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jjon\Documents\Documents\6--- FOURNISSEURS\"/>
    </mc:Choice>
  </mc:AlternateContent>
  <xr:revisionPtr revIDLastSave="0" documentId="13_ncr:1_{12386762-64B6-4221-9C8A-212D5738EB49}" xr6:coauthVersionLast="47" xr6:coauthVersionMax="47" xr10:uidLastSave="{00000000-0000-0000-0000-000000000000}"/>
  <bookViews>
    <workbookView xWindow="-120" yWindow="-120" windowWidth="29040" windowHeight="15720" tabRatio="541" firstSheet="5" activeTab="5" xr2:uid="{00000000-000D-0000-FFFF-FFFF00000000}"/>
  </bookViews>
  <sheets>
    <sheet name="Feuil6" sheetId="105" state="hidden" r:id="rId1"/>
    <sheet name=" Charges ext Echeancier" sheetId="89" state="hidden" r:id="rId2"/>
    <sheet name="Autres Achats" sheetId="64" state="hidden" r:id="rId3"/>
    <sheet name="Liste Commanditaire" sheetId="109" state="hidden" r:id="rId4"/>
    <sheet name="TVH" sheetId="112" state="hidden" r:id="rId5"/>
    <sheet name="Facturer à payer" sheetId="113" r:id="rId6"/>
    <sheet name="Feuil8" sheetId="115" r:id="rId7"/>
    <sheet name="Echeancier" sheetId="88" state="hidden" r:id="rId8"/>
    <sheet name="Feuil4" sheetId="85" state="hidden" r:id="rId9"/>
    <sheet name="Feuil5" sheetId="86" state="hidden" r:id="rId10"/>
    <sheet name="Feuil2" sheetId="83" state="hidden" r:id="rId11"/>
    <sheet name="Feuil3" sheetId="84" state="hidden" r:id="rId12"/>
    <sheet name="Feuil1" sheetId="78" state="hidden" r:id="rId13"/>
    <sheet name="Bordereau Autres" sheetId="106" state="hidden" r:id="rId14"/>
    <sheet name="Analyse" sheetId="74" r:id="rId15"/>
    <sheet name="Divers frais" sheetId="99" state="hidden" r:id="rId16"/>
    <sheet name="ContactsFax" sheetId="72" state="hidden" r:id="rId17"/>
    <sheet name="Fax (2)" sheetId="79" state="hidden" r:id="rId18"/>
  </sheets>
  <definedNames>
    <definedName name="_xlnm._FilterDatabase" localSheetId="1" hidden="1">' Charges ext Echeancier'!$B$10:$AR$370</definedName>
    <definedName name="_xlnm._FilterDatabase" localSheetId="2" hidden="1">'Autres Achats'!$B$13:$Y$1266</definedName>
    <definedName name="_xlnm._FilterDatabase" localSheetId="15" hidden="1">'Divers frais'!$B$11:$W$60</definedName>
    <definedName name="_xlnm._FilterDatabase" localSheetId="7" hidden="1">Echeancier!$B$11:$V$90</definedName>
    <definedName name="_xlnm._FilterDatabase" localSheetId="5" hidden="1">'Facturer à payer'!$F$13:$K$13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REPT([0]!LOCAL_YEAR_FORMAT,4)&amp;[0]!LOCAL_DATE_SEPARATOR&amp;REPT([0]!LOCAL_MONTH_FORMAT,2)&amp;[0]!LOCAL_DATE_SEPARATOR&amp;REPT([0]!LOCAL_DAY_FORMAT,2)&amp;" "&amp;REPT([0]!LOCAL_HOUR_FORMAT,2)&amp;[0]!LOCAL_TIME_SEPARATOR&amp;REPT([0]!LOCAL_MINUTE_FORMAT,2)&amp;[0]!LOCAL_TIME_SEPARATOR&amp;REPT([0]!LOCAL_SECOND_FORMAT,2)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3">'Bordereau Autres'!$A$1:$M$64</definedName>
    <definedName name="_xlnm.Print_Area" localSheetId="17">'Fax (2)'!$A$1:$G$59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112" l="1"/>
  <c r="H35" i="112"/>
  <c r="A27" i="74"/>
  <c r="D27" i="74" s="1"/>
  <c r="B27" i="74"/>
  <c r="A28" i="74"/>
  <c r="C28" i="74" s="1"/>
  <c r="B28" i="74"/>
  <c r="A29" i="74"/>
  <c r="C29" i="74" s="1"/>
  <c r="B29" i="74"/>
  <c r="A30" i="74"/>
  <c r="D30" i="74" s="1"/>
  <c r="B30" i="74"/>
  <c r="A31" i="74"/>
  <c r="C31" i="74" s="1"/>
  <c r="B31" i="74"/>
  <c r="A32" i="74"/>
  <c r="C32" i="74" s="1"/>
  <c r="B32" i="74"/>
  <c r="A33" i="74"/>
  <c r="B33" i="74"/>
  <c r="A34" i="74"/>
  <c r="C34" i="74" s="1"/>
  <c r="B34" i="74"/>
  <c r="A35" i="74"/>
  <c r="D35" i="74" s="1"/>
  <c r="B35" i="74"/>
  <c r="B26" i="74"/>
  <c r="A26" i="74"/>
  <c r="D26" i="74" s="1"/>
  <c r="A17" i="74"/>
  <c r="B17" i="74"/>
  <c r="A18" i="74"/>
  <c r="B18" i="74"/>
  <c r="A19" i="74"/>
  <c r="B19" i="74"/>
  <c r="A20" i="74"/>
  <c r="B20" i="74"/>
  <c r="A21" i="74"/>
  <c r="B21" i="74"/>
  <c r="A22" i="74"/>
  <c r="B22" i="74"/>
  <c r="A23" i="74"/>
  <c r="B23" i="74"/>
  <c r="A24" i="74"/>
  <c r="B24" i="74"/>
  <c r="A25" i="74"/>
  <c r="C25" i="74" s="1"/>
  <c r="B25" i="74"/>
  <c r="B16" i="74"/>
  <c r="A16" i="74"/>
  <c r="A7" i="74"/>
  <c r="B7" i="74"/>
  <c r="A8" i="74"/>
  <c r="B8" i="74"/>
  <c r="A9" i="74"/>
  <c r="B9" i="74"/>
  <c r="A10" i="74"/>
  <c r="B10" i="74"/>
  <c r="A11" i="74"/>
  <c r="B11" i="74"/>
  <c r="A12" i="74"/>
  <c r="B12" i="74"/>
  <c r="A13" i="74"/>
  <c r="B13" i="74"/>
  <c r="A14" i="74"/>
  <c r="B14" i="74"/>
  <c r="A15" i="74"/>
  <c r="B15" i="74"/>
  <c r="B6" i="74"/>
  <c r="A6" i="74"/>
  <c r="I27" i="113"/>
  <c r="J24" i="113"/>
  <c r="J15" i="113"/>
  <c r="C30" i="74" l="1"/>
  <c r="C35" i="74"/>
  <c r="D31" i="74"/>
  <c r="D34" i="74"/>
  <c r="D32" i="74"/>
  <c r="D29" i="74"/>
  <c r="C27" i="74"/>
  <c r="D25" i="74"/>
  <c r="D28" i="74"/>
  <c r="D33" i="74"/>
  <c r="C33" i="74"/>
  <c r="C26" i="74"/>
  <c r="K15" i="113"/>
  <c r="L13" i="99"/>
  <c r="H36" i="112"/>
  <c r="H37" i="112"/>
  <c r="H38" i="112"/>
  <c r="H39" i="112"/>
  <c r="H40" i="112"/>
  <c r="H41" i="112"/>
  <c r="H42" i="112"/>
  <c r="H43" i="112"/>
  <c r="H44" i="112"/>
  <c r="H45" i="112"/>
  <c r="H46" i="112"/>
  <c r="H47" i="112"/>
  <c r="H48" i="112"/>
  <c r="H49" i="112"/>
  <c r="H50" i="112"/>
  <c r="H51" i="112"/>
  <c r="H52" i="112"/>
  <c r="H53" i="112"/>
  <c r="H54" i="112"/>
  <c r="H55" i="112"/>
  <c r="H56" i="112"/>
  <c r="H57" i="112"/>
  <c r="H58" i="112"/>
  <c r="H59" i="112"/>
  <c r="H60" i="112"/>
  <c r="H61" i="112"/>
  <c r="H62" i="112"/>
  <c r="H63" i="112"/>
  <c r="H64" i="112"/>
  <c r="H65" i="112"/>
  <c r="H66" i="112"/>
  <c r="H67" i="112"/>
  <c r="H68" i="112"/>
  <c r="H69" i="112"/>
  <c r="H70" i="112"/>
  <c r="H71" i="112"/>
  <c r="H72" i="112"/>
  <c r="H73" i="112"/>
  <c r="H74" i="112"/>
  <c r="H75" i="112"/>
  <c r="H76" i="112"/>
  <c r="H77" i="112"/>
  <c r="H78" i="112"/>
  <c r="H79" i="112"/>
  <c r="H80" i="112"/>
  <c r="H81" i="112"/>
  <c r="H82" i="112"/>
  <c r="H83" i="112"/>
  <c r="H84" i="112"/>
  <c r="H85" i="112"/>
  <c r="H86" i="112"/>
  <c r="H87" i="112"/>
  <c r="H88" i="112"/>
  <c r="H89" i="112"/>
  <c r="H90" i="112"/>
  <c r="H91" i="112"/>
  <c r="H92" i="112"/>
  <c r="H93" i="112"/>
  <c r="H94" i="112"/>
  <c r="H95" i="112"/>
  <c r="H96" i="112"/>
  <c r="H97" i="112"/>
  <c r="H98" i="112"/>
  <c r="H99" i="112"/>
  <c r="H100" i="112"/>
  <c r="H101" i="112"/>
  <c r="H102" i="112"/>
  <c r="H103" i="112"/>
  <c r="H104" i="112"/>
  <c r="H105" i="112"/>
  <c r="H106" i="112"/>
  <c r="H107" i="112"/>
  <c r="H108" i="112"/>
  <c r="H109" i="112"/>
  <c r="H110" i="112"/>
  <c r="H111" i="112"/>
  <c r="H112" i="112"/>
  <c r="H113" i="112"/>
  <c r="H114" i="112"/>
  <c r="H115" i="112"/>
  <c r="H116" i="112"/>
  <c r="H117" i="112"/>
  <c r="H118" i="112"/>
  <c r="H119" i="112"/>
  <c r="H120" i="112"/>
  <c r="H121" i="112"/>
  <c r="H122" i="112"/>
  <c r="H123" i="112"/>
  <c r="H124" i="112"/>
  <c r="H125" i="112"/>
  <c r="H126" i="112"/>
  <c r="H127" i="112"/>
  <c r="H128" i="112"/>
  <c r="H129" i="112"/>
  <c r="H130" i="112"/>
  <c r="H131" i="112"/>
  <c r="H132" i="112"/>
  <c r="H133" i="112"/>
  <c r="H134" i="112"/>
  <c r="H135" i="112"/>
  <c r="H136" i="112"/>
  <c r="H137" i="112"/>
  <c r="H138" i="112"/>
  <c r="H139" i="112"/>
  <c r="H140" i="112"/>
  <c r="H141" i="112"/>
  <c r="H142" i="112"/>
  <c r="H143" i="112"/>
  <c r="H144" i="112"/>
  <c r="H145" i="112"/>
  <c r="H146" i="112"/>
  <c r="H147" i="112"/>
  <c r="H148" i="112"/>
  <c r="H149" i="112"/>
  <c r="H150" i="112"/>
  <c r="H151" i="112"/>
  <c r="H152" i="112"/>
  <c r="H153" i="112"/>
  <c r="H154" i="112"/>
  <c r="H155" i="112"/>
  <c r="H156" i="112"/>
  <c r="H157" i="112"/>
  <c r="H158" i="112"/>
  <c r="H159" i="112"/>
  <c r="H160" i="112"/>
  <c r="H161" i="112"/>
  <c r="H162" i="112"/>
  <c r="H163" i="112"/>
  <c r="H164" i="112"/>
  <c r="H165" i="112"/>
  <c r="H166" i="112"/>
  <c r="H167" i="112"/>
  <c r="H168" i="112"/>
  <c r="H169" i="112"/>
  <c r="H170" i="112"/>
  <c r="H171" i="112"/>
  <c r="H172" i="112"/>
  <c r="H173" i="112"/>
  <c r="H174" i="112"/>
  <c r="H175" i="112"/>
  <c r="H176" i="112"/>
  <c r="H177" i="112"/>
  <c r="H178" i="112"/>
  <c r="H179" i="112"/>
  <c r="H180" i="112"/>
  <c r="H181" i="112"/>
  <c r="H182" i="112"/>
  <c r="H183" i="112"/>
  <c r="H184" i="112"/>
  <c r="H185" i="112"/>
  <c r="H186" i="112"/>
  <c r="H187" i="112"/>
  <c r="H188" i="112"/>
  <c r="H189" i="112"/>
  <c r="H190" i="112"/>
  <c r="H191" i="112"/>
  <c r="H192" i="112"/>
  <c r="H193" i="112"/>
  <c r="H194" i="112"/>
  <c r="H195" i="112"/>
  <c r="H196" i="112"/>
  <c r="H197" i="112"/>
  <c r="H198" i="112"/>
  <c r="H199" i="112"/>
  <c r="H200" i="112"/>
  <c r="H201" i="112"/>
  <c r="H202" i="112"/>
  <c r="H203" i="112"/>
  <c r="H204" i="112"/>
  <c r="H205" i="112"/>
  <c r="H206" i="112"/>
  <c r="H207" i="112"/>
  <c r="H208" i="112"/>
  <c r="H209" i="112"/>
  <c r="H210" i="112"/>
  <c r="H211" i="112"/>
  <c r="H212" i="112"/>
  <c r="H213" i="112"/>
  <c r="H214" i="112"/>
  <c r="H215" i="112"/>
  <c r="H216" i="112"/>
  <c r="H217" i="112"/>
  <c r="H218" i="112"/>
  <c r="H219" i="112"/>
  <c r="H220" i="112"/>
  <c r="H221" i="112"/>
  <c r="H222" i="112"/>
  <c r="H223" i="112"/>
  <c r="H224" i="112"/>
  <c r="H225" i="112"/>
  <c r="H226" i="112"/>
  <c r="H227" i="112"/>
  <c r="H228" i="112"/>
  <c r="H229" i="112"/>
  <c r="H230" i="112"/>
  <c r="H231" i="112"/>
  <c r="H232" i="112"/>
  <c r="H233" i="112"/>
  <c r="H234" i="112"/>
  <c r="H235" i="112"/>
  <c r="H236" i="112"/>
  <c r="H237" i="112"/>
  <c r="H238" i="112"/>
  <c r="H239" i="112"/>
  <c r="H240" i="112"/>
  <c r="H241" i="112"/>
  <c r="H242" i="112"/>
  <c r="H243" i="112"/>
  <c r="H244" i="112"/>
  <c r="H245" i="112"/>
  <c r="H246" i="112"/>
  <c r="H247" i="112"/>
  <c r="H248" i="112"/>
  <c r="H249" i="112"/>
  <c r="H250" i="112"/>
  <c r="H251" i="112"/>
  <c r="H252" i="112"/>
  <c r="H253" i="112"/>
  <c r="H254" i="112"/>
  <c r="H255" i="112"/>
  <c r="H256" i="112"/>
  <c r="H257" i="112"/>
  <c r="H258" i="112"/>
  <c r="H259" i="112"/>
  <c r="H260" i="112"/>
  <c r="H261" i="112"/>
  <c r="H262" i="112"/>
  <c r="H263" i="112"/>
  <c r="H264" i="112"/>
  <c r="H265" i="112"/>
  <c r="H266" i="112"/>
  <c r="H267" i="112"/>
  <c r="H268" i="112"/>
  <c r="H269" i="112"/>
  <c r="H270" i="112"/>
  <c r="H271" i="112"/>
  <c r="H272" i="112"/>
  <c r="H273" i="112"/>
  <c r="H274" i="112"/>
  <c r="H275" i="112"/>
  <c r="H276" i="112"/>
  <c r="H277" i="112"/>
  <c r="H278" i="112"/>
  <c r="H279" i="112"/>
  <c r="H280" i="112"/>
  <c r="H281" i="112"/>
  <c r="H282" i="112"/>
  <c r="H283" i="112"/>
  <c r="H284" i="112"/>
  <c r="H285" i="112"/>
  <c r="H286" i="112"/>
  <c r="H287" i="112"/>
  <c r="H288" i="112"/>
  <c r="H289" i="112"/>
  <c r="H290" i="112"/>
  <c r="H291" i="112"/>
  <c r="H292" i="112"/>
  <c r="H293" i="112"/>
  <c r="H294" i="112"/>
  <c r="H295" i="112"/>
  <c r="H296" i="112"/>
  <c r="H297" i="112"/>
  <c r="H298" i="112"/>
  <c r="H299" i="112"/>
  <c r="H300" i="112"/>
  <c r="H301" i="112"/>
  <c r="H302" i="112"/>
  <c r="H303" i="112"/>
  <c r="H304" i="112"/>
  <c r="H305" i="112"/>
  <c r="H306" i="112"/>
  <c r="H307" i="112"/>
  <c r="H308" i="112"/>
  <c r="H309" i="112"/>
  <c r="H310" i="112"/>
  <c r="H311" i="112"/>
  <c r="H312" i="112"/>
  <c r="H313" i="112"/>
  <c r="H314" i="112"/>
  <c r="H315" i="112"/>
  <c r="H316" i="112"/>
  <c r="H317" i="112"/>
  <c r="H318" i="112"/>
  <c r="H319" i="112"/>
  <c r="H320" i="112"/>
  <c r="H321" i="112"/>
  <c r="H322" i="112"/>
  <c r="H323" i="112"/>
  <c r="H324" i="112"/>
  <c r="H325" i="112"/>
  <c r="H326" i="112"/>
  <c r="H327" i="112"/>
  <c r="H328" i="112"/>
  <c r="H329" i="112"/>
  <c r="H330" i="112"/>
  <c r="H331" i="112"/>
  <c r="H332" i="112"/>
  <c r="H333" i="112"/>
  <c r="H334" i="112"/>
  <c r="H335" i="112"/>
  <c r="H336" i="112"/>
  <c r="H337" i="112"/>
  <c r="H338" i="112"/>
  <c r="H339" i="112"/>
  <c r="H340" i="112"/>
  <c r="H341" i="112"/>
  <c r="H342" i="112"/>
  <c r="H343" i="112"/>
  <c r="H344" i="112"/>
  <c r="H345" i="112"/>
  <c r="H346" i="112"/>
  <c r="H347" i="112"/>
  <c r="H348" i="112"/>
  <c r="H349" i="112"/>
  <c r="H350" i="112"/>
  <c r="H351" i="112"/>
  <c r="H352" i="112"/>
  <c r="H353" i="112"/>
  <c r="H354" i="112"/>
  <c r="H355" i="112"/>
  <c r="H356" i="112"/>
  <c r="H357" i="112"/>
  <c r="H358" i="112"/>
  <c r="H359" i="112"/>
  <c r="H360" i="112"/>
  <c r="H361" i="112"/>
  <c r="H362" i="112"/>
  <c r="H363" i="112"/>
  <c r="H364" i="112"/>
  <c r="H365" i="112"/>
  <c r="H366" i="112"/>
  <c r="H367" i="112"/>
  <c r="H368" i="112"/>
  <c r="H369" i="112"/>
  <c r="H370" i="112"/>
  <c r="H371" i="112"/>
  <c r="H372" i="112"/>
  <c r="H373" i="112"/>
  <c r="H374" i="112"/>
  <c r="H375" i="112"/>
  <c r="H376" i="112"/>
  <c r="H377" i="112"/>
  <c r="H378" i="112"/>
  <c r="H379" i="112"/>
  <c r="H380" i="112"/>
  <c r="H381" i="112"/>
  <c r="H382" i="112"/>
  <c r="H383" i="112"/>
  <c r="H384" i="112"/>
  <c r="H385" i="112"/>
  <c r="H386" i="112"/>
  <c r="H387" i="112"/>
  <c r="H388" i="112"/>
  <c r="H389" i="112"/>
  <c r="H390" i="112"/>
  <c r="H391" i="112"/>
  <c r="H392" i="112"/>
  <c r="H393" i="112"/>
  <c r="H394" i="112"/>
  <c r="H395" i="112"/>
  <c r="H396" i="112"/>
  <c r="H397" i="112"/>
  <c r="H398" i="112"/>
  <c r="H399" i="112"/>
  <c r="H400" i="112"/>
  <c r="H401" i="112"/>
  <c r="H402" i="112"/>
  <c r="H403" i="112"/>
  <c r="H404" i="112"/>
  <c r="H405" i="112"/>
  <c r="H406" i="112"/>
  <c r="H407" i="112"/>
  <c r="H408" i="112"/>
  <c r="H409" i="112"/>
  <c r="H410" i="112"/>
  <c r="H411" i="112"/>
  <c r="H412" i="112"/>
  <c r="H413" i="112"/>
  <c r="H414" i="112"/>
  <c r="H415" i="112"/>
  <c r="H416" i="112"/>
  <c r="H417" i="112"/>
  <c r="H418" i="112"/>
  <c r="H419" i="112"/>
  <c r="H420" i="112"/>
  <c r="H421" i="112"/>
  <c r="H422" i="112"/>
  <c r="H423" i="112"/>
  <c r="H424" i="112"/>
  <c r="H425" i="112"/>
  <c r="H426" i="112"/>
  <c r="H427" i="112"/>
  <c r="H428" i="112"/>
  <c r="H429" i="112"/>
  <c r="H430" i="112"/>
  <c r="H431" i="112"/>
  <c r="H432" i="112"/>
  <c r="H433" i="112"/>
  <c r="H434" i="112"/>
  <c r="H435" i="112"/>
  <c r="H436" i="112"/>
  <c r="H437" i="112"/>
  <c r="H438" i="112"/>
  <c r="H439" i="112"/>
  <c r="H440" i="112"/>
  <c r="H441" i="112"/>
  <c r="H442" i="112"/>
  <c r="H443" i="112"/>
  <c r="H444" i="112"/>
  <c r="H445" i="112"/>
  <c r="H446" i="112"/>
  <c r="H447" i="112"/>
  <c r="H448" i="112"/>
  <c r="H449" i="112"/>
  <c r="H450" i="112"/>
  <c r="H451" i="112"/>
  <c r="H452" i="112"/>
  <c r="H453" i="112"/>
  <c r="H454" i="112"/>
  <c r="H455" i="112"/>
  <c r="H456" i="112"/>
  <c r="H457" i="112"/>
  <c r="H458" i="112"/>
  <c r="H459" i="112"/>
  <c r="H460" i="112"/>
  <c r="H461" i="112"/>
  <c r="H462" i="112"/>
  <c r="H463" i="112"/>
  <c r="H464" i="112"/>
  <c r="H465" i="112"/>
  <c r="H466" i="112"/>
  <c r="H467" i="112"/>
  <c r="H468" i="112"/>
  <c r="H469" i="112"/>
  <c r="H470" i="112"/>
  <c r="H471" i="112"/>
  <c r="H472" i="112"/>
  <c r="H473" i="112"/>
  <c r="H474" i="112"/>
  <c r="H475" i="112"/>
  <c r="H476" i="112"/>
  <c r="H477" i="112"/>
  <c r="H478" i="112"/>
  <c r="H479" i="112"/>
  <c r="H480" i="112"/>
  <c r="H481" i="112"/>
  <c r="H482" i="112"/>
  <c r="H483" i="112"/>
  <c r="H484" i="112"/>
  <c r="H485" i="112"/>
  <c r="H486" i="112"/>
  <c r="H487" i="112"/>
  <c r="H488" i="112"/>
  <c r="H489" i="112"/>
  <c r="H490" i="112"/>
  <c r="H491" i="112"/>
  <c r="H492" i="112"/>
  <c r="H493" i="112"/>
  <c r="H494" i="112"/>
  <c r="H495" i="112"/>
  <c r="H496" i="112"/>
  <c r="H497" i="112"/>
  <c r="H498" i="112"/>
  <c r="H499" i="112"/>
  <c r="H500" i="112"/>
  <c r="H501" i="112"/>
  <c r="H502" i="112"/>
  <c r="H503" i="112"/>
  <c r="H504" i="112"/>
  <c r="H505" i="112"/>
  <c r="H506" i="112"/>
  <c r="H507" i="112"/>
  <c r="H508" i="112"/>
  <c r="H509" i="112"/>
  <c r="H510" i="112"/>
  <c r="H511" i="112"/>
  <c r="H512" i="112"/>
  <c r="H513" i="112"/>
  <c r="H514" i="112"/>
  <c r="H515" i="112"/>
  <c r="H516" i="112"/>
  <c r="H517" i="112"/>
  <c r="H518" i="112"/>
  <c r="H519" i="112"/>
  <c r="H520" i="112"/>
  <c r="H521" i="112"/>
  <c r="H522" i="112"/>
  <c r="H523" i="112"/>
  <c r="H524" i="112"/>
  <c r="H525" i="112"/>
  <c r="H526" i="112"/>
  <c r="H527" i="112"/>
  <c r="H528" i="112"/>
  <c r="H529" i="112"/>
  <c r="H530" i="112"/>
  <c r="H531" i="112"/>
  <c r="H532" i="112"/>
  <c r="H533" i="112"/>
  <c r="H534" i="112"/>
  <c r="H535" i="112"/>
  <c r="H536" i="112"/>
  <c r="H537" i="112"/>
  <c r="H538" i="112"/>
  <c r="H539" i="112"/>
  <c r="H540" i="112"/>
  <c r="H541" i="112"/>
  <c r="H542" i="112"/>
  <c r="H543" i="112"/>
  <c r="H544" i="112"/>
  <c r="H545" i="112"/>
  <c r="H546" i="112"/>
  <c r="H547" i="112"/>
  <c r="H548" i="112"/>
  <c r="H549" i="112"/>
  <c r="H550" i="112"/>
  <c r="H551" i="112"/>
  <c r="H552" i="112"/>
  <c r="H553" i="112"/>
  <c r="H554" i="112"/>
  <c r="H555" i="112"/>
  <c r="H556" i="112"/>
  <c r="H557" i="112"/>
  <c r="H558" i="112"/>
  <c r="H559" i="112"/>
  <c r="H560" i="112"/>
  <c r="H561" i="112"/>
  <c r="H562" i="112"/>
  <c r="H563" i="112"/>
  <c r="H564" i="112"/>
  <c r="H565" i="112"/>
  <c r="H566" i="112"/>
  <c r="H567" i="112"/>
  <c r="H568" i="112"/>
  <c r="H569" i="112"/>
  <c r="H570" i="112"/>
  <c r="H571" i="112"/>
  <c r="H572" i="112"/>
  <c r="H573" i="112"/>
  <c r="H574" i="112"/>
  <c r="H575" i="112"/>
  <c r="H576" i="112"/>
  <c r="H577" i="112"/>
  <c r="H578" i="112"/>
  <c r="H579" i="112"/>
  <c r="H580" i="112"/>
  <c r="H581" i="112"/>
  <c r="H582" i="112"/>
  <c r="H583" i="112"/>
  <c r="H584" i="112"/>
  <c r="H585" i="112"/>
  <c r="H586" i="112"/>
  <c r="H587" i="112"/>
  <c r="H588" i="112"/>
  <c r="H589" i="112"/>
  <c r="H590" i="112"/>
  <c r="H591" i="112"/>
  <c r="H592" i="112"/>
  <c r="H593" i="112"/>
  <c r="H594" i="112"/>
  <c r="H595" i="112"/>
  <c r="H596" i="112"/>
  <c r="H597" i="112"/>
  <c r="H598" i="112"/>
  <c r="Q36" i="74" l="1"/>
  <c r="J582" i="113"/>
  <c r="K582" i="113" s="1"/>
  <c r="J580" i="113"/>
  <c r="J578" i="113"/>
  <c r="K578" i="113" s="1"/>
  <c r="J576" i="113"/>
  <c r="K576" i="113" s="1"/>
  <c r="J573" i="113"/>
  <c r="K573" i="113" s="1"/>
  <c r="J572" i="113"/>
  <c r="K572" i="113" s="1"/>
  <c r="J569" i="113"/>
  <c r="K569" i="113" s="1"/>
  <c r="J568" i="113"/>
  <c r="J566" i="113"/>
  <c r="K566" i="113" s="1"/>
  <c r="J562" i="113"/>
  <c r="K562" i="113" s="1"/>
  <c r="J561" i="113"/>
  <c r="K561" i="113" s="1"/>
  <c r="J557" i="113"/>
  <c r="K557" i="113" s="1"/>
  <c r="J556" i="113"/>
  <c r="K556" i="113" s="1"/>
  <c r="J553" i="113"/>
  <c r="K553" i="113" s="1"/>
  <c r="J552" i="113"/>
  <c r="J550" i="113"/>
  <c r="K550" i="113" s="1"/>
  <c r="J548" i="113"/>
  <c r="J546" i="113"/>
  <c r="K546" i="113" s="1"/>
  <c r="J545" i="113"/>
  <c r="K545" i="113" s="1"/>
  <c r="J541" i="113"/>
  <c r="K541" i="113" s="1"/>
  <c r="J540" i="113"/>
  <c r="K540" i="113" s="1"/>
  <c r="J537" i="113"/>
  <c r="K537" i="113" s="1"/>
  <c r="J536" i="113"/>
  <c r="J534" i="113"/>
  <c r="K534" i="113" s="1"/>
  <c r="J530" i="113"/>
  <c r="K530" i="113" s="1"/>
  <c r="J529" i="113"/>
  <c r="K529" i="113" s="1"/>
  <c r="J525" i="113"/>
  <c r="K525" i="113" s="1"/>
  <c r="J524" i="113"/>
  <c r="K524" i="113" s="1"/>
  <c r="J521" i="113"/>
  <c r="K521" i="113" s="1"/>
  <c r="J520" i="113"/>
  <c r="J519" i="113"/>
  <c r="K519" i="113" s="1"/>
  <c r="J518" i="113"/>
  <c r="K518" i="113" s="1"/>
  <c r="J516" i="113"/>
  <c r="J514" i="113"/>
  <c r="K514" i="113" s="1"/>
  <c r="J513" i="113"/>
  <c r="J509" i="113"/>
  <c r="K509" i="113" s="1"/>
  <c r="J508" i="113"/>
  <c r="J505" i="113"/>
  <c r="K505" i="113" s="1"/>
  <c r="J504" i="113"/>
  <c r="J503" i="113"/>
  <c r="K503" i="113" s="1"/>
  <c r="J502" i="113"/>
  <c r="K502" i="113" s="1"/>
  <c r="J498" i="113"/>
  <c r="K498" i="113" s="1"/>
  <c r="J493" i="113"/>
  <c r="K493" i="113" s="1"/>
  <c r="J492" i="113"/>
  <c r="J489" i="113"/>
  <c r="K489" i="113" s="1"/>
  <c r="J488" i="113"/>
  <c r="J487" i="113"/>
  <c r="K487" i="113" s="1"/>
  <c r="J486" i="113"/>
  <c r="K486" i="113" s="1"/>
  <c r="J484" i="113"/>
  <c r="J482" i="113"/>
  <c r="K482" i="113" s="1"/>
  <c r="J477" i="113"/>
  <c r="K477" i="113" s="1"/>
  <c r="J476" i="113"/>
  <c r="J473" i="113"/>
  <c r="K473" i="113" s="1"/>
  <c r="J471" i="113"/>
  <c r="K471" i="113" s="1"/>
  <c r="J470" i="113"/>
  <c r="K470" i="113" s="1"/>
  <c r="J466" i="113"/>
  <c r="K466" i="113" s="1"/>
  <c r="J461" i="113"/>
  <c r="K461" i="113" s="1"/>
  <c r="J460" i="113"/>
  <c r="K460" i="113" s="1"/>
  <c r="J457" i="113"/>
  <c r="K457" i="113" s="1"/>
  <c r="J456" i="113"/>
  <c r="J455" i="113"/>
  <c r="K455" i="113" s="1"/>
  <c r="J454" i="113"/>
  <c r="K454" i="113" s="1"/>
  <c r="J452" i="113"/>
  <c r="J450" i="113"/>
  <c r="K450" i="113" s="1"/>
  <c r="J445" i="113"/>
  <c r="K445" i="113" s="1"/>
  <c r="J444" i="113"/>
  <c r="J441" i="113"/>
  <c r="K441" i="113" s="1"/>
  <c r="J440" i="113"/>
  <c r="J438" i="113"/>
  <c r="K438" i="113" s="1"/>
  <c r="J433" i="113"/>
  <c r="K433" i="113" s="1"/>
  <c r="J429" i="113"/>
  <c r="K429" i="113" s="1"/>
  <c r="J428" i="113"/>
  <c r="K428" i="113" s="1"/>
  <c r="J424" i="113"/>
  <c r="J423" i="113"/>
  <c r="J422" i="113"/>
  <c r="K422" i="113" s="1"/>
  <c r="J417" i="113"/>
  <c r="K417" i="113" s="1"/>
  <c r="J413" i="113"/>
  <c r="K413" i="113" s="1"/>
  <c r="J412" i="113"/>
  <c r="K412" i="113" s="1"/>
  <c r="J408" i="113"/>
  <c r="J407" i="113"/>
  <c r="K407" i="113" s="1"/>
  <c r="J406" i="113"/>
  <c r="K406" i="113" s="1"/>
  <c r="J401" i="113"/>
  <c r="K401" i="113" s="1"/>
  <c r="J397" i="113"/>
  <c r="K397" i="113" s="1"/>
  <c r="J396" i="113"/>
  <c r="K396" i="113" s="1"/>
  <c r="J392" i="113"/>
  <c r="J391" i="113"/>
  <c r="K391" i="113" s="1"/>
  <c r="J390" i="113"/>
  <c r="K390" i="113" s="1"/>
  <c r="J386" i="113"/>
  <c r="J385" i="113"/>
  <c r="J381" i="113"/>
  <c r="K381" i="113" s="1"/>
  <c r="J380" i="113"/>
  <c r="J376" i="113"/>
  <c r="J375" i="113"/>
  <c r="J374" i="113"/>
  <c r="K374" i="113" s="1"/>
  <c r="J369" i="113"/>
  <c r="K369" i="113" s="1"/>
  <c r="J365" i="113"/>
  <c r="K365" i="113" s="1"/>
  <c r="J364" i="113"/>
  <c r="K364" i="113" s="1"/>
  <c r="J360" i="113"/>
  <c r="J359" i="113"/>
  <c r="K359" i="113" s="1"/>
  <c r="J358" i="113"/>
  <c r="K358" i="113" s="1"/>
  <c r="J354" i="113"/>
  <c r="K354" i="113" s="1"/>
  <c r="J349" i="113"/>
  <c r="K349" i="113" s="1"/>
  <c r="J348" i="113"/>
  <c r="K348" i="113" s="1"/>
  <c r="J344" i="113"/>
  <c r="J342" i="113"/>
  <c r="K342" i="113" s="1"/>
  <c r="J338" i="113"/>
  <c r="K338" i="113" s="1"/>
  <c r="J333" i="113"/>
  <c r="K333" i="113" s="1"/>
  <c r="J332" i="113"/>
  <c r="K332" i="113" s="1"/>
  <c r="J328" i="113"/>
  <c r="J326" i="113"/>
  <c r="K326" i="113" s="1"/>
  <c r="J322" i="113"/>
  <c r="K322" i="113" s="1"/>
  <c r="J317" i="113"/>
  <c r="K317" i="113" s="1"/>
  <c r="J316" i="113"/>
  <c r="K316" i="113" s="1"/>
  <c r="J312" i="113"/>
  <c r="J310" i="113"/>
  <c r="K310" i="113" s="1"/>
  <c r="J306" i="113"/>
  <c r="K306" i="113" s="1"/>
  <c r="J305" i="113"/>
  <c r="K305" i="113" s="1"/>
  <c r="J301" i="113"/>
  <c r="K301" i="113" s="1"/>
  <c r="J300" i="113"/>
  <c r="K300" i="113" s="1"/>
  <c r="J296" i="113"/>
  <c r="J294" i="113"/>
  <c r="K294" i="113" s="1"/>
  <c r="J290" i="113"/>
  <c r="K290" i="113" s="1"/>
  <c r="J289" i="113"/>
  <c r="J285" i="113"/>
  <c r="K285" i="113" s="1"/>
  <c r="J284" i="113"/>
  <c r="K284" i="113" s="1"/>
  <c r="J280" i="113"/>
  <c r="J274" i="113"/>
  <c r="K274" i="113" s="1"/>
  <c r="J273" i="113"/>
  <c r="K273" i="113" s="1"/>
  <c r="J269" i="113"/>
  <c r="K269" i="113" s="1"/>
  <c r="J268" i="113"/>
  <c r="K268" i="113" s="1"/>
  <c r="J264" i="113"/>
  <c r="J258" i="113"/>
  <c r="K258" i="113" s="1"/>
  <c r="J257" i="113"/>
  <c r="K257" i="113" s="1"/>
  <c r="J253" i="113"/>
  <c r="K253" i="113" s="1"/>
  <c r="J252" i="113"/>
  <c r="K252" i="113" s="1"/>
  <c r="J248" i="113"/>
  <c r="J242" i="113"/>
  <c r="K242" i="113" s="1"/>
  <c r="J241" i="113"/>
  <c r="K241" i="113" s="1"/>
  <c r="J237" i="113"/>
  <c r="K237" i="113" s="1"/>
  <c r="J236" i="113"/>
  <c r="K236" i="113" s="1"/>
  <c r="J232" i="113"/>
  <c r="J226" i="113"/>
  <c r="K226" i="113" s="1"/>
  <c r="J225" i="113"/>
  <c r="K225" i="113" s="1"/>
  <c r="J221" i="113"/>
  <c r="K221" i="113" s="1"/>
  <c r="J220" i="113"/>
  <c r="K220" i="113" s="1"/>
  <c r="J216" i="113"/>
  <c r="J210" i="113"/>
  <c r="K210" i="113" s="1"/>
  <c r="J209" i="113"/>
  <c r="K209" i="113" s="1"/>
  <c r="J205" i="113"/>
  <c r="K205" i="113" s="1"/>
  <c r="J204" i="113"/>
  <c r="K204" i="113" s="1"/>
  <c r="J200" i="113"/>
  <c r="J194" i="113"/>
  <c r="K194" i="113" s="1"/>
  <c r="J193" i="113"/>
  <c r="K193" i="113" s="1"/>
  <c r="J189" i="113"/>
  <c r="K189" i="113" s="1"/>
  <c r="J188" i="113"/>
  <c r="K188" i="113" s="1"/>
  <c r="J184" i="113"/>
  <c r="J178" i="113"/>
  <c r="K178" i="113" s="1"/>
  <c r="J177" i="113"/>
  <c r="K177" i="113" s="1"/>
  <c r="J173" i="113"/>
  <c r="K173" i="113" s="1"/>
  <c r="J168" i="113"/>
  <c r="J162" i="113"/>
  <c r="K162" i="113" s="1"/>
  <c r="J157" i="113"/>
  <c r="K157" i="113" s="1"/>
  <c r="J152" i="113"/>
  <c r="J146" i="113"/>
  <c r="K146" i="113" s="1"/>
  <c r="J141" i="113"/>
  <c r="K141" i="113" s="1"/>
  <c r="J136" i="113"/>
  <c r="J130" i="113"/>
  <c r="K130" i="113" s="1"/>
  <c r="J125" i="113"/>
  <c r="K125" i="113" s="1"/>
  <c r="J120" i="113"/>
  <c r="J114" i="113"/>
  <c r="K114" i="113" s="1"/>
  <c r="J109" i="113"/>
  <c r="K109" i="113" s="1"/>
  <c r="J104" i="113"/>
  <c r="J98" i="113"/>
  <c r="K98" i="113" s="1"/>
  <c r="J93" i="113"/>
  <c r="K93" i="113" s="1"/>
  <c r="J88" i="113"/>
  <c r="J82" i="113"/>
  <c r="K82" i="113" s="1"/>
  <c r="J77" i="113"/>
  <c r="K77" i="113" s="1"/>
  <c r="I2" i="113"/>
  <c r="J72" i="113"/>
  <c r="J67" i="113"/>
  <c r="K67" i="113" s="1"/>
  <c r="K62" i="113"/>
  <c r="J54" i="113"/>
  <c r="K48" i="113"/>
  <c r="J43" i="113"/>
  <c r="K43" i="113" s="1"/>
  <c r="J38" i="113"/>
  <c r="J32" i="113"/>
  <c r="K32" i="113" s="1"/>
  <c r="J28" i="113"/>
  <c r="K28" i="113" s="1"/>
  <c r="K16" i="113"/>
  <c r="R38" i="74" l="1"/>
  <c r="K386" i="113"/>
  <c r="J321" i="113"/>
  <c r="K321" i="113" s="1"/>
  <c r="K380" i="113"/>
  <c r="K423" i="113"/>
  <c r="J370" i="113"/>
  <c r="K370" i="113" s="1"/>
  <c r="J402" i="113"/>
  <c r="K402" i="113" s="1"/>
  <c r="J434" i="113"/>
  <c r="K434" i="113" s="1"/>
  <c r="K444" i="113"/>
  <c r="J577" i="113"/>
  <c r="K577" i="113" s="1"/>
  <c r="J465" i="113"/>
  <c r="K465" i="113" s="1"/>
  <c r="K476" i="113"/>
  <c r="J497" i="113"/>
  <c r="K497" i="113" s="1"/>
  <c r="K508" i="113"/>
  <c r="J555" i="113"/>
  <c r="K555" i="113" s="1"/>
  <c r="J564" i="113"/>
  <c r="K564" i="113" s="1"/>
  <c r="J532" i="113"/>
  <c r="K532" i="113" s="1"/>
  <c r="J337" i="113"/>
  <c r="K337" i="113" s="1"/>
  <c r="J436" i="113"/>
  <c r="K436" i="113" s="1"/>
  <c r="J500" i="113"/>
  <c r="K500" i="113" s="1"/>
  <c r="K580" i="113"/>
  <c r="J468" i="113"/>
  <c r="K468" i="113" s="1"/>
  <c r="K385" i="113"/>
  <c r="J418" i="113"/>
  <c r="K418" i="113" s="1"/>
  <c r="J449" i="113"/>
  <c r="K449" i="113" s="1"/>
  <c r="K513" i="113"/>
  <c r="J560" i="113"/>
  <c r="K560" i="113" s="1"/>
  <c r="K289" i="113"/>
  <c r="J353" i="113"/>
  <c r="K353" i="113" s="1"/>
  <c r="K375" i="113"/>
  <c r="J439" i="113"/>
  <c r="K439" i="113" s="1"/>
  <c r="J481" i="113"/>
  <c r="K481" i="113" s="1"/>
  <c r="K492" i="113"/>
  <c r="K548" i="113"/>
  <c r="K516" i="113"/>
  <c r="K484" i="113"/>
  <c r="K452" i="113"/>
  <c r="J472" i="113"/>
  <c r="K472" i="113" s="1"/>
  <c r="J33" i="113"/>
  <c r="K33" i="113" s="1"/>
  <c r="K38" i="113"/>
  <c r="K49" i="113"/>
  <c r="K54" i="113"/>
  <c r="K68" i="113"/>
  <c r="K72" i="113"/>
  <c r="J83" i="113"/>
  <c r="K83" i="113" s="1"/>
  <c r="K88" i="113"/>
  <c r="J99" i="113"/>
  <c r="K99" i="113" s="1"/>
  <c r="K104" i="113"/>
  <c r="J115" i="113"/>
  <c r="K115" i="113" s="1"/>
  <c r="K120" i="113"/>
  <c r="J131" i="113"/>
  <c r="K131" i="113" s="1"/>
  <c r="K136" i="113"/>
  <c r="J147" i="113"/>
  <c r="K147" i="113" s="1"/>
  <c r="K152" i="113"/>
  <c r="J163" i="113"/>
  <c r="K163" i="113" s="1"/>
  <c r="K168" i="113"/>
  <c r="J179" i="113"/>
  <c r="K179" i="113" s="1"/>
  <c r="K184" i="113"/>
  <c r="J195" i="113"/>
  <c r="K195" i="113" s="1"/>
  <c r="K200" i="113"/>
  <c r="J211" i="113"/>
  <c r="K211" i="113" s="1"/>
  <c r="K216" i="113"/>
  <c r="J227" i="113"/>
  <c r="K227" i="113" s="1"/>
  <c r="K232" i="113"/>
  <c r="J243" i="113"/>
  <c r="K243" i="113" s="1"/>
  <c r="K248" i="113"/>
  <c r="J259" i="113"/>
  <c r="K259" i="113" s="1"/>
  <c r="K264" i="113"/>
  <c r="J275" i="113"/>
  <c r="K275" i="113" s="1"/>
  <c r="K280" i="113"/>
  <c r="J291" i="113"/>
  <c r="K291" i="113" s="1"/>
  <c r="K296" i="113"/>
  <c r="J307" i="113"/>
  <c r="K307" i="113" s="1"/>
  <c r="K312" i="113"/>
  <c r="J323" i="113"/>
  <c r="K323" i="113" s="1"/>
  <c r="K328" i="113"/>
  <c r="J339" i="113"/>
  <c r="K339" i="113" s="1"/>
  <c r="K344" i="113"/>
  <c r="J355" i="113"/>
  <c r="K355" i="113" s="1"/>
  <c r="K360" i="113"/>
  <c r="J371" i="113"/>
  <c r="K371" i="113" s="1"/>
  <c r="K376" i="113"/>
  <c r="J387" i="113"/>
  <c r="K387" i="113" s="1"/>
  <c r="K392" i="113"/>
  <c r="J403" i="113"/>
  <c r="K403" i="113" s="1"/>
  <c r="K408" i="113"/>
  <c r="J419" i="113"/>
  <c r="K419" i="113" s="1"/>
  <c r="K424" i="113"/>
  <c r="J435" i="113"/>
  <c r="K435" i="113" s="1"/>
  <c r="K440" i="113"/>
  <c r="J451" i="113"/>
  <c r="K451" i="113" s="1"/>
  <c r="K456" i="113"/>
  <c r="J467" i="113"/>
  <c r="K467" i="113" s="1"/>
  <c r="J483" i="113"/>
  <c r="K483" i="113" s="1"/>
  <c r="K488" i="113"/>
  <c r="J499" i="113"/>
  <c r="K499" i="113" s="1"/>
  <c r="K504" i="113"/>
  <c r="J515" i="113"/>
  <c r="K515" i="113" s="1"/>
  <c r="K520" i="113"/>
  <c r="J531" i="113"/>
  <c r="K531" i="113" s="1"/>
  <c r="K536" i="113"/>
  <c r="J547" i="113"/>
  <c r="K547" i="113" s="1"/>
  <c r="K552" i="113"/>
  <c r="J563" i="113"/>
  <c r="K563" i="113" s="1"/>
  <c r="K568" i="113"/>
  <c r="J579" i="113"/>
  <c r="K579" i="113" s="1"/>
  <c r="J20" i="113"/>
  <c r="K20" i="113" s="1"/>
  <c r="J57" i="113"/>
  <c r="K57" i="113" s="1"/>
  <c r="J29" i="113"/>
  <c r="K29" i="113" s="1"/>
  <c r="J44" i="113"/>
  <c r="K44" i="113" s="1"/>
  <c r="J63" i="113"/>
  <c r="K63" i="113" s="1"/>
  <c r="J78" i="113"/>
  <c r="K78" i="113" s="1"/>
  <c r="J94" i="113"/>
  <c r="K94" i="113" s="1"/>
  <c r="J110" i="113"/>
  <c r="K110" i="113" s="1"/>
  <c r="J126" i="113"/>
  <c r="K126" i="113" s="1"/>
  <c r="J142" i="113"/>
  <c r="K142" i="113" s="1"/>
  <c r="J158" i="113"/>
  <c r="K158" i="113" s="1"/>
  <c r="J174" i="113"/>
  <c r="K174" i="113" s="1"/>
  <c r="J190" i="113"/>
  <c r="K190" i="113" s="1"/>
  <c r="J206" i="113"/>
  <c r="K206" i="113" s="1"/>
  <c r="J222" i="113"/>
  <c r="K222" i="113" s="1"/>
  <c r="J238" i="113"/>
  <c r="K238" i="113" s="1"/>
  <c r="J254" i="113"/>
  <c r="K254" i="113" s="1"/>
  <c r="J270" i="113"/>
  <c r="K270" i="113" s="1"/>
  <c r="J286" i="113"/>
  <c r="K286" i="113" s="1"/>
  <c r="J302" i="113"/>
  <c r="K302" i="113" s="1"/>
  <c r="J318" i="113"/>
  <c r="K318" i="113" s="1"/>
  <c r="J334" i="113"/>
  <c r="K334" i="113" s="1"/>
  <c r="J350" i="113"/>
  <c r="K350" i="113" s="1"/>
  <c r="J366" i="113"/>
  <c r="K366" i="113" s="1"/>
  <c r="J382" i="113"/>
  <c r="K382" i="113" s="1"/>
  <c r="J398" i="113"/>
  <c r="K398" i="113" s="1"/>
  <c r="J414" i="113"/>
  <c r="K414" i="113" s="1"/>
  <c r="J430" i="113"/>
  <c r="K430" i="113" s="1"/>
  <c r="J446" i="113"/>
  <c r="K446" i="113" s="1"/>
  <c r="J462" i="113"/>
  <c r="K462" i="113" s="1"/>
  <c r="J478" i="113"/>
  <c r="K478" i="113" s="1"/>
  <c r="J494" i="113"/>
  <c r="K494" i="113" s="1"/>
  <c r="J510" i="113"/>
  <c r="K510" i="113" s="1"/>
  <c r="J526" i="113"/>
  <c r="K526" i="113" s="1"/>
  <c r="J542" i="113"/>
  <c r="K542" i="113" s="1"/>
  <c r="J558" i="113"/>
  <c r="K558" i="113" s="1"/>
  <c r="J574" i="113"/>
  <c r="K574" i="113" s="1"/>
  <c r="J21" i="113"/>
  <c r="K21" i="113" s="1"/>
  <c r="J39" i="113"/>
  <c r="K39" i="113" s="1"/>
  <c r="J55" i="113"/>
  <c r="K55" i="113" s="1"/>
  <c r="J73" i="113"/>
  <c r="K73" i="113" s="1"/>
  <c r="J89" i="113"/>
  <c r="K89" i="113" s="1"/>
  <c r="J105" i="113"/>
  <c r="K105" i="113" s="1"/>
  <c r="J121" i="113"/>
  <c r="K121" i="113" s="1"/>
  <c r="J137" i="113"/>
  <c r="K137" i="113" s="1"/>
  <c r="J153" i="113"/>
  <c r="K153" i="113" s="1"/>
  <c r="J169" i="113"/>
  <c r="K169" i="113" s="1"/>
  <c r="J185" i="113"/>
  <c r="K185" i="113" s="1"/>
  <c r="J201" i="113"/>
  <c r="K201" i="113" s="1"/>
  <c r="J217" i="113"/>
  <c r="K217" i="113" s="1"/>
  <c r="J233" i="113"/>
  <c r="K233" i="113" s="1"/>
  <c r="J249" i="113"/>
  <c r="K249" i="113" s="1"/>
  <c r="J265" i="113"/>
  <c r="K265" i="113" s="1"/>
  <c r="J281" i="113"/>
  <c r="K281" i="113" s="1"/>
  <c r="J297" i="113"/>
  <c r="K297" i="113" s="1"/>
  <c r="J313" i="113"/>
  <c r="K313" i="113" s="1"/>
  <c r="J329" i="113"/>
  <c r="K329" i="113" s="1"/>
  <c r="J345" i="113"/>
  <c r="K345" i="113" s="1"/>
  <c r="J361" i="113"/>
  <c r="K361" i="113" s="1"/>
  <c r="J377" i="113"/>
  <c r="K377" i="113" s="1"/>
  <c r="J393" i="113"/>
  <c r="K393" i="113" s="1"/>
  <c r="J409" i="113"/>
  <c r="K409" i="113" s="1"/>
  <c r="J425" i="113"/>
  <c r="K425" i="113" s="1"/>
  <c r="J34" i="113"/>
  <c r="K34" i="113" s="1"/>
  <c r="J50" i="113"/>
  <c r="K50" i="113" s="1"/>
  <c r="K69" i="113"/>
  <c r="J84" i="113"/>
  <c r="K84" i="113" s="1"/>
  <c r="J100" i="113"/>
  <c r="K100" i="113" s="1"/>
  <c r="J116" i="113"/>
  <c r="K116" i="113" s="1"/>
  <c r="J132" i="113"/>
  <c r="K132" i="113" s="1"/>
  <c r="J148" i="113"/>
  <c r="K148" i="113" s="1"/>
  <c r="J164" i="113"/>
  <c r="K164" i="113" s="1"/>
  <c r="J180" i="113"/>
  <c r="K180" i="113" s="1"/>
  <c r="J196" i="113"/>
  <c r="K196" i="113" s="1"/>
  <c r="J212" i="113"/>
  <c r="K212" i="113" s="1"/>
  <c r="J228" i="113"/>
  <c r="K228" i="113" s="1"/>
  <c r="J244" i="113"/>
  <c r="K244" i="113" s="1"/>
  <c r="J260" i="113"/>
  <c r="K260" i="113" s="1"/>
  <c r="J276" i="113"/>
  <c r="K276" i="113" s="1"/>
  <c r="J292" i="113"/>
  <c r="K292" i="113" s="1"/>
  <c r="J308" i="113"/>
  <c r="K308" i="113" s="1"/>
  <c r="J324" i="113"/>
  <c r="K324" i="113" s="1"/>
  <c r="J340" i="113"/>
  <c r="K340" i="113" s="1"/>
  <c r="J356" i="113"/>
  <c r="K356" i="113" s="1"/>
  <c r="J372" i="113"/>
  <c r="K372" i="113" s="1"/>
  <c r="J388" i="113"/>
  <c r="K388" i="113" s="1"/>
  <c r="J404" i="113"/>
  <c r="K404" i="113" s="1"/>
  <c r="J420" i="113"/>
  <c r="K420" i="113" s="1"/>
  <c r="J18" i="113"/>
  <c r="K18" i="113" s="1"/>
  <c r="J30" i="113"/>
  <c r="K30" i="113" s="1"/>
  <c r="J45" i="113"/>
  <c r="K45" i="113" s="1"/>
  <c r="J64" i="113"/>
  <c r="K64" i="113" s="1"/>
  <c r="J79" i="113"/>
  <c r="K79" i="113" s="1"/>
  <c r="J95" i="113"/>
  <c r="K95" i="113" s="1"/>
  <c r="J111" i="113"/>
  <c r="K111" i="113" s="1"/>
  <c r="J127" i="113"/>
  <c r="K127" i="113" s="1"/>
  <c r="J143" i="113"/>
  <c r="K143" i="113" s="1"/>
  <c r="J159" i="113"/>
  <c r="K159" i="113" s="1"/>
  <c r="J175" i="113"/>
  <c r="K175" i="113" s="1"/>
  <c r="J191" i="113"/>
  <c r="K191" i="113" s="1"/>
  <c r="J207" i="113"/>
  <c r="K207" i="113" s="1"/>
  <c r="J223" i="113"/>
  <c r="K223" i="113" s="1"/>
  <c r="J239" i="113"/>
  <c r="K239" i="113" s="1"/>
  <c r="J255" i="113"/>
  <c r="K255" i="113" s="1"/>
  <c r="J271" i="113"/>
  <c r="K271" i="113" s="1"/>
  <c r="J287" i="113"/>
  <c r="K287" i="113" s="1"/>
  <c r="J303" i="113"/>
  <c r="K303" i="113" s="1"/>
  <c r="J319" i="113"/>
  <c r="K319" i="113" s="1"/>
  <c r="J335" i="113"/>
  <c r="K335" i="113" s="1"/>
  <c r="J351" i="113"/>
  <c r="K351" i="113" s="1"/>
  <c r="J367" i="113"/>
  <c r="K367" i="113" s="1"/>
  <c r="J383" i="113"/>
  <c r="K383" i="113" s="1"/>
  <c r="J399" i="113"/>
  <c r="K399" i="113" s="1"/>
  <c r="J415" i="113"/>
  <c r="K415" i="113" s="1"/>
  <c r="J431" i="113"/>
  <c r="K431" i="113" s="1"/>
  <c r="J447" i="113"/>
  <c r="K447" i="113" s="1"/>
  <c r="J463" i="113"/>
  <c r="K463" i="113" s="1"/>
  <c r="J479" i="113"/>
  <c r="K479" i="113" s="1"/>
  <c r="J495" i="113"/>
  <c r="K495" i="113" s="1"/>
  <c r="J511" i="113"/>
  <c r="K511" i="113" s="1"/>
  <c r="J527" i="113"/>
  <c r="K527" i="113" s="1"/>
  <c r="J543" i="113"/>
  <c r="K543" i="113" s="1"/>
  <c r="J559" i="113"/>
  <c r="K559" i="113" s="1"/>
  <c r="J575" i="113"/>
  <c r="K575" i="113" s="1"/>
  <c r="K24" i="113"/>
  <c r="J22" i="113"/>
  <c r="K22" i="113" s="1"/>
  <c r="J40" i="113"/>
  <c r="K40" i="113" s="1"/>
  <c r="J56" i="113"/>
  <c r="K56" i="113" s="1"/>
  <c r="J74" i="113"/>
  <c r="K74" i="113" s="1"/>
  <c r="J90" i="113"/>
  <c r="K90" i="113" s="1"/>
  <c r="J106" i="113"/>
  <c r="K106" i="113" s="1"/>
  <c r="J122" i="113"/>
  <c r="K122" i="113" s="1"/>
  <c r="J138" i="113"/>
  <c r="K138" i="113" s="1"/>
  <c r="J154" i="113"/>
  <c r="K154" i="113" s="1"/>
  <c r="J170" i="113"/>
  <c r="K170" i="113" s="1"/>
  <c r="J186" i="113"/>
  <c r="K186" i="113" s="1"/>
  <c r="J202" i="113"/>
  <c r="K202" i="113" s="1"/>
  <c r="J218" i="113"/>
  <c r="K218" i="113" s="1"/>
  <c r="J234" i="113"/>
  <c r="K234" i="113" s="1"/>
  <c r="J250" i="113"/>
  <c r="K250" i="113" s="1"/>
  <c r="J266" i="113"/>
  <c r="K266" i="113" s="1"/>
  <c r="J282" i="113"/>
  <c r="K282" i="113" s="1"/>
  <c r="J298" i="113"/>
  <c r="K298" i="113" s="1"/>
  <c r="J314" i="113"/>
  <c r="K314" i="113" s="1"/>
  <c r="J330" i="113"/>
  <c r="K330" i="113" s="1"/>
  <c r="J346" i="113"/>
  <c r="K346" i="113" s="1"/>
  <c r="J362" i="113"/>
  <c r="K362" i="113" s="1"/>
  <c r="J378" i="113"/>
  <c r="K378" i="113" s="1"/>
  <c r="J394" i="113"/>
  <c r="K394" i="113" s="1"/>
  <c r="J410" i="113"/>
  <c r="K410" i="113" s="1"/>
  <c r="J426" i="113"/>
  <c r="K426" i="113" s="1"/>
  <c r="J442" i="113"/>
  <c r="K442" i="113" s="1"/>
  <c r="J458" i="113"/>
  <c r="K458" i="113" s="1"/>
  <c r="J474" i="113"/>
  <c r="K474" i="113" s="1"/>
  <c r="J490" i="113"/>
  <c r="K490" i="113" s="1"/>
  <c r="J506" i="113"/>
  <c r="K506" i="113" s="1"/>
  <c r="J522" i="113"/>
  <c r="K522" i="113" s="1"/>
  <c r="J538" i="113"/>
  <c r="K538" i="113" s="1"/>
  <c r="J554" i="113"/>
  <c r="K554" i="113" s="1"/>
  <c r="J570" i="113"/>
  <c r="K570" i="113" s="1"/>
  <c r="J35" i="113"/>
  <c r="K35" i="113" s="1"/>
  <c r="J51" i="113"/>
  <c r="K51" i="113" s="1"/>
  <c r="J58" i="113"/>
  <c r="K58" i="113" s="1"/>
  <c r="J85" i="113"/>
  <c r="K85" i="113" s="1"/>
  <c r="J101" i="113"/>
  <c r="K101" i="113" s="1"/>
  <c r="J117" i="113"/>
  <c r="K117" i="113" s="1"/>
  <c r="J133" i="113"/>
  <c r="K133" i="113" s="1"/>
  <c r="J149" i="113"/>
  <c r="K149" i="113" s="1"/>
  <c r="J165" i="113"/>
  <c r="K165" i="113" s="1"/>
  <c r="J181" i="113"/>
  <c r="K181" i="113" s="1"/>
  <c r="J197" i="113"/>
  <c r="K197" i="113" s="1"/>
  <c r="J213" i="113"/>
  <c r="K213" i="113" s="1"/>
  <c r="J229" i="113"/>
  <c r="K229" i="113" s="1"/>
  <c r="J245" i="113"/>
  <c r="K245" i="113" s="1"/>
  <c r="J261" i="113"/>
  <c r="K261" i="113" s="1"/>
  <c r="J277" i="113"/>
  <c r="K277" i="113" s="1"/>
  <c r="J293" i="113"/>
  <c r="K293" i="113" s="1"/>
  <c r="J309" i="113"/>
  <c r="K309" i="113" s="1"/>
  <c r="J325" i="113"/>
  <c r="K325" i="113" s="1"/>
  <c r="J341" i="113"/>
  <c r="K341" i="113" s="1"/>
  <c r="J357" i="113"/>
  <c r="K357" i="113" s="1"/>
  <c r="J373" i="113"/>
  <c r="K373" i="113" s="1"/>
  <c r="J389" i="113"/>
  <c r="K389" i="113" s="1"/>
  <c r="J405" i="113"/>
  <c r="K405" i="113" s="1"/>
  <c r="J421" i="113"/>
  <c r="K421" i="113" s="1"/>
  <c r="J437" i="113"/>
  <c r="K437" i="113" s="1"/>
  <c r="J453" i="113"/>
  <c r="K453" i="113" s="1"/>
  <c r="J469" i="113"/>
  <c r="K469" i="113" s="1"/>
  <c r="J485" i="113"/>
  <c r="K485" i="113" s="1"/>
  <c r="J501" i="113"/>
  <c r="K501" i="113" s="1"/>
  <c r="J517" i="113"/>
  <c r="K517" i="113" s="1"/>
  <c r="J533" i="113"/>
  <c r="K533" i="113" s="1"/>
  <c r="J549" i="113"/>
  <c r="K549" i="113" s="1"/>
  <c r="J565" i="113"/>
  <c r="K565" i="113" s="1"/>
  <c r="J581" i="113"/>
  <c r="K581" i="113" s="1"/>
  <c r="J19" i="113"/>
  <c r="K19" i="113" s="1"/>
  <c r="J31" i="113"/>
  <c r="K31" i="113" s="1"/>
  <c r="J46" i="113"/>
  <c r="K46" i="113" s="1"/>
  <c r="J65" i="113"/>
  <c r="K65" i="113" s="1"/>
  <c r="J80" i="113"/>
  <c r="K80" i="113" s="1"/>
  <c r="J96" i="113"/>
  <c r="K96" i="113" s="1"/>
  <c r="J112" i="113"/>
  <c r="K112" i="113" s="1"/>
  <c r="J128" i="113"/>
  <c r="K128" i="113" s="1"/>
  <c r="J144" i="113"/>
  <c r="K144" i="113" s="1"/>
  <c r="J160" i="113"/>
  <c r="K160" i="113" s="1"/>
  <c r="J176" i="113"/>
  <c r="K176" i="113" s="1"/>
  <c r="J192" i="113"/>
  <c r="K192" i="113" s="1"/>
  <c r="J208" i="113"/>
  <c r="K208" i="113" s="1"/>
  <c r="J224" i="113"/>
  <c r="K224" i="113" s="1"/>
  <c r="J240" i="113"/>
  <c r="K240" i="113" s="1"/>
  <c r="J256" i="113"/>
  <c r="K256" i="113" s="1"/>
  <c r="J272" i="113"/>
  <c r="K272" i="113" s="1"/>
  <c r="J288" i="113"/>
  <c r="K288" i="113" s="1"/>
  <c r="J304" i="113"/>
  <c r="K304" i="113" s="1"/>
  <c r="J320" i="113"/>
  <c r="K320" i="113" s="1"/>
  <c r="J336" i="113"/>
  <c r="K336" i="113" s="1"/>
  <c r="J352" i="113"/>
  <c r="K352" i="113" s="1"/>
  <c r="J368" i="113"/>
  <c r="K368" i="113" s="1"/>
  <c r="J384" i="113"/>
  <c r="K384" i="113" s="1"/>
  <c r="J400" i="113"/>
  <c r="K400" i="113" s="1"/>
  <c r="J416" i="113"/>
  <c r="K416" i="113" s="1"/>
  <c r="J432" i="113"/>
  <c r="K432" i="113" s="1"/>
  <c r="J448" i="113"/>
  <c r="K448" i="113" s="1"/>
  <c r="J464" i="113"/>
  <c r="K464" i="113" s="1"/>
  <c r="J480" i="113"/>
  <c r="K480" i="113" s="1"/>
  <c r="J496" i="113"/>
  <c r="K496" i="113" s="1"/>
  <c r="J512" i="113"/>
  <c r="K512" i="113" s="1"/>
  <c r="J528" i="113"/>
  <c r="K528" i="113" s="1"/>
  <c r="J544" i="113"/>
  <c r="K544" i="113" s="1"/>
  <c r="J26" i="113"/>
  <c r="K26" i="113" s="1"/>
  <c r="J23" i="113"/>
  <c r="K23" i="113" s="1"/>
  <c r="J41" i="113"/>
  <c r="K41" i="113" s="1"/>
  <c r="J59" i="113"/>
  <c r="K59" i="113" s="1"/>
  <c r="J75" i="113"/>
  <c r="K75" i="113" s="1"/>
  <c r="J91" i="113"/>
  <c r="K91" i="113" s="1"/>
  <c r="J107" i="113"/>
  <c r="K107" i="113" s="1"/>
  <c r="J123" i="113"/>
  <c r="K123" i="113" s="1"/>
  <c r="J139" i="113"/>
  <c r="K139" i="113" s="1"/>
  <c r="J155" i="113"/>
  <c r="K155" i="113" s="1"/>
  <c r="J171" i="113"/>
  <c r="K171" i="113" s="1"/>
  <c r="J187" i="113"/>
  <c r="K187" i="113" s="1"/>
  <c r="J203" i="113"/>
  <c r="K203" i="113" s="1"/>
  <c r="J219" i="113"/>
  <c r="K219" i="113" s="1"/>
  <c r="J235" i="113"/>
  <c r="K235" i="113" s="1"/>
  <c r="J251" i="113"/>
  <c r="K251" i="113" s="1"/>
  <c r="J267" i="113"/>
  <c r="K267" i="113" s="1"/>
  <c r="J283" i="113"/>
  <c r="K283" i="113" s="1"/>
  <c r="J299" i="113"/>
  <c r="K299" i="113" s="1"/>
  <c r="J315" i="113"/>
  <c r="K315" i="113" s="1"/>
  <c r="J331" i="113"/>
  <c r="K331" i="113" s="1"/>
  <c r="J347" i="113"/>
  <c r="K347" i="113" s="1"/>
  <c r="J363" i="113"/>
  <c r="K363" i="113" s="1"/>
  <c r="J379" i="113"/>
  <c r="K379" i="113" s="1"/>
  <c r="J395" i="113"/>
  <c r="K395" i="113" s="1"/>
  <c r="J411" i="113"/>
  <c r="K411" i="113" s="1"/>
  <c r="J427" i="113"/>
  <c r="K427" i="113" s="1"/>
  <c r="J443" i="113"/>
  <c r="K443" i="113" s="1"/>
  <c r="J459" i="113"/>
  <c r="K459" i="113" s="1"/>
  <c r="J475" i="113"/>
  <c r="K475" i="113" s="1"/>
  <c r="J491" i="113"/>
  <c r="K491" i="113" s="1"/>
  <c r="J507" i="113"/>
  <c r="K507" i="113" s="1"/>
  <c r="J523" i="113"/>
  <c r="K523" i="113" s="1"/>
  <c r="J539" i="113"/>
  <c r="K539" i="113" s="1"/>
  <c r="J571" i="113"/>
  <c r="K571" i="113" s="1"/>
  <c r="J36" i="113"/>
  <c r="K36" i="113" s="1"/>
  <c r="J52" i="113"/>
  <c r="K52" i="113" s="1"/>
  <c r="J70" i="113"/>
  <c r="K70" i="113" s="1"/>
  <c r="J86" i="113"/>
  <c r="K86" i="113" s="1"/>
  <c r="J102" i="113"/>
  <c r="K102" i="113" s="1"/>
  <c r="J118" i="113"/>
  <c r="K118" i="113" s="1"/>
  <c r="J134" i="113"/>
  <c r="K134" i="113" s="1"/>
  <c r="J150" i="113"/>
  <c r="K150" i="113" s="1"/>
  <c r="J166" i="113"/>
  <c r="K166" i="113" s="1"/>
  <c r="J182" i="113"/>
  <c r="K182" i="113" s="1"/>
  <c r="J198" i="113"/>
  <c r="K198" i="113" s="1"/>
  <c r="J214" i="113"/>
  <c r="K214" i="113" s="1"/>
  <c r="J230" i="113"/>
  <c r="K230" i="113" s="1"/>
  <c r="J246" i="113"/>
  <c r="K246" i="113" s="1"/>
  <c r="J262" i="113"/>
  <c r="K262" i="113" s="1"/>
  <c r="J278" i="113"/>
  <c r="K278" i="113" s="1"/>
  <c r="J25" i="113"/>
  <c r="K25" i="113" s="1"/>
  <c r="K47" i="113"/>
  <c r="J66" i="113"/>
  <c r="K66" i="113" s="1"/>
  <c r="J81" i="113"/>
  <c r="K81" i="113" s="1"/>
  <c r="J97" i="113"/>
  <c r="K97" i="113" s="1"/>
  <c r="J113" i="113"/>
  <c r="K113" i="113" s="1"/>
  <c r="J129" i="113"/>
  <c r="K129" i="113" s="1"/>
  <c r="J145" i="113"/>
  <c r="K145" i="113" s="1"/>
  <c r="J161" i="113"/>
  <c r="K161" i="113" s="1"/>
  <c r="J60" i="113"/>
  <c r="K60" i="113" s="1"/>
  <c r="J27" i="113"/>
  <c r="K27" i="113" s="1"/>
  <c r="J42" i="113"/>
  <c r="K42" i="113" s="1"/>
  <c r="J61" i="113"/>
  <c r="K61" i="113" s="1"/>
  <c r="J76" i="113"/>
  <c r="K76" i="113" s="1"/>
  <c r="J92" i="113"/>
  <c r="K92" i="113" s="1"/>
  <c r="J108" i="113"/>
  <c r="K108" i="113" s="1"/>
  <c r="J124" i="113"/>
  <c r="K124" i="113" s="1"/>
  <c r="J140" i="113"/>
  <c r="K140" i="113" s="1"/>
  <c r="J156" i="113"/>
  <c r="K156" i="113" s="1"/>
  <c r="J172" i="113"/>
  <c r="K172" i="113" s="1"/>
  <c r="J17" i="113"/>
  <c r="K17" i="113" s="1"/>
  <c r="J37" i="113"/>
  <c r="K37" i="113" s="1"/>
  <c r="J53" i="113"/>
  <c r="K53" i="113" s="1"/>
  <c r="J71" i="113"/>
  <c r="K71" i="113" s="1"/>
  <c r="J87" i="113"/>
  <c r="K87" i="113" s="1"/>
  <c r="J103" i="113"/>
  <c r="K103" i="113" s="1"/>
  <c r="J119" i="113"/>
  <c r="K119" i="113" s="1"/>
  <c r="J135" i="113"/>
  <c r="K135" i="113" s="1"/>
  <c r="J151" i="113"/>
  <c r="K151" i="113" s="1"/>
  <c r="J167" i="113"/>
  <c r="K167" i="113" s="1"/>
  <c r="J183" i="113"/>
  <c r="K183" i="113" s="1"/>
  <c r="J199" i="113"/>
  <c r="K199" i="113" s="1"/>
  <c r="J215" i="113"/>
  <c r="K215" i="113" s="1"/>
  <c r="J231" i="113"/>
  <c r="K231" i="113" s="1"/>
  <c r="J247" i="113"/>
  <c r="K247" i="113" s="1"/>
  <c r="J263" i="113"/>
  <c r="K263" i="113" s="1"/>
  <c r="J279" i="113"/>
  <c r="K279" i="113" s="1"/>
  <c r="J295" i="113"/>
  <c r="K295" i="113" s="1"/>
  <c r="J311" i="113"/>
  <c r="K311" i="113" s="1"/>
  <c r="J327" i="113"/>
  <c r="K327" i="113" s="1"/>
  <c r="J343" i="113"/>
  <c r="K343" i="113" s="1"/>
  <c r="J535" i="113"/>
  <c r="K535" i="113" s="1"/>
  <c r="J551" i="113"/>
  <c r="K551" i="113" s="1"/>
  <c r="J567" i="113"/>
  <c r="K567" i="113" s="1"/>
  <c r="J583" i="113"/>
  <c r="K583" i="113" s="1"/>
  <c r="R31" i="112"/>
  <c r="S31" i="112" s="1"/>
  <c r="T31" i="112" s="1"/>
  <c r="R32" i="112"/>
  <c r="S32" i="112" s="1"/>
  <c r="T32" i="112" s="1"/>
  <c r="R33" i="112"/>
  <c r="S33" i="112" s="1"/>
  <c r="T33" i="112" s="1"/>
  <c r="R34" i="112"/>
  <c r="S34" i="112" s="1"/>
  <c r="T34" i="112" s="1"/>
  <c r="R35" i="112"/>
  <c r="S35" i="112" s="1"/>
  <c r="T35" i="112" s="1"/>
  <c r="R36" i="112"/>
  <c r="R37" i="112"/>
  <c r="R38" i="112"/>
  <c r="R39" i="112"/>
  <c r="R40" i="112"/>
  <c r="R41" i="112"/>
  <c r="R42" i="112"/>
  <c r="R43" i="112"/>
  <c r="R44" i="112"/>
  <c r="R45" i="112"/>
  <c r="S45" i="112" s="1"/>
  <c r="T45" i="112" s="1"/>
  <c r="R46" i="112"/>
  <c r="S46" i="112" s="1"/>
  <c r="T46" i="112" s="1"/>
  <c r="R47" i="112"/>
  <c r="R48" i="112"/>
  <c r="R49" i="112"/>
  <c r="R50" i="112"/>
  <c r="R51" i="112"/>
  <c r="R52" i="112"/>
  <c r="R53" i="112"/>
  <c r="R54" i="112"/>
  <c r="R55" i="112"/>
  <c r="R56" i="112"/>
  <c r="R57" i="112"/>
  <c r="R58" i="112"/>
  <c r="R59" i="112"/>
  <c r="R60" i="112"/>
  <c r="R61" i="112"/>
  <c r="R62" i="112"/>
  <c r="S62" i="112" s="1"/>
  <c r="T62" i="112" s="1"/>
  <c r="R63" i="112"/>
  <c r="R64" i="112"/>
  <c r="R65" i="112"/>
  <c r="R66" i="112"/>
  <c r="R67" i="112"/>
  <c r="R68" i="112"/>
  <c r="R69" i="112"/>
  <c r="R70" i="112"/>
  <c r="R71" i="112"/>
  <c r="R72" i="112"/>
  <c r="R73" i="112"/>
  <c r="R74" i="112"/>
  <c r="R75" i="112"/>
  <c r="R76" i="112"/>
  <c r="R77" i="112"/>
  <c r="S77" i="112" s="1"/>
  <c r="T77" i="112" s="1"/>
  <c r="R78" i="112"/>
  <c r="S78" i="112" s="1"/>
  <c r="T78" i="112" s="1"/>
  <c r="R79" i="112"/>
  <c r="R80" i="112"/>
  <c r="R81" i="112"/>
  <c r="R82" i="112"/>
  <c r="R83" i="112"/>
  <c r="R84" i="112"/>
  <c r="R85" i="112"/>
  <c r="R86" i="112"/>
  <c r="R87" i="112"/>
  <c r="R88" i="112"/>
  <c r="R89" i="112"/>
  <c r="R90" i="112"/>
  <c r="R91" i="112"/>
  <c r="R92" i="112"/>
  <c r="R93" i="112"/>
  <c r="S93" i="112" s="1"/>
  <c r="T93" i="112" s="1"/>
  <c r="R94" i="112"/>
  <c r="S94" i="112" s="1"/>
  <c r="T94" i="112" s="1"/>
  <c r="R95" i="112"/>
  <c r="R96" i="112"/>
  <c r="R97" i="112"/>
  <c r="R98" i="112"/>
  <c r="R99" i="112"/>
  <c r="R100" i="112"/>
  <c r="R101" i="112"/>
  <c r="R102" i="112"/>
  <c r="R103" i="112"/>
  <c r="R104" i="112"/>
  <c r="R105" i="112"/>
  <c r="R106" i="112"/>
  <c r="R107" i="112"/>
  <c r="R108" i="112"/>
  <c r="R109" i="112"/>
  <c r="S109" i="112" s="1"/>
  <c r="T109" i="112" s="1"/>
  <c r="R110" i="112"/>
  <c r="S110" i="112" s="1"/>
  <c r="T110" i="112" s="1"/>
  <c r="R111" i="112"/>
  <c r="R112" i="112"/>
  <c r="R113" i="112"/>
  <c r="R114" i="112"/>
  <c r="R115" i="112"/>
  <c r="R116" i="112"/>
  <c r="R117" i="112"/>
  <c r="R118" i="112"/>
  <c r="R119" i="112"/>
  <c r="R120" i="112"/>
  <c r="R121" i="112"/>
  <c r="R122" i="112"/>
  <c r="R123" i="112"/>
  <c r="R124" i="112"/>
  <c r="R125" i="112"/>
  <c r="S125" i="112" s="1"/>
  <c r="T125" i="112" s="1"/>
  <c r="R126" i="112"/>
  <c r="S126" i="112" s="1"/>
  <c r="T126" i="112" s="1"/>
  <c r="R127" i="112"/>
  <c r="R128" i="112"/>
  <c r="R129" i="112"/>
  <c r="R130" i="112"/>
  <c r="R131" i="112"/>
  <c r="R132" i="112"/>
  <c r="R133" i="112"/>
  <c r="R134" i="112"/>
  <c r="R135" i="112"/>
  <c r="R136" i="112"/>
  <c r="R137" i="112"/>
  <c r="R138" i="112"/>
  <c r="R139" i="112"/>
  <c r="R140" i="112"/>
  <c r="R141" i="112"/>
  <c r="S141" i="112" s="1"/>
  <c r="T141" i="112" s="1"/>
  <c r="R142" i="112"/>
  <c r="S142" i="112" s="1"/>
  <c r="T142" i="112" s="1"/>
  <c r="R143" i="112"/>
  <c r="R144" i="112"/>
  <c r="R145" i="112"/>
  <c r="R146" i="112"/>
  <c r="R147" i="112"/>
  <c r="R148" i="112"/>
  <c r="R149" i="112"/>
  <c r="R150" i="112"/>
  <c r="R151" i="112"/>
  <c r="R152" i="112"/>
  <c r="R153" i="112"/>
  <c r="R154" i="112"/>
  <c r="R155" i="112"/>
  <c r="R156" i="112"/>
  <c r="R157" i="112"/>
  <c r="S157" i="112" s="1"/>
  <c r="T157" i="112" s="1"/>
  <c r="R158" i="112"/>
  <c r="S158" i="112" s="1"/>
  <c r="T158" i="112" s="1"/>
  <c r="R159" i="112"/>
  <c r="R160" i="112"/>
  <c r="R161" i="112"/>
  <c r="R162" i="112"/>
  <c r="R163" i="112"/>
  <c r="R164" i="112"/>
  <c r="R165" i="112"/>
  <c r="R166" i="112"/>
  <c r="R167" i="112"/>
  <c r="R168" i="112"/>
  <c r="R169" i="112"/>
  <c r="R170" i="112"/>
  <c r="R171" i="112"/>
  <c r="R172" i="112"/>
  <c r="R173" i="112"/>
  <c r="S173" i="112" s="1"/>
  <c r="T173" i="112" s="1"/>
  <c r="R174" i="112"/>
  <c r="S174" i="112" s="1"/>
  <c r="T174" i="112" s="1"/>
  <c r="R175" i="112"/>
  <c r="R176" i="112"/>
  <c r="R177" i="112"/>
  <c r="R178" i="112"/>
  <c r="R179" i="112"/>
  <c r="R180" i="112"/>
  <c r="R181" i="112"/>
  <c r="R182" i="112"/>
  <c r="R183" i="112"/>
  <c r="R184" i="112"/>
  <c r="R185" i="112"/>
  <c r="R186" i="112"/>
  <c r="R187" i="112"/>
  <c r="R188" i="112"/>
  <c r="R189" i="112"/>
  <c r="S189" i="112" s="1"/>
  <c r="T189" i="112" s="1"/>
  <c r="R190" i="112"/>
  <c r="S190" i="112" s="1"/>
  <c r="T190" i="112" s="1"/>
  <c r="R191" i="112"/>
  <c r="R192" i="112"/>
  <c r="R193" i="112"/>
  <c r="R194" i="112"/>
  <c r="R195" i="112"/>
  <c r="R196" i="112"/>
  <c r="R197" i="112"/>
  <c r="R198" i="112"/>
  <c r="R199" i="112"/>
  <c r="R200" i="112"/>
  <c r="R201" i="112"/>
  <c r="R202" i="112"/>
  <c r="R203" i="112"/>
  <c r="R204" i="112"/>
  <c r="R205" i="112"/>
  <c r="S205" i="112" s="1"/>
  <c r="T205" i="112" s="1"/>
  <c r="R206" i="112"/>
  <c r="S206" i="112" s="1"/>
  <c r="T206" i="112" s="1"/>
  <c r="R207" i="112"/>
  <c r="R208" i="112"/>
  <c r="R209" i="112"/>
  <c r="R210" i="112"/>
  <c r="R211" i="112"/>
  <c r="R212" i="112"/>
  <c r="R213" i="112"/>
  <c r="R214" i="112"/>
  <c r="R215" i="112"/>
  <c r="R216" i="112"/>
  <c r="R217" i="112"/>
  <c r="R218" i="112"/>
  <c r="R219" i="112"/>
  <c r="R220" i="112"/>
  <c r="R221" i="112"/>
  <c r="S221" i="112" s="1"/>
  <c r="T221" i="112" s="1"/>
  <c r="R222" i="112"/>
  <c r="S222" i="112" s="1"/>
  <c r="T222" i="112" s="1"/>
  <c r="R223" i="112"/>
  <c r="R224" i="112"/>
  <c r="R225" i="112"/>
  <c r="R226" i="112"/>
  <c r="R227" i="112"/>
  <c r="R228" i="112"/>
  <c r="R229" i="112"/>
  <c r="R230" i="112"/>
  <c r="R231" i="112"/>
  <c r="R232" i="112"/>
  <c r="R233" i="112"/>
  <c r="R234" i="112"/>
  <c r="R235" i="112"/>
  <c r="R236" i="112"/>
  <c r="R237" i="112"/>
  <c r="R238" i="112"/>
  <c r="S238" i="112" s="1"/>
  <c r="T238" i="112" s="1"/>
  <c r="R239" i="112"/>
  <c r="R240" i="112"/>
  <c r="R241" i="112"/>
  <c r="R242" i="112"/>
  <c r="R243" i="112"/>
  <c r="R244" i="112"/>
  <c r="R245" i="112"/>
  <c r="R246" i="112"/>
  <c r="R247" i="112"/>
  <c r="R248" i="112"/>
  <c r="R249" i="112"/>
  <c r="R250" i="112"/>
  <c r="R251" i="112"/>
  <c r="R252" i="112"/>
  <c r="R253" i="112"/>
  <c r="S253" i="112" s="1"/>
  <c r="T253" i="112" s="1"/>
  <c r="R254" i="112"/>
  <c r="S254" i="112" s="1"/>
  <c r="T254" i="112" s="1"/>
  <c r="R255" i="112"/>
  <c r="R256" i="112"/>
  <c r="R257" i="112"/>
  <c r="R258" i="112"/>
  <c r="R259" i="112"/>
  <c r="R260" i="112"/>
  <c r="R261" i="112"/>
  <c r="R262" i="112"/>
  <c r="R263" i="112"/>
  <c r="R264" i="112"/>
  <c r="R265" i="112"/>
  <c r="R266" i="112"/>
  <c r="R267" i="112"/>
  <c r="R268" i="112"/>
  <c r="R269" i="112"/>
  <c r="S269" i="112" s="1"/>
  <c r="T269" i="112" s="1"/>
  <c r="R270" i="112"/>
  <c r="S270" i="112" s="1"/>
  <c r="T270" i="112" s="1"/>
  <c r="R271" i="112"/>
  <c r="R272" i="112"/>
  <c r="R273" i="112"/>
  <c r="R274" i="112"/>
  <c r="R275" i="112"/>
  <c r="R276" i="112"/>
  <c r="R277" i="112"/>
  <c r="R278" i="112"/>
  <c r="R279" i="112"/>
  <c r="R280" i="112"/>
  <c r="R281" i="112"/>
  <c r="R282" i="112"/>
  <c r="R283" i="112"/>
  <c r="R284" i="112"/>
  <c r="R285" i="112"/>
  <c r="S285" i="112" s="1"/>
  <c r="T285" i="112" s="1"/>
  <c r="R286" i="112"/>
  <c r="S286" i="112" s="1"/>
  <c r="T286" i="112" s="1"/>
  <c r="R287" i="112"/>
  <c r="R288" i="112"/>
  <c r="R289" i="112"/>
  <c r="R290" i="112"/>
  <c r="R291" i="112"/>
  <c r="R292" i="112"/>
  <c r="R293" i="112"/>
  <c r="R294" i="112"/>
  <c r="R295" i="112"/>
  <c r="R296" i="112"/>
  <c r="R297" i="112"/>
  <c r="R298" i="112"/>
  <c r="R299" i="112"/>
  <c r="R300" i="112"/>
  <c r="R301" i="112"/>
  <c r="S301" i="112" s="1"/>
  <c r="T301" i="112" s="1"/>
  <c r="R302" i="112"/>
  <c r="S302" i="112" s="1"/>
  <c r="T302" i="112" s="1"/>
  <c r="R303" i="112"/>
  <c r="R304" i="112"/>
  <c r="R305" i="112"/>
  <c r="R306" i="112"/>
  <c r="R307" i="112"/>
  <c r="R308" i="112"/>
  <c r="R309" i="112"/>
  <c r="R310" i="112"/>
  <c r="R311" i="112"/>
  <c r="R312" i="112"/>
  <c r="R313" i="112"/>
  <c r="R314" i="112"/>
  <c r="R315" i="112"/>
  <c r="R316" i="112"/>
  <c r="R317" i="112"/>
  <c r="S317" i="112" s="1"/>
  <c r="T317" i="112" s="1"/>
  <c r="R318" i="112"/>
  <c r="S318" i="112" s="1"/>
  <c r="T318" i="112" s="1"/>
  <c r="R319" i="112"/>
  <c r="R320" i="112"/>
  <c r="R321" i="112"/>
  <c r="R322" i="112"/>
  <c r="R323" i="112"/>
  <c r="R324" i="112"/>
  <c r="R325" i="112"/>
  <c r="R326" i="112"/>
  <c r="R327" i="112"/>
  <c r="R328" i="112"/>
  <c r="R329" i="112"/>
  <c r="R330" i="112"/>
  <c r="R331" i="112"/>
  <c r="R332" i="112"/>
  <c r="R333" i="112"/>
  <c r="S333" i="112" s="1"/>
  <c r="T333" i="112" s="1"/>
  <c r="R334" i="112"/>
  <c r="S334" i="112" s="1"/>
  <c r="T334" i="112" s="1"/>
  <c r="R335" i="112"/>
  <c r="R336" i="112"/>
  <c r="R337" i="112"/>
  <c r="R338" i="112"/>
  <c r="R339" i="112"/>
  <c r="R340" i="112"/>
  <c r="R341" i="112"/>
  <c r="R342" i="112"/>
  <c r="R343" i="112"/>
  <c r="R344" i="112"/>
  <c r="R345" i="112"/>
  <c r="R346" i="112"/>
  <c r="R347" i="112"/>
  <c r="R348" i="112"/>
  <c r="R349" i="112"/>
  <c r="S349" i="112" s="1"/>
  <c r="T349" i="112" s="1"/>
  <c r="R350" i="112"/>
  <c r="S350" i="112" s="1"/>
  <c r="T350" i="112" s="1"/>
  <c r="R351" i="112"/>
  <c r="R352" i="112"/>
  <c r="R353" i="112"/>
  <c r="R354" i="112"/>
  <c r="R355" i="112"/>
  <c r="R356" i="112"/>
  <c r="R357" i="112"/>
  <c r="R358" i="112"/>
  <c r="R359" i="112"/>
  <c r="R360" i="112"/>
  <c r="R361" i="112"/>
  <c r="R362" i="112"/>
  <c r="R363" i="112"/>
  <c r="R364" i="112"/>
  <c r="R365" i="112"/>
  <c r="S365" i="112" s="1"/>
  <c r="T365" i="112" s="1"/>
  <c r="R366" i="112"/>
  <c r="S366" i="112" s="1"/>
  <c r="T366" i="112" s="1"/>
  <c r="R367" i="112"/>
  <c r="R368" i="112"/>
  <c r="R369" i="112"/>
  <c r="R370" i="112"/>
  <c r="R371" i="112"/>
  <c r="R372" i="112"/>
  <c r="R373" i="112"/>
  <c r="R374" i="112"/>
  <c r="R375" i="112"/>
  <c r="R376" i="112"/>
  <c r="R377" i="112"/>
  <c r="R378" i="112"/>
  <c r="R379" i="112"/>
  <c r="R380" i="112"/>
  <c r="R381" i="112"/>
  <c r="S381" i="112" s="1"/>
  <c r="T381" i="112" s="1"/>
  <c r="R382" i="112"/>
  <c r="S382" i="112" s="1"/>
  <c r="T382" i="112" s="1"/>
  <c r="R383" i="112"/>
  <c r="R384" i="112"/>
  <c r="R385" i="112"/>
  <c r="R386" i="112"/>
  <c r="R387" i="112"/>
  <c r="R388" i="112"/>
  <c r="R389" i="112"/>
  <c r="R390" i="112"/>
  <c r="R391" i="112"/>
  <c r="R392" i="112"/>
  <c r="R393" i="112"/>
  <c r="R394" i="112"/>
  <c r="R395" i="112"/>
  <c r="R396" i="112"/>
  <c r="R397" i="112"/>
  <c r="S397" i="112" s="1"/>
  <c r="T397" i="112" s="1"/>
  <c r="R398" i="112"/>
  <c r="S398" i="112" s="1"/>
  <c r="T398" i="112" s="1"/>
  <c r="R399" i="112"/>
  <c r="R400" i="112"/>
  <c r="R401" i="112"/>
  <c r="R402" i="112"/>
  <c r="R403" i="112"/>
  <c r="R404" i="112"/>
  <c r="R405" i="112"/>
  <c r="R406" i="112"/>
  <c r="R407" i="112"/>
  <c r="R408" i="112"/>
  <c r="R409" i="112"/>
  <c r="R410" i="112"/>
  <c r="R411" i="112"/>
  <c r="R412" i="112"/>
  <c r="R413" i="112"/>
  <c r="S413" i="112" s="1"/>
  <c r="T413" i="112" s="1"/>
  <c r="R414" i="112"/>
  <c r="S414" i="112" s="1"/>
  <c r="T414" i="112" s="1"/>
  <c r="R415" i="112"/>
  <c r="R416" i="112"/>
  <c r="R417" i="112"/>
  <c r="R418" i="112"/>
  <c r="R419" i="112"/>
  <c r="R420" i="112"/>
  <c r="R421" i="112"/>
  <c r="R422" i="112"/>
  <c r="R423" i="112"/>
  <c r="R424" i="112"/>
  <c r="R425" i="112"/>
  <c r="R426" i="112"/>
  <c r="R427" i="112"/>
  <c r="R428" i="112"/>
  <c r="R429" i="112"/>
  <c r="R430" i="112"/>
  <c r="S430" i="112" s="1"/>
  <c r="T430" i="112" s="1"/>
  <c r="R431" i="112"/>
  <c r="R432" i="112"/>
  <c r="R433" i="112"/>
  <c r="R434" i="112"/>
  <c r="R435" i="112"/>
  <c r="R436" i="112"/>
  <c r="R437" i="112"/>
  <c r="R438" i="112"/>
  <c r="R439" i="112"/>
  <c r="R440" i="112"/>
  <c r="R441" i="112"/>
  <c r="R442" i="112"/>
  <c r="R443" i="112"/>
  <c r="R444" i="112"/>
  <c r="R445" i="112"/>
  <c r="S445" i="112" s="1"/>
  <c r="T445" i="112" s="1"/>
  <c r="R446" i="112"/>
  <c r="S446" i="112" s="1"/>
  <c r="T446" i="112" s="1"/>
  <c r="R447" i="112"/>
  <c r="R448" i="112"/>
  <c r="R449" i="112"/>
  <c r="R450" i="112"/>
  <c r="R451" i="112"/>
  <c r="R452" i="112"/>
  <c r="R453" i="112"/>
  <c r="R454" i="112"/>
  <c r="R455" i="112"/>
  <c r="R456" i="112"/>
  <c r="R457" i="112"/>
  <c r="R458" i="112"/>
  <c r="R459" i="112"/>
  <c r="R460" i="112"/>
  <c r="R461" i="112"/>
  <c r="S461" i="112" s="1"/>
  <c r="T461" i="112" s="1"/>
  <c r="R462" i="112"/>
  <c r="S462" i="112" s="1"/>
  <c r="T462" i="112" s="1"/>
  <c r="R463" i="112"/>
  <c r="R464" i="112"/>
  <c r="R465" i="112"/>
  <c r="R466" i="112"/>
  <c r="R467" i="112"/>
  <c r="R468" i="112"/>
  <c r="R469" i="112"/>
  <c r="R470" i="112"/>
  <c r="R471" i="112"/>
  <c r="R472" i="112"/>
  <c r="R473" i="112"/>
  <c r="R474" i="112"/>
  <c r="R475" i="112"/>
  <c r="R476" i="112"/>
  <c r="R477" i="112"/>
  <c r="S477" i="112" s="1"/>
  <c r="T477" i="112" s="1"/>
  <c r="R478" i="112"/>
  <c r="S478" i="112" s="1"/>
  <c r="T478" i="112" s="1"/>
  <c r="R479" i="112"/>
  <c r="R480" i="112"/>
  <c r="R481" i="112"/>
  <c r="R482" i="112"/>
  <c r="R483" i="112"/>
  <c r="R484" i="112"/>
  <c r="R485" i="112"/>
  <c r="R486" i="112"/>
  <c r="R487" i="112"/>
  <c r="R488" i="112"/>
  <c r="R489" i="112"/>
  <c r="R490" i="112"/>
  <c r="R491" i="112"/>
  <c r="R492" i="112"/>
  <c r="R493" i="112"/>
  <c r="S493" i="112" s="1"/>
  <c r="T493" i="112" s="1"/>
  <c r="R494" i="112"/>
  <c r="S494" i="112" s="1"/>
  <c r="T494" i="112" s="1"/>
  <c r="R495" i="112"/>
  <c r="R496" i="112"/>
  <c r="R497" i="112"/>
  <c r="R498" i="112"/>
  <c r="R499" i="112"/>
  <c r="R500" i="112"/>
  <c r="R501" i="112"/>
  <c r="R502" i="112"/>
  <c r="R503" i="112"/>
  <c r="R504" i="112"/>
  <c r="R505" i="112"/>
  <c r="R506" i="112"/>
  <c r="R507" i="112"/>
  <c r="R508" i="112"/>
  <c r="R509" i="112"/>
  <c r="S509" i="112" s="1"/>
  <c r="T509" i="112" s="1"/>
  <c r="R510" i="112"/>
  <c r="S510" i="112" s="1"/>
  <c r="T510" i="112" s="1"/>
  <c r="R511" i="112"/>
  <c r="R512" i="112"/>
  <c r="R513" i="112"/>
  <c r="R514" i="112"/>
  <c r="R515" i="112"/>
  <c r="R516" i="112"/>
  <c r="R517" i="112"/>
  <c r="R518" i="112"/>
  <c r="R519" i="112"/>
  <c r="R520" i="112"/>
  <c r="R521" i="112"/>
  <c r="R522" i="112"/>
  <c r="R523" i="112"/>
  <c r="R524" i="112"/>
  <c r="R525" i="112"/>
  <c r="S525" i="112" s="1"/>
  <c r="T525" i="112" s="1"/>
  <c r="R526" i="112"/>
  <c r="S526" i="112" s="1"/>
  <c r="T526" i="112" s="1"/>
  <c r="R527" i="112"/>
  <c r="R528" i="112"/>
  <c r="R529" i="112"/>
  <c r="R530" i="112"/>
  <c r="R531" i="112"/>
  <c r="R532" i="112"/>
  <c r="R533" i="112"/>
  <c r="R534" i="112"/>
  <c r="R535" i="112"/>
  <c r="R536" i="112"/>
  <c r="R537" i="112"/>
  <c r="R538" i="112"/>
  <c r="R539" i="112"/>
  <c r="R540" i="112"/>
  <c r="S540" i="112" s="1"/>
  <c r="T540" i="112" s="1"/>
  <c r="R541" i="112"/>
  <c r="S541" i="112" s="1"/>
  <c r="T541" i="112" s="1"/>
  <c r="R542" i="112"/>
  <c r="S542" i="112" s="1"/>
  <c r="T542" i="112" s="1"/>
  <c r="R543" i="112"/>
  <c r="R544" i="112"/>
  <c r="R545" i="112"/>
  <c r="R546" i="112"/>
  <c r="R547" i="112"/>
  <c r="R548" i="112"/>
  <c r="R549" i="112"/>
  <c r="R550" i="112"/>
  <c r="R551" i="112"/>
  <c r="R552" i="112"/>
  <c r="R553" i="112"/>
  <c r="R554" i="112"/>
  <c r="R555" i="112"/>
  <c r="R556" i="112"/>
  <c r="R557" i="112"/>
  <c r="S557" i="112" s="1"/>
  <c r="T557" i="112" s="1"/>
  <c r="R558" i="112"/>
  <c r="S558" i="112" s="1"/>
  <c r="T558" i="112" s="1"/>
  <c r="R559" i="112"/>
  <c r="R560" i="112"/>
  <c r="R561" i="112"/>
  <c r="R562" i="112"/>
  <c r="R563" i="112"/>
  <c r="R564" i="112"/>
  <c r="R565" i="112"/>
  <c r="R566" i="112"/>
  <c r="R567" i="112"/>
  <c r="R568" i="112"/>
  <c r="R569" i="112"/>
  <c r="R570" i="112"/>
  <c r="R571" i="112"/>
  <c r="R572" i="112"/>
  <c r="R573" i="112"/>
  <c r="S573" i="112" s="1"/>
  <c r="T573" i="112" s="1"/>
  <c r="R574" i="112"/>
  <c r="S574" i="112" s="1"/>
  <c r="T574" i="112" s="1"/>
  <c r="R575" i="112"/>
  <c r="R576" i="112"/>
  <c r="R577" i="112"/>
  <c r="R578" i="112"/>
  <c r="R579" i="112"/>
  <c r="S579" i="112" s="1"/>
  <c r="T579" i="112" s="1"/>
  <c r="R580" i="112"/>
  <c r="R581" i="112"/>
  <c r="R582" i="112"/>
  <c r="R583" i="112"/>
  <c r="R584" i="112"/>
  <c r="R585" i="112"/>
  <c r="S585" i="112" s="1"/>
  <c r="T585" i="112" s="1"/>
  <c r="R586" i="112"/>
  <c r="S586" i="112" s="1"/>
  <c r="T586" i="112" s="1"/>
  <c r="R587" i="112"/>
  <c r="R588" i="112"/>
  <c r="R589" i="112"/>
  <c r="S589" i="112" s="1"/>
  <c r="T589" i="112" s="1"/>
  <c r="R590" i="112"/>
  <c r="S590" i="112" s="1"/>
  <c r="T590" i="112" s="1"/>
  <c r="R591" i="112"/>
  <c r="R592" i="112"/>
  <c r="R593" i="112"/>
  <c r="R594" i="112"/>
  <c r="S594" i="112" s="1"/>
  <c r="T594" i="112" s="1"/>
  <c r="R595" i="112"/>
  <c r="S595" i="112" s="1"/>
  <c r="T595" i="112" s="1"/>
  <c r="R596" i="112"/>
  <c r="S596" i="112" s="1"/>
  <c r="T596" i="112" s="1"/>
  <c r="R597" i="112"/>
  <c r="R598" i="112"/>
  <c r="S598" i="112" s="1"/>
  <c r="T598" i="112" s="1"/>
  <c r="S597" i="112"/>
  <c r="T597" i="112" s="1"/>
  <c r="S593" i="112"/>
  <c r="T593" i="112" s="1"/>
  <c r="S592" i="112"/>
  <c r="T592" i="112" s="1"/>
  <c r="S591" i="112"/>
  <c r="T591" i="112" s="1"/>
  <c r="S584" i="112"/>
  <c r="T584" i="112" s="1"/>
  <c r="S583" i="112"/>
  <c r="T583" i="112" s="1"/>
  <c r="S582" i="112"/>
  <c r="T582" i="112" s="1"/>
  <c r="S581" i="112"/>
  <c r="T581" i="112" s="1"/>
  <c r="S580" i="112"/>
  <c r="T580" i="112" s="1"/>
  <c r="S578" i="112"/>
  <c r="T578" i="112" s="1"/>
  <c r="S577" i="112"/>
  <c r="T577" i="112" s="1"/>
  <c r="S576" i="112"/>
  <c r="T576" i="112" s="1"/>
  <c r="S575" i="112"/>
  <c r="T575" i="112" s="1"/>
  <c r="S570" i="112"/>
  <c r="T570" i="112" s="1"/>
  <c r="S569" i="112"/>
  <c r="T569" i="112" s="1"/>
  <c r="S568" i="112"/>
  <c r="T568" i="112" s="1"/>
  <c r="S567" i="112"/>
  <c r="T567" i="112" s="1"/>
  <c r="S566" i="112"/>
  <c r="T566" i="112" s="1"/>
  <c r="S565" i="112"/>
  <c r="T565" i="112" s="1"/>
  <c r="S564" i="112"/>
  <c r="T564" i="112" s="1"/>
  <c r="S563" i="112"/>
  <c r="S562" i="112"/>
  <c r="T562" i="112" s="1"/>
  <c r="S561" i="112"/>
  <c r="T561" i="112" s="1"/>
  <c r="S560" i="112"/>
  <c r="T560" i="112" s="1"/>
  <c r="S559" i="112"/>
  <c r="T559" i="112" s="1"/>
  <c r="S556" i="112"/>
  <c r="S555" i="112"/>
  <c r="T555" i="112" s="1"/>
  <c r="S554" i="112"/>
  <c r="T554" i="112" s="1"/>
  <c r="S553" i="112"/>
  <c r="T553" i="112" s="1"/>
  <c r="S552" i="112"/>
  <c r="T552" i="112" s="1"/>
  <c r="S551" i="112"/>
  <c r="T551" i="112" s="1"/>
  <c r="S550" i="112"/>
  <c r="T550" i="112" s="1"/>
  <c r="S549" i="112"/>
  <c r="T549" i="112" s="1"/>
  <c r="S548" i="112"/>
  <c r="T548" i="112" s="1"/>
  <c r="S546" i="112"/>
  <c r="T546" i="112" s="1"/>
  <c r="S545" i="112"/>
  <c r="T545" i="112" s="1"/>
  <c r="S544" i="112"/>
  <c r="T544" i="112" s="1"/>
  <c r="S543" i="112"/>
  <c r="T543" i="112" s="1"/>
  <c r="S538" i="112"/>
  <c r="T538" i="112" s="1"/>
  <c r="S537" i="112"/>
  <c r="T537" i="112" s="1"/>
  <c r="S536" i="112"/>
  <c r="T536" i="112" s="1"/>
  <c r="S535" i="112"/>
  <c r="T535" i="112" s="1"/>
  <c r="S534" i="112"/>
  <c r="T534" i="112" s="1"/>
  <c r="S533" i="112"/>
  <c r="T533" i="112" s="1"/>
  <c r="S532" i="112"/>
  <c r="T532" i="112" s="1"/>
  <c r="S531" i="112"/>
  <c r="T531" i="112" s="1"/>
  <c r="S530" i="112"/>
  <c r="T530" i="112" s="1"/>
  <c r="S529" i="112"/>
  <c r="T529" i="112" s="1"/>
  <c r="S528" i="112"/>
  <c r="T528" i="112" s="1"/>
  <c r="S527" i="112"/>
  <c r="T527" i="112" s="1"/>
  <c r="S524" i="112"/>
  <c r="S523" i="112"/>
  <c r="T523" i="112" s="1"/>
  <c r="S522" i="112"/>
  <c r="T522" i="112" s="1"/>
  <c r="S521" i="112"/>
  <c r="T521" i="112" s="1"/>
  <c r="S520" i="112"/>
  <c r="T520" i="112" s="1"/>
  <c r="S519" i="112"/>
  <c r="T519" i="112" s="1"/>
  <c r="S518" i="112"/>
  <c r="T518" i="112" s="1"/>
  <c r="S517" i="112"/>
  <c r="T517" i="112" s="1"/>
  <c r="S516" i="112"/>
  <c r="T516" i="112" s="1"/>
  <c r="S515" i="112"/>
  <c r="T515" i="112" s="1"/>
  <c r="S514" i="112"/>
  <c r="T514" i="112" s="1"/>
  <c r="S513" i="112"/>
  <c r="T513" i="112" s="1"/>
  <c r="S512" i="112"/>
  <c r="T512" i="112" s="1"/>
  <c r="S511" i="112"/>
  <c r="T511" i="112" s="1"/>
  <c r="S508" i="112"/>
  <c r="S507" i="112"/>
  <c r="T507" i="112" s="1"/>
  <c r="S506" i="112"/>
  <c r="T506" i="112" s="1"/>
  <c r="S505" i="112"/>
  <c r="T505" i="112" s="1"/>
  <c r="S504" i="112"/>
  <c r="T504" i="112" s="1"/>
  <c r="S503" i="112"/>
  <c r="T503" i="112" s="1"/>
  <c r="S502" i="112"/>
  <c r="T502" i="112" s="1"/>
  <c r="S501" i="112"/>
  <c r="T501" i="112" s="1"/>
  <c r="T500" i="112"/>
  <c r="S500" i="112"/>
  <c r="S499" i="112"/>
  <c r="T499" i="112" s="1"/>
  <c r="S498" i="112"/>
  <c r="T498" i="112" s="1"/>
  <c r="S497" i="112"/>
  <c r="T497" i="112" s="1"/>
  <c r="S496" i="112"/>
  <c r="T496" i="112" s="1"/>
  <c r="S495" i="112"/>
  <c r="T495" i="112" s="1"/>
  <c r="S492" i="112"/>
  <c r="T492" i="112" s="1"/>
  <c r="S491" i="112"/>
  <c r="T491" i="112" s="1"/>
  <c r="S490" i="112"/>
  <c r="T490" i="112" s="1"/>
  <c r="S489" i="112"/>
  <c r="T489" i="112" s="1"/>
  <c r="S488" i="112"/>
  <c r="T488" i="112" s="1"/>
  <c r="S487" i="112"/>
  <c r="T487" i="112" s="1"/>
  <c r="S486" i="112"/>
  <c r="T486" i="112" s="1"/>
  <c r="S485" i="112"/>
  <c r="T485" i="112" s="1"/>
  <c r="S484" i="112"/>
  <c r="T484" i="112" s="1"/>
  <c r="S483" i="112"/>
  <c r="T483" i="112" s="1"/>
  <c r="S482" i="112"/>
  <c r="T482" i="112" s="1"/>
  <c r="S481" i="112"/>
  <c r="T481" i="112" s="1"/>
  <c r="S480" i="112"/>
  <c r="T480" i="112" s="1"/>
  <c r="S479" i="112"/>
  <c r="T479" i="112" s="1"/>
  <c r="S476" i="112"/>
  <c r="T476" i="112" s="1"/>
  <c r="S475" i="112"/>
  <c r="T475" i="112" s="1"/>
  <c r="S474" i="112"/>
  <c r="T474" i="112" s="1"/>
  <c r="S473" i="112"/>
  <c r="T473" i="112" s="1"/>
  <c r="S472" i="112"/>
  <c r="T472" i="112" s="1"/>
  <c r="S471" i="112"/>
  <c r="T471" i="112" s="1"/>
  <c r="S470" i="112"/>
  <c r="T470" i="112" s="1"/>
  <c r="S469" i="112"/>
  <c r="T469" i="112" s="1"/>
  <c r="S468" i="112"/>
  <c r="T468" i="112" s="1"/>
  <c r="S467" i="112"/>
  <c r="T467" i="112" s="1"/>
  <c r="S466" i="112"/>
  <c r="T466" i="112" s="1"/>
  <c r="S465" i="112"/>
  <c r="T465" i="112" s="1"/>
  <c r="S464" i="112"/>
  <c r="T464" i="112" s="1"/>
  <c r="S463" i="112"/>
  <c r="T463" i="112" s="1"/>
  <c r="S460" i="112"/>
  <c r="T460" i="112" s="1"/>
  <c r="S459" i="112"/>
  <c r="T459" i="112" s="1"/>
  <c r="S458" i="112"/>
  <c r="T458" i="112" s="1"/>
  <c r="S457" i="112"/>
  <c r="T457" i="112" s="1"/>
  <c r="S456" i="112"/>
  <c r="T456" i="112" s="1"/>
  <c r="S455" i="112"/>
  <c r="T455" i="112" s="1"/>
  <c r="S454" i="112"/>
  <c r="T454" i="112" s="1"/>
  <c r="S453" i="112"/>
  <c r="T453" i="112" s="1"/>
  <c r="S452" i="112"/>
  <c r="T452" i="112" s="1"/>
  <c r="S451" i="112"/>
  <c r="T451" i="112" s="1"/>
  <c r="S450" i="112"/>
  <c r="T450" i="112" s="1"/>
  <c r="S449" i="112"/>
  <c r="T449" i="112" s="1"/>
  <c r="S448" i="112"/>
  <c r="T448" i="112" s="1"/>
  <c r="S447" i="112"/>
  <c r="T447" i="112" s="1"/>
  <c r="S444" i="112"/>
  <c r="T444" i="112" s="1"/>
  <c r="S443" i="112"/>
  <c r="T443" i="112" s="1"/>
  <c r="S442" i="112"/>
  <c r="T442" i="112" s="1"/>
  <c r="S441" i="112"/>
  <c r="T441" i="112" s="1"/>
  <c r="S440" i="112"/>
  <c r="T440" i="112" s="1"/>
  <c r="S439" i="112"/>
  <c r="T439" i="112" s="1"/>
  <c r="S438" i="112"/>
  <c r="T438" i="112" s="1"/>
  <c r="S437" i="112"/>
  <c r="T437" i="112" s="1"/>
  <c r="S436" i="112"/>
  <c r="T436" i="112" s="1"/>
  <c r="S435" i="112"/>
  <c r="T435" i="112" s="1"/>
  <c r="S434" i="112"/>
  <c r="T434" i="112" s="1"/>
  <c r="S433" i="112"/>
  <c r="T433" i="112" s="1"/>
  <c r="S432" i="112"/>
  <c r="T432" i="112" s="1"/>
  <c r="S431" i="112"/>
  <c r="T431" i="112" s="1"/>
  <c r="S429" i="112"/>
  <c r="T429" i="112" s="1"/>
  <c r="S428" i="112"/>
  <c r="T428" i="112" s="1"/>
  <c r="S427" i="112"/>
  <c r="T427" i="112" s="1"/>
  <c r="S426" i="112"/>
  <c r="T426" i="112" s="1"/>
  <c r="S425" i="112"/>
  <c r="T425" i="112" s="1"/>
  <c r="S424" i="112"/>
  <c r="T424" i="112" s="1"/>
  <c r="S423" i="112"/>
  <c r="T423" i="112" s="1"/>
  <c r="S422" i="112"/>
  <c r="T422" i="112" s="1"/>
  <c r="S421" i="112"/>
  <c r="T421" i="112" s="1"/>
  <c r="S420" i="112"/>
  <c r="T420" i="112" s="1"/>
  <c r="S419" i="112"/>
  <c r="T419" i="112" s="1"/>
  <c r="S418" i="112"/>
  <c r="T418" i="112" s="1"/>
  <c r="S417" i="112"/>
  <c r="T417" i="112" s="1"/>
  <c r="S416" i="112"/>
  <c r="T416" i="112" s="1"/>
  <c r="S415" i="112"/>
  <c r="T415" i="112" s="1"/>
  <c r="S412" i="112"/>
  <c r="T412" i="112" s="1"/>
  <c r="S411" i="112"/>
  <c r="T411" i="112" s="1"/>
  <c r="S410" i="112"/>
  <c r="T410" i="112" s="1"/>
  <c r="S409" i="112"/>
  <c r="T409" i="112" s="1"/>
  <c r="S408" i="112"/>
  <c r="T408" i="112" s="1"/>
  <c r="S407" i="112"/>
  <c r="T407" i="112" s="1"/>
  <c r="S406" i="112"/>
  <c r="T406" i="112" s="1"/>
  <c r="S405" i="112"/>
  <c r="T405" i="112" s="1"/>
  <c r="S404" i="112"/>
  <c r="T404" i="112" s="1"/>
  <c r="S403" i="112"/>
  <c r="T403" i="112" s="1"/>
  <c r="S402" i="112"/>
  <c r="T402" i="112" s="1"/>
  <c r="S401" i="112"/>
  <c r="T401" i="112" s="1"/>
  <c r="S400" i="112"/>
  <c r="T400" i="112" s="1"/>
  <c r="S399" i="112"/>
  <c r="T399" i="112" s="1"/>
  <c r="S396" i="112"/>
  <c r="T396" i="112" s="1"/>
  <c r="S395" i="112"/>
  <c r="T395" i="112" s="1"/>
  <c r="S394" i="112"/>
  <c r="T394" i="112" s="1"/>
  <c r="S393" i="112"/>
  <c r="T393" i="112" s="1"/>
  <c r="S392" i="112"/>
  <c r="T392" i="112" s="1"/>
  <c r="S391" i="112"/>
  <c r="T391" i="112" s="1"/>
  <c r="S390" i="112"/>
  <c r="T390" i="112" s="1"/>
  <c r="S389" i="112"/>
  <c r="T389" i="112" s="1"/>
  <c r="S388" i="112"/>
  <c r="T388" i="112" s="1"/>
  <c r="S387" i="112"/>
  <c r="T387" i="112" s="1"/>
  <c r="S386" i="112"/>
  <c r="T386" i="112" s="1"/>
  <c r="S385" i="112"/>
  <c r="T385" i="112" s="1"/>
  <c r="S384" i="112"/>
  <c r="T384" i="112" s="1"/>
  <c r="S383" i="112"/>
  <c r="T383" i="112" s="1"/>
  <c r="S380" i="112"/>
  <c r="T380" i="112" s="1"/>
  <c r="S379" i="112"/>
  <c r="T379" i="112" s="1"/>
  <c r="S378" i="112"/>
  <c r="T378" i="112" s="1"/>
  <c r="S377" i="112"/>
  <c r="T377" i="112" s="1"/>
  <c r="S376" i="112"/>
  <c r="T376" i="112" s="1"/>
  <c r="S375" i="112"/>
  <c r="T375" i="112" s="1"/>
  <c r="S374" i="112"/>
  <c r="T374" i="112" s="1"/>
  <c r="S373" i="112"/>
  <c r="T373" i="112" s="1"/>
  <c r="S372" i="112"/>
  <c r="T372" i="112" s="1"/>
  <c r="S371" i="112"/>
  <c r="T371" i="112" s="1"/>
  <c r="S370" i="112"/>
  <c r="T370" i="112" s="1"/>
  <c r="S369" i="112"/>
  <c r="T369" i="112" s="1"/>
  <c r="S368" i="112"/>
  <c r="T368" i="112" s="1"/>
  <c r="S367" i="112"/>
  <c r="T367" i="112" s="1"/>
  <c r="S364" i="112"/>
  <c r="T364" i="112" s="1"/>
  <c r="S363" i="112"/>
  <c r="T363" i="112" s="1"/>
  <c r="S362" i="112"/>
  <c r="T362" i="112" s="1"/>
  <c r="S361" i="112"/>
  <c r="T361" i="112" s="1"/>
  <c r="S360" i="112"/>
  <c r="T360" i="112" s="1"/>
  <c r="S359" i="112"/>
  <c r="T359" i="112" s="1"/>
  <c r="S358" i="112"/>
  <c r="T358" i="112" s="1"/>
  <c r="S357" i="112"/>
  <c r="T357" i="112" s="1"/>
  <c r="S356" i="112"/>
  <c r="T356" i="112" s="1"/>
  <c r="S355" i="112"/>
  <c r="T355" i="112" s="1"/>
  <c r="S354" i="112"/>
  <c r="T354" i="112" s="1"/>
  <c r="S353" i="112"/>
  <c r="T353" i="112" s="1"/>
  <c r="S352" i="112"/>
  <c r="T352" i="112" s="1"/>
  <c r="S351" i="112"/>
  <c r="T351" i="112" s="1"/>
  <c r="S348" i="112"/>
  <c r="T348" i="112" s="1"/>
  <c r="S347" i="112"/>
  <c r="T347" i="112" s="1"/>
  <c r="S346" i="112"/>
  <c r="T346" i="112" s="1"/>
  <c r="S345" i="112"/>
  <c r="T345" i="112" s="1"/>
  <c r="S344" i="112"/>
  <c r="T344" i="112" s="1"/>
  <c r="S343" i="112"/>
  <c r="T343" i="112" s="1"/>
  <c r="S342" i="112"/>
  <c r="T342" i="112" s="1"/>
  <c r="S341" i="112"/>
  <c r="T341" i="112" s="1"/>
  <c r="S340" i="112"/>
  <c r="T340" i="112" s="1"/>
  <c r="S339" i="112"/>
  <c r="T339" i="112" s="1"/>
  <c r="S338" i="112"/>
  <c r="T338" i="112" s="1"/>
  <c r="S337" i="112"/>
  <c r="T337" i="112" s="1"/>
  <c r="S336" i="112"/>
  <c r="T336" i="112" s="1"/>
  <c r="S335" i="112"/>
  <c r="T335" i="112" s="1"/>
  <c r="S332" i="112"/>
  <c r="T332" i="112" s="1"/>
  <c r="T331" i="112"/>
  <c r="S331" i="112"/>
  <c r="S330" i="112"/>
  <c r="T330" i="112" s="1"/>
  <c r="S329" i="112"/>
  <c r="T329" i="112" s="1"/>
  <c r="S328" i="112"/>
  <c r="T328" i="112" s="1"/>
  <c r="S327" i="112"/>
  <c r="T327" i="112" s="1"/>
  <c r="S326" i="112"/>
  <c r="T326" i="112" s="1"/>
  <c r="S325" i="112"/>
  <c r="T325" i="112" s="1"/>
  <c r="S324" i="112"/>
  <c r="T324" i="112" s="1"/>
  <c r="S323" i="112"/>
  <c r="T323" i="112" s="1"/>
  <c r="S322" i="112"/>
  <c r="T322" i="112" s="1"/>
  <c r="S321" i="112"/>
  <c r="T321" i="112" s="1"/>
  <c r="S320" i="112"/>
  <c r="T320" i="112" s="1"/>
  <c r="S319" i="112"/>
  <c r="T319" i="112" s="1"/>
  <c r="S316" i="112"/>
  <c r="T316" i="112" s="1"/>
  <c r="S315" i="112"/>
  <c r="T315" i="112" s="1"/>
  <c r="S314" i="112"/>
  <c r="T314" i="112" s="1"/>
  <c r="S313" i="112"/>
  <c r="T313" i="112" s="1"/>
  <c r="S312" i="112"/>
  <c r="T312" i="112" s="1"/>
  <c r="S311" i="112"/>
  <c r="T311" i="112" s="1"/>
  <c r="S310" i="112"/>
  <c r="T310" i="112" s="1"/>
  <c r="S309" i="112"/>
  <c r="T309" i="112" s="1"/>
  <c r="S308" i="112"/>
  <c r="T308" i="112" s="1"/>
  <c r="S307" i="112"/>
  <c r="T307" i="112" s="1"/>
  <c r="S306" i="112"/>
  <c r="T306" i="112" s="1"/>
  <c r="S305" i="112"/>
  <c r="T305" i="112" s="1"/>
  <c r="S304" i="112"/>
  <c r="T304" i="112" s="1"/>
  <c r="S303" i="112"/>
  <c r="T303" i="112" s="1"/>
  <c r="S300" i="112"/>
  <c r="T300" i="112" s="1"/>
  <c r="S299" i="112"/>
  <c r="T299" i="112" s="1"/>
  <c r="S298" i="112"/>
  <c r="T298" i="112" s="1"/>
  <c r="S297" i="112"/>
  <c r="T297" i="112" s="1"/>
  <c r="S296" i="112"/>
  <c r="T296" i="112" s="1"/>
  <c r="S295" i="112"/>
  <c r="T295" i="112" s="1"/>
  <c r="S294" i="112"/>
  <c r="T294" i="112" s="1"/>
  <c r="S293" i="112"/>
  <c r="T293" i="112" s="1"/>
  <c r="S292" i="112"/>
  <c r="T292" i="112" s="1"/>
  <c r="S291" i="112"/>
  <c r="T291" i="112" s="1"/>
  <c r="S290" i="112"/>
  <c r="T290" i="112" s="1"/>
  <c r="S289" i="112"/>
  <c r="T289" i="112" s="1"/>
  <c r="S288" i="112"/>
  <c r="T288" i="112" s="1"/>
  <c r="S287" i="112"/>
  <c r="T287" i="112" s="1"/>
  <c r="S284" i="112"/>
  <c r="T284" i="112" s="1"/>
  <c r="S283" i="112"/>
  <c r="T283" i="112" s="1"/>
  <c r="S282" i="112"/>
  <c r="T282" i="112" s="1"/>
  <c r="S281" i="112"/>
  <c r="T281" i="112" s="1"/>
  <c r="S280" i="112"/>
  <c r="T280" i="112" s="1"/>
  <c r="S279" i="112"/>
  <c r="T279" i="112" s="1"/>
  <c r="S278" i="112"/>
  <c r="T278" i="112" s="1"/>
  <c r="S277" i="112"/>
  <c r="T277" i="112" s="1"/>
  <c r="S276" i="112"/>
  <c r="T276" i="112" s="1"/>
  <c r="S275" i="112"/>
  <c r="T275" i="112" s="1"/>
  <c r="S274" i="112"/>
  <c r="T274" i="112" s="1"/>
  <c r="S273" i="112"/>
  <c r="T273" i="112" s="1"/>
  <c r="S272" i="112"/>
  <c r="T272" i="112" s="1"/>
  <c r="S271" i="112"/>
  <c r="T271" i="112" s="1"/>
  <c r="S268" i="112"/>
  <c r="T268" i="112" s="1"/>
  <c r="S267" i="112"/>
  <c r="T267" i="112" s="1"/>
  <c r="S266" i="112"/>
  <c r="T266" i="112" s="1"/>
  <c r="S265" i="112"/>
  <c r="T265" i="112" s="1"/>
  <c r="S264" i="112"/>
  <c r="T264" i="112" s="1"/>
  <c r="S263" i="112"/>
  <c r="T263" i="112" s="1"/>
  <c r="S262" i="112"/>
  <c r="T262" i="112" s="1"/>
  <c r="S261" i="112"/>
  <c r="T261" i="112" s="1"/>
  <c r="S260" i="112"/>
  <c r="T260" i="112" s="1"/>
  <c r="S259" i="112"/>
  <c r="T259" i="112" s="1"/>
  <c r="S258" i="112"/>
  <c r="T258" i="112" s="1"/>
  <c r="S257" i="112"/>
  <c r="T257" i="112" s="1"/>
  <c r="S256" i="112"/>
  <c r="T256" i="112" s="1"/>
  <c r="S255" i="112"/>
  <c r="T255" i="112" s="1"/>
  <c r="S252" i="112"/>
  <c r="T252" i="112" s="1"/>
  <c r="S251" i="112"/>
  <c r="T251" i="112" s="1"/>
  <c r="S250" i="112"/>
  <c r="T250" i="112" s="1"/>
  <c r="S249" i="112"/>
  <c r="T249" i="112" s="1"/>
  <c r="S248" i="112"/>
  <c r="T248" i="112" s="1"/>
  <c r="S247" i="112"/>
  <c r="T247" i="112" s="1"/>
  <c r="S246" i="112"/>
  <c r="T246" i="112" s="1"/>
  <c r="S245" i="112"/>
  <c r="T245" i="112" s="1"/>
  <c r="S244" i="112"/>
  <c r="T244" i="112" s="1"/>
  <c r="S243" i="112"/>
  <c r="T243" i="112" s="1"/>
  <c r="S242" i="112"/>
  <c r="T242" i="112" s="1"/>
  <c r="S241" i="112"/>
  <c r="T241" i="112" s="1"/>
  <c r="S240" i="112"/>
  <c r="T240" i="112" s="1"/>
  <c r="S239" i="112"/>
  <c r="T239" i="112" s="1"/>
  <c r="S237" i="112"/>
  <c r="T237" i="112" s="1"/>
  <c r="S236" i="112"/>
  <c r="T236" i="112" s="1"/>
  <c r="S235" i="112"/>
  <c r="T235" i="112" s="1"/>
  <c r="S234" i="112"/>
  <c r="T234" i="112" s="1"/>
  <c r="S233" i="112"/>
  <c r="T233" i="112" s="1"/>
  <c r="S232" i="112"/>
  <c r="T232" i="112" s="1"/>
  <c r="T231" i="112"/>
  <c r="S231" i="112"/>
  <c r="S230" i="112"/>
  <c r="T230" i="112" s="1"/>
  <c r="S229" i="112"/>
  <c r="T229" i="112" s="1"/>
  <c r="S228" i="112"/>
  <c r="T228" i="112" s="1"/>
  <c r="S227" i="112"/>
  <c r="T227" i="112" s="1"/>
  <c r="S226" i="112"/>
  <c r="T226" i="112" s="1"/>
  <c r="S225" i="112"/>
  <c r="T225" i="112" s="1"/>
  <c r="S224" i="112"/>
  <c r="T224" i="112" s="1"/>
  <c r="S223" i="112"/>
  <c r="T223" i="112" s="1"/>
  <c r="S220" i="112"/>
  <c r="T220" i="112" s="1"/>
  <c r="S219" i="112"/>
  <c r="T219" i="112" s="1"/>
  <c r="S218" i="112"/>
  <c r="T218" i="112" s="1"/>
  <c r="S217" i="112"/>
  <c r="T217" i="112" s="1"/>
  <c r="S216" i="112"/>
  <c r="T216" i="112" s="1"/>
  <c r="S215" i="112"/>
  <c r="T215" i="112" s="1"/>
  <c r="S214" i="112"/>
  <c r="T214" i="112" s="1"/>
  <c r="S213" i="112"/>
  <c r="T213" i="112" s="1"/>
  <c r="S212" i="112"/>
  <c r="T212" i="112" s="1"/>
  <c r="S211" i="112"/>
  <c r="T211" i="112" s="1"/>
  <c r="S210" i="112"/>
  <c r="T210" i="112" s="1"/>
  <c r="S209" i="112"/>
  <c r="T209" i="112" s="1"/>
  <c r="S208" i="112"/>
  <c r="T208" i="112" s="1"/>
  <c r="S207" i="112"/>
  <c r="T207" i="112" s="1"/>
  <c r="S204" i="112"/>
  <c r="T204" i="112" s="1"/>
  <c r="S203" i="112"/>
  <c r="T203" i="112" s="1"/>
  <c r="S202" i="112"/>
  <c r="T202" i="112" s="1"/>
  <c r="S201" i="112"/>
  <c r="T201" i="112" s="1"/>
  <c r="S200" i="112"/>
  <c r="T200" i="112" s="1"/>
  <c r="S199" i="112"/>
  <c r="T199" i="112" s="1"/>
  <c r="S198" i="112"/>
  <c r="T198" i="112" s="1"/>
  <c r="S197" i="112"/>
  <c r="T197" i="112" s="1"/>
  <c r="S196" i="112"/>
  <c r="T196" i="112" s="1"/>
  <c r="S195" i="112"/>
  <c r="T195" i="112" s="1"/>
  <c r="S194" i="112"/>
  <c r="T194" i="112" s="1"/>
  <c r="S193" i="112"/>
  <c r="T193" i="112" s="1"/>
  <c r="S192" i="112"/>
  <c r="T192" i="112" s="1"/>
  <c r="S191" i="112"/>
  <c r="T191" i="112" s="1"/>
  <c r="S188" i="112"/>
  <c r="T188" i="112" s="1"/>
  <c r="S187" i="112"/>
  <c r="T187" i="112" s="1"/>
  <c r="S186" i="112"/>
  <c r="T186" i="112" s="1"/>
  <c r="S185" i="112"/>
  <c r="T185" i="112" s="1"/>
  <c r="S184" i="112"/>
  <c r="T184" i="112" s="1"/>
  <c r="S183" i="112"/>
  <c r="T183" i="112" s="1"/>
  <c r="S182" i="112"/>
  <c r="T182" i="112" s="1"/>
  <c r="S181" i="112"/>
  <c r="T181" i="112" s="1"/>
  <c r="S180" i="112"/>
  <c r="T180" i="112" s="1"/>
  <c r="S179" i="112"/>
  <c r="T179" i="112" s="1"/>
  <c r="S178" i="112"/>
  <c r="T178" i="112" s="1"/>
  <c r="S177" i="112"/>
  <c r="T177" i="112" s="1"/>
  <c r="S176" i="112"/>
  <c r="T176" i="112" s="1"/>
  <c r="S175" i="112"/>
  <c r="T175" i="112" s="1"/>
  <c r="S172" i="112"/>
  <c r="T172" i="112" s="1"/>
  <c r="S171" i="112"/>
  <c r="T171" i="112" s="1"/>
  <c r="S170" i="112"/>
  <c r="T170" i="112" s="1"/>
  <c r="S169" i="112"/>
  <c r="T169" i="112" s="1"/>
  <c r="S168" i="112"/>
  <c r="T168" i="112" s="1"/>
  <c r="S167" i="112"/>
  <c r="T167" i="112" s="1"/>
  <c r="S166" i="112"/>
  <c r="T166" i="112" s="1"/>
  <c r="S165" i="112"/>
  <c r="T165" i="112" s="1"/>
  <c r="S164" i="112"/>
  <c r="T164" i="112" s="1"/>
  <c r="S163" i="112"/>
  <c r="T163" i="112" s="1"/>
  <c r="S162" i="112"/>
  <c r="T162" i="112" s="1"/>
  <c r="S161" i="112"/>
  <c r="T161" i="112" s="1"/>
  <c r="S160" i="112"/>
  <c r="T160" i="112" s="1"/>
  <c r="S159" i="112"/>
  <c r="T159" i="112" s="1"/>
  <c r="S156" i="112"/>
  <c r="T156" i="112" s="1"/>
  <c r="S155" i="112"/>
  <c r="T155" i="112" s="1"/>
  <c r="S154" i="112"/>
  <c r="T154" i="112" s="1"/>
  <c r="S153" i="112"/>
  <c r="T153" i="112" s="1"/>
  <c r="S152" i="112"/>
  <c r="T152" i="112" s="1"/>
  <c r="S151" i="112"/>
  <c r="T151" i="112" s="1"/>
  <c r="S150" i="112"/>
  <c r="T150" i="112" s="1"/>
  <c r="S149" i="112"/>
  <c r="T149" i="112" s="1"/>
  <c r="S148" i="112"/>
  <c r="T148" i="112" s="1"/>
  <c r="S147" i="112"/>
  <c r="T147" i="112" s="1"/>
  <c r="S146" i="112"/>
  <c r="T146" i="112" s="1"/>
  <c r="S145" i="112"/>
  <c r="T145" i="112" s="1"/>
  <c r="S144" i="112"/>
  <c r="T144" i="112" s="1"/>
  <c r="S143" i="112"/>
  <c r="T143" i="112" s="1"/>
  <c r="S140" i="112"/>
  <c r="T140" i="112" s="1"/>
  <c r="S139" i="112"/>
  <c r="T139" i="112" s="1"/>
  <c r="S138" i="112"/>
  <c r="T138" i="112" s="1"/>
  <c r="S137" i="112"/>
  <c r="T137" i="112" s="1"/>
  <c r="S136" i="112"/>
  <c r="T136" i="112" s="1"/>
  <c r="S135" i="112"/>
  <c r="T135" i="112" s="1"/>
  <c r="S134" i="112"/>
  <c r="T134" i="112" s="1"/>
  <c r="S133" i="112"/>
  <c r="T133" i="112" s="1"/>
  <c r="S132" i="112"/>
  <c r="T132" i="112" s="1"/>
  <c r="S131" i="112"/>
  <c r="T131" i="112" s="1"/>
  <c r="S130" i="112"/>
  <c r="T130" i="112" s="1"/>
  <c r="S129" i="112"/>
  <c r="T129" i="112" s="1"/>
  <c r="S128" i="112"/>
  <c r="T128" i="112" s="1"/>
  <c r="S127" i="112"/>
  <c r="T127" i="112" s="1"/>
  <c r="S124" i="112"/>
  <c r="T124" i="112" s="1"/>
  <c r="S123" i="112"/>
  <c r="T123" i="112" s="1"/>
  <c r="S122" i="112"/>
  <c r="T122" i="112" s="1"/>
  <c r="S121" i="112"/>
  <c r="T121" i="112" s="1"/>
  <c r="S120" i="112"/>
  <c r="T120" i="112" s="1"/>
  <c r="S119" i="112"/>
  <c r="T119" i="112" s="1"/>
  <c r="S118" i="112"/>
  <c r="T118" i="112" s="1"/>
  <c r="S117" i="112"/>
  <c r="T117" i="112" s="1"/>
  <c r="S116" i="112"/>
  <c r="T116" i="112" s="1"/>
  <c r="S115" i="112"/>
  <c r="T115" i="112" s="1"/>
  <c r="S114" i="112"/>
  <c r="T114" i="112" s="1"/>
  <c r="S113" i="112"/>
  <c r="T113" i="112" s="1"/>
  <c r="S112" i="112"/>
  <c r="T112" i="112" s="1"/>
  <c r="S111" i="112"/>
  <c r="T111" i="112" s="1"/>
  <c r="S108" i="112"/>
  <c r="T108" i="112" s="1"/>
  <c r="S107" i="112"/>
  <c r="T107" i="112" s="1"/>
  <c r="S106" i="112"/>
  <c r="T106" i="112" s="1"/>
  <c r="S105" i="112"/>
  <c r="T105" i="112" s="1"/>
  <c r="S104" i="112"/>
  <c r="T104" i="112" s="1"/>
  <c r="S103" i="112"/>
  <c r="T103" i="112" s="1"/>
  <c r="S102" i="112"/>
  <c r="T102" i="112" s="1"/>
  <c r="S101" i="112"/>
  <c r="T101" i="112" s="1"/>
  <c r="S100" i="112"/>
  <c r="T100" i="112" s="1"/>
  <c r="S99" i="112"/>
  <c r="T99" i="112" s="1"/>
  <c r="S98" i="112"/>
  <c r="T98" i="112" s="1"/>
  <c r="S97" i="112"/>
  <c r="T97" i="112" s="1"/>
  <c r="S96" i="112"/>
  <c r="T96" i="112" s="1"/>
  <c r="S95" i="112"/>
  <c r="T95" i="112" s="1"/>
  <c r="S92" i="112"/>
  <c r="T92" i="112" s="1"/>
  <c r="S91" i="112"/>
  <c r="T91" i="112" s="1"/>
  <c r="S90" i="112"/>
  <c r="T90" i="112" s="1"/>
  <c r="S89" i="112"/>
  <c r="T89" i="112" s="1"/>
  <c r="S88" i="112"/>
  <c r="T88" i="112" s="1"/>
  <c r="S87" i="112"/>
  <c r="T87" i="112" s="1"/>
  <c r="S86" i="112"/>
  <c r="T86" i="112" s="1"/>
  <c r="S85" i="112"/>
  <c r="T85" i="112" s="1"/>
  <c r="S84" i="112"/>
  <c r="T84" i="112" s="1"/>
  <c r="S83" i="112"/>
  <c r="T83" i="112" s="1"/>
  <c r="S82" i="112"/>
  <c r="T82" i="112" s="1"/>
  <c r="S81" i="112"/>
  <c r="T81" i="112" s="1"/>
  <c r="S80" i="112"/>
  <c r="T80" i="112" s="1"/>
  <c r="S79" i="112"/>
  <c r="T79" i="112" s="1"/>
  <c r="S76" i="112"/>
  <c r="T76" i="112" s="1"/>
  <c r="S75" i="112"/>
  <c r="T75" i="112" s="1"/>
  <c r="S74" i="112"/>
  <c r="T74" i="112" s="1"/>
  <c r="S73" i="112"/>
  <c r="T73" i="112" s="1"/>
  <c r="S72" i="112"/>
  <c r="T72" i="112" s="1"/>
  <c r="S71" i="112"/>
  <c r="T71" i="112" s="1"/>
  <c r="S70" i="112"/>
  <c r="T70" i="112" s="1"/>
  <c r="S69" i="112"/>
  <c r="T69" i="112" s="1"/>
  <c r="S68" i="112"/>
  <c r="T68" i="112" s="1"/>
  <c r="S67" i="112"/>
  <c r="T67" i="112" s="1"/>
  <c r="S66" i="112"/>
  <c r="T66" i="112" s="1"/>
  <c r="S65" i="112"/>
  <c r="T65" i="112" s="1"/>
  <c r="S64" i="112"/>
  <c r="T64" i="112" s="1"/>
  <c r="S63" i="112"/>
  <c r="T63" i="112" s="1"/>
  <c r="S61" i="112"/>
  <c r="T61" i="112" s="1"/>
  <c r="S60" i="112"/>
  <c r="T60" i="112" s="1"/>
  <c r="S59" i="112"/>
  <c r="T59" i="112" s="1"/>
  <c r="S58" i="112"/>
  <c r="T58" i="112" s="1"/>
  <c r="S57" i="112"/>
  <c r="T57" i="112" s="1"/>
  <c r="S56" i="112"/>
  <c r="T56" i="112" s="1"/>
  <c r="S55" i="112"/>
  <c r="T55" i="112" s="1"/>
  <c r="S54" i="112"/>
  <c r="T54" i="112" s="1"/>
  <c r="S53" i="112"/>
  <c r="T53" i="112" s="1"/>
  <c r="S52" i="112"/>
  <c r="T52" i="112" s="1"/>
  <c r="S51" i="112"/>
  <c r="T51" i="112" s="1"/>
  <c r="S50" i="112"/>
  <c r="T50" i="112" s="1"/>
  <c r="S49" i="112"/>
  <c r="T49" i="112" s="1"/>
  <c r="S48" i="112"/>
  <c r="T48" i="112" s="1"/>
  <c r="S47" i="112"/>
  <c r="T47" i="112" s="1"/>
  <c r="S44" i="112"/>
  <c r="T44" i="112" s="1"/>
  <c r="S43" i="112"/>
  <c r="T43" i="112" s="1"/>
  <c r="S42" i="112"/>
  <c r="T42" i="112" s="1"/>
  <c r="S41" i="112"/>
  <c r="T41" i="112" s="1"/>
  <c r="S40" i="112"/>
  <c r="T40" i="112" s="1"/>
  <c r="S39" i="112"/>
  <c r="T39" i="112" s="1"/>
  <c r="S38" i="112"/>
  <c r="T38" i="112" s="1"/>
  <c r="T37" i="112"/>
  <c r="S36" i="112"/>
  <c r="T36" i="112" s="1"/>
  <c r="R30" i="112"/>
  <c r="S30" i="112" s="1"/>
  <c r="T30" i="112" s="1"/>
  <c r="T556" i="112" l="1"/>
  <c r="T524" i="112"/>
  <c r="T508" i="112"/>
  <c r="T563" i="112"/>
  <c r="T588" i="112"/>
  <c r="T572" i="112"/>
  <c r="T571" i="112"/>
  <c r="S571" i="112"/>
  <c r="S547" i="112"/>
  <c r="T547" i="112" s="1"/>
  <c r="S572" i="112"/>
  <c r="S587" i="112"/>
  <c r="T587" i="112" s="1"/>
  <c r="S588" i="112"/>
  <c r="S539" i="112"/>
  <c r="T539" i="112" s="1"/>
  <c r="R2" i="112" l="1"/>
  <c r="Q26" i="112"/>
  <c r="L12" i="88" l="1"/>
  <c r="M12" i="88" l="1"/>
  <c r="I2" i="88"/>
  <c r="D14" i="74" l="1"/>
  <c r="C14" i="74"/>
  <c r="D13" i="74"/>
  <c r="C13" i="74"/>
  <c r="D12" i="74"/>
  <c r="C12" i="74"/>
  <c r="D11" i="74"/>
  <c r="C11" i="74"/>
  <c r="D10" i="74"/>
  <c r="C10" i="74"/>
  <c r="D9" i="74"/>
  <c r="C9" i="74"/>
  <c r="D18" i="74"/>
  <c r="C18" i="74"/>
  <c r="D16" i="74"/>
  <c r="C16" i="74"/>
  <c r="D15" i="74"/>
  <c r="C15" i="74"/>
  <c r="D8" i="74"/>
  <c r="C8" i="74"/>
  <c r="D6" i="74"/>
  <c r="C6" i="74"/>
  <c r="D7" i="74"/>
  <c r="C7" i="74"/>
  <c r="D22" i="74"/>
  <c r="C22" i="74"/>
  <c r="D17" i="74"/>
  <c r="C17" i="74"/>
  <c r="D21" i="74"/>
  <c r="C21" i="74"/>
  <c r="D24" i="74"/>
  <c r="C24" i="74"/>
  <c r="D20" i="74"/>
  <c r="C20" i="74"/>
  <c r="D23" i="74"/>
  <c r="C23" i="74"/>
  <c r="D19" i="74"/>
  <c r="C19" i="74"/>
  <c r="J100" i="64"/>
  <c r="C38" i="74" l="1"/>
  <c r="D38" i="74"/>
  <c r="L87" i="89"/>
  <c r="M87" i="89" s="1"/>
  <c r="M16" i="89"/>
  <c r="J61" i="89" l="1"/>
  <c r="L91" i="64"/>
  <c r="L27" i="106" l="1"/>
  <c r="E28" i="106"/>
  <c r="E27" i="106"/>
  <c r="J19" i="106"/>
  <c r="E19" i="106"/>
  <c r="E18" i="106"/>
  <c r="I15" i="106"/>
  <c r="I14" i="106"/>
  <c r="I13" i="106"/>
  <c r="I12" i="106"/>
  <c r="I11" i="106"/>
  <c r="C13" i="106"/>
  <c r="C12" i="106"/>
  <c r="C11" i="106"/>
  <c r="N2" i="106"/>
  <c r="D57" i="106"/>
  <c r="D58" i="106" s="1"/>
  <c r="E16" i="106"/>
  <c r="J331" i="89" l="1"/>
  <c r="J305" i="89"/>
  <c r="J280" i="89"/>
  <c r="J250" i="89"/>
  <c r="J224" i="89"/>
  <c r="J199" i="89"/>
  <c r="J168" i="89"/>
  <c r="J143" i="89"/>
  <c r="J118" i="89"/>
  <c r="J88" i="89"/>
  <c r="J60" i="89"/>
  <c r="J35" i="89"/>
  <c r="J82" i="64"/>
  <c r="L66" i="64"/>
  <c r="M27" i="106" l="1"/>
  <c r="L40" i="106" s="1"/>
  <c r="L76" i="64"/>
  <c r="T68" i="89"/>
  <c r="F4" i="74"/>
  <c r="L371" i="89"/>
  <c r="E31" i="74" l="1"/>
  <c r="E30" i="74"/>
  <c r="E35" i="74"/>
  <c r="E32" i="74"/>
  <c r="E29" i="74"/>
  <c r="E28" i="74"/>
  <c r="E34" i="74"/>
  <c r="E26" i="74"/>
  <c r="E27" i="74"/>
  <c r="E33" i="74"/>
  <c r="E17" i="74"/>
  <c r="E6" i="74"/>
  <c r="E22" i="74"/>
  <c r="E11" i="74"/>
  <c r="E7" i="74"/>
  <c r="E16" i="74"/>
  <c r="E21" i="74"/>
  <c r="E12" i="74"/>
  <c r="E10" i="74"/>
  <c r="E15" i="74"/>
  <c r="E23" i="74"/>
  <c r="E20" i="74"/>
  <c r="E9" i="74"/>
  <c r="E25" i="74"/>
  <c r="E14" i="74"/>
  <c r="E13" i="74"/>
  <c r="E19" i="74"/>
  <c r="E8" i="74"/>
  <c r="E24" i="74"/>
  <c r="E18" i="74"/>
  <c r="G4" i="74"/>
  <c r="F32" i="74" s="1"/>
  <c r="L69" i="89"/>
  <c r="M69" i="89" s="1"/>
  <c r="T69" i="89"/>
  <c r="L68" i="89"/>
  <c r="M68" i="89" s="1"/>
  <c r="F20" i="74" l="1"/>
  <c r="F31" i="74"/>
  <c r="F28" i="74"/>
  <c r="F29" i="74"/>
  <c r="F34" i="74"/>
  <c r="F19" i="74"/>
  <c r="F13" i="74"/>
  <c r="F35" i="74"/>
  <c r="F33" i="74"/>
  <c r="F30" i="74"/>
  <c r="F26" i="74"/>
  <c r="F27" i="74"/>
  <c r="F18" i="74"/>
  <c r="F8" i="74"/>
  <c r="F24" i="74"/>
  <c r="F17" i="74"/>
  <c r="F7" i="74"/>
  <c r="F14" i="74"/>
  <c r="F16" i="74"/>
  <c r="F23" i="74"/>
  <c r="F15" i="74"/>
  <c r="F25" i="74"/>
  <c r="F22" i="74"/>
  <c r="F10" i="74"/>
  <c r="F21" i="74"/>
  <c r="F9" i="74"/>
  <c r="F6" i="74"/>
  <c r="F11" i="74"/>
  <c r="F12" i="74"/>
  <c r="E38" i="74"/>
  <c r="H4" i="74"/>
  <c r="G30" i="74" s="1"/>
  <c r="T14" i="89"/>
  <c r="G28" i="74" l="1"/>
  <c r="G19" i="74"/>
  <c r="G26" i="74"/>
  <c r="G29" i="74"/>
  <c r="G34" i="74"/>
  <c r="G35" i="74"/>
  <c r="G31" i="74"/>
  <c r="G27" i="74"/>
  <c r="G32" i="74"/>
  <c r="G33" i="74"/>
  <c r="G12" i="74"/>
  <c r="G18" i="74"/>
  <c r="G16" i="74"/>
  <c r="G17" i="74"/>
  <c r="G20" i="74"/>
  <c r="G15" i="74"/>
  <c r="G24" i="74"/>
  <c r="G13" i="74"/>
  <c r="G8" i="74"/>
  <c r="G10" i="74"/>
  <c r="G23" i="74"/>
  <c r="G7" i="74"/>
  <c r="G22" i="74"/>
  <c r="G25" i="74"/>
  <c r="G6" i="74"/>
  <c r="G11" i="74"/>
  <c r="G14" i="74"/>
  <c r="G9" i="74"/>
  <c r="G21" i="74"/>
  <c r="F38" i="74"/>
  <c r="I4" i="74"/>
  <c r="H28" i="74" s="1"/>
  <c r="H10" i="74" l="1"/>
  <c r="H34" i="74"/>
  <c r="H27" i="74"/>
  <c r="H35" i="74"/>
  <c r="H19" i="74"/>
  <c r="H33" i="74"/>
  <c r="H26" i="74"/>
  <c r="H29" i="74"/>
  <c r="H32" i="74"/>
  <c r="H31" i="74"/>
  <c r="H30" i="74"/>
  <c r="H7" i="74"/>
  <c r="H24" i="74"/>
  <c r="H22" i="74"/>
  <c r="H8" i="74"/>
  <c r="H6" i="74"/>
  <c r="H18" i="74"/>
  <c r="H14" i="74"/>
  <c r="H13" i="74"/>
  <c r="H25" i="74"/>
  <c r="H21" i="74"/>
  <c r="H9" i="74"/>
  <c r="H17" i="74"/>
  <c r="H20" i="74"/>
  <c r="H16" i="74"/>
  <c r="H12" i="74"/>
  <c r="H15" i="74"/>
  <c r="H11" i="74"/>
  <c r="H23" i="74"/>
  <c r="G38" i="74"/>
  <c r="J4" i="74"/>
  <c r="I28" i="74" s="1"/>
  <c r="L11" i="89"/>
  <c r="J36" i="89"/>
  <c r="J40" i="64"/>
  <c r="I26" i="74" l="1"/>
  <c r="I33" i="74"/>
  <c r="I29" i="74"/>
  <c r="I35" i="74"/>
  <c r="I7" i="74"/>
  <c r="I30" i="74"/>
  <c r="I31" i="74"/>
  <c r="I19" i="74"/>
  <c r="I34" i="74"/>
  <c r="I20" i="74"/>
  <c r="I24" i="74"/>
  <c r="I16" i="74"/>
  <c r="I6" i="74"/>
  <c r="I12" i="74"/>
  <c r="I18" i="74"/>
  <c r="I27" i="74"/>
  <c r="I32" i="74"/>
  <c r="I14" i="74"/>
  <c r="I17" i="74"/>
  <c r="I13" i="74"/>
  <c r="I11" i="74"/>
  <c r="I8" i="74"/>
  <c r="I15" i="74"/>
  <c r="I10" i="74"/>
  <c r="I9" i="74"/>
  <c r="I25" i="74"/>
  <c r="I23" i="74"/>
  <c r="I21" i="74"/>
  <c r="I22" i="74"/>
  <c r="H38" i="74"/>
  <c r="K4" i="74"/>
  <c r="J29" i="74" s="1"/>
  <c r="J33" i="74" l="1"/>
  <c r="J12" i="74"/>
  <c r="J30" i="74"/>
  <c r="J27" i="74"/>
  <c r="J28" i="74"/>
  <c r="J34" i="74"/>
  <c r="J31" i="74"/>
  <c r="J32" i="74"/>
  <c r="J24" i="74"/>
  <c r="J26" i="74"/>
  <c r="J35" i="74"/>
  <c r="J14" i="74"/>
  <c r="J9" i="74"/>
  <c r="J19" i="74"/>
  <c r="J25" i="74"/>
  <c r="J11" i="74"/>
  <c r="J8" i="74"/>
  <c r="J23" i="74"/>
  <c r="J15" i="74"/>
  <c r="J22" i="74"/>
  <c r="J10" i="74"/>
  <c r="J6" i="74"/>
  <c r="J18" i="74"/>
  <c r="J21" i="74"/>
  <c r="J17" i="74"/>
  <c r="J7" i="74"/>
  <c r="J16" i="74"/>
  <c r="J13" i="74"/>
  <c r="J20" i="74"/>
  <c r="I38" i="74"/>
  <c r="L4" i="74"/>
  <c r="K35" i="74" s="1"/>
  <c r="K32" i="74" l="1"/>
  <c r="K28" i="74"/>
  <c r="K34" i="74"/>
  <c r="K13" i="74"/>
  <c r="K26" i="74"/>
  <c r="K7" i="74"/>
  <c r="K9" i="74"/>
  <c r="K30" i="74"/>
  <c r="K29" i="74"/>
  <c r="K31" i="74"/>
  <c r="K20" i="74"/>
  <c r="K23" i="74"/>
  <c r="K33" i="74"/>
  <c r="K27" i="74"/>
  <c r="K25" i="74"/>
  <c r="K22" i="74"/>
  <c r="K6" i="74"/>
  <c r="K19" i="74"/>
  <c r="K10" i="74"/>
  <c r="K18" i="74"/>
  <c r="K17" i="74"/>
  <c r="K14" i="74"/>
  <c r="K21" i="74"/>
  <c r="K15" i="74"/>
  <c r="K12" i="74"/>
  <c r="K16" i="74"/>
  <c r="K24" i="74"/>
  <c r="K11" i="74"/>
  <c r="K8" i="74"/>
  <c r="J38" i="74"/>
  <c r="M4" i="74"/>
  <c r="L28" i="74" s="1"/>
  <c r="L27" i="74" l="1"/>
  <c r="L26" i="74"/>
  <c r="L33" i="74"/>
  <c r="L30" i="74"/>
  <c r="L31" i="74"/>
  <c r="L34" i="74"/>
  <c r="L32" i="74"/>
  <c r="L35" i="74"/>
  <c r="L16" i="74"/>
  <c r="L29" i="74"/>
  <c r="L9" i="74"/>
  <c r="L17" i="74"/>
  <c r="L15" i="74"/>
  <c r="L13" i="74"/>
  <c r="L20" i="74"/>
  <c r="L10" i="74"/>
  <c r="L14" i="74"/>
  <c r="L21" i="74"/>
  <c r="L18" i="74"/>
  <c r="L19" i="74"/>
  <c r="L25" i="74"/>
  <c r="L24" i="74"/>
  <c r="L12" i="74"/>
  <c r="L8" i="74"/>
  <c r="L23" i="74"/>
  <c r="L11" i="74"/>
  <c r="L7" i="74"/>
  <c r="L22" i="74"/>
  <c r="L6" i="74"/>
  <c r="K38" i="74"/>
  <c r="N4" i="74"/>
  <c r="M30" i="74" s="1"/>
  <c r="L31" i="89"/>
  <c r="M31" i="89" s="1"/>
  <c r="T31" i="89"/>
  <c r="M31" i="74" l="1"/>
  <c r="M34" i="74"/>
  <c r="M22" i="74"/>
  <c r="M32" i="74"/>
  <c r="M19" i="74"/>
  <c r="M35" i="74"/>
  <c r="M28" i="74"/>
  <c r="M29" i="74"/>
  <c r="M26" i="74"/>
  <c r="M27" i="74"/>
  <c r="M33" i="74"/>
  <c r="M7" i="74"/>
  <c r="M6" i="74"/>
  <c r="M18" i="74"/>
  <c r="M14" i="74"/>
  <c r="M15" i="74"/>
  <c r="M13" i="74"/>
  <c r="M10" i="74"/>
  <c r="M21" i="74"/>
  <c r="M25" i="74"/>
  <c r="M20" i="74"/>
  <c r="M17" i="74"/>
  <c r="M9" i="74"/>
  <c r="M16" i="74"/>
  <c r="M12" i="74"/>
  <c r="M24" i="74"/>
  <c r="M8" i="74"/>
  <c r="M11" i="74"/>
  <c r="M23" i="74"/>
  <c r="L38" i="74"/>
  <c r="O4" i="74"/>
  <c r="N30" i="74" s="1"/>
  <c r="J29" i="89"/>
  <c r="N34" i="74" l="1"/>
  <c r="N31" i="74"/>
  <c r="N32" i="74"/>
  <c r="N35" i="74"/>
  <c r="N27" i="74"/>
  <c r="N29" i="74"/>
  <c r="N9" i="74"/>
  <c r="N6" i="74"/>
  <c r="N18" i="74"/>
  <c r="N28" i="74"/>
  <c r="N33" i="74"/>
  <c r="N26" i="74"/>
  <c r="N14" i="74"/>
  <c r="N10" i="74"/>
  <c r="N13" i="74"/>
  <c r="N25" i="74"/>
  <c r="N24" i="74"/>
  <c r="N8" i="74"/>
  <c r="N21" i="74"/>
  <c r="N23" i="74"/>
  <c r="N15" i="74"/>
  <c r="N7" i="74"/>
  <c r="N16" i="74"/>
  <c r="N12" i="74"/>
  <c r="N20" i="74"/>
  <c r="N11" i="74"/>
  <c r="N17" i="74"/>
  <c r="N22" i="74"/>
  <c r="N19" i="74"/>
  <c r="M38" i="74"/>
  <c r="P4" i="74"/>
  <c r="O32" i="74" s="1"/>
  <c r="J16" i="64"/>
  <c r="J15" i="64"/>
  <c r="J14" i="64"/>
  <c r="O33" i="74" l="1"/>
  <c r="O28" i="74"/>
  <c r="O16" i="74"/>
  <c r="O11" i="74"/>
  <c r="O30" i="74"/>
  <c r="O10" i="74"/>
  <c r="O34" i="74"/>
  <c r="O35" i="74"/>
  <c r="O27" i="74"/>
  <c r="O29" i="74"/>
  <c r="O31" i="74"/>
  <c r="O26" i="74"/>
  <c r="O20" i="74"/>
  <c r="O19" i="74"/>
  <c r="O18" i="74"/>
  <c r="O15" i="74"/>
  <c r="O22" i="74"/>
  <c r="O6" i="74"/>
  <c r="O13" i="74"/>
  <c r="O14" i="74"/>
  <c r="O17" i="74"/>
  <c r="O24" i="74"/>
  <c r="O8" i="74"/>
  <c r="O25" i="74"/>
  <c r="O12" i="74"/>
  <c r="O9" i="74"/>
  <c r="O21" i="74"/>
  <c r="O23" i="74"/>
  <c r="O7" i="74"/>
  <c r="N38" i="74"/>
  <c r="J2" i="64"/>
  <c r="P30" i="74"/>
  <c r="Q30" i="74" s="1"/>
  <c r="T338" i="89"/>
  <c r="M338" i="89"/>
  <c r="T312" i="89"/>
  <c r="M312" i="89"/>
  <c r="T287" i="89"/>
  <c r="M287" i="89"/>
  <c r="T259" i="89"/>
  <c r="M259" i="89"/>
  <c r="T231" i="89"/>
  <c r="M231" i="89"/>
  <c r="T206" i="89"/>
  <c r="M206" i="89"/>
  <c r="T177" i="89"/>
  <c r="M177" i="89"/>
  <c r="T150" i="89"/>
  <c r="M150" i="89"/>
  <c r="T125" i="89"/>
  <c r="M125" i="89"/>
  <c r="T96" i="89"/>
  <c r="M96" i="89"/>
  <c r="T67" i="89"/>
  <c r="M67" i="89"/>
  <c r="L41" i="89"/>
  <c r="M41" i="89" s="1"/>
  <c r="T41" i="89"/>
  <c r="P29" i="74" l="1"/>
  <c r="Q29" i="74" s="1"/>
  <c r="P26" i="74"/>
  <c r="Q26" i="74" s="1"/>
  <c r="P33" i="74"/>
  <c r="Q33" i="74" s="1"/>
  <c r="P31" i="74"/>
  <c r="Q31" i="74" s="1"/>
  <c r="P34" i="74"/>
  <c r="Q34" i="74" s="1"/>
  <c r="P32" i="74"/>
  <c r="Q32" i="74" s="1"/>
  <c r="P35" i="74"/>
  <c r="Q35" i="74" s="1"/>
  <c r="P7" i="74"/>
  <c r="Q7" i="74" s="1"/>
  <c r="P24" i="74"/>
  <c r="Q24" i="74" s="1"/>
  <c r="P20" i="74"/>
  <c r="Q20" i="74" s="1"/>
  <c r="P15" i="74"/>
  <c r="Q15" i="74" s="1"/>
  <c r="P27" i="74"/>
  <c r="Q27" i="74" s="1"/>
  <c r="P28" i="74"/>
  <c r="Q28" i="74" s="1"/>
  <c r="P23" i="74"/>
  <c r="Q23" i="74" s="1"/>
  <c r="P6" i="74"/>
  <c r="Q6" i="74" s="1"/>
  <c r="P8" i="74"/>
  <c r="Q8" i="74" s="1"/>
  <c r="P21" i="74"/>
  <c r="Q21" i="74" s="1"/>
  <c r="P19" i="74"/>
  <c r="Q19" i="74" s="1"/>
  <c r="P11" i="74"/>
  <c r="Q11" i="74" s="1"/>
  <c r="P18" i="74"/>
  <c r="Q18" i="74" s="1"/>
  <c r="P10" i="74"/>
  <c r="Q10" i="74" s="1"/>
  <c r="P17" i="74"/>
  <c r="Q17" i="74" s="1"/>
  <c r="P14" i="74"/>
  <c r="Q14" i="74" s="1"/>
  <c r="P22" i="74"/>
  <c r="Q22" i="74" s="1"/>
  <c r="P13" i="74"/>
  <c r="Q13" i="74" s="1"/>
  <c r="P25" i="74"/>
  <c r="Q25" i="74" s="1"/>
  <c r="P12" i="74"/>
  <c r="Q12" i="74" s="1"/>
  <c r="P16" i="74"/>
  <c r="Q16" i="74" s="1"/>
  <c r="P9" i="74"/>
  <c r="Q9" i="74" s="1"/>
  <c r="O38" i="74"/>
  <c r="T248" i="89"/>
  <c r="M248" i="89"/>
  <c r="T329" i="89"/>
  <c r="M329" i="89"/>
  <c r="T303" i="89"/>
  <c r="M303" i="89"/>
  <c r="T278" i="89"/>
  <c r="M278" i="89"/>
  <c r="T222" i="89"/>
  <c r="M222" i="89"/>
  <c r="T197" i="89"/>
  <c r="M197" i="89"/>
  <c r="T166" i="89"/>
  <c r="M166" i="89"/>
  <c r="T141" i="89"/>
  <c r="M141" i="89"/>
  <c r="T116" i="89"/>
  <c r="M116" i="89"/>
  <c r="T86" i="89"/>
  <c r="M86" i="89"/>
  <c r="T58" i="89"/>
  <c r="M58" i="89"/>
  <c r="M33" i="89"/>
  <c r="T33" i="89"/>
  <c r="T328" i="89"/>
  <c r="L328" i="89"/>
  <c r="M328" i="89" s="1"/>
  <c r="T302" i="89"/>
  <c r="L302" i="89"/>
  <c r="M302" i="89" s="1"/>
  <c r="T277" i="89"/>
  <c r="L277" i="89"/>
  <c r="M277" i="89" s="1"/>
  <c r="T246" i="89"/>
  <c r="L246" i="89"/>
  <c r="M246" i="89" s="1"/>
  <c r="T221" i="89"/>
  <c r="L221" i="89"/>
  <c r="M221" i="89" s="1"/>
  <c r="T196" i="89"/>
  <c r="L196" i="89"/>
  <c r="M196" i="89" s="1"/>
  <c r="T164" i="89"/>
  <c r="L164" i="89"/>
  <c r="M164" i="89" s="1"/>
  <c r="T140" i="89"/>
  <c r="L140" i="89"/>
  <c r="M140" i="89" s="1"/>
  <c r="T115" i="89"/>
  <c r="L115" i="89"/>
  <c r="M115" i="89" s="1"/>
  <c r="T84" i="89"/>
  <c r="L84" i="89"/>
  <c r="M84" i="89" s="1"/>
  <c r="T57" i="89"/>
  <c r="L57" i="89"/>
  <c r="M57" i="89" s="1"/>
  <c r="T29" i="89"/>
  <c r="L29" i="89"/>
  <c r="M29" i="89" s="1"/>
  <c r="L300" i="89"/>
  <c r="M300" i="89" s="1"/>
  <c r="L301" i="89"/>
  <c r="M301" i="89" s="1"/>
  <c r="L306" i="89"/>
  <c r="M306" i="89" s="1"/>
  <c r="L308" i="89"/>
  <c r="M308" i="89" s="1"/>
  <c r="L309" i="89"/>
  <c r="L310" i="89"/>
  <c r="M307" i="89"/>
  <c r="M305" i="89"/>
  <c r="P38" i="74" l="1"/>
  <c r="Q38" i="74" s="1"/>
  <c r="Q37" i="74" l="1"/>
  <c r="W19" i="64"/>
  <c r="W20" i="64"/>
  <c r="W22" i="64"/>
  <c r="W27" i="64"/>
  <c r="W31" i="64"/>
  <c r="W32" i="64"/>
  <c r="W33" i="64"/>
  <c r="W35" i="64"/>
  <c r="W37" i="64"/>
  <c r="W41" i="64"/>
  <c r="W42" i="64"/>
  <c r="W43" i="64"/>
  <c r="W47" i="64"/>
  <c r="W48" i="64"/>
  <c r="W53" i="64"/>
  <c r="W55" i="64"/>
  <c r="W56" i="64"/>
  <c r="W57" i="64"/>
  <c r="W59" i="64"/>
  <c r="W62" i="64"/>
  <c r="W63" i="64"/>
  <c r="W64" i="64"/>
  <c r="W65" i="64"/>
  <c r="W66" i="64"/>
  <c r="W67" i="64"/>
  <c r="W68" i="64"/>
  <c r="W69" i="64"/>
  <c r="W70" i="64"/>
  <c r="W71" i="64"/>
  <c r="W72" i="64"/>
  <c r="W73" i="64"/>
  <c r="W74" i="64"/>
  <c r="W75" i="64"/>
  <c r="W76" i="64"/>
  <c r="W77" i="64"/>
  <c r="W78" i="64"/>
  <c r="W79" i="64"/>
  <c r="W80" i="64"/>
  <c r="W81" i="64"/>
  <c r="W82" i="64"/>
  <c r="W83" i="64"/>
  <c r="W84" i="64"/>
  <c r="W85" i="64"/>
  <c r="W86" i="64"/>
  <c r="W87" i="64"/>
  <c r="W88" i="64"/>
  <c r="W89" i="64"/>
  <c r="W90" i="64"/>
  <c r="W91" i="64"/>
  <c r="W92" i="64"/>
  <c r="W93" i="64"/>
  <c r="W94" i="64"/>
  <c r="W95" i="64"/>
  <c r="W96" i="64"/>
  <c r="W97" i="64"/>
  <c r="W98" i="64"/>
  <c r="W99" i="64"/>
  <c r="W100" i="64"/>
  <c r="W101" i="64"/>
  <c r="W102" i="64"/>
  <c r="W103" i="64"/>
  <c r="W104" i="64"/>
  <c r="W105" i="64"/>
  <c r="W106" i="64"/>
  <c r="W107" i="64"/>
  <c r="W108" i="64"/>
  <c r="W109" i="64"/>
  <c r="W110" i="64"/>
  <c r="W111" i="64"/>
  <c r="W112" i="64"/>
  <c r="W113" i="64"/>
  <c r="W114" i="64"/>
  <c r="W115" i="64"/>
  <c r="W116" i="64"/>
  <c r="W117" i="64"/>
  <c r="W118" i="64"/>
  <c r="W119" i="64"/>
  <c r="W120" i="64"/>
  <c r="W121" i="64"/>
  <c r="W122" i="64"/>
  <c r="W123" i="64"/>
  <c r="W124" i="64"/>
  <c r="W125" i="64"/>
  <c r="W126" i="64"/>
  <c r="W127" i="64"/>
  <c r="W128" i="64"/>
  <c r="W129" i="64"/>
  <c r="W130" i="64"/>
  <c r="W131" i="64"/>
  <c r="W132" i="64"/>
  <c r="W133" i="64"/>
  <c r="W134" i="64"/>
  <c r="W135" i="64"/>
  <c r="W136" i="64"/>
  <c r="W137" i="64"/>
  <c r="W138" i="64"/>
  <c r="W139" i="64"/>
  <c r="W140" i="64"/>
  <c r="W141" i="64"/>
  <c r="W142" i="64"/>
  <c r="W143" i="64"/>
  <c r="W144" i="64"/>
  <c r="W145" i="64"/>
  <c r="W146" i="64"/>
  <c r="W147" i="64"/>
  <c r="W148" i="64"/>
  <c r="W149" i="64"/>
  <c r="W150" i="64"/>
  <c r="W151" i="64"/>
  <c r="W152" i="64"/>
  <c r="W153" i="64"/>
  <c r="W154" i="64"/>
  <c r="W155" i="64"/>
  <c r="W156" i="64"/>
  <c r="W157" i="64"/>
  <c r="W158" i="64"/>
  <c r="W159" i="64"/>
  <c r="W160" i="64"/>
  <c r="W161" i="64"/>
  <c r="W162" i="64"/>
  <c r="W163" i="64"/>
  <c r="W164" i="64"/>
  <c r="W165" i="64"/>
  <c r="W166" i="64"/>
  <c r="W167" i="64"/>
  <c r="W168" i="64"/>
  <c r="W169" i="64"/>
  <c r="W170" i="64"/>
  <c r="W171" i="64"/>
  <c r="W172" i="64"/>
  <c r="W173" i="64"/>
  <c r="W174" i="64"/>
  <c r="W175" i="64"/>
  <c r="W176" i="64"/>
  <c r="W177" i="64"/>
  <c r="W178" i="64"/>
  <c r="W179" i="64"/>
  <c r="W180" i="64"/>
  <c r="W181" i="64"/>
  <c r="W182" i="64"/>
  <c r="W183" i="64"/>
  <c r="W184" i="64"/>
  <c r="W185" i="64"/>
  <c r="W186" i="64"/>
  <c r="W187" i="64"/>
  <c r="W188" i="64"/>
  <c r="W189" i="64"/>
  <c r="W190" i="64"/>
  <c r="W191" i="64"/>
  <c r="W192" i="64"/>
  <c r="W193" i="64"/>
  <c r="W194" i="64"/>
  <c r="W195" i="64"/>
  <c r="W196" i="64"/>
  <c r="W197" i="64"/>
  <c r="W198" i="64"/>
  <c r="W199" i="64"/>
  <c r="W200" i="64"/>
  <c r="W201" i="64"/>
  <c r="W202" i="64"/>
  <c r="W203" i="64"/>
  <c r="W204" i="64"/>
  <c r="W205" i="64"/>
  <c r="W206" i="64"/>
  <c r="W207" i="64"/>
  <c r="W208" i="64"/>
  <c r="W209" i="64"/>
  <c r="W210" i="64"/>
  <c r="W211" i="64"/>
  <c r="W212" i="64"/>
  <c r="W213" i="64"/>
  <c r="W214" i="64"/>
  <c r="W215" i="64"/>
  <c r="W216" i="64"/>
  <c r="W217" i="64"/>
  <c r="W218" i="64"/>
  <c r="W219" i="64"/>
  <c r="W220" i="64"/>
  <c r="W221" i="64"/>
  <c r="W222" i="64"/>
  <c r="W223" i="64"/>
  <c r="W224" i="64"/>
  <c r="W225" i="64"/>
  <c r="W226" i="64"/>
  <c r="W227" i="64"/>
  <c r="W228" i="64"/>
  <c r="W229" i="64"/>
  <c r="W230" i="64"/>
  <c r="W231" i="64"/>
  <c r="W232" i="64"/>
  <c r="W233" i="64"/>
  <c r="W234" i="64"/>
  <c r="W235" i="64"/>
  <c r="W236" i="64"/>
  <c r="W237" i="64"/>
  <c r="W238" i="64"/>
  <c r="W239" i="64"/>
  <c r="W240" i="64"/>
  <c r="W241" i="64"/>
  <c r="W242" i="64"/>
  <c r="W243" i="64"/>
  <c r="W244" i="64"/>
  <c r="W245" i="64"/>
  <c r="W246" i="64"/>
  <c r="W247" i="64"/>
  <c r="W248" i="64"/>
  <c r="W249" i="64"/>
  <c r="W250" i="64"/>
  <c r="W251" i="64"/>
  <c r="W252" i="64"/>
  <c r="W253" i="64"/>
  <c r="W254" i="64"/>
  <c r="W255" i="64"/>
  <c r="W256" i="64"/>
  <c r="W257" i="64"/>
  <c r="W258" i="64"/>
  <c r="W259" i="64"/>
  <c r="W260" i="64"/>
  <c r="W261" i="64"/>
  <c r="W262" i="64"/>
  <c r="W263" i="64"/>
  <c r="W264" i="64"/>
  <c r="W265" i="64"/>
  <c r="W266" i="64"/>
  <c r="W267" i="64"/>
  <c r="W268" i="64"/>
  <c r="W269" i="64"/>
  <c r="W270" i="64"/>
  <c r="W271" i="64"/>
  <c r="W272" i="64"/>
  <c r="W273" i="64"/>
  <c r="W274" i="64"/>
  <c r="W275" i="64"/>
  <c r="W276" i="64"/>
  <c r="W277" i="64"/>
  <c r="W278" i="64"/>
  <c r="W279" i="64"/>
  <c r="W280" i="64"/>
  <c r="W281" i="64"/>
  <c r="W282" i="64"/>
  <c r="W283" i="64"/>
  <c r="W284" i="64"/>
  <c r="W285" i="64"/>
  <c r="W286" i="64"/>
  <c r="W287" i="64"/>
  <c r="W288" i="64"/>
  <c r="W289" i="64"/>
  <c r="W290" i="64"/>
  <c r="W291" i="64"/>
  <c r="W292" i="64"/>
  <c r="W293" i="64"/>
  <c r="W294" i="64"/>
  <c r="W295" i="64"/>
  <c r="W296" i="64"/>
  <c r="W297" i="64"/>
  <c r="W298" i="64"/>
  <c r="W299" i="64"/>
  <c r="W300" i="64"/>
  <c r="W301" i="64"/>
  <c r="W302" i="64"/>
  <c r="W303" i="64"/>
  <c r="W304" i="64"/>
  <c r="W305" i="64"/>
  <c r="W306" i="64"/>
  <c r="W307" i="64"/>
  <c r="W308" i="64"/>
  <c r="W309" i="64"/>
  <c r="W310" i="64"/>
  <c r="W311" i="64"/>
  <c r="W312" i="64"/>
  <c r="W313" i="64"/>
  <c r="W314" i="64"/>
  <c r="W315" i="64"/>
  <c r="W316" i="64"/>
  <c r="W317" i="64"/>
  <c r="W318" i="64"/>
  <c r="W319" i="64"/>
  <c r="W320" i="64"/>
  <c r="W321" i="64"/>
  <c r="W322" i="64"/>
  <c r="W323" i="64"/>
  <c r="W324" i="64"/>
  <c r="W325" i="64"/>
  <c r="W326" i="64"/>
  <c r="W327" i="64"/>
  <c r="W328" i="64"/>
  <c r="W329" i="64"/>
  <c r="W330" i="64"/>
  <c r="W331" i="64"/>
  <c r="W332" i="64"/>
  <c r="W333" i="64"/>
  <c r="W334" i="64"/>
  <c r="W335" i="64"/>
  <c r="W336" i="64"/>
  <c r="W337" i="64"/>
  <c r="W338" i="64"/>
  <c r="W339" i="64"/>
  <c r="W340" i="64"/>
  <c r="W341" i="64"/>
  <c r="W342" i="64"/>
  <c r="W343" i="64"/>
  <c r="W344" i="64"/>
  <c r="W345" i="64"/>
  <c r="W346" i="64"/>
  <c r="W347" i="64"/>
  <c r="W348" i="64"/>
  <c r="W349" i="64"/>
  <c r="W350" i="64"/>
  <c r="W351" i="64"/>
  <c r="W352" i="64"/>
  <c r="W353" i="64"/>
  <c r="W354" i="64"/>
  <c r="W355" i="64"/>
  <c r="W356" i="64"/>
  <c r="W357" i="64"/>
  <c r="W358" i="64"/>
  <c r="W359" i="64"/>
  <c r="W360" i="64"/>
  <c r="W361" i="64"/>
  <c r="W362" i="64"/>
  <c r="W363" i="64"/>
  <c r="W364" i="64"/>
  <c r="W365" i="64"/>
  <c r="W366" i="64"/>
  <c r="W367" i="64"/>
  <c r="W368" i="64"/>
  <c r="W369" i="64"/>
  <c r="W370" i="64"/>
  <c r="W371" i="64"/>
  <c r="W372" i="64"/>
  <c r="W373" i="64"/>
  <c r="W374" i="64"/>
  <c r="W375" i="64"/>
  <c r="W376" i="64"/>
  <c r="W377" i="64"/>
  <c r="W378" i="64"/>
  <c r="W379" i="64"/>
  <c r="W380" i="64"/>
  <c r="W381" i="64"/>
  <c r="W382" i="64"/>
  <c r="W383" i="64"/>
  <c r="W384" i="64"/>
  <c r="W385" i="64"/>
  <c r="W386" i="64"/>
  <c r="W387" i="64"/>
  <c r="W388" i="64"/>
  <c r="W389" i="64"/>
  <c r="W390" i="64"/>
  <c r="W391" i="64"/>
  <c r="W392" i="64"/>
  <c r="W393" i="64"/>
  <c r="W394" i="64"/>
  <c r="W395" i="64"/>
  <c r="W396" i="64"/>
  <c r="W397" i="64"/>
  <c r="W398" i="64"/>
  <c r="W399" i="64"/>
  <c r="W400" i="64"/>
  <c r="W401" i="64"/>
  <c r="W402" i="64"/>
  <c r="W403" i="64"/>
  <c r="W404" i="64"/>
  <c r="W405" i="64"/>
  <c r="W406" i="64"/>
  <c r="W407" i="64"/>
  <c r="W408" i="64"/>
  <c r="W409" i="64"/>
  <c r="W410" i="64"/>
  <c r="W411" i="64"/>
  <c r="W412" i="64"/>
  <c r="W413" i="64"/>
  <c r="W414" i="64"/>
  <c r="W415" i="64"/>
  <c r="W416" i="64"/>
  <c r="W417" i="64"/>
  <c r="W418" i="64"/>
  <c r="W419" i="64"/>
  <c r="W420" i="64"/>
  <c r="W421" i="64"/>
  <c r="W422" i="64"/>
  <c r="W423" i="64"/>
  <c r="W424" i="64"/>
  <c r="W425" i="64"/>
  <c r="W426" i="64"/>
  <c r="W427" i="64"/>
  <c r="W428" i="64"/>
  <c r="W429" i="64"/>
  <c r="W430" i="64"/>
  <c r="W431" i="64"/>
  <c r="W432" i="64"/>
  <c r="W433" i="64"/>
  <c r="W434" i="64"/>
  <c r="W435" i="64"/>
  <c r="W436" i="64"/>
  <c r="W437" i="64"/>
  <c r="W438" i="64"/>
  <c r="W439" i="64"/>
  <c r="W440" i="64"/>
  <c r="W441" i="64"/>
  <c r="W442" i="64"/>
  <c r="W443" i="64"/>
  <c r="W444" i="64"/>
  <c r="W445" i="64"/>
  <c r="W446" i="64"/>
  <c r="W447" i="64"/>
  <c r="W448" i="64"/>
  <c r="W449" i="64"/>
  <c r="W450" i="64"/>
  <c r="W451" i="64"/>
  <c r="W452" i="64"/>
  <c r="W453" i="64"/>
  <c r="W454" i="64"/>
  <c r="W455" i="64"/>
  <c r="W456" i="64"/>
  <c r="W457" i="64"/>
  <c r="W458" i="64"/>
  <c r="W459" i="64"/>
  <c r="W460" i="64"/>
  <c r="W461" i="64"/>
  <c r="W462" i="64"/>
  <c r="W463" i="64"/>
  <c r="W464" i="64"/>
  <c r="W465" i="64"/>
  <c r="W466" i="64"/>
  <c r="W467" i="64"/>
  <c r="W468" i="64"/>
  <c r="W469" i="64"/>
  <c r="W470" i="64"/>
  <c r="W471" i="64"/>
  <c r="W472" i="64"/>
  <c r="W473" i="64"/>
  <c r="W474" i="64"/>
  <c r="W475" i="64"/>
  <c r="W476" i="64"/>
  <c r="W477" i="64"/>
  <c r="W478" i="64"/>
  <c r="W479" i="64"/>
  <c r="W480" i="64"/>
  <c r="W481" i="64"/>
  <c r="W482" i="64"/>
  <c r="W483" i="64"/>
  <c r="W484" i="64"/>
  <c r="W485" i="64"/>
  <c r="W486" i="64"/>
  <c r="W487" i="64"/>
  <c r="W488" i="64"/>
  <c r="W489" i="64"/>
  <c r="W490" i="64"/>
  <c r="W491" i="64"/>
  <c r="W492" i="64"/>
  <c r="W493" i="64"/>
  <c r="W494" i="64"/>
  <c r="W495" i="64"/>
  <c r="W496" i="64"/>
  <c r="W497" i="64"/>
  <c r="W498" i="64"/>
  <c r="W499" i="64"/>
  <c r="W500" i="64"/>
  <c r="W501" i="64"/>
  <c r="W502" i="64"/>
  <c r="W503" i="64"/>
  <c r="W504" i="64"/>
  <c r="W505" i="64"/>
  <c r="W506" i="64"/>
  <c r="W507" i="64"/>
  <c r="W508" i="64"/>
  <c r="W509" i="64"/>
  <c r="W510" i="64"/>
  <c r="W511" i="64"/>
  <c r="W512" i="64"/>
  <c r="W513" i="64"/>
  <c r="W514" i="64"/>
  <c r="W515" i="64"/>
  <c r="W516" i="64"/>
  <c r="W517" i="64"/>
  <c r="W518" i="64"/>
  <c r="W519" i="64"/>
  <c r="W520" i="64"/>
  <c r="W521" i="64"/>
  <c r="W522" i="64"/>
  <c r="W523" i="64"/>
  <c r="W524" i="64"/>
  <c r="W525" i="64"/>
  <c r="W526" i="64"/>
  <c r="W527" i="64"/>
  <c r="W528" i="64"/>
  <c r="W529" i="64"/>
  <c r="W530" i="64"/>
  <c r="W531" i="64"/>
  <c r="W532" i="64"/>
  <c r="W533" i="64"/>
  <c r="W534" i="64"/>
  <c r="W535" i="64"/>
  <c r="W536" i="64"/>
  <c r="W537" i="64"/>
  <c r="W538" i="64"/>
  <c r="W539" i="64"/>
  <c r="W540" i="64"/>
  <c r="W541" i="64"/>
  <c r="W542" i="64"/>
  <c r="W543" i="64"/>
  <c r="W544" i="64"/>
  <c r="W545" i="64"/>
  <c r="W546" i="64"/>
  <c r="W547" i="64"/>
  <c r="W548" i="64"/>
  <c r="W549" i="64"/>
  <c r="W550" i="64"/>
  <c r="W551" i="64"/>
  <c r="W552" i="64"/>
  <c r="W553" i="64"/>
  <c r="W554" i="64"/>
  <c r="W555" i="64"/>
  <c r="W556" i="64"/>
  <c r="W557" i="64"/>
  <c r="W558" i="64"/>
  <c r="W559" i="64"/>
  <c r="W560" i="64"/>
  <c r="W561" i="64"/>
  <c r="W562" i="64"/>
  <c r="W563" i="64"/>
  <c r="W564" i="64"/>
  <c r="W565" i="64"/>
  <c r="W566" i="64"/>
  <c r="W567" i="64"/>
  <c r="W568" i="64"/>
  <c r="W569" i="64"/>
  <c r="W570" i="64"/>
  <c r="W571" i="64"/>
  <c r="W572" i="64"/>
  <c r="W573" i="64"/>
  <c r="W574" i="64"/>
  <c r="W575" i="64"/>
  <c r="W576" i="64"/>
  <c r="W577" i="64"/>
  <c r="W578" i="64"/>
  <c r="W579" i="64"/>
  <c r="W580" i="64"/>
  <c r="W581" i="64"/>
  <c r="W582" i="64"/>
  <c r="W583" i="64"/>
  <c r="W584" i="64"/>
  <c r="W585" i="64"/>
  <c r="W586" i="64"/>
  <c r="W587" i="64"/>
  <c r="W588" i="64"/>
  <c r="W589" i="64"/>
  <c r="W590" i="64"/>
  <c r="W591" i="64"/>
  <c r="W592" i="64"/>
  <c r="W593" i="64"/>
  <c r="W594" i="64"/>
  <c r="W595" i="64"/>
  <c r="W596" i="64"/>
  <c r="W597" i="64"/>
  <c r="W598" i="64"/>
  <c r="W599" i="64"/>
  <c r="W600" i="64"/>
  <c r="W601" i="64"/>
  <c r="W602" i="64"/>
  <c r="W603" i="64"/>
  <c r="W604" i="64"/>
  <c r="W605" i="64"/>
  <c r="W606" i="64"/>
  <c r="W607" i="64"/>
  <c r="W608" i="64"/>
  <c r="W609" i="64"/>
  <c r="W610" i="64"/>
  <c r="W611" i="64"/>
  <c r="W612" i="64"/>
  <c r="W613" i="64"/>
  <c r="W614" i="64"/>
  <c r="W615" i="64"/>
  <c r="W616" i="64"/>
  <c r="W617" i="64"/>
  <c r="W618" i="64"/>
  <c r="W619" i="64"/>
  <c r="W620" i="64"/>
  <c r="W621" i="64"/>
  <c r="W622" i="64"/>
  <c r="W623" i="64"/>
  <c r="W624" i="64"/>
  <c r="W625" i="64"/>
  <c r="W626" i="64"/>
  <c r="W627" i="64"/>
  <c r="W628" i="64"/>
  <c r="W629" i="64"/>
  <c r="W630" i="64"/>
  <c r="W631" i="64"/>
  <c r="W632" i="64"/>
  <c r="W633" i="64"/>
  <c r="W634" i="64"/>
  <c r="W635" i="64"/>
  <c r="W636" i="64"/>
  <c r="W637" i="64"/>
  <c r="W638" i="64"/>
  <c r="W639" i="64"/>
  <c r="W640" i="64"/>
  <c r="W641" i="64"/>
  <c r="W642" i="64"/>
  <c r="W643" i="64"/>
  <c r="W644" i="64"/>
  <c r="W645" i="64"/>
  <c r="W646" i="64"/>
  <c r="W647" i="64"/>
  <c r="W648" i="64"/>
  <c r="W649" i="64"/>
  <c r="W650" i="64"/>
  <c r="W651" i="64"/>
  <c r="W652" i="64"/>
  <c r="W653" i="64"/>
  <c r="W654" i="64"/>
  <c r="W655" i="64"/>
  <c r="W656" i="64"/>
  <c r="W657" i="64"/>
  <c r="W658" i="64"/>
  <c r="W659" i="64"/>
  <c r="W660" i="64"/>
  <c r="W661" i="64"/>
  <c r="W662" i="64"/>
  <c r="W663" i="64"/>
  <c r="W664" i="64"/>
  <c r="W665" i="64"/>
  <c r="W666" i="64"/>
  <c r="W667" i="64"/>
  <c r="W668" i="64"/>
  <c r="W669" i="64"/>
  <c r="W670" i="64"/>
  <c r="W671" i="64"/>
  <c r="W672" i="64"/>
  <c r="W673" i="64"/>
  <c r="W674" i="64"/>
  <c r="W675" i="64"/>
  <c r="W676" i="64"/>
  <c r="W677" i="64"/>
  <c r="W678" i="64"/>
  <c r="W679" i="64"/>
  <c r="W680" i="64"/>
  <c r="W681" i="64"/>
  <c r="W682" i="64"/>
  <c r="W683" i="64"/>
  <c r="W684" i="64"/>
  <c r="W685" i="64"/>
  <c r="W686" i="64"/>
  <c r="W687" i="64"/>
  <c r="W688" i="64"/>
  <c r="W689" i="64"/>
  <c r="W690" i="64"/>
  <c r="W691" i="64"/>
  <c r="W692" i="64"/>
  <c r="W693" i="64"/>
  <c r="W694" i="64"/>
  <c r="W695" i="64"/>
  <c r="W696" i="64"/>
  <c r="W697" i="64"/>
  <c r="W698" i="64"/>
  <c r="W699" i="64"/>
  <c r="W700" i="64"/>
  <c r="W701" i="64"/>
  <c r="W702" i="64"/>
  <c r="W703" i="64"/>
  <c r="W704" i="64"/>
  <c r="W705" i="64"/>
  <c r="W706" i="64"/>
  <c r="W707" i="64"/>
  <c r="W708" i="64"/>
  <c r="W709" i="64"/>
  <c r="W710" i="64"/>
  <c r="W711" i="64"/>
  <c r="W712" i="64"/>
  <c r="W713" i="64"/>
  <c r="W714" i="64"/>
  <c r="W715" i="64"/>
  <c r="W716" i="64"/>
  <c r="W717" i="64"/>
  <c r="W718" i="64"/>
  <c r="W719" i="64"/>
  <c r="W720" i="64"/>
  <c r="W721" i="64"/>
  <c r="W722" i="64"/>
  <c r="W723" i="64"/>
  <c r="W724" i="64"/>
  <c r="W725" i="64"/>
  <c r="W726" i="64"/>
  <c r="W727" i="64"/>
  <c r="W728" i="64"/>
  <c r="W729" i="64"/>
  <c r="W730" i="64"/>
  <c r="W731" i="64"/>
  <c r="W732" i="64"/>
  <c r="W733" i="64"/>
  <c r="W734" i="64"/>
  <c r="W735" i="64"/>
  <c r="W736" i="64"/>
  <c r="W737" i="64"/>
  <c r="W738" i="64"/>
  <c r="W739" i="64"/>
  <c r="W740" i="64"/>
  <c r="W741" i="64"/>
  <c r="W742" i="64"/>
  <c r="W743" i="64"/>
  <c r="W744" i="64"/>
  <c r="W745" i="64"/>
  <c r="W746" i="64"/>
  <c r="W747" i="64"/>
  <c r="W748" i="64"/>
  <c r="W749" i="64"/>
  <c r="W750" i="64"/>
  <c r="W751" i="64"/>
  <c r="W752" i="64"/>
  <c r="W753" i="64"/>
  <c r="W754" i="64"/>
  <c r="W755" i="64"/>
  <c r="W756" i="64"/>
  <c r="W757" i="64"/>
  <c r="W758" i="64"/>
  <c r="W759" i="64"/>
  <c r="W760" i="64"/>
  <c r="W761" i="64"/>
  <c r="W762" i="64"/>
  <c r="W763" i="64"/>
  <c r="W764" i="64"/>
  <c r="W765" i="64"/>
  <c r="W766" i="64"/>
  <c r="W767" i="64"/>
  <c r="W768" i="64"/>
  <c r="W769" i="64"/>
  <c r="W770" i="64"/>
  <c r="W771" i="64"/>
  <c r="W772" i="64"/>
  <c r="W773" i="64"/>
  <c r="W774" i="64"/>
  <c r="W775" i="64"/>
  <c r="W776" i="64"/>
  <c r="W777" i="64"/>
  <c r="W778" i="64"/>
  <c r="W779" i="64"/>
  <c r="W780" i="64"/>
  <c r="W781" i="64"/>
  <c r="W782" i="64"/>
  <c r="W783" i="64"/>
  <c r="W784" i="64"/>
  <c r="W785" i="64"/>
  <c r="W786" i="64"/>
  <c r="W787" i="64"/>
  <c r="W788" i="64"/>
  <c r="W789" i="64"/>
  <c r="W790" i="64"/>
  <c r="W791" i="64"/>
  <c r="W792" i="64"/>
  <c r="W793" i="64"/>
  <c r="W794" i="64"/>
  <c r="W795" i="64"/>
  <c r="W796" i="64"/>
  <c r="W797" i="64"/>
  <c r="W798" i="64"/>
  <c r="W799" i="64"/>
  <c r="W800" i="64"/>
  <c r="W801" i="64"/>
  <c r="W802" i="64"/>
  <c r="W803" i="64"/>
  <c r="W804" i="64"/>
  <c r="W805" i="64"/>
  <c r="W806" i="64"/>
  <c r="W807" i="64"/>
  <c r="W808" i="64"/>
  <c r="W809" i="64"/>
  <c r="W810" i="64"/>
  <c r="W811" i="64"/>
  <c r="W812" i="64"/>
  <c r="W813" i="64"/>
  <c r="W814" i="64"/>
  <c r="W815" i="64"/>
  <c r="W816" i="64"/>
  <c r="W817" i="64"/>
  <c r="W818" i="64"/>
  <c r="W819" i="64"/>
  <c r="W820" i="64"/>
  <c r="W821" i="64"/>
  <c r="W822" i="64"/>
  <c r="W823" i="64"/>
  <c r="W824" i="64"/>
  <c r="W825" i="64"/>
  <c r="W826" i="64"/>
  <c r="W827" i="64"/>
  <c r="W828" i="64"/>
  <c r="W829" i="64"/>
  <c r="W830" i="64"/>
  <c r="W831" i="64"/>
  <c r="W832" i="64"/>
  <c r="W833" i="64"/>
  <c r="W834" i="64"/>
  <c r="W835" i="64"/>
  <c r="W836" i="64"/>
  <c r="W837" i="64"/>
  <c r="W838" i="64"/>
  <c r="W839" i="64"/>
  <c r="W840" i="64"/>
  <c r="W841" i="64"/>
  <c r="W842" i="64"/>
  <c r="W843" i="64"/>
  <c r="W844" i="64"/>
  <c r="W845" i="64"/>
  <c r="W846" i="64"/>
  <c r="W847" i="64"/>
  <c r="W848" i="64"/>
  <c r="W849" i="64"/>
  <c r="W850" i="64"/>
  <c r="W851" i="64"/>
  <c r="W852" i="64"/>
  <c r="W853" i="64"/>
  <c r="W854" i="64"/>
  <c r="W855" i="64"/>
  <c r="W856" i="64"/>
  <c r="W857" i="64"/>
  <c r="W858" i="64"/>
  <c r="W859" i="64"/>
  <c r="W860" i="64"/>
  <c r="W861" i="64"/>
  <c r="W862" i="64"/>
  <c r="W863" i="64"/>
  <c r="W864" i="64"/>
  <c r="W865" i="64"/>
  <c r="W866" i="64"/>
  <c r="W867" i="64"/>
  <c r="W868" i="64"/>
  <c r="W869" i="64"/>
  <c r="W870" i="64"/>
  <c r="W871" i="64"/>
  <c r="W872" i="64"/>
  <c r="W873" i="64"/>
  <c r="W874" i="64"/>
  <c r="W875" i="64"/>
  <c r="W876" i="64"/>
  <c r="W877" i="64"/>
  <c r="W878" i="64"/>
  <c r="W879" i="64"/>
  <c r="W880" i="64"/>
  <c r="W881" i="64"/>
  <c r="W882" i="64"/>
  <c r="W883" i="64"/>
  <c r="W884" i="64"/>
  <c r="W885" i="64"/>
  <c r="W886" i="64"/>
  <c r="W887" i="64"/>
  <c r="W888" i="64"/>
  <c r="W889" i="64"/>
  <c r="W890" i="64"/>
  <c r="W891" i="64"/>
  <c r="W892" i="64"/>
  <c r="W893" i="64"/>
  <c r="W894" i="64"/>
  <c r="W895" i="64"/>
  <c r="W896" i="64"/>
  <c r="W897" i="64"/>
  <c r="W898" i="64"/>
  <c r="W899" i="64"/>
  <c r="W900" i="64"/>
  <c r="W901" i="64"/>
  <c r="W902" i="64"/>
  <c r="W903" i="64"/>
  <c r="W904" i="64"/>
  <c r="W905" i="64"/>
  <c r="W906" i="64"/>
  <c r="W907" i="64"/>
  <c r="W908" i="64"/>
  <c r="W909" i="64"/>
  <c r="W910" i="64"/>
  <c r="W911" i="64"/>
  <c r="W912" i="64"/>
  <c r="W913" i="64"/>
  <c r="W914" i="64"/>
  <c r="W915" i="64"/>
  <c r="W916" i="64"/>
  <c r="W917" i="64"/>
  <c r="W918" i="64"/>
  <c r="W919" i="64"/>
  <c r="W920" i="64"/>
  <c r="W921" i="64"/>
  <c r="W922" i="64"/>
  <c r="W923" i="64"/>
  <c r="W924" i="64"/>
  <c r="W925" i="64"/>
  <c r="W926" i="64"/>
  <c r="W927" i="64"/>
  <c r="W928" i="64"/>
  <c r="W929" i="64"/>
  <c r="W930" i="64"/>
  <c r="W931" i="64"/>
  <c r="W932" i="64"/>
  <c r="W933" i="64"/>
  <c r="W934" i="64"/>
  <c r="W935" i="64"/>
  <c r="W936" i="64"/>
  <c r="W937" i="64"/>
  <c r="W938" i="64"/>
  <c r="W939" i="64"/>
  <c r="W940" i="64"/>
  <c r="W941" i="64"/>
  <c r="W942" i="64"/>
  <c r="W943" i="64"/>
  <c r="W944" i="64"/>
  <c r="W945" i="64"/>
  <c r="W946" i="64"/>
  <c r="W947" i="64"/>
  <c r="W948" i="64"/>
  <c r="W949" i="64"/>
  <c r="W950" i="64"/>
  <c r="W951" i="64"/>
  <c r="W952" i="64"/>
  <c r="W953" i="64"/>
  <c r="W954" i="64"/>
  <c r="W955" i="64"/>
  <c r="W956" i="64"/>
  <c r="W957" i="64"/>
  <c r="W958" i="64"/>
  <c r="W959" i="64"/>
  <c r="W960" i="64"/>
  <c r="W961" i="64"/>
  <c r="W962" i="64"/>
  <c r="W963" i="64"/>
  <c r="W964" i="64"/>
  <c r="W965" i="64"/>
  <c r="W966" i="64"/>
  <c r="W967" i="64"/>
  <c r="W968" i="64"/>
  <c r="W969" i="64"/>
  <c r="W970" i="64"/>
  <c r="W971" i="64"/>
  <c r="W972" i="64"/>
  <c r="W973" i="64"/>
  <c r="W974" i="64"/>
  <c r="W975" i="64"/>
  <c r="W976" i="64"/>
  <c r="W977" i="64"/>
  <c r="W978" i="64"/>
  <c r="W979" i="64"/>
  <c r="W980" i="64"/>
  <c r="W981" i="64"/>
  <c r="W982" i="64"/>
  <c r="W983" i="64"/>
  <c r="W984" i="64"/>
  <c r="W985" i="64"/>
  <c r="W986" i="64"/>
  <c r="W987" i="64"/>
  <c r="W988" i="64"/>
  <c r="W989" i="64"/>
  <c r="W990" i="64"/>
  <c r="W991" i="64"/>
  <c r="W992" i="64"/>
  <c r="W993" i="64"/>
  <c r="W994" i="64"/>
  <c r="W995" i="64"/>
  <c r="W996" i="64"/>
  <c r="W997" i="64"/>
  <c r="W998" i="64"/>
  <c r="W999" i="64"/>
  <c r="W1000" i="64"/>
  <c r="W1001" i="64"/>
  <c r="W1002" i="64"/>
  <c r="W1003" i="64"/>
  <c r="W1004" i="64"/>
  <c r="W1005" i="64"/>
  <c r="W1006" i="64"/>
  <c r="W1007" i="64"/>
  <c r="W1008" i="64"/>
  <c r="W1009" i="64"/>
  <c r="W1010" i="64"/>
  <c r="W1011" i="64"/>
  <c r="W1012" i="64"/>
  <c r="W1013" i="64"/>
  <c r="W1014" i="64"/>
  <c r="W1015" i="64"/>
  <c r="W1016" i="64"/>
  <c r="W1017" i="64"/>
  <c r="W1018" i="64"/>
  <c r="W1019" i="64"/>
  <c r="W1020" i="64"/>
  <c r="W1021" i="64"/>
  <c r="W1022" i="64"/>
  <c r="W1023" i="64"/>
  <c r="W1024" i="64"/>
  <c r="W1025" i="64"/>
  <c r="W1026" i="64"/>
  <c r="W1027" i="64"/>
  <c r="W1028" i="64"/>
  <c r="W1029" i="64"/>
  <c r="W1030" i="64"/>
  <c r="W1031" i="64"/>
  <c r="W1032" i="64"/>
  <c r="W1033" i="64"/>
  <c r="W1034" i="64"/>
  <c r="W1035" i="64"/>
  <c r="W1036" i="64"/>
  <c r="W1037" i="64"/>
  <c r="W1038" i="64"/>
  <c r="W1039" i="64"/>
  <c r="W1040" i="64"/>
  <c r="W1041" i="64"/>
  <c r="W1042" i="64"/>
  <c r="W1043" i="64"/>
  <c r="W1044" i="64"/>
  <c r="W1045" i="64"/>
  <c r="W1046" i="64"/>
  <c r="W1047" i="64"/>
  <c r="W1048" i="64"/>
  <c r="W1049" i="64"/>
  <c r="W1050" i="64"/>
  <c r="W1051" i="64"/>
  <c r="W1052" i="64"/>
  <c r="W1053" i="64"/>
  <c r="W1054" i="64"/>
  <c r="W1055" i="64"/>
  <c r="W1056" i="64"/>
  <c r="W1057" i="64"/>
  <c r="W1058" i="64"/>
  <c r="W1059" i="64"/>
  <c r="W1060" i="64"/>
  <c r="W1061" i="64"/>
  <c r="W1062" i="64"/>
  <c r="W1063" i="64"/>
  <c r="W1064" i="64"/>
  <c r="W1065" i="64"/>
  <c r="W1066" i="64"/>
  <c r="W1067" i="64"/>
  <c r="W1068" i="64"/>
  <c r="W1069" i="64"/>
  <c r="W1070" i="64"/>
  <c r="W1071" i="64"/>
  <c r="W1072" i="64"/>
  <c r="W1073" i="64"/>
  <c r="W1074" i="64"/>
  <c r="W1075" i="64"/>
  <c r="W1076" i="64"/>
  <c r="W1077" i="64"/>
  <c r="W1078" i="64"/>
  <c r="W1079" i="64"/>
  <c r="W1080" i="64"/>
  <c r="W1081" i="64"/>
  <c r="W1082" i="64"/>
  <c r="W1083" i="64"/>
  <c r="W1084" i="64"/>
  <c r="W1085" i="64"/>
  <c r="W1086" i="64"/>
  <c r="W1087" i="64"/>
  <c r="W1088" i="64"/>
  <c r="W1089" i="64"/>
  <c r="W1090" i="64"/>
  <c r="W1091" i="64"/>
  <c r="W1092" i="64"/>
  <c r="W1093" i="64"/>
  <c r="W1094" i="64"/>
  <c r="W1095" i="64"/>
  <c r="W1096" i="64"/>
  <c r="W1097" i="64"/>
  <c r="W1098" i="64"/>
  <c r="W1099" i="64"/>
  <c r="W1100" i="64"/>
  <c r="W1101" i="64"/>
  <c r="W1102" i="64"/>
  <c r="W1103" i="64"/>
  <c r="W1104" i="64"/>
  <c r="W1105" i="64"/>
  <c r="W1106" i="64"/>
  <c r="W1107" i="64"/>
  <c r="W1108" i="64"/>
  <c r="W1109" i="64"/>
  <c r="W1110" i="64"/>
  <c r="W1111" i="64"/>
  <c r="W1112" i="64"/>
  <c r="W1113" i="64"/>
  <c r="W1114" i="64"/>
  <c r="W1115" i="64"/>
  <c r="W1116" i="64"/>
  <c r="W1117" i="64"/>
  <c r="W1118" i="64"/>
  <c r="W1119" i="64"/>
  <c r="W1120" i="64"/>
  <c r="W1121" i="64"/>
  <c r="W1122" i="64"/>
  <c r="W1123" i="64"/>
  <c r="W1124" i="64"/>
  <c r="W1125" i="64"/>
  <c r="W1126" i="64"/>
  <c r="W1127" i="64"/>
  <c r="W1128" i="64"/>
  <c r="W1129" i="64"/>
  <c r="W1130" i="64"/>
  <c r="W1131" i="64"/>
  <c r="W1132" i="64"/>
  <c r="W1133" i="64"/>
  <c r="W1134" i="64"/>
  <c r="W1135" i="64"/>
  <c r="W1136" i="64"/>
  <c r="W1137" i="64"/>
  <c r="W1138" i="64"/>
  <c r="W1139" i="64"/>
  <c r="W1140" i="64"/>
  <c r="W1141" i="64"/>
  <c r="W1142" i="64"/>
  <c r="W1143" i="64"/>
  <c r="W1144" i="64"/>
  <c r="W1145" i="64"/>
  <c r="W1146" i="64"/>
  <c r="W1147" i="64"/>
  <c r="W1148" i="64"/>
  <c r="W1149" i="64"/>
  <c r="W1150" i="64"/>
  <c r="W1151" i="64"/>
  <c r="W1152" i="64"/>
  <c r="W1153" i="64"/>
  <c r="W1154" i="64"/>
  <c r="W1155" i="64"/>
  <c r="W1156" i="64"/>
  <c r="W1157" i="64"/>
  <c r="W1158" i="64"/>
  <c r="W1159" i="64"/>
  <c r="W1160" i="64"/>
  <c r="W1161" i="64"/>
  <c r="W1162" i="64"/>
  <c r="W1163" i="64"/>
  <c r="W1164" i="64"/>
  <c r="W1165" i="64"/>
  <c r="W1166" i="64"/>
  <c r="W1167" i="64"/>
  <c r="W1168" i="64"/>
  <c r="W1169" i="64"/>
  <c r="W1170" i="64"/>
  <c r="W1171" i="64"/>
  <c r="W1172" i="64"/>
  <c r="W1173" i="64"/>
  <c r="W1174" i="64"/>
  <c r="W1175" i="64"/>
  <c r="W1176" i="64"/>
  <c r="W1177" i="64"/>
  <c r="W1178" i="64"/>
  <c r="W1179" i="64"/>
  <c r="W1180" i="64"/>
  <c r="W1181" i="64"/>
  <c r="W1182" i="64"/>
  <c r="W1183" i="64"/>
  <c r="W1184" i="64"/>
  <c r="W1185" i="64"/>
  <c r="W1186" i="64"/>
  <c r="W1187" i="64"/>
  <c r="W1188" i="64"/>
  <c r="W1189" i="64"/>
  <c r="W1190" i="64"/>
  <c r="W1191" i="64"/>
  <c r="W1192" i="64"/>
  <c r="W1193" i="64"/>
  <c r="W1194" i="64"/>
  <c r="W1195" i="64"/>
  <c r="W1196" i="64"/>
  <c r="W1197" i="64"/>
  <c r="W1198" i="64"/>
  <c r="W1199" i="64"/>
  <c r="W1200" i="64"/>
  <c r="W1201" i="64"/>
  <c r="W1202" i="64"/>
  <c r="W1203" i="64"/>
  <c r="W1204" i="64"/>
  <c r="W1205" i="64"/>
  <c r="W1206" i="64"/>
  <c r="W1207" i="64"/>
  <c r="W1208" i="64"/>
  <c r="W1209" i="64"/>
  <c r="W1210" i="64"/>
  <c r="W1211" i="64"/>
  <c r="W1212" i="64"/>
  <c r="W1213" i="64"/>
  <c r="W1214" i="64"/>
  <c r="W1215" i="64"/>
  <c r="W1216" i="64"/>
  <c r="W1217" i="64"/>
  <c r="W1218" i="64"/>
  <c r="W1219" i="64"/>
  <c r="W1220" i="64"/>
  <c r="W1221" i="64"/>
  <c r="W1222" i="64"/>
  <c r="W1223" i="64"/>
  <c r="W1224" i="64"/>
  <c r="W1225" i="64"/>
  <c r="W1226" i="64"/>
  <c r="W1227" i="64"/>
  <c r="W1228" i="64"/>
  <c r="W1229" i="64"/>
  <c r="W1230" i="64"/>
  <c r="W1231" i="64"/>
  <c r="W1232" i="64"/>
  <c r="W1233" i="64"/>
  <c r="W1234" i="64"/>
  <c r="W1235" i="64"/>
  <c r="W1236" i="64"/>
  <c r="W1237" i="64"/>
  <c r="W1238" i="64"/>
  <c r="W1239" i="64"/>
  <c r="W1240" i="64"/>
  <c r="W1241" i="64"/>
  <c r="W1242" i="64"/>
  <c r="W1243" i="64"/>
  <c r="W1244" i="64"/>
  <c r="W1245" i="64"/>
  <c r="W1246" i="64"/>
  <c r="W1247" i="64"/>
  <c r="W1248" i="64"/>
  <c r="W1249" i="64"/>
  <c r="W1250" i="64"/>
  <c r="W1251" i="64"/>
  <c r="W1252" i="64"/>
  <c r="W1253" i="64"/>
  <c r="W1254" i="64"/>
  <c r="W1255" i="64"/>
  <c r="W1256" i="64"/>
  <c r="W1257" i="64"/>
  <c r="W1258" i="64"/>
  <c r="W1259" i="64"/>
  <c r="W1260" i="64"/>
  <c r="W1261" i="64"/>
  <c r="W1262" i="64"/>
  <c r="W1263" i="64"/>
  <c r="W1264" i="64"/>
  <c r="W1265" i="64"/>
  <c r="W1266" i="64"/>
  <c r="W14" i="64"/>
  <c r="N15" i="64"/>
  <c r="N16" i="64"/>
  <c r="N19" i="64"/>
  <c r="N20" i="64"/>
  <c r="N22" i="64"/>
  <c r="N27" i="64"/>
  <c r="N31" i="64"/>
  <c r="N32" i="64"/>
  <c r="N33" i="64"/>
  <c r="N35" i="64"/>
  <c r="N37" i="64"/>
  <c r="N40" i="64"/>
  <c r="N41" i="64"/>
  <c r="N42" i="64"/>
  <c r="N43" i="64"/>
  <c r="N47" i="64"/>
  <c r="N48" i="64"/>
  <c r="N53" i="64"/>
  <c r="N55" i="64"/>
  <c r="N56" i="64"/>
  <c r="N57" i="64"/>
  <c r="N59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I3" i="106" s="1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N104" i="64"/>
  <c r="N105" i="64"/>
  <c r="N106" i="64"/>
  <c r="N107" i="64"/>
  <c r="N108" i="64"/>
  <c r="N109" i="64"/>
  <c r="N110" i="64"/>
  <c r="N111" i="64"/>
  <c r="N112" i="64"/>
  <c r="N113" i="64"/>
  <c r="N114" i="64"/>
  <c r="N115" i="64"/>
  <c r="N116" i="64"/>
  <c r="N117" i="64"/>
  <c r="N118" i="64"/>
  <c r="N119" i="64"/>
  <c r="N120" i="64"/>
  <c r="N121" i="64"/>
  <c r="N122" i="64"/>
  <c r="N123" i="64"/>
  <c r="N124" i="64"/>
  <c r="N125" i="64"/>
  <c r="N126" i="64"/>
  <c r="N127" i="64"/>
  <c r="N128" i="64"/>
  <c r="N129" i="64"/>
  <c r="N130" i="64"/>
  <c r="N131" i="64"/>
  <c r="N132" i="64"/>
  <c r="N133" i="64"/>
  <c r="N134" i="64"/>
  <c r="N135" i="64"/>
  <c r="N136" i="64"/>
  <c r="N137" i="64"/>
  <c r="N138" i="64"/>
  <c r="N139" i="64"/>
  <c r="N140" i="64"/>
  <c r="N141" i="64"/>
  <c r="N142" i="64"/>
  <c r="N143" i="64"/>
  <c r="N144" i="64"/>
  <c r="N145" i="64"/>
  <c r="N146" i="64"/>
  <c r="N147" i="64"/>
  <c r="N148" i="64"/>
  <c r="N149" i="64"/>
  <c r="N150" i="64"/>
  <c r="N151" i="64"/>
  <c r="N152" i="64"/>
  <c r="N153" i="64"/>
  <c r="N154" i="64"/>
  <c r="N155" i="64"/>
  <c r="N156" i="64"/>
  <c r="N157" i="64"/>
  <c r="N158" i="64"/>
  <c r="N159" i="64"/>
  <c r="N160" i="64"/>
  <c r="N161" i="64"/>
  <c r="N162" i="64"/>
  <c r="N163" i="64"/>
  <c r="N164" i="64"/>
  <c r="N165" i="64"/>
  <c r="N166" i="64"/>
  <c r="N167" i="64"/>
  <c r="N168" i="64"/>
  <c r="N169" i="64"/>
  <c r="N170" i="64"/>
  <c r="N171" i="64"/>
  <c r="N172" i="64"/>
  <c r="N173" i="64"/>
  <c r="N174" i="64"/>
  <c r="N175" i="64"/>
  <c r="N176" i="64"/>
  <c r="N177" i="64"/>
  <c r="N178" i="64"/>
  <c r="N179" i="64"/>
  <c r="N180" i="64"/>
  <c r="N181" i="64"/>
  <c r="N182" i="64"/>
  <c r="N183" i="64"/>
  <c r="N184" i="64"/>
  <c r="N185" i="64"/>
  <c r="N186" i="64"/>
  <c r="N187" i="64"/>
  <c r="N188" i="64"/>
  <c r="N189" i="64"/>
  <c r="N190" i="64"/>
  <c r="N191" i="64"/>
  <c r="N192" i="64"/>
  <c r="N193" i="64"/>
  <c r="N194" i="64"/>
  <c r="N195" i="64"/>
  <c r="N196" i="64"/>
  <c r="N197" i="64"/>
  <c r="N198" i="64"/>
  <c r="N199" i="64"/>
  <c r="N200" i="64"/>
  <c r="N201" i="64"/>
  <c r="N202" i="64"/>
  <c r="N203" i="64"/>
  <c r="N204" i="64"/>
  <c r="N205" i="64"/>
  <c r="N206" i="64"/>
  <c r="N207" i="64"/>
  <c r="N208" i="64"/>
  <c r="N209" i="64"/>
  <c r="N210" i="64"/>
  <c r="N211" i="64"/>
  <c r="N212" i="64"/>
  <c r="N213" i="64"/>
  <c r="N214" i="64"/>
  <c r="N215" i="64"/>
  <c r="N216" i="64"/>
  <c r="N217" i="64"/>
  <c r="N218" i="64"/>
  <c r="N219" i="64"/>
  <c r="N220" i="64"/>
  <c r="N221" i="64"/>
  <c r="N222" i="64"/>
  <c r="N223" i="64"/>
  <c r="N224" i="64"/>
  <c r="N225" i="64"/>
  <c r="N226" i="64"/>
  <c r="N227" i="64"/>
  <c r="N228" i="64"/>
  <c r="N229" i="64"/>
  <c r="N230" i="64"/>
  <c r="N231" i="64"/>
  <c r="N232" i="64"/>
  <c r="N233" i="64"/>
  <c r="N234" i="64"/>
  <c r="N235" i="64"/>
  <c r="N236" i="64"/>
  <c r="N237" i="64"/>
  <c r="N238" i="64"/>
  <c r="N239" i="64"/>
  <c r="N240" i="64"/>
  <c r="N241" i="64"/>
  <c r="N242" i="64"/>
  <c r="N243" i="64"/>
  <c r="N244" i="64"/>
  <c r="N245" i="64"/>
  <c r="N246" i="64"/>
  <c r="N247" i="64"/>
  <c r="N248" i="64"/>
  <c r="N249" i="64"/>
  <c r="N250" i="64"/>
  <c r="N251" i="64"/>
  <c r="N252" i="64"/>
  <c r="N253" i="64"/>
  <c r="N254" i="64"/>
  <c r="N255" i="64"/>
  <c r="N256" i="64"/>
  <c r="N257" i="64"/>
  <c r="N258" i="64"/>
  <c r="N259" i="64"/>
  <c r="N260" i="64"/>
  <c r="N261" i="64"/>
  <c r="N262" i="64"/>
  <c r="N263" i="64"/>
  <c r="N264" i="64"/>
  <c r="N265" i="64"/>
  <c r="N266" i="64"/>
  <c r="N267" i="64"/>
  <c r="N268" i="64"/>
  <c r="N269" i="64"/>
  <c r="N270" i="64"/>
  <c r="N271" i="64"/>
  <c r="N272" i="64"/>
  <c r="N273" i="64"/>
  <c r="N274" i="64"/>
  <c r="N275" i="64"/>
  <c r="N276" i="64"/>
  <c r="N277" i="64"/>
  <c r="N278" i="64"/>
  <c r="N279" i="64"/>
  <c r="N280" i="64"/>
  <c r="N281" i="64"/>
  <c r="N282" i="64"/>
  <c r="N283" i="64"/>
  <c r="N284" i="64"/>
  <c r="N285" i="64"/>
  <c r="N286" i="64"/>
  <c r="N287" i="64"/>
  <c r="N288" i="64"/>
  <c r="N289" i="64"/>
  <c r="N290" i="64"/>
  <c r="N291" i="64"/>
  <c r="N292" i="64"/>
  <c r="N293" i="64"/>
  <c r="N294" i="64"/>
  <c r="N295" i="64"/>
  <c r="N296" i="64"/>
  <c r="N297" i="64"/>
  <c r="N298" i="64"/>
  <c r="N299" i="64"/>
  <c r="N300" i="64"/>
  <c r="N301" i="64"/>
  <c r="N302" i="64"/>
  <c r="N303" i="64"/>
  <c r="N304" i="64"/>
  <c r="N305" i="64"/>
  <c r="N306" i="64"/>
  <c r="N307" i="64"/>
  <c r="N308" i="64"/>
  <c r="N309" i="64"/>
  <c r="N310" i="64"/>
  <c r="N311" i="64"/>
  <c r="N312" i="64"/>
  <c r="N313" i="64"/>
  <c r="N314" i="64"/>
  <c r="N315" i="64"/>
  <c r="N316" i="64"/>
  <c r="N317" i="64"/>
  <c r="N318" i="64"/>
  <c r="N319" i="64"/>
  <c r="N320" i="64"/>
  <c r="N321" i="64"/>
  <c r="N322" i="64"/>
  <c r="N323" i="64"/>
  <c r="N324" i="64"/>
  <c r="N325" i="64"/>
  <c r="N326" i="64"/>
  <c r="N327" i="64"/>
  <c r="N328" i="64"/>
  <c r="N329" i="64"/>
  <c r="N330" i="64"/>
  <c r="N331" i="64"/>
  <c r="N332" i="64"/>
  <c r="N333" i="64"/>
  <c r="N334" i="64"/>
  <c r="N335" i="64"/>
  <c r="N336" i="64"/>
  <c r="N337" i="64"/>
  <c r="N338" i="64"/>
  <c r="N339" i="64"/>
  <c r="N340" i="64"/>
  <c r="N341" i="64"/>
  <c r="N342" i="64"/>
  <c r="N343" i="64"/>
  <c r="N344" i="64"/>
  <c r="N345" i="64"/>
  <c r="N346" i="64"/>
  <c r="N347" i="64"/>
  <c r="N348" i="64"/>
  <c r="N349" i="64"/>
  <c r="N350" i="64"/>
  <c r="N351" i="64"/>
  <c r="N352" i="64"/>
  <c r="N353" i="64"/>
  <c r="N354" i="64"/>
  <c r="N355" i="64"/>
  <c r="N356" i="64"/>
  <c r="N357" i="64"/>
  <c r="N358" i="64"/>
  <c r="N359" i="64"/>
  <c r="N360" i="64"/>
  <c r="N361" i="64"/>
  <c r="N362" i="64"/>
  <c r="N363" i="64"/>
  <c r="N364" i="64"/>
  <c r="N365" i="64"/>
  <c r="N366" i="64"/>
  <c r="N367" i="64"/>
  <c r="N368" i="64"/>
  <c r="N369" i="64"/>
  <c r="N370" i="64"/>
  <c r="N371" i="64"/>
  <c r="N372" i="64"/>
  <c r="N373" i="64"/>
  <c r="N374" i="64"/>
  <c r="N375" i="64"/>
  <c r="N376" i="64"/>
  <c r="N377" i="64"/>
  <c r="N378" i="64"/>
  <c r="N379" i="64"/>
  <c r="N380" i="64"/>
  <c r="N381" i="64"/>
  <c r="N382" i="64"/>
  <c r="N383" i="64"/>
  <c r="N384" i="64"/>
  <c r="N385" i="64"/>
  <c r="N386" i="64"/>
  <c r="N387" i="64"/>
  <c r="N388" i="64"/>
  <c r="N389" i="64"/>
  <c r="N390" i="64"/>
  <c r="N391" i="64"/>
  <c r="N392" i="64"/>
  <c r="N393" i="64"/>
  <c r="N394" i="64"/>
  <c r="N395" i="64"/>
  <c r="N396" i="64"/>
  <c r="N397" i="64"/>
  <c r="N398" i="64"/>
  <c r="N399" i="64"/>
  <c r="N400" i="64"/>
  <c r="N401" i="64"/>
  <c r="N402" i="64"/>
  <c r="N403" i="64"/>
  <c r="N404" i="64"/>
  <c r="N405" i="64"/>
  <c r="N406" i="64"/>
  <c r="N407" i="64"/>
  <c r="N408" i="64"/>
  <c r="N409" i="64"/>
  <c r="N410" i="64"/>
  <c r="N411" i="64"/>
  <c r="N412" i="64"/>
  <c r="N413" i="64"/>
  <c r="N414" i="64"/>
  <c r="N415" i="64"/>
  <c r="N416" i="64"/>
  <c r="N417" i="64"/>
  <c r="N418" i="64"/>
  <c r="N419" i="64"/>
  <c r="N420" i="64"/>
  <c r="N421" i="64"/>
  <c r="N422" i="64"/>
  <c r="N423" i="64"/>
  <c r="N424" i="64"/>
  <c r="N425" i="64"/>
  <c r="N426" i="64"/>
  <c r="N427" i="64"/>
  <c r="N428" i="64"/>
  <c r="N429" i="64"/>
  <c r="N430" i="64"/>
  <c r="N431" i="64"/>
  <c r="N432" i="64"/>
  <c r="N433" i="64"/>
  <c r="N434" i="64"/>
  <c r="N435" i="64"/>
  <c r="N436" i="64"/>
  <c r="N437" i="64"/>
  <c r="N438" i="64"/>
  <c r="N439" i="64"/>
  <c r="N440" i="64"/>
  <c r="N441" i="64"/>
  <c r="N442" i="64"/>
  <c r="N443" i="64"/>
  <c r="N444" i="64"/>
  <c r="N445" i="64"/>
  <c r="N446" i="64"/>
  <c r="N447" i="64"/>
  <c r="N448" i="64"/>
  <c r="N449" i="64"/>
  <c r="N450" i="64"/>
  <c r="N451" i="64"/>
  <c r="N452" i="64"/>
  <c r="N453" i="64"/>
  <c r="N454" i="64"/>
  <c r="N455" i="64"/>
  <c r="N456" i="64"/>
  <c r="N457" i="64"/>
  <c r="N458" i="64"/>
  <c r="N459" i="64"/>
  <c r="N460" i="64"/>
  <c r="N461" i="64"/>
  <c r="N462" i="64"/>
  <c r="N463" i="64"/>
  <c r="N464" i="64"/>
  <c r="N465" i="64"/>
  <c r="N466" i="64"/>
  <c r="N467" i="64"/>
  <c r="N468" i="64"/>
  <c r="N469" i="64"/>
  <c r="N470" i="64"/>
  <c r="N471" i="64"/>
  <c r="N472" i="64"/>
  <c r="N473" i="64"/>
  <c r="N474" i="64"/>
  <c r="N475" i="64"/>
  <c r="N476" i="64"/>
  <c r="N477" i="64"/>
  <c r="N478" i="64"/>
  <c r="N479" i="64"/>
  <c r="N480" i="64"/>
  <c r="N481" i="64"/>
  <c r="N482" i="64"/>
  <c r="N483" i="64"/>
  <c r="N484" i="64"/>
  <c r="N485" i="64"/>
  <c r="N486" i="64"/>
  <c r="N487" i="64"/>
  <c r="N488" i="64"/>
  <c r="N489" i="64"/>
  <c r="N490" i="64"/>
  <c r="N491" i="64"/>
  <c r="N492" i="64"/>
  <c r="N493" i="64"/>
  <c r="N494" i="64"/>
  <c r="N495" i="64"/>
  <c r="N496" i="64"/>
  <c r="N497" i="64"/>
  <c r="N498" i="64"/>
  <c r="N499" i="64"/>
  <c r="N500" i="64"/>
  <c r="N501" i="64"/>
  <c r="N502" i="64"/>
  <c r="N503" i="64"/>
  <c r="N504" i="64"/>
  <c r="N505" i="64"/>
  <c r="N506" i="64"/>
  <c r="N507" i="64"/>
  <c r="N508" i="64"/>
  <c r="N509" i="64"/>
  <c r="N510" i="64"/>
  <c r="N511" i="64"/>
  <c r="N512" i="64"/>
  <c r="N513" i="64"/>
  <c r="N514" i="64"/>
  <c r="N515" i="64"/>
  <c r="N516" i="64"/>
  <c r="N517" i="64"/>
  <c r="N518" i="64"/>
  <c r="N519" i="64"/>
  <c r="N520" i="64"/>
  <c r="N521" i="64"/>
  <c r="N522" i="64"/>
  <c r="N523" i="64"/>
  <c r="N524" i="64"/>
  <c r="N525" i="64"/>
  <c r="N526" i="64"/>
  <c r="N527" i="64"/>
  <c r="N528" i="64"/>
  <c r="N529" i="64"/>
  <c r="N530" i="64"/>
  <c r="N531" i="64"/>
  <c r="N532" i="64"/>
  <c r="N533" i="64"/>
  <c r="N534" i="64"/>
  <c r="N535" i="64"/>
  <c r="N536" i="64"/>
  <c r="N537" i="64"/>
  <c r="N538" i="64"/>
  <c r="N539" i="64"/>
  <c r="N540" i="64"/>
  <c r="N541" i="64"/>
  <c r="N542" i="64"/>
  <c r="N543" i="64"/>
  <c r="N544" i="64"/>
  <c r="N545" i="64"/>
  <c r="N546" i="64"/>
  <c r="N547" i="64"/>
  <c r="N548" i="64"/>
  <c r="N549" i="64"/>
  <c r="N550" i="64"/>
  <c r="N551" i="64"/>
  <c r="N552" i="64"/>
  <c r="N553" i="64"/>
  <c r="N554" i="64"/>
  <c r="N555" i="64"/>
  <c r="N556" i="64"/>
  <c r="N557" i="64"/>
  <c r="N558" i="64"/>
  <c r="N559" i="64"/>
  <c r="N560" i="64"/>
  <c r="N561" i="64"/>
  <c r="N562" i="64"/>
  <c r="N563" i="64"/>
  <c r="N564" i="64"/>
  <c r="N565" i="64"/>
  <c r="N566" i="64"/>
  <c r="N567" i="64"/>
  <c r="N568" i="64"/>
  <c r="N569" i="64"/>
  <c r="N570" i="64"/>
  <c r="N571" i="64"/>
  <c r="N572" i="64"/>
  <c r="N573" i="64"/>
  <c r="N574" i="64"/>
  <c r="N575" i="64"/>
  <c r="N576" i="64"/>
  <c r="N577" i="64"/>
  <c r="N578" i="64"/>
  <c r="N579" i="64"/>
  <c r="N580" i="64"/>
  <c r="N581" i="64"/>
  <c r="N582" i="64"/>
  <c r="N583" i="64"/>
  <c r="N584" i="64"/>
  <c r="N585" i="64"/>
  <c r="N586" i="64"/>
  <c r="N587" i="64"/>
  <c r="N588" i="64"/>
  <c r="N589" i="64"/>
  <c r="N590" i="64"/>
  <c r="N591" i="64"/>
  <c r="N592" i="64"/>
  <c r="N593" i="64"/>
  <c r="N594" i="64"/>
  <c r="N595" i="64"/>
  <c r="N596" i="64"/>
  <c r="N597" i="64"/>
  <c r="N598" i="64"/>
  <c r="N599" i="64"/>
  <c r="N600" i="64"/>
  <c r="N601" i="64"/>
  <c r="N602" i="64"/>
  <c r="N603" i="64"/>
  <c r="N604" i="64"/>
  <c r="N605" i="64"/>
  <c r="N606" i="64"/>
  <c r="N607" i="64"/>
  <c r="N608" i="64"/>
  <c r="N609" i="64"/>
  <c r="N610" i="64"/>
  <c r="N611" i="64"/>
  <c r="N612" i="64"/>
  <c r="N613" i="64"/>
  <c r="N614" i="64"/>
  <c r="N615" i="64"/>
  <c r="N616" i="64"/>
  <c r="N617" i="64"/>
  <c r="N618" i="64"/>
  <c r="N619" i="64"/>
  <c r="N620" i="64"/>
  <c r="N621" i="64"/>
  <c r="N622" i="64"/>
  <c r="N623" i="64"/>
  <c r="N624" i="64"/>
  <c r="N625" i="64"/>
  <c r="N626" i="64"/>
  <c r="N627" i="64"/>
  <c r="N628" i="64"/>
  <c r="N629" i="64"/>
  <c r="N630" i="64"/>
  <c r="N631" i="64"/>
  <c r="N632" i="64"/>
  <c r="N633" i="64"/>
  <c r="N634" i="64"/>
  <c r="N635" i="64"/>
  <c r="N636" i="64"/>
  <c r="N637" i="64"/>
  <c r="N638" i="64"/>
  <c r="N639" i="64"/>
  <c r="N640" i="64"/>
  <c r="N641" i="64"/>
  <c r="N642" i="64"/>
  <c r="N643" i="64"/>
  <c r="N644" i="64"/>
  <c r="N645" i="64"/>
  <c r="N646" i="64"/>
  <c r="N647" i="64"/>
  <c r="N648" i="64"/>
  <c r="N649" i="64"/>
  <c r="N650" i="64"/>
  <c r="N651" i="64"/>
  <c r="N652" i="64"/>
  <c r="N653" i="64"/>
  <c r="N654" i="64"/>
  <c r="N655" i="64"/>
  <c r="N656" i="64"/>
  <c r="N657" i="64"/>
  <c r="N658" i="64"/>
  <c r="N659" i="64"/>
  <c r="N660" i="64"/>
  <c r="N661" i="64"/>
  <c r="N662" i="64"/>
  <c r="N663" i="64"/>
  <c r="N664" i="64"/>
  <c r="N665" i="64"/>
  <c r="N666" i="64"/>
  <c r="N667" i="64"/>
  <c r="N668" i="64"/>
  <c r="N669" i="64"/>
  <c r="N670" i="64"/>
  <c r="N671" i="64"/>
  <c r="N672" i="64"/>
  <c r="N673" i="64"/>
  <c r="N674" i="64"/>
  <c r="N675" i="64"/>
  <c r="N676" i="64"/>
  <c r="N677" i="64"/>
  <c r="N678" i="64"/>
  <c r="N679" i="64"/>
  <c r="N680" i="64"/>
  <c r="N681" i="64"/>
  <c r="N682" i="64"/>
  <c r="N683" i="64"/>
  <c r="N684" i="64"/>
  <c r="N685" i="64"/>
  <c r="N686" i="64"/>
  <c r="N687" i="64"/>
  <c r="N688" i="64"/>
  <c r="N689" i="64"/>
  <c r="N690" i="64"/>
  <c r="N691" i="64"/>
  <c r="N692" i="64"/>
  <c r="N693" i="64"/>
  <c r="N694" i="64"/>
  <c r="N695" i="64"/>
  <c r="N696" i="64"/>
  <c r="N697" i="64"/>
  <c r="N698" i="64"/>
  <c r="N699" i="64"/>
  <c r="N700" i="64"/>
  <c r="N701" i="64"/>
  <c r="N702" i="64"/>
  <c r="N703" i="64"/>
  <c r="N704" i="64"/>
  <c r="N705" i="64"/>
  <c r="N706" i="64"/>
  <c r="N707" i="64"/>
  <c r="N708" i="64"/>
  <c r="N709" i="64"/>
  <c r="N710" i="64"/>
  <c r="N711" i="64"/>
  <c r="N712" i="64"/>
  <c r="N713" i="64"/>
  <c r="N714" i="64"/>
  <c r="N715" i="64"/>
  <c r="N716" i="64"/>
  <c r="N717" i="64"/>
  <c r="N718" i="64"/>
  <c r="N719" i="64"/>
  <c r="N720" i="64"/>
  <c r="N721" i="64"/>
  <c r="N722" i="64"/>
  <c r="N723" i="64"/>
  <c r="N724" i="64"/>
  <c r="N725" i="64"/>
  <c r="N726" i="64"/>
  <c r="N727" i="64"/>
  <c r="N728" i="64"/>
  <c r="N729" i="64"/>
  <c r="N730" i="64"/>
  <c r="N731" i="64"/>
  <c r="N732" i="64"/>
  <c r="N733" i="64"/>
  <c r="N734" i="64"/>
  <c r="N735" i="64"/>
  <c r="N736" i="64"/>
  <c r="N737" i="64"/>
  <c r="N738" i="64"/>
  <c r="N739" i="64"/>
  <c r="N740" i="64"/>
  <c r="N741" i="64"/>
  <c r="N742" i="64"/>
  <c r="N743" i="64"/>
  <c r="N744" i="64"/>
  <c r="N745" i="64"/>
  <c r="N746" i="64"/>
  <c r="N747" i="64"/>
  <c r="N748" i="64"/>
  <c r="N749" i="64"/>
  <c r="N750" i="64"/>
  <c r="N751" i="64"/>
  <c r="N752" i="64"/>
  <c r="N753" i="64"/>
  <c r="N754" i="64"/>
  <c r="N755" i="64"/>
  <c r="N756" i="64"/>
  <c r="N757" i="64"/>
  <c r="N758" i="64"/>
  <c r="N759" i="64"/>
  <c r="N760" i="64"/>
  <c r="N761" i="64"/>
  <c r="N762" i="64"/>
  <c r="N763" i="64"/>
  <c r="N764" i="64"/>
  <c r="N765" i="64"/>
  <c r="N766" i="64"/>
  <c r="N767" i="64"/>
  <c r="N768" i="64"/>
  <c r="N769" i="64"/>
  <c r="N770" i="64"/>
  <c r="N771" i="64"/>
  <c r="N772" i="64"/>
  <c r="N773" i="64"/>
  <c r="N774" i="64"/>
  <c r="N775" i="64"/>
  <c r="N776" i="64"/>
  <c r="N777" i="64"/>
  <c r="N778" i="64"/>
  <c r="N779" i="64"/>
  <c r="N780" i="64"/>
  <c r="N781" i="64"/>
  <c r="N782" i="64"/>
  <c r="N783" i="64"/>
  <c r="N784" i="64"/>
  <c r="N785" i="64"/>
  <c r="N786" i="64"/>
  <c r="N787" i="64"/>
  <c r="N788" i="64"/>
  <c r="N789" i="64"/>
  <c r="N790" i="64"/>
  <c r="N791" i="64"/>
  <c r="N792" i="64"/>
  <c r="N793" i="64"/>
  <c r="N794" i="64"/>
  <c r="N795" i="64"/>
  <c r="N796" i="64"/>
  <c r="N797" i="64"/>
  <c r="N798" i="64"/>
  <c r="N799" i="64"/>
  <c r="N800" i="64"/>
  <c r="N801" i="64"/>
  <c r="N802" i="64"/>
  <c r="N803" i="64"/>
  <c r="N804" i="64"/>
  <c r="N805" i="64"/>
  <c r="N806" i="64"/>
  <c r="N807" i="64"/>
  <c r="N808" i="64"/>
  <c r="N809" i="64"/>
  <c r="N810" i="64"/>
  <c r="N811" i="64"/>
  <c r="N812" i="64"/>
  <c r="N813" i="64"/>
  <c r="N814" i="64"/>
  <c r="N815" i="64"/>
  <c r="N816" i="64"/>
  <c r="N817" i="64"/>
  <c r="N818" i="64"/>
  <c r="N819" i="64"/>
  <c r="N820" i="64"/>
  <c r="N821" i="64"/>
  <c r="N822" i="64"/>
  <c r="N823" i="64"/>
  <c r="N824" i="64"/>
  <c r="N825" i="64"/>
  <c r="N826" i="64"/>
  <c r="N827" i="64"/>
  <c r="N828" i="64"/>
  <c r="N829" i="64"/>
  <c r="N830" i="64"/>
  <c r="N831" i="64"/>
  <c r="N832" i="64"/>
  <c r="N833" i="64"/>
  <c r="N834" i="64"/>
  <c r="N835" i="64"/>
  <c r="N836" i="64"/>
  <c r="N837" i="64"/>
  <c r="N838" i="64"/>
  <c r="N839" i="64"/>
  <c r="N840" i="64"/>
  <c r="N841" i="64"/>
  <c r="N842" i="64"/>
  <c r="N843" i="64"/>
  <c r="N844" i="64"/>
  <c r="N845" i="64"/>
  <c r="N846" i="64"/>
  <c r="N847" i="64"/>
  <c r="N848" i="64"/>
  <c r="N849" i="64"/>
  <c r="N850" i="64"/>
  <c r="N851" i="64"/>
  <c r="N852" i="64"/>
  <c r="N853" i="64"/>
  <c r="N854" i="64"/>
  <c r="N855" i="64"/>
  <c r="N856" i="64"/>
  <c r="N857" i="64"/>
  <c r="N858" i="64"/>
  <c r="N859" i="64"/>
  <c r="N860" i="64"/>
  <c r="N861" i="64"/>
  <c r="N862" i="64"/>
  <c r="N863" i="64"/>
  <c r="N864" i="64"/>
  <c r="N865" i="64"/>
  <c r="N866" i="64"/>
  <c r="N867" i="64"/>
  <c r="N868" i="64"/>
  <c r="N869" i="64"/>
  <c r="N870" i="64"/>
  <c r="N871" i="64"/>
  <c r="N872" i="64"/>
  <c r="N873" i="64"/>
  <c r="N874" i="64"/>
  <c r="N875" i="64"/>
  <c r="N876" i="64"/>
  <c r="N877" i="64"/>
  <c r="N878" i="64"/>
  <c r="N879" i="64"/>
  <c r="N880" i="64"/>
  <c r="N881" i="64"/>
  <c r="N882" i="64"/>
  <c r="N883" i="64"/>
  <c r="N884" i="64"/>
  <c r="N885" i="64"/>
  <c r="N886" i="64"/>
  <c r="N887" i="64"/>
  <c r="N888" i="64"/>
  <c r="N889" i="64"/>
  <c r="N890" i="64"/>
  <c r="N891" i="64"/>
  <c r="N892" i="64"/>
  <c r="N893" i="64"/>
  <c r="N894" i="64"/>
  <c r="N895" i="64"/>
  <c r="N896" i="64"/>
  <c r="N897" i="64"/>
  <c r="N898" i="64"/>
  <c r="N899" i="64"/>
  <c r="N900" i="64"/>
  <c r="N901" i="64"/>
  <c r="N902" i="64"/>
  <c r="N903" i="64"/>
  <c r="N904" i="64"/>
  <c r="N905" i="64"/>
  <c r="N906" i="64"/>
  <c r="N907" i="64"/>
  <c r="N908" i="64"/>
  <c r="N909" i="64"/>
  <c r="N910" i="64"/>
  <c r="N911" i="64"/>
  <c r="N912" i="64"/>
  <c r="N913" i="64"/>
  <c r="N914" i="64"/>
  <c r="N915" i="64"/>
  <c r="N916" i="64"/>
  <c r="N917" i="64"/>
  <c r="N918" i="64"/>
  <c r="N919" i="64"/>
  <c r="N920" i="64"/>
  <c r="N921" i="64"/>
  <c r="N922" i="64"/>
  <c r="N923" i="64"/>
  <c r="N924" i="64"/>
  <c r="N925" i="64"/>
  <c r="N926" i="64"/>
  <c r="N927" i="64"/>
  <c r="N928" i="64"/>
  <c r="N929" i="64"/>
  <c r="N930" i="64"/>
  <c r="N931" i="64"/>
  <c r="N932" i="64"/>
  <c r="N933" i="64"/>
  <c r="N934" i="64"/>
  <c r="N935" i="64"/>
  <c r="N936" i="64"/>
  <c r="N937" i="64"/>
  <c r="N938" i="64"/>
  <c r="N939" i="64"/>
  <c r="N940" i="64"/>
  <c r="N941" i="64"/>
  <c r="N942" i="64"/>
  <c r="N943" i="64"/>
  <c r="N944" i="64"/>
  <c r="N945" i="64"/>
  <c r="N946" i="64"/>
  <c r="N947" i="64"/>
  <c r="N948" i="64"/>
  <c r="N949" i="64"/>
  <c r="N950" i="64"/>
  <c r="N951" i="64"/>
  <c r="N952" i="64"/>
  <c r="N953" i="64"/>
  <c r="N954" i="64"/>
  <c r="N955" i="64"/>
  <c r="N956" i="64"/>
  <c r="N957" i="64"/>
  <c r="N958" i="64"/>
  <c r="N959" i="64"/>
  <c r="N960" i="64"/>
  <c r="N961" i="64"/>
  <c r="N962" i="64"/>
  <c r="N963" i="64"/>
  <c r="N964" i="64"/>
  <c r="N965" i="64"/>
  <c r="N966" i="64"/>
  <c r="N967" i="64"/>
  <c r="N968" i="64"/>
  <c r="N969" i="64"/>
  <c r="N970" i="64"/>
  <c r="N971" i="64"/>
  <c r="N972" i="64"/>
  <c r="N973" i="64"/>
  <c r="N974" i="64"/>
  <c r="N975" i="64"/>
  <c r="N976" i="64"/>
  <c r="N977" i="64"/>
  <c r="N978" i="64"/>
  <c r="N979" i="64"/>
  <c r="N980" i="64"/>
  <c r="N981" i="64"/>
  <c r="N982" i="64"/>
  <c r="N983" i="64"/>
  <c r="N984" i="64"/>
  <c r="N985" i="64"/>
  <c r="N986" i="64"/>
  <c r="N987" i="64"/>
  <c r="N988" i="64"/>
  <c r="N989" i="64"/>
  <c r="N990" i="64"/>
  <c r="N991" i="64"/>
  <c r="N992" i="64"/>
  <c r="N993" i="64"/>
  <c r="N994" i="64"/>
  <c r="N995" i="64"/>
  <c r="N996" i="64"/>
  <c r="N997" i="64"/>
  <c r="N998" i="64"/>
  <c r="N999" i="64"/>
  <c r="N1000" i="64"/>
  <c r="N1001" i="64"/>
  <c r="N1002" i="64"/>
  <c r="N1003" i="64"/>
  <c r="N1004" i="64"/>
  <c r="N1005" i="64"/>
  <c r="N1006" i="64"/>
  <c r="N1007" i="64"/>
  <c r="N1008" i="64"/>
  <c r="N1009" i="64"/>
  <c r="N1010" i="64"/>
  <c r="N1011" i="64"/>
  <c r="N1012" i="64"/>
  <c r="N1013" i="64"/>
  <c r="N1014" i="64"/>
  <c r="N1015" i="64"/>
  <c r="N1016" i="64"/>
  <c r="N1017" i="64"/>
  <c r="N1018" i="64"/>
  <c r="N1019" i="64"/>
  <c r="N1020" i="64"/>
  <c r="N1021" i="64"/>
  <c r="N1022" i="64"/>
  <c r="N1023" i="64"/>
  <c r="N1024" i="64"/>
  <c r="N1025" i="64"/>
  <c r="N1026" i="64"/>
  <c r="N1027" i="64"/>
  <c r="N1028" i="64"/>
  <c r="N1029" i="64"/>
  <c r="N1030" i="64"/>
  <c r="N1031" i="64"/>
  <c r="N1032" i="64"/>
  <c r="N1033" i="64"/>
  <c r="N1034" i="64"/>
  <c r="N1035" i="64"/>
  <c r="N1036" i="64"/>
  <c r="N1037" i="64"/>
  <c r="N1038" i="64"/>
  <c r="N1039" i="64"/>
  <c r="N1040" i="64"/>
  <c r="N1041" i="64"/>
  <c r="N1042" i="64"/>
  <c r="N1043" i="64"/>
  <c r="N1044" i="64"/>
  <c r="N1045" i="64"/>
  <c r="N1046" i="64"/>
  <c r="N1047" i="64"/>
  <c r="N1048" i="64"/>
  <c r="N1049" i="64"/>
  <c r="N1050" i="64"/>
  <c r="N1051" i="64"/>
  <c r="N1052" i="64"/>
  <c r="N1053" i="64"/>
  <c r="N1054" i="64"/>
  <c r="N1055" i="64"/>
  <c r="N1056" i="64"/>
  <c r="N1057" i="64"/>
  <c r="N1058" i="64"/>
  <c r="N1059" i="64"/>
  <c r="N1060" i="64"/>
  <c r="N1061" i="64"/>
  <c r="N1062" i="64"/>
  <c r="N1063" i="64"/>
  <c r="N1064" i="64"/>
  <c r="N1065" i="64"/>
  <c r="N1066" i="64"/>
  <c r="N1067" i="64"/>
  <c r="N1068" i="64"/>
  <c r="N1069" i="64"/>
  <c r="N1070" i="64"/>
  <c r="N1071" i="64"/>
  <c r="N1072" i="64"/>
  <c r="N1073" i="64"/>
  <c r="N1074" i="64"/>
  <c r="N1075" i="64"/>
  <c r="N1076" i="64"/>
  <c r="N1077" i="64"/>
  <c r="N1078" i="64"/>
  <c r="N1079" i="64"/>
  <c r="N1080" i="64"/>
  <c r="N1081" i="64"/>
  <c r="N1082" i="64"/>
  <c r="N1083" i="64"/>
  <c r="N1084" i="64"/>
  <c r="N1085" i="64"/>
  <c r="N1086" i="64"/>
  <c r="N1087" i="64"/>
  <c r="N1088" i="64"/>
  <c r="N1089" i="64"/>
  <c r="N1090" i="64"/>
  <c r="N1091" i="64"/>
  <c r="N1092" i="64"/>
  <c r="N1093" i="64"/>
  <c r="N1094" i="64"/>
  <c r="N1095" i="64"/>
  <c r="N1096" i="64"/>
  <c r="N1097" i="64"/>
  <c r="N1098" i="64"/>
  <c r="N1099" i="64"/>
  <c r="N1100" i="64"/>
  <c r="N1101" i="64"/>
  <c r="N1102" i="64"/>
  <c r="N1103" i="64"/>
  <c r="N1104" i="64"/>
  <c r="N1105" i="64"/>
  <c r="N1106" i="64"/>
  <c r="N1107" i="64"/>
  <c r="N1108" i="64"/>
  <c r="N1109" i="64"/>
  <c r="N1110" i="64"/>
  <c r="N1111" i="64"/>
  <c r="N1112" i="64"/>
  <c r="N1113" i="64"/>
  <c r="N1114" i="64"/>
  <c r="N1115" i="64"/>
  <c r="N1116" i="64"/>
  <c r="N1117" i="64"/>
  <c r="N1118" i="64"/>
  <c r="N1119" i="64"/>
  <c r="N1120" i="64"/>
  <c r="N1121" i="64"/>
  <c r="N1122" i="64"/>
  <c r="N1123" i="64"/>
  <c r="N1124" i="64"/>
  <c r="N1125" i="64"/>
  <c r="N1126" i="64"/>
  <c r="N1127" i="64"/>
  <c r="N1128" i="64"/>
  <c r="N1129" i="64"/>
  <c r="N1130" i="64"/>
  <c r="N1131" i="64"/>
  <c r="N1132" i="64"/>
  <c r="N1133" i="64"/>
  <c r="N1134" i="64"/>
  <c r="N1135" i="64"/>
  <c r="N1136" i="64"/>
  <c r="N1137" i="64"/>
  <c r="N1138" i="64"/>
  <c r="N1139" i="64"/>
  <c r="N1140" i="64"/>
  <c r="N1141" i="64"/>
  <c r="N1142" i="64"/>
  <c r="N1143" i="64"/>
  <c r="N1144" i="64"/>
  <c r="N1145" i="64"/>
  <c r="N1146" i="64"/>
  <c r="N1147" i="64"/>
  <c r="N1148" i="64"/>
  <c r="N1149" i="64"/>
  <c r="N1150" i="64"/>
  <c r="N1151" i="64"/>
  <c r="N1152" i="64"/>
  <c r="N1153" i="64"/>
  <c r="N1154" i="64"/>
  <c r="N1155" i="64"/>
  <c r="N1156" i="64"/>
  <c r="N1157" i="64"/>
  <c r="N1158" i="64"/>
  <c r="N1159" i="64"/>
  <c r="N1160" i="64"/>
  <c r="N1161" i="64"/>
  <c r="N1162" i="64"/>
  <c r="N1163" i="64"/>
  <c r="N1164" i="64"/>
  <c r="N1165" i="64"/>
  <c r="N1166" i="64"/>
  <c r="N1167" i="64"/>
  <c r="N1168" i="64"/>
  <c r="N1169" i="64"/>
  <c r="N1170" i="64"/>
  <c r="N1171" i="64"/>
  <c r="N1172" i="64"/>
  <c r="N1173" i="64"/>
  <c r="N1174" i="64"/>
  <c r="N1175" i="64"/>
  <c r="N1176" i="64"/>
  <c r="N1177" i="64"/>
  <c r="N1178" i="64"/>
  <c r="N1179" i="64"/>
  <c r="N1180" i="64"/>
  <c r="N1181" i="64"/>
  <c r="N1182" i="64"/>
  <c r="N1183" i="64"/>
  <c r="N1184" i="64"/>
  <c r="N1185" i="64"/>
  <c r="N1186" i="64"/>
  <c r="N1187" i="64"/>
  <c r="N1188" i="64"/>
  <c r="N1189" i="64"/>
  <c r="N1190" i="64"/>
  <c r="N1191" i="64"/>
  <c r="N1192" i="64"/>
  <c r="N1193" i="64"/>
  <c r="N1194" i="64"/>
  <c r="N1195" i="64"/>
  <c r="N1196" i="64"/>
  <c r="N1197" i="64"/>
  <c r="N1198" i="64"/>
  <c r="N1199" i="64"/>
  <c r="N1200" i="64"/>
  <c r="N1201" i="64"/>
  <c r="N1202" i="64"/>
  <c r="N1203" i="64"/>
  <c r="N1204" i="64"/>
  <c r="N1205" i="64"/>
  <c r="N1206" i="64"/>
  <c r="N1207" i="64"/>
  <c r="N1208" i="64"/>
  <c r="N1209" i="64"/>
  <c r="N1210" i="64"/>
  <c r="N1211" i="64"/>
  <c r="N1212" i="64"/>
  <c r="N1213" i="64"/>
  <c r="N1214" i="64"/>
  <c r="N1215" i="64"/>
  <c r="N1216" i="64"/>
  <c r="N1217" i="64"/>
  <c r="N1218" i="64"/>
  <c r="N1219" i="64"/>
  <c r="N1220" i="64"/>
  <c r="N1221" i="64"/>
  <c r="N1222" i="64"/>
  <c r="N1223" i="64"/>
  <c r="N1224" i="64"/>
  <c r="N1225" i="64"/>
  <c r="N1226" i="64"/>
  <c r="N1227" i="64"/>
  <c r="N1228" i="64"/>
  <c r="N1229" i="64"/>
  <c r="N1230" i="64"/>
  <c r="N1231" i="64"/>
  <c r="N1232" i="64"/>
  <c r="N1233" i="64"/>
  <c r="N1234" i="64"/>
  <c r="N1235" i="64"/>
  <c r="N1236" i="64"/>
  <c r="N1237" i="64"/>
  <c r="N1238" i="64"/>
  <c r="N1239" i="64"/>
  <c r="N1240" i="64"/>
  <c r="N1241" i="64"/>
  <c r="N1242" i="64"/>
  <c r="N1243" i="64"/>
  <c r="N1244" i="64"/>
  <c r="N1245" i="64"/>
  <c r="N1246" i="64"/>
  <c r="N1247" i="64"/>
  <c r="N1248" i="64"/>
  <c r="N1249" i="64"/>
  <c r="N1250" i="64"/>
  <c r="N1251" i="64"/>
  <c r="N1252" i="64"/>
  <c r="N1253" i="64"/>
  <c r="N1254" i="64"/>
  <c r="N1255" i="64"/>
  <c r="N1256" i="64"/>
  <c r="N1257" i="64"/>
  <c r="N1258" i="64"/>
  <c r="N1259" i="64"/>
  <c r="N1260" i="64"/>
  <c r="N1261" i="64"/>
  <c r="N1262" i="64"/>
  <c r="N1263" i="64"/>
  <c r="N1264" i="64"/>
  <c r="N1265" i="64"/>
  <c r="N1266" i="64"/>
  <c r="N14" i="64"/>
  <c r="L15" i="64"/>
  <c r="M15" i="64" s="1"/>
  <c r="L16" i="64"/>
  <c r="M16" i="64" s="1"/>
  <c r="L19" i="64"/>
  <c r="M19" i="64" s="1"/>
  <c r="L20" i="64"/>
  <c r="M20" i="64" s="1"/>
  <c r="M22" i="64"/>
  <c r="L27" i="64"/>
  <c r="M27" i="64" s="1"/>
  <c r="M31" i="64"/>
  <c r="M32" i="64"/>
  <c r="M33" i="64"/>
  <c r="L35" i="64"/>
  <c r="M35" i="64" s="1"/>
  <c r="L37" i="64"/>
  <c r="M37" i="64" s="1"/>
  <c r="L40" i="64"/>
  <c r="M40" i="64" s="1"/>
  <c r="L41" i="64"/>
  <c r="M41" i="64" s="1"/>
  <c r="L42" i="64"/>
  <c r="M42" i="64" s="1"/>
  <c r="L43" i="64"/>
  <c r="M43" i="64" s="1"/>
  <c r="M47" i="64"/>
  <c r="M48" i="64"/>
  <c r="L53" i="64"/>
  <c r="M53" i="64" s="1"/>
  <c r="M55" i="64"/>
  <c r="L56" i="64"/>
  <c r="M56" i="64" s="1"/>
  <c r="L57" i="64"/>
  <c r="M57" i="64" s="1"/>
  <c r="M59" i="64"/>
  <c r="L62" i="64"/>
  <c r="M62" i="64" s="1"/>
  <c r="M63" i="64"/>
  <c r="M64" i="64"/>
  <c r="L65" i="64"/>
  <c r="M65" i="64" s="1"/>
  <c r="M66" i="64"/>
  <c r="L67" i="64"/>
  <c r="M67" i="64" s="1"/>
  <c r="L68" i="64"/>
  <c r="M68" i="64" s="1"/>
  <c r="L69" i="64"/>
  <c r="M69" i="64" s="1"/>
  <c r="M70" i="64"/>
  <c r="M71" i="64"/>
  <c r="L72" i="64"/>
  <c r="M72" i="64" s="1"/>
  <c r="M73" i="64"/>
  <c r="M74" i="64"/>
  <c r="L75" i="64"/>
  <c r="M75" i="64" s="1"/>
  <c r="M76" i="64"/>
  <c r="M77" i="64"/>
  <c r="M78" i="64"/>
  <c r="L79" i="64"/>
  <c r="M79" i="64" s="1"/>
  <c r="L80" i="64"/>
  <c r="M80" i="64" s="1"/>
  <c r="L81" i="64"/>
  <c r="M81" i="64" s="1"/>
  <c r="L82" i="64"/>
  <c r="M82" i="64" s="1"/>
  <c r="M83" i="64"/>
  <c r="L84" i="64"/>
  <c r="M84" i="64" s="1"/>
  <c r="L85" i="64"/>
  <c r="M85" i="64" s="1"/>
  <c r="M86" i="64"/>
  <c r="L87" i="64"/>
  <c r="M87" i="64" s="1"/>
  <c r="L88" i="64"/>
  <c r="M88" i="64" s="1"/>
  <c r="L89" i="64"/>
  <c r="M89" i="64" s="1"/>
  <c r="L90" i="64"/>
  <c r="M90" i="64" s="1"/>
  <c r="M91" i="64"/>
  <c r="L92" i="64"/>
  <c r="M92" i="64" s="1"/>
  <c r="M93" i="64"/>
  <c r="M94" i="64"/>
  <c r="L95" i="64"/>
  <c r="M95" i="64" s="1"/>
  <c r="M96" i="64"/>
  <c r="L97" i="64"/>
  <c r="M97" i="64" s="1"/>
  <c r="L98" i="64"/>
  <c r="M98" i="64" s="1"/>
  <c r="M99" i="64"/>
  <c r="L100" i="64"/>
  <c r="M100" i="64" s="1"/>
  <c r="L101" i="64"/>
  <c r="M101" i="64" s="1"/>
  <c r="L102" i="64"/>
  <c r="M102" i="64" s="1"/>
  <c r="L103" i="64"/>
  <c r="M103" i="64" s="1"/>
  <c r="L104" i="64"/>
  <c r="M104" i="64" s="1"/>
  <c r="L105" i="64"/>
  <c r="M105" i="64" s="1"/>
  <c r="L106" i="64"/>
  <c r="M106" i="64" s="1"/>
  <c r="L107" i="64"/>
  <c r="M107" i="64" s="1"/>
  <c r="L108" i="64"/>
  <c r="M108" i="64" s="1"/>
  <c r="L109" i="64"/>
  <c r="M109" i="64" s="1"/>
  <c r="L110" i="64"/>
  <c r="M110" i="64" s="1"/>
  <c r="L111" i="64"/>
  <c r="M111" i="64" s="1"/>
  <c r="L112" i="64"/>
  <c r="M112" i="64" s="1"/>
  <c r="L113" i="64"/>
  <c r="M113" i="64" s="1"/>
  <c r="L114" i="64"/>
  <c r="M114" i="64" s="1"/>
  <c r="L115" i="64"/>
  <c r="M115" i="64" s="1"/>
  <c r="L116" i="64"/>
  <c r="M116" i="64" s="1"/>
  <c r="L117" i="64"/>
  <c r="M117" i="64" s="1"/>
  <c r="L118" i="64"/>
  <c r="M118" i="64" s="1"/>
  <c r="L119" i="64"/>
  <c r="M119" i="64" s="1"/>
  <c r="L120" i="64"/>
  <c r="M120" i="64" s="1"/>
  <c r="L121" i="64"/>
  <c r="M121" i="64" s="1"/>
  <c r="L122" i="64"/>
  <c r="M122" i="64" s="1"/>
  <c r="L123" i="64"/>
  <c r="M123" i="64" s="1"/>
  <c r="L124" i="64"/>
  <c r="M124" i="64" s="1"/>
  <c r="L125" i="64"/>
  <c r="M125" i="64" s="1"/>
  <c r="L126" i="64"/>
  <c r="M126" i="64" s="1"/>
  <c r="L127" i="64"/>
  <c r="M127" i="64" s="1"/>
  <c r="L128" i="64"/>
  <c r="M128" i="64" s="1"/>
  <c r="L129" i="64"/>
  <c r="M129" i="64" s="1"/>
  <c r="L130" i="64"/>
  <c r="M130" i="64" s="1"/>
  <c r="L131" i="64"/>
  <c r="M131" i="64" s="1"/>
  <c r="L132" i="64"/>
  <c r="M132" i="64" s="1"/>
  <c r="L133" i="64"/>
  <c r="M133" i="64" s="1"/>
  <c r="L134" i="64"/>
  <c r="M134" i="64" s="1"/>
  <c r="L135" i="64"/>
  <c r="M135" i="64" s="1"/>
  <c r="L136" i="64"/>
  <c r="M136" i="64" s="1"/>
  <c r="L137" i="64"/>
  <c r="M137" i="64" s="1"/>
  <c r="L138" i="64"/>
  <c r="M138" i="64" s="1"/>
  <c r="L139" i="64"/>
  <c r="M139" i="64" s="1"/>
  <c r="L140" i="64"/>
  <c r="M140" i="64" s="1"/>
  <c r="L141" i="64"/>
  <c r="M141" i="64" s="1"/>
  <c r="L142" i="64"/>
  <c r="M142" i="64" s="1"/>
  <c r="L143" i="64"/>
  <c r="M143" i="64" s="1"/>
  <c r="L144" i="64"/>
  <c r="M144" i="64" s="1"/>
  <c r="L145" i="64"/>
  <c r="M145" i="64" s="1"/>
  <c r="L146" i="64"/>
  <c r="M146" i="64" s="1"/>
  <c r="L147" i="64"/>
  <c r="M147" i="64" s="1"/>
  <c r="L148" i="64"/>
  <c r="M148" i="64" s="1"/>
  <c r="L149" i="64"/>
  <c r="M149" i="64" s="1"/>
  <c r="L150" i="64"/>
  <c r="M150" i="64" s="1"/>
  <c r="L151" i="64"/>
  <c r="M151" i="64" s="1"/>
  <c r="L152" i="64"/>
  <c r="M152" i="64" s="1"/>
  <c r="L153" i="64"/>
  <c r="M153" i="64" s="1"/>
  <c r="L154" i="64"/>
  <c r="M154" i="64" s="1"/>
  <c r="L155" i="64"/>
  <c r="M155" i="64" s="1"/>
  <c r="L156" i="64"/>
  <c r="M156" i="64" s="1"/>
  <c r="L157" i="64"/>
  <c r="M157" i="64" s="1"/>
  <c r="L158" i="64"/>
  <c r="M158" i="64" s="1"/>
  <c r="L159" i="64"/>
  <c r="M159" i="64" s="1"/>
  <c r="L160" i="64"/>
  <c r="M160" i="64" s="1"/>
  <c r="L161" i="64"/>
  <c r="M161" i="64" s="1"/>
  <c r="L162" i="64"/>
  <c r="M162" i="64" s="1"/>
  <c r="L163" i="64"/>
  <c r="M163" i="64" s="1"/>
  <c r="L164" i="64"/>
  <c r="M164" i="64" s="1"/>
  <c r="L165" i="64"/>
  <c r="M165" i="64" s="1"/>
  <c r="L166" i="64"/>
  <c r="M166" i="64" s="1"/>
  <c r="L167" i="64"/>
  <c r="M167" i="64" s="1"/>
  <c r="L168" i="64"/>
  <c r="M168" i="64" s="1"/>
  <c r="L169" i="64"/>
  <c r="M169" i="64" s="1"/>
  <c r="L170" i="64"/>
  <c r="M170" i="64" s="1"/>
  <c r="L171" i="64"/>
  <c r="M171" i="64" s="1"/>
  <c r="L172" i="64"/>
  <c r="M172" i="64" s="1"/>
  <c r="L173" i="64"/>
  <c r="M173" i="64" s="1"/>
  <c r="L174" i="64"/>
  <c r="M174" i="64" s="1"/>
  <c r="L175" i="64"/>
  <c r="M175" i="64" s="1"/>
  <c r="L176" i="64"/>
  <c r="M176" i="64" s="1"/>
  <c r="L177" i="64"/>
  <c r="M177" i="64" s="1"/>
  <c r="L178" i="64"/>
  <c r="M178" i="64" s="1"/>
  <c r="L179" i="64"/>
  <c r="M179" i="64" s="1"/>
  <c r="L180" i="64"/>
  <c r="M180" i="64" s="1"/>
  <c r="L181" i="64"/>
  <c r="M181" i="64" s="1"/>
  <c r="L182" i="64"/>
  <c r="M182" i="64" s="1"/>
  <c r="L183" i="64"/>
  <c r="M183" i="64" s="1"/>
  <c r="L184" i="64"/>
  <c r="M184" i="64" s="1"/>
  <c r="L185" i="64"/>
  <c r="M185" i="64" s="1"/>
  <c r="L186" i="64"/>
  <c r="M186" i="64" s="1"/>
  <c r="L187" i="64"/>
  <c r="M187" i="64" s="1"/>
  <c r="L188" i="64"/>
  <c r="M188" i="64" s="1"/>
  <c r="L189" i="64"/>
  <c r="M189" i="64" s="1"/>
  <c r="L190" i="64"/>
  <c r="M190" i="64" s="1"/>
  <c r="L191" i="64"/>
  <c r="M191" i="64" s="1"/>
  <c r="L192" i="64"/>
  <c r="M192" i="64" s="1"/>
  <c r="L193" i="64"/>
  <c r="M193" i="64" s="1"/>
  <c r="L194" i="64"/>
  <c r="M194" i="64" s="1"/>
  <c r="L195" i="64"/>
  <c r="M195" i="64" s="1"/>
  <c r="L196" i="64"/>
  <c r="M196" i="64" s="1"/>
  <c r="L197" i="64"/>
  <c r="M197" i="64" s="1"/>
  <c r="L198" i="64"/>
  <c r="M198" i="64" s="1"/>
  <c r="L199" i="64"/>
  <c r="M199" i="64" s="1"/>
  <c r="L200" i="64"/>
  <c r="M200" i="64" s="1"/>
  <c r="L201" i="64"/>
  <c r="M201" i="64" s="1"/>
  <c r="L202" i="64"/>
  <c r="M202" i="64" s="1"/>
  <c r="L203" i="64"/>
  <c r="M203" i="64" s="1"/>
  <c r="L204" i="64"/>
  <c r="M204" i="64" s="1"/>
  <c r="L205" i="64"/>
  <c r="M205" i="64" s="1"/>
  <c r="L206" i="64"/>
  <c r="M206" i="64" s="1"/>
  <c r="L207" i="64"/>
  <c r="M207" i="64" s="1"/>
  <c r="L208" i="64"/>
  <c r="M208" i="64" s="1"/>
  <c r="L209" i="64"/>
  <c r="M209" i="64" s="1"/>
  <c r="L210" i="64"/>
  <c r="M210" i="64" s="1"/>
  <c r="L211" i="64"/>
  <c r="M211" i="64" s="1"/>
  <c r="L212" i="64"/>
  <c r="M212" i="64" s="1"/>
  <c r="L213" i="64"/>
  <c r="M213" i="64" s="1"/>
  <c r="L214" i="64"/>
  <c r="M214" i="64" s="1"/>
  <c r="L215" i="64"/>
  <c r="M215" i="64" s="1"/>
  <c r="L216" i="64"/>
  <c r="M216" i="64" s="1"/>
  <c r="L217" i="64"/>
  <c r="M217" i="64" s="1"/>
  <c r="L218" i="64"/>
  <c r="M218" i="64" s="1"/>
  <c r="L219" i="64"/>
  <c r="M219" i="64" s="1"/>
  <c r="L220" i="64"/>
  <c r="M220" i="64" s="1"/>
  <c r="L221" i="64"/>
  <c r="M221" i="64" s="1"/>
  <c r="L222" i="64"/>
  <c r="M222" i="64" s="1"/>
  <c r="L223" i="64"/>
  <c r="M223" i="64" s="1"/>
  <c r="L224" i="64"/>
  <c r="M224" i="64" s="1"/>
  <c r="L225" i="64"/>
  <c r="M225" i="64" s="1"/>
  <c r="L226" i="64"/>
  <c r="M226" i="64" s="1"/>
  <c r="L227" i="64"/>
  <c r="M227" i="64" s="1"/>
  <c r="L228" i="64"/>
  <c r="M228" i="64" s="1"/>
  <c r="L229" i="64"/>
  <c r="M229" i="64" s="1"/>
  <c r="L230" i="64"/>
  <c r="M230" i="64" s="1"/>
  <c r="L231" i="64"/>
  <c r="M231" i="64" s="1"/>
  <c r="L232" i="64"/>
  <c r="M232" i="64" s="1"/>
  <c r="L233" i="64"/>
  <c r="M233" i="64" s="1"/>
  <c r="L234" i="64"/>
  <c r="M234" i="64" s="1"/>
  <c r="L235" i="64"/>
  <c r="M235" i="64" s="1"/>
  <c r="L236" i="64"/>
  <c r="M236" i="64" s="1"/>
  <c r="L237" i="64"/>
  <c r="M237" i="64" s="1"/>
  <c r="L238" i="64"/>
  <c r="M238" i="64" s="1"/>
  <c r="L239" i="64"/>
  <c r="M239" i="64" s="1"/>
  <c r="L240" i="64"/>
  <c r="M240" i="64" s="1"/>
  <c r="L241" i="64"/>
  <c r="M241" i="64" s="1"/>
  <c r="L242" i="64"/>
  <c r="M242" i="64" s="1"/>
  <c r="L243" i="64"/>
  <c r="M243" i="64" s="1"/>
  <c r="L244" i="64"/>
  <c r="M244" i="64" s="1"/>
  <c r="L245" i="64"/>
  <c r="M245" i="64" s="1"/>
  <c r="L246" i="64"/>
  <c r="M246" i="64" s="1"/>
  <c r="L247" i="64"/>
  <c r="M247" i="64" s="1"/>
  <c r="L248" i="64"/>
  <c r="M248" i="64" s="1"/>
  <c r="L249" i="64"/>
  <c r="M249" i="64" s="1"/>
  <c r="L250" i="64"/>
  <c r="M250" i="64" s="1"/>
  <c r="L251" i="64"/>
  <c r="M251" i="64" s="1"/>
  <c r="L252" i="64"/>
  <c r="M252" i="64" s="1"/>
  <c r="L253" i="64"/>
  <c r="M253" i="64" s="1"/>
  <c r="L254" i="64"/>
  <c r="M254" i="64" s="1"/>
  <c r="L255" i="64"/>
  <c r="M255" i="64" s="1"/>
  <c r="L256" i="64"/>
  <c r="M256" i="64" s="1"/>
  <c r="L257" i="64"/>
  <c r="M257" i="64" s="1"/>
  <c r="L258" i="64"/>
  <c r="M258" i="64" s="1"/>
  <c r="L259" i="64"/>
  <c r="M259" i="64" s="1"/>
  <c r="L260" i="64"/>
  <c r="M260" i="64" s="1"/>
  <c r="L261" i="64"/>
  <c r="M261" i="64" s="1"/>
  <c r="L262" i="64"/>
  <c r="M262" i="64" s="1"/>
  <c r="L263" i="64"/>
  <c r="M263" i="64" s="1"/>
  <c r="L264" i="64"/>
  <c r="M264" i="64" s="1"/>
  <c r="L265" i="64"/>
  <c r="M265" i="64" s="1"/>
  <c r="L266" i="64"/>
  <c r="M266" i="64" s="1"/>
  <c r="L267" i="64"/>
  <c r="M267" i="64" s="1"/>
  <c r="L268" i="64"/>
  <c r="M268" i="64" s="1"/>
  <c r="L269" i="64"/>
  <c r="M269" i="64" s="1"/>
  <c r="L270" i="64"/>
  <c r="M270" i="64" s="1"/>
  <c r="L271" i="64"/>
  <c r="M271" i="64" s="1"/>
  <c r="L272" i="64"/>
  <c r="M272" i="64" s="1"/>
  <c r="L273" i="64"/>
  <c r="M273" i="64" s="1"/>
  <c r="L274" i="64"/>
  <c r="M274" i="64" s="1"/>
  <c r="L275" i="64"/>
  <c r="M275" i="64" s="1"/>
  <c r="L276" i="64"/>
  <c r="M276" i="64" s="1"/>
  <c r="L277" i="64"/>
  <c r="M277" i="64" s="1"/>
  <c r="L278" i="64"/>
  <c r="M278" i="64" s="1"/>
  <c r="L279" i="64"/>
  <c r="M279" i="64" s="1"/>
  <c r="L280" i="64"/>
  <c r="M280" i="64" s="1"/>
  <c r="L281" i="64"/>
  <c r="M281" i="64" s="1"/>
  <c r="L282" i="64"/>
  <c r="M282" i="64" s="1"/>
  <c r="L283" i="64"/>
  <c r="M283" i="64" s="1"/>
  <c r="L284" i="64"/>
  <c r="M284" i="64" s="1"/>
  <c r="L285" i="64"/>
  <c r="M285" i="64" s="1"/>
  <c r="L286" i="64"/>
  <c r="M286" i="64" s="1"/>
  <c r="L287" i="64"/>
  <c r="M287" i="64" s="1"/>
  <c r="L288" i="64"/>
  <c r="M288" i="64" s="1"/>
  <c r="L289" i="64"/>
  <c r="M289" i="64" s="1"/>
  <c r="L290" i="64"/>
  <c r="M290" i="64" s="1"/>
  <c r="L291" i="64"/>
  <c r="M291" i="64" s="1"/>
  <c r="L292" i="64"/>
  <c r="M292" i="64" s="1"/>
  <c r="L293" i="64"/>
  <c r="M293" i="64" s="1"/>
  <c r="L294" i="64"/>
  <c r="M294" i="64" s="1"/>
  <c r="L295" i="64"/>
  <c r="M295" i="64" s="1"/>
  <c r="L296" i="64"/>
  <c r="M296" i="64" s="1"/>
  <c r="L297" i="64"/>
  <c r="M297" i="64" s="1"/>
  <c r="L298" i="64"/>
  <c r="M298" i="64" s="1"/>
  <c r="L299" i="64"/>
  <c r="M299" i="64" s="1"/>
  <c r="L300" i="64"/>
  <c r="M300" i="64" s="1"/>
  <c r="L301" i="64"/>
  <c r="M301" i="64" s="1"/>
  <c r="L302" i="64"/>
  <c r="M302" i="64" s="1"/>
  <c r="L303" i="64"/>
  <c r="M303" i="64" s="1"/>
  <c r="L304" i="64"/>
  <c r="M304" i="64" s="1"/>
  <c r="L305" i="64"/>
  <c r="M305" i="64" s="1"/>
  <c r="L306" i="64"/>
  <c r="M306" i="64" s="1"/>
  <c r="L307" i="64"/>
  <c r="M307" i="64" s="1"/>
  <c r="L308" i="64"/>
  <c r="M308" i="64" s="1"/>
  <c r="L309" i="64"/>
  <c r="M309" i="64" s="1"/>
  <c r="L310" i="64"/>
  <c r="M310" i="64" s="1"/>
  <c r="L311" i="64"/>
  <c r="M311" i="64" s="1"/>
  <c r="L312" i="64"/>
  <c r="M312" i="64" s="1"/>
  <c r="L313" i="64"/>
  <c r="M313" i="64" s="1"/>
  <c r="L314" i="64"/>
  <c r="M314" i="64" s="1"/>
  <c r="L315" i="64"/>
  <c r="M315" i="64" s="1"/>
  <c r="L316" i="64"/>
  <c r="M316" i="64" s="1"/>
  <c r="L317" i="64"/>
  <c r="M317" i="64" s="1"/>
  <c r="L318" i="64"/>
  <c r="M318" i="64" s="1"/>
  <c r="L319" i="64"/>
  <c r="M319" i="64" s="1"/>
  <c r="L320" i="64"/>
  <c r="M320" i="64" s="1"/>
  <c r="L321" i="64"/>
  <c r="M321" i="64" s="1"/>
  <c r="L322" i="64"/>
  <c r="M322" i="64" s="1"/>
  <c r="L323" i="64"/>
  <c r="M323" i="64" s="1"/>
  <c r="L324" i="64"/>
  <c r="M324" i="64" s="1"/>
  <c r="L325" i="64"/>
  <c r="M325" i="64" s="1"/>
  <c r="L326" i="64"/>
  <c r="M326" i="64" s="1"/>
  <c r="L327" i="64"/>
  <c r="M327" i="64" s="1"/>
  <c r="L328" i="64"/>
  <c r="M328" i="64" s="1"/>
  <c r="L329" i="64"/>
  <c r="M329" i="64" s="1"/>
  <c r="L330" i="64"/>
  <c r="M330" i="64" s="1"/>
  <c r="L331" i="64"/>
  <c r="M331" i="64" s="1"/>
  <c r="L332" i="64"/>
  <c r="M332" i="64" s="1"/>
  <c r="L333" i="64"/>
  <c r="M333" i="64" s="1"/>
  <c r="L334" i="64"/>
  <c r="M334" i="64" s="1"/>
  <c r="L335" i="64"/>
  <c r="M335" i="64" s="1"/>
  <c r="L336" i="64"/>
  <c r="M336" i="64" s="1"/>
  <c r="L337" i="64"/>
  <c r="M337" i="64" s="1"/>
  <c r="L338" i="64"/>
  <c r="M338" i="64" s="1"/>
  <c r="L339" i="64"/>
  <c r="M339" i="64" s="1"/>
  <c r="L340" i="64"/>
  <c r="M340" i="64" s="1"/>
  <c r="L341" i="64"/>
  <c r="M341" i="64" s="1"/>
  <c r="L342" i="64"/>
  <c r="M342" i="64" s="1"/>
  <c r="L343" i="64"/>
  <c r="M343" i="64" s="1"/>
  <c r="L344" i="64"/>
  <c r="M344" i="64" s="1"/>
  <c r="L345" i="64"/>
  <c r="M345" i="64" s="1"/>
  <c r="L346" i="64"/>
  <c r="M346" i="64" s="1"/>
  <c r="L347" i="64"/>
  <c r="M347" i="64" s="1"/>
  <c r="L348" i="64"/>
  <c r="M348" i="64" s="1"/>
  <c r="L349" i="64"/>
  <c r="M349" i="64" s="1"/>
  <c r="L350" i="64"/>
  <c r="M350" i="64" s="1"/>
  <c r="L351" i="64"/>
  <c r="M351" i="64" s="1"/>
  <c r="L352" i="64"/>
  <c r="M352" i="64" s="1"/>
  <c r="L353" i="64"/>
  <c r="M353" i="64" s="1"/>
  <c r="L354" i="64"/>
  <c r="M354" i="64" s="1"/>
  <c r="L355" i="64"/>
  <c r="M355" i="64" s="1"/>
  <c r="L356" i="64"/>
  <c r="M356" i="64" s="1"/>
  <c r="L357" i="64"/>
  <c r="M357" i="64" s="1"/>
  <c r="L358" i="64"/>
  <c r="M358" i="64" s="1"/>
  <c r="L359" i="64"/>
  <c r="M359" i="64" s="1"/>
  <c r="L360" i="64"/>
  <c r="M360" i="64" s="1"/>
  <c r="L361" i="64"/>
  <c r="M361" i="64" s="1"/>
  <c r="L362" i="64"/>
  <c r="M362" i="64" s="1"/>
  <c r="L363" i="64"/>
  <c r="M363" i="64" s="1"/>
  <c r="L364" i="64"/>
  <c r="M364" i="64" s="1"/>
  <c r="L365" i="64"/>
  <c r="M365" i="64" s="1"/>
  <c r="L366" i="64"/>
  <c r="M366" i="64" s="1"/>
  <c r="L367" i="64"/>
  <c r="M367" i="64" s="1"/>
  <c r="L368" i="64"/>
  <c r="M368" i="64" s="1"/>
  <c r="L369" i="64"/>
  <c r="M369" i="64" s="1"/>
  <c r="L370" i="64"/>
  <c r="M370" i="64" s="1"/>
  <c r="L371" i="64"/>
  <c r="M371" i="64" s="1"/>
  <c r="L372" i="64"/>
  <c r="M372" i="64" s="1"/>
  <c r="L373" i="64"/>
  <c r="M373" i="64" s="1"/>
  <c r="L374" i="64"/>
  <c r="M374" i="64" s="1"/>
  <c r="L375" i="64"/>
  <c r="M375" i="64" s="1"/>
  <c r="L376" i="64"/>
  <c r="M376" i="64" s="1"/>
  <c r="L377" i="64"/>
  <c r="M377" i="64" s="1"/>
  <c r="L378" i="64"/>
  <c r="M378" i="64" s="1"/>
  <c r="L379" i="64"/>
  <c r="M379" i="64" s="1"/>
  <c r="L380" i="64"/>
  <c r="M380" i="64" s="1"/>
  <c r="L381" i="64"/>
  <c r="M381" i="64" s="1"/>
  <c r="L382" i="64"/>
  <c r="M382" i="64" s="1"/>
  <c r="L383" i="64"/>
  <c r="M383" i="64" s="1"/>
  <c r="L384" i="64"/>
  <c r="M384" i="64" s="1"/>
  <c r="L385" i="64"/>
  <c r="M385" i="64" s="1"/>
  <c r="L386" i="64"/>
  <c r="M386" i="64" s="1"/>
  <c r="L387" i="64"/>
  <c r="M387" i="64" s="1"/>
  <c r="L388" i="64"/>
  <c r="M388" i="64" s="1"/>
  <c r="L389" i="64"/>
  <c r="M389" i="64" s="1"/>
  <c r="L390" i="64"/>
  <c r="M390" i="64" s="1"/>
  <c r="L391" i="64"/>
  <c r="M391" i="64" s="1"/>
  <c r="L392" i="64"/>
  <c r="M392" i="64" s="1"/>
  <c r="L393" i="64"/>
  <c r="M393" i="64" s="1"/>
  <c r="L394" i="64"/>
  <c r="M394" i="64" s="1"/>
  <c r="L395" i="64"/>
  <c r="M395" i="64" s="1"/>
  <c r="L396" i="64"/>
  <c r="M396" i="64" s="1"/>
  <c r="L397" i="64"/>
  <c r="M397" i="64" s="1"/>
  <c r="L398" i="64"/>
  <c r="M398" i="64" s="1"/>
  <c r="L399" i="64"/>
  <c r="M399" i="64" s="1"/>
  <c r="L400" i="64"/>
  <c r="M400" i="64" s="1"/>
  <c r="L401" i="64"/>
  <c r="M401" i="64" s="1"/>
  <c r="L402" i="64"/>
  <c r="M402" i="64" s="1"/>
  <c r="L403" i="64"/>
  <c r="M403" i="64" s="1"/>
  <c r="L404" i="64"/>
  <c r="M404" i="64" s="1"/>
  <c r="L405" i="64"/>
  <c r="M405" i="64" s="1"/>
  <c r="L406" i="64"/>
  <c r="M406" i="64" s="1"/>
  <c r="L407" i="64"/>
  <c r="M407" i="64" s="1"/>
  <c r="L408" i="64"/>
  <c r="M408" i="64" s="1"/>
  <c r="L409" i="64"/>
  <c r="M409" i="64" s="1"/>
  <c r="L410" i="64"/>
  <c r="M410" i="64" s="1"/>
  <c r="L411" i="64"/>
  <c r="M411" i="64" s="1"/>
  <c r="L412" i="64"/>
  <c r="M412" i="64" s="1"/>
  <c r="L413" i="64"/>
  <c r="M413" i="64" s="1"/>
  <c r="L414" i="64"/>
  <c r="M414" i="64" s="1"/>
  <c r="L415" i="64"/>
  <c r="M415" i="64" s="1"/>
  <c r="L416" i="64"/>
  <c r="M416" i="64" s="1"/>
  <c r="L417" i="64"/>
  <c r="M417" i="64" s="1"/>
  <c r="L418" i="64"/>
  <c r="M418" i="64" s="1"/>
  <c r="L419" i="64"/>
  <c r="M419" i="64" s="1"/>
  <c r="L420" i="64"/>
  <c r="M420" i="64" s="1"/>
  <c r="L421" i="64"/>
  <c r="M421" i="64" s="1"/>
  <c r="L422" i="64"/>
  <c r="M422" i="64" s="1"/>
  <c r="L423" i="64"/>
  <c r="M423" i="64" s="1"/>
  <c r="L424" i="64"/>
  <c r="M424" i="64" s="1"/>
  <c r="L425" i="64"/>
  <c r="M425" i="64" s="1"/>
  <c r="L426" i="64"/>
  <c r="M426" i="64" s="1"/>
  <c r="L427" i="64"/>
  <c r="M427" i="64" s="1"/>
  <c r="L428" i="64"/>
  <c r="M428" i="64" s="1"/>
  <c r="L429" i="64"/>
  <c r="M429" i="64" s="1"/>
  <c r="L430" i="64"/>
  <c r="M430" i="64" s="1"/>
  <c r="L431" i="64"/>
  <c r="M431" i="64" s="1"/>
  <c r="L432" i="64"/>
  <c r="M432" i="64" s="1"/>
  <c r="L433" i="64"/>
  <c r="M433" i="64" s="1"/>
  <c r="L434" i="64"/>
  <c r="M434" i="64" s="1"/>
  <c r="L435" i="64"/>
  <c r="M435" i="64" s="1"/>
  <c r="L436" i="64"/>
  <c r="M436" i="64" s="1"/>
  <c r="L437" i="64"/>
  <c r="M437" i="64" s="1"/>
  <c r="L438" i="64"/>
  <c r="M438" i="64" s="1"/>
  <c r="L439" i="64"/>
  <c r="M439" i="64" s="1"/>
  <c r="L440" i="64"/>
  <c r="M440" i="64" s="1"/>
  <c r="L441" i="64"/>
  <c r="M441" i="64" s="1"/>
  <c r="L442" i="64"/>
  <c r="M442" i="64" s="1"/>
  <c r="L443" i="64"/>
  <c r="M443" i="64" s="1"/>
  <c r="L444" i="64"/>
  <c r="M444" i="64" s="1"/>
  <c r="L445" i="64"/>
  <c r="M445" i="64" s="1"/>
  <c r="L446" i="64"/>
  <c r="M446" i="64" s="1"/>
  <c r="L447" i="64"/>
  <c r="M447" i="64" s="1"/>
  <c r="L448" i="64"/>
  <c r="M448" i="64" s="1"/>
  <c r="L449" i="64"/>
  <c r="M449" i="64" s="1"/>
  <c r="L450" i="64"/>
  <c r="M450" i="64" s="1"/>
  <c r="L451" i="64"/>
  <c r="M451" i="64" s="1"/>
  <c r="L452" i="64"/>
  <c r="M452" i="64" s="1"/>
  <c r="L453" i="64"/>
  <c r="M453" i="64" s="1"/>
  <c r="L454" i="64"/>
  <c r="M454" i="64" s="1"/>
  <c r="L455" i="64"/>
  <c r="M455" i="64" s="1"/>
  <c r="L456" i="64"/>
  <c r="M456" i="64" s="1"/>
  <c r="L457" i="64"/>
  <c r="M457" i="64" s="1"/>
  <c r="L458" i="64"/>
  <c r="M458" i="64" s="1"/>
  <c r="L459" i="64"/>
  <c r="M459" i="64" s="1"/>
  <c r="L460" i="64"/>
  <c r="M460" i="64" s="1"/>
  <c r="L461" i="64"/>
  <c r="M461" i="64" s="1"/>
  <c r="L462" i="64"/>
  <c r="M462" i="64" s="1"/>
  <c r="L463" i="64"/>
  <c r="M463" i="64" s="1"/>
  <c r="L464" i="64"/>
  <c r="M464" i="64" s="1"/>
  <c r="L465" i="64"/>
  <c r="M465" i="64" s="1"/>
  <c r="L466" i="64"/>
  <c r="M466" i="64" s="1"/>
  <c r="L467" i="64"/>
  <c r="M467" i="64" s="1"/>
  <c r="L468" i="64"/>
  <c r="M468" i="64" s="1"/>
  <c r="L469" i="64"/>
  <c r="M469" i="64" s="1"/>
  <c r="L470" i="64"/>
  <c r="M470" i="64" s="1"/>
  <c r="L471" i="64"/>
  <c r="M471" i="64" s="1"/>
  <c r="L472" i="64"/>
  <c r="M472" i="64" s="1"/>
  <c r="L473" i="64"/>
  <c r="M473" i="64" s="1"/>
  <c r="L474" i="64"/>
  <c r="M474" i="64" s="1"/>
  <c r="L475" i="64"/>
  <c r="M475" i="64" s="1"/>
  <c r="L476" i="64"/>
  <c r="M476" i="64" s="1"/>
  <c r="L477" i="64"/>
  <c r="M477" i="64" s="1"/>
  <c r="L478" i="64"/>
  <c r="M478" i="64" s="1"/>
  <c r="L479" i="64"/>
  <c r="M479" i="64" s="1"/>
  <c r="L480" i="64"/>
  <c r="M480" i="64" s="1"/>
  <c r="L481" i="64"/>
  <c r="M481" i="64" s="1"/>
  <c r="L482" i="64"/>
  <c r="M482" i="64" s="1"/>
  <c r="L483" i="64"/>
  <c r="M483" i="64" s="1"/>
  <c r="L484" i="64"/>
  <c r="M484" i="64" s="1"/>
  <c r="L485" i="64"/>
  <c r="M485" i="64" s="1"/>
  <c r="L486" i="64"/>
  <c r="M486" i="64" s="1"/>
  <c r="L487" i="64"/>
  <c r="M487" i="64" s="1"/>
  <c r="L488" i="64"/>
  <c r="M488" i="64" s="1"/>
  <c r="L489" i="64"/>
  <c r="M489" i="64" s="1"/>
  <c r="L490" i="64"/>
  <c r="M490" i="64" s="1"/>
  <c r="L491" i="64"/>
  <c r="M491" i="64" s="1"/>
  <c r="L492" i="64"/>
  <c r="M492" i="64" s="1"/>
  <c r="L493" i="64"/>
  <c r="M493" i="64" s="1"/>
  <c r="L494" i="64"/>
  <c r="M494" i="64" s="1"/>
  <c r="L495" i="64"/>
  <c r="M495" i="64" s="1"/>
  <c r="L496" i="64"/>
  <c r="M496" i="64" s="1"/>
  <c r="L497" i="64"/>
  <c r="M497" i="64" s="1"/>
  <c r="L498" i="64"/>
  <c r="M498" i="64" s="1"/>
  <c r="L499" i="64"/>
  <c r="M499" i="64" s="1"/>
  <c r="L500" i="64"/>
  <c r="M500" i="64" s="1"/>
  <c r="L501" i="64"/>
  <c r="M501" i="64" s="1"/>
  <c r="L502" i="64"/>
  <c r="M502" i="64" s="1"/>
  <c r="L503" i="64"/>
  <c r="M503" i="64" s="1"/>
  <c r="L504" i="64"/>
  <c r="M504" i="64" s="1"/>
  <c r="L505" i="64"/>
  <c r="M505" i="64" s="1"/>
  <c r="L506" i="64"/>
  <c r="M506" i="64" s="1"/>
  <c r="L507" i="64"/>
  <c r="M507" i="64" s="1"/>
  <c r="L508" i="64"/>
  <c r="M508" i="64" s="1"/>
  <c r="L509" i="64"/>
  <c r="M509" i="64" s="1"/>
  <c r="L510" i="64"/>
  <c r="M510" i="64" s="1"/>
  <c r="L511" i="64"/>
  <c r="M511" i="64" s="1"/>
  <c r="L512" i="64"/>
  <c r="M512" i="64" s="1"/>
  <c r="L513" i="64"/>
  <c r="M513" i="64" s="1"/>
  <c r="L514" i="64"/>
  <c r="M514" i="64" s="1"/>
  <c r="L515" i="64"/>
  <c r="M515" i="64" s="1"/>
  <c r="L516" i="64"/>
  <c r="M516" i="64" s="1"/>
  <c r="L517" i="64"/>
  <c r="M517" i="64" s="1"/>
  <c r="L518" i="64"/>
  <c r="M518" i="64" s="1"/>
  <c r="L519" i="64"/>
  <c r="M519" i="64" s="1"/>
  <c r="L520" i="64"/>
  <c r="M520" i="64" s="1"/>
  <c r="L521" i="64"/>
  <c r="M521" i="64" s="1"/>
  <c r="L522" i="64"/>
  <c r="M522" i="64" s="1"/>
  <c r="L523" i="64"/>
  <c r="M523" i="64" s="1"/>
  <c r="L524" i="64"/>
  <c r="M524" i="64" s="1"/>
  <c r="L525" i="64"/>
  <c r="M525" i="64" s="1"/>
  <c r="L526" i="64"/>
  <c r="M526" i="64" s="1"/>
  <c r="L527" i="64"/>
  <c r="M527" i="64" s="1"/>
  <c r="L528" i="64"/>
  <c r="M528" i="64" s="1"/>
  <c r="L529" i="64"/>
  <c r="M529" i="64" s="1"/>
  <c r="L530" i="64"/>
  <c r="M530" i="64" s="1"/>
  <c r="L531" i="64"/>
  <c r="M531" i="64" s="1"/>
  <c r="L532" i="64"/>
  <c r="M532" i="64" s="1"/>
  <c r="L533" i="64"/>
  <c r="M533" i="64" s="1"/>
  <c r="L534" i="64"/>
  <c r="M534" i="64" s="1"/>
  <c r="L535" i="64"/>
  <c r="M535" i="64" s="1"/>
  <c r="L536" i="64"/>
  <c r="M536" i="64" s="1"/>
  <c r="L537" i="64"/>
  <c r="M537" i="64" s="1"/>
  <c r="L538" i="64"/>
  <c r="M538" i="64" s="1"/>
  <c r="L539" i="64"/>
  <c r="M539" i="64" s="1"/>
  <c r="L540" i="64"/>
  <c r="M540" i="64" s="1"/>
  <c r="L541" i="64"/>
  <c r="M541" i="64" s="1"/>
  <c r="L542" i="64"/>
  <c r="M542" i="64" s="1"/>
  <c r="L543" i="64"/>
  <c r="M543" i="64" s="1"/>
  <c r="L544" i="64"/>
  <c r="M544" i="64" s="1"/>
  <c r="L545" i="64"/>
  <c r="M545" i="64" s="1"/>
  <c r="L546" i="64"/>
  <c r="M546" i="64" s="1"/>
  <c r="L547" i="64"/>
  <c r="M547" i="64" s="1"/>
  <c r="L548" i="64"/>
  <c r="M548" i="64" s="1"/>
  <c r="L549" i="64"/>
  <c r="M549" i="64" s="1"/>
  <c r="L550" i="64"/>
  <c r="M550" i="64" s="1"/>
  <c r="L551" i="64"/>
  <c r="M551" i="64" s="1"/>
  <c r="L552" i="64"/>
  <c r="M552" i="64" s="1"/>
  <c r="L553" i="64"/>
  <c r="M553" i="64" s="1"/>
  <c r="L554" i="64"/>
  <c r="M554" i="64" s="1"/>
  <c r="L555" i="64"/>
  <c r="M555" i="64" s="1"/>
  <c r="L556" i="64"/>
  <c r="M556" i="64" s="1"/>
  <c r="L557" i="64"/>
  <c r="M557" i="64" s="1"/>
  <c r="L558" i="64"/>
  <c r="M558" i="64" s="1"/>
  <c r="L559" i="64"/>
  <c r="M559" i="64" s="1"/>
  <c r="L560" i="64"/>
  <c r="M560" i="64" s="1"/>
  <c r="L561" i="64"/>
  <c r="M561" i="64" s="1"/>
  <c r="L562" i="64"/>
  <c r="M562" i="64" s="1"/>
  <c r="L563" i="64"/>
  <c r="M563" i="64" s="1"/>
  <c r="L564" i="64"/>
  <c r="M564" i="64" s="1"/>
  <c r="L565" i="64"/>
  <c r="M565" i="64" s="1"/>
  <c r="L566" i="64"/>
  <c r="M566" i="64" s="1"/>
  <c r="L567" i="64"/>
  <c r="M567" i="64" s="1"/>
  <c r="L568" i="64"/>
  <c r="M568" i="64" s="1"/>
  <c r="L569" i="64"/>
  <c r="M569" i="64" s="1"/>
  <c r="L570" i="64"/>
  <c r="M570" i="64" s="1"/>
  <c r="L571" i="64"/>
  <c r="M571" i="64" s="1"/>
  <c r="L572" i="64"/>
  <c r="M572" i="64" s="1"/>
  <c r="L573" i="64"/>
  <c r="M573" i="64" s="1"/>
  <c r="L574" i="64"/>
  <c r="M574" i="64" s="1"/>
  <c r="L575" i="64"/>
  <c r="M575" i="64" s="1"/>
  <c r="L576" i="64"/>
  <c r="M576" i="64" s="1"/>
  <c r="L577" i="64"/>
  <c r="M577" i="64" s="1"/>
  <c r="L578" i="64"/>
  <c r="M578" i="64" s="1"/>
  <c r="L579" i="64"/>
  <c r="M579" i="64" s="1"/>
  <c r="L580" i="64"/>
  <c r="M580" i="64" s="1"/>
  <c r="L581" i="64"/>
  <c r="M581" i="64" s="1"/>
  <c r="L582" i="64"/>
  <c r="M582" i="64" s="1"/>
  <c r="L583" i="64"/>
  <c r="M583" i="64" s="1"/>
  <c r="L584" i="64"/>
  <c r="M584" i="64" s="1"/>
  <c r="L585" i="64"/>
  <c r="M585" i="64" s="1"/>
  <c r="L586" i="64"/>
  <c r="M586" i="64" s="1"/>
  <c r="L587" i="64"/>
  <c r="M587" i="64" s="1"/>
  <c r="L588" i="64"/>
  <c r="M588" i="64" s="1"/>
  <c r="L589" i="64"/>
  <c r="M589" i="64" s="1"/>
  <c r="L590" i="64"/>
  <c r="M590" i="64" s="1"/>
  <c r="L591" i="64"/>
  <c r="M591" i="64" s="1"/>
  <c r="L592" i="64"/>
  <c r="M592" i="64" s="1"/>
  <c r="L593" i="64"/>
  <c r="M593" i="64" s="1"/>
  <c r="L594" i="64"/>
  <c r="M594" i="64" s="1"/>
  <c r="L595" i="64"/>
  <c r="M595" i="64" s="1"/>
  <c r="L596" i="64"/>
  <c r="M596" i="64" s="1"/>
  <c r="L597" i="64"/>
  <c r="M597" i="64" s="1"/>
  <c r="L598" i="64"/>
  <c r="M598" i="64" s="1"/>
  <c r="L599" i="64"/>
  <c r="M599" i="64" s="1"/>
  <c r="L600" i="64"/>
  <c r="M600" i="64" s="1"/>
  <c r="L601" i="64"/>
  <c r="M601" i="64" s="1"/>
  <c r="L602" i="64"/>
  <c r="M602" i="64" s="1"/>
  <c r="L603" i="64"/>
  <c r="M603" i="64" s="1"/>
  <c r="L604" i="64"/>
  <c r="M604" i="64" s="1"/>
  <c r="L605" i="64"/>
  <c r="M605" i="64" s="1"/>
  <c r="L606" i="64"/>
  <c r="M606" i="64" s="1"/>
  <c r="L607" i="64"/>
  <c r="M607" i="64" s="1"/>
  <c r="L608" i="64"/>
  <c r="M608" i="64" s="1"/>
  <c r="L609" i="64"/>
  <c r="M609" i="64" s="1"/>
  <c r="L610" i="64"/>
  <c r="M610" i="64" s="1"/>
  <c r="L611" i="64"/>
  <c r="M611" i="64" s="1"/>
  <c r="L612" i="64"/>
  <c r="M612" i="64" s="1"/>
  <c r="L613" i="64"/>
  <c r="M613" i="64" s="1"/>
  <c r="L614" i="64"/>
  <c r="M614" i="64" s="1"/>
  <c r="L615" i="64"/>
  <c r="M615" i="64" s="1"/>
  <c r="L616" i="64"/>
  <c r="M616" i="64" s="1"/>
  <c r="L617" i="64"/>
  <c r="M617" i="64" s="1"/>
  <c r="L618" i="64"/>
  <c r="M618" i="64" s="1"/>
  <c r="L619" i="64"/>
  <c r="M619" i="64" s="1"/>
  <c r="L620" i="64"/>
  <c r="M620" i="64" s="1"/>
  <c r="L621" i="64"/>
  <c r="M621" i="64" s="1"/>
  <c r="L622" i="64"/>
  <c r="M622" i="64" s="1"/>
  <c r="L623" i="64"/>
  <c r="M623" i="64" s="1"/>
  <c r="L624" i="64"/>
  <c r="M624" i="64" s="1"/>
  <c r="L625" i="64"/>
  <c r="M625" i="64" s="1"/>
  <c r="L626" i="64"/>
  <c r="M626" i="64" s="1"/>
  <c r="L627" i="64"/>
  <c r="M627" i="64" s="1"/>
  <c r="L628" i="64"/>
  <c r="M628" i="64" s="1"/>
  <c r="L629" i="64"/>
  <c r="M629" i="64" s="1"/>
  <c r="L630" i="64"/>
  <c r="M630" i="64" s="1"/>
  <c r="L631" i="64"/>
  <c r="M631" i="64" s="1"/>
  <c r="L632" i="64"/>
  <c r="M632" i="64" s="1"/>
  <c r="L633" i="64"/>
  <c r="M633" i="64" s="1"/>
  <c r="L634" i="64"/>
  <c r="M634" i="64" s="1"/>
  <c r="L635" i="64"/>
  <c r="M635" i="64" s="1"/>
  <c r="L636" i="64"/>
  <c r="M636" i="64" s="1"/>
  <c r="L637" i="64"/>
  <c r="M637" i="64" s="1"/>
  <c r="L638" i="64"/>
  <c r="M638" i="64" s="1"/>
  <c r="L639" i="64"/>
  <c r="M639" i="64" s="1"/>
  <c r="L640" i="64"/>
  <c r="M640" i="64" s="1"/>
  <c r="L641" i="64"/>
  <c r="M641" i="64" s="1"/>
  <c r="L642" i="64"/>
  <c r="M642" i="64" s="1"/>
  <c r="L643" i="64"/>
  <c r="M643" i="64" s="1"/>
  <c r="L644" i="64"/>
  <c r="M644" i="64" s="1"/>
  <c r="L645" i="64"/>
  <c r="M645" i="64" s="1"/>
  <c r="L646" i="64"/>
  <c r="M646" i="64" s="1"/>
  <c r="L647" i="64"/>
  <c r="M647" i="64" s="1"/>
  <c r="L648" i="64"/>
  <c r="M648" i="64" s="1"/>
  <c r="L649" i="64"/>
  <c r="M649" i="64" s="1"/>
  <c r="L650" i="64"/>
  <c r="M650" i="64" s="1"/>
  <c r="L651" i="64"/>
  <c r="M651" i="64" s="1"/>
  <c r="L652" i="64"/>
  <c r="M652" i="64" s="1"/>
  <c r="L653" i="64"/>
  <c r="M653" i="64" s="1"/>
  <c r="L654" i="64"/>
  <c r="M654" i="64" s="1"/>
  <c r="L655" i="64"/>
  <c r="M655" i="64" s="1"/>
  <c r="L656" i="64"/>
  <c r="M656" i="64" s="1"/>
  <c r="L657" i="64"/>
  <c r="M657" i="64" s="1"/>
  <c r="L658" i="64"/>
  <c r="M658" i="64" s="1"/>
  <c r="L659" i="64"/>
  <c r="M659" i="64" s="1"/>
  <c r="L660" i="64"/>
  <c r="M660" i="64" s="1"/>
  <c r="L661" i="64"/>
  <c r="M661" i="64" s="1"/>
  <c r="L662" i="64"/>
  <c r="M662" i="64" s="1"/>
  <c r="L663" i="64"/>
  <c r="M663" i="64" s="1"/>
  <c r="L664" i="64"/>
  <c r="M664" i="64" s="1"/>
  <c r="L665" i="64"/>
  <c r="M665" i="64" s="1"/>
  <c r="L666" i="64"/>
  <c r="M666" i="64" s="1"/>
  <c r="L667" i="64"/>
  <c r="M667" i="64" s="1"/>
  <c r="L668" i="64"/>
  <c r="M668" i="64" s="1"/>
  <c r="L669" i="64"/>
  <c r="M669" i="64" s="1"/>
  <c r="L670" i="64"/>
  <c r="M670" i="64" s="1"/>
  <c r="L671" i="64"/>
  <c r="M671" i="64" s="1"/>
  <c r="L672" i="64"/>
  <c r="M672" i="64" s="1"/>
  <c r="L673" i="64"/>
  <c r="M673" i="64" s="1"/>
  <c r="L674" i="64"/>
  <c r="M674" i="64" s="1"/>
  <c r="L675" i="64"/>
  <c r="M675" i="64" s="1"/>
  <c r="L676" i="64"/>
  <c r="M676" i="64" s="1"/>
  <c r="L677" i="64"/>
  <c r="M677" i="64" s="1"/>
  <c r="L678" i="64"/>
  <c r="M678" i="64" s="1"/>
  <c r="L679" i="64"/>
  <c r="M679" i="64" s="1"/>
  <c r="L680" i="64"/>
  <c r="M680" i="64" s="1"/>
  <c r="L681" i="64"/>
  <c r="M681" i="64" s="1"/>
  <c r="L682" i="64"/>
  <c r="M682" i="64" s="1"/>
  <c r="L683" i="64"/>
  <c r="M683" i="64" s="1"/>
  <c r="L684" i="64"/>
  <c r="M684" i="64" s="1"/>
  <c r="L685" i="64"/>
  <c r="M685" i="64" s="1"/>
  <c r="L686" i="64"/>
  <c r="M686" i="64" s="1"/>
  <c r="L687" i="64"/>
  <c r="M687" i="64" s="1"/>
  <c r="L688" i="64"/>
  <c r="M688" i="64" s="1"/>
  <c r="L689" i="64"/>
  <c r="M689" i="64" s="1"/>
  <c r="L690" i="64"/>
  <c r="M690" i="64" s="1"/>
  <c r="L691" i="64"/>
  <c r="M691" i="64" s="1"/>
  <c r="L692" i="64"/>
  <c r="M692" i="64" s="1"/>
  <c r="L693" i="64"/>
  <c r="M693" i="64" s="1"/>
  <c r="L694" i="64"/>
  <c r="M694" i="64" s="1"/>
  <c r="L695" i="64"/>
  <c r="M695" i="64" s="1"/>
  <c r="L696" i="64"/>
  <c r="M696" i="64" s="1"/>
  <c r="L697" i="64"/>
  <c r="M697" i="64" s="1"/>
  <c r="L698" i="64"/>
  <c r="M698" i="64" s="1"/>
  <c r="L699" i="64"/>
  <c r="M699" i="64" s="1"/>
  <c r="L700" i="64"/>
  <c r="M700" i="64" s="1"/>
  <c r="L701" i="64"/>
  <c r="M701" i="64" s="1"/>
  <c r="L702" i="64"/>
  <c r="M702" i="64" s="1"/>
  <c r="L703" i="64"/>
  <c r="M703" i="64" s="1"/>
  <c r="L704" i="64"/>
  <c r="M704" i="64" s="1"/>
  <c r="L705" i="64"/>
  <c r="M705" i="64" s="1"/>
  <c r="L706" i="64"/>
  <c r="M706" i="64" s="1"/>
  <c r="L707" i="64"/>
  <c r="M707" i="64" s="1"/>
  <c r="L708" i="64"/>
  <c r="M708" i="64" s="1"/>
  <c r="L709" i="64"/>
  <c r="M709" i="64" s="1"/>
  <c r="L710" i="64"/>
  <c r="M710" i="64" s="1"/>
  <c r="L711" i="64"/>
  <c r="M711" i="64" s="1"/>
  <c r="L712" i="64"/>
  <c r="M712" i="64" s="1"/>
  <c r="L713" i="64"/>
  <c r="M713" i="64" s="1"/>
  <c r="L714" i="64"/>
  <c r="M714" i="64" s="1"/>
  <c r="L715" i="64"/>
  <c r="M715" i="64" s="1"/>
  <c r="L716" i="64"/>
  <c r="M716" i="64" s="1"/>
  <c r="L717" i="64"/>
  <c r="M717" i="64" s="1"/>
  <c r="L718" i="64"/>
  <c r="M718" i="64" s="1"/>
  <c r="L719" i="64"/>
  <c r="M719" i="64" s="1"/>
  <c r="L720" i="64"/>
  <c r="M720" i="64" s="1"/>
  <c r="L721" i="64"/>
  <c r="M721" i="64" s="1"/>
  <c r="L722" i="64"/>
  <c r="M722" i="64" s="1"/>
  <c r="L723" i="64"/>
  <c r="M723" i="64" s="1"/>
  <c r="L724" i="64"/>
  <c r="M724" i="64" s="1"/>
  <c r="L725" i="64"/>
  <c r="M725" i="64" s="1"/>
  <c r="L726" i="64"/>
  <c r="M726" i="64" s="1"/>
  <c r="L727" i="64"/>
  <c r="M727" i="64" s="1"/>
  <c r="L728" i="64"/>
  <c r="M728" i="64" s="1"/>
  <c r="L729" i="64"/>
  <c r="M729" i="64" s="1"/>
  <c r="L730" i="64"/>
  <c r="M730" i="64" s="1"/>
  <c r="L731" i="64"/>
  <c r="M731" i="64" s="1"/>
  <c r="L732" i="64"/>
  <c r="M732" i="64" s="1"/>
  <c r="L733" i="64"/>
  <c r="M733" i="64" s="1"/>
  <c r="L734" i="64"/>
  <c r="M734" i="64" s="1"/>
  <c r="L735" i="64"/>
  <c r="M735" i="64" s="1"/>
  <c r="L736" i="64"/>
  <c r="M736" i="64" s="1"/>
  <c r="L737" i="64"/>
  <c r="M737" i="64" s="1"/>
  <c r="L738" i="64"/>
  <c r="M738" i="64" s="1"/>
  <c r="L739" i="64"/>
  <c r="M739" i="64" s="1"/>
  <c r="L740" i="64"/>
  <c r="M740" i="64" s="1"/>
  <c r="L741" i="64"/>
  <c r="M741" i="64" s="1"/>
  <c r="L742" i="64"/>
  <c r="M742" i="64" s="1"/>
  <c r="L743" i="64"/>
  <c r="M743" i="64" s="1"/>
  <c r="L744" i="64"/>
  <c r="M744" i="64" s="1"/>
  <c r="L745" i="64"/>
  <c r="M745" i="64" s="1"/>
  <c r="L746" i="64"/>
  <c r="M746" i="64" s="1"/>
  <c r="L747" i="64"/>
  <c r="M747" i="64" s="1"/>
  <c r="L748" i="64"/>
  <c r="M748" i="64" s="1"/>
  <c r="L749" i="64"/>
  <c r="M749" i="64" s="1"/>
  <c r="L750" i="64"/>
  <c r="M750" i="64" s="1"/>
  <c r="L751" i="64"/>
  <c r="M751" i="64" s="1"/>
  <c r="L752" i="64"/>
  <c r="M752" i="64" s="1"/>
  <c r="L753" i="64"/>
  <c r="M753" i="64" s="1"/>
  <c r="L754" i="64"/>
  <c r="M754" i="64" s="1"/>
  <c r="L755" i="64"/>
  <c r="M755" i="64" s="1"/>
  <c r="L756" i="64"/>
  <c r="M756" i="64" s="1"/>
  <c r="L757" i="64"/>
  <c r="M757" i="64" s="1"/>
  <c r="L758" i="64"/>
  <c r="M758" i="64" s="1"/>
  <c r="L759" i="64"/>
  <c r="M759" i="64" s="1"/>
  <c r="L760" i="64"/>
  <c r="M760" i="64" s="1"/>
  <c r="L761" i="64"/>
  <c r="M761" i="64" s="1"/>
  <c r="L762" i="64"/>
  <c r="M762" i="64" s="1"/>
  <c r="L763" i="64"/>
  <c r="M763" i="64" s="1"/>
  <c r="L764" i="64"/>
  <c r="M764" i="64" s="1"/>
  <c r="L765" i="64"/>
  <c r="M765" i="64" s="1"/>
  <c r="L766" i="64"/>
  <c r="M766" i="64" s="1"/>
  <c r="L767" i="64"/>
  <c r="M767" i="64" s="1"/>
  <c r="L768" i="64"/>
  <c r="M768" i="64" s="1"/>
  <c r="L769" i="64"/>
  <c r="M769" i="64" s="1"/>
  <c r="L770" i="64"/>
  <c r="M770" i="64" s="1"/>
  <c r="L771" i="64"/>
  <c r="M771" i="64" s="1"/>
  <c r="L772" i="64"/>
  <c r="M772" i="64" s="1"/>
  <c r="L773" i="64"/>
  <c r="M773" i="64" s="1"/>
  <c r="L774" i="64"/>
  <c r="M774" i="64" s="1"/>
  <c r="L775" i="64"/>
  <c r="M775" i="64" s="1"/>
  <c r="L776" i="64"/>
  <c r="M776" i="64" s="1"/>
  <c r="L777" i="64"/>
  <c r="M777" i="64" s="1"/>
  <c r="L778" i="64"/>
  <c r="M778" i="64" s="1"/>
  <c r="L779" i="64"/>
  <c r="M779" i="64" s="1"/>
  <c r="L780" i="64"/>
  <c r="M780" i="64" s="1"/>
  <c r="L781" i="64"/>
  <c r="M781" i="64" s="1"/>
  <c r="L782" i="64"/>
  <c r="M782" i="64" s="1"/>
  <c r="L783" i="64"/>
  <c r="M783" i="64" s="1"/>
  <c r="L784" i="64"/>
  <c r="M784" i="64" s="1"/>
  <c r="L785" i="64"/>
  <c r="M785" i="64" s="1"/>
  <c r="L786" i="64"/>
  <c r="M786" i="64" s="1"/>
  <c r="L787" i="64"/>
  <c r="M787" i="64" s="1"/>
  <c r="L788" i="64"/>
  <c r="M788" i="64" s="1"/>
  <c r="L789" i="64"/>
  <c r="M789" i="64" s="1"/>
  <c r="L790" i="64"/>
  <c r="M790" i="64" s="1"/>
  <c r="L791" i="64"/>
  <c r="M791" i="64" s="1"/>
  <c r="L792" i="64"/>
  <c r="M792" i="64" s="1"/>
  <c r="L793" i="64"/>
  <c r="M793" i="64" s="1"/>
  <c r="L794" i="64"/>
  <c r="M794" i="64" s="1"/>
  <c r="L795" i="64"/>
  <c r="M795" i="64" s="1"/>
  <c r="L796" i="64"/>
  <c r="M796" i="64" s="1"/>
  <c r="L797" i="64"/>
  <c r="M797" i="64" s="1"/>
  <c r="L798" i="64"/>
  <c r="M798" i="64" s="1"/>
  <c r="L799" i="64"/>
  <c r="M799" i="64" s="1"/>
  <c r="L800" i="64"/>
  <c r="M800" i="64" s="1"/>
  <c r="L801" i="64"/>
  <c r="M801" i="64" s="1"/>
  <c r="L802" i="64"/>
  <c r="M802" i="64" s="1"/>
  <c r="L803" i="64"/>
  <c r="M803" i="64" s="1"/>
  <c r="L804" i="64"/>
  <c r="M804" i="64" s="1"/>
  <c r="L805" i="64"/>
  <c r="M805" i="64" s="1"/>
  <c r="L806" i="64"/>
  <c r="M806" i="64" s="1"/>
  <c r="L807" i="64"/>
  <c r="M807" i="64" s="1"/>
  <c r="L808" i="64"/>
  <c r="M808" i="64" s="1"/>
  <c r="L809" i="64"/>
  <c r="M809" i="64" s="1"/>
  <c r="L810" i="64"/>
  <c r="M810" i="64" s="1"/>
  <c r="L811" i="64"/>
  <c r="M811" i="64" s="1"/>
  <c r="L812" i="64"/>
  <c r="M812" i="64" s="1"/>
  <c r="L813" i="64"/>
  <c r="M813" i="64" s="1"/>
  <c r="L814" i="64"/>
  <c r="M814" i="64" s="1"/>
  <c r="L815" i="64"/>
  <c r="M815" i="64" s="1"/>
  <c r="L816" i="64"/>
  <c r="M816" i="64" s="1"/>
  <c r="L817" i="64"/>
  <c r="M817" i="64" s="1"/>
  <c r="L818" i="64"/>
  <c r="M818" i="64" s="1"/>
  <c r="L819" i="64"/>
  <c r="M819" i="64" s="1"/>
  <c r="L820" i="64"/>
  <c r="M820" i="64" s="1"/>
  <c r="L821" i="64"/>
  <c r="M821" i="64" s="1"/>
  <c r="L822" i="64"/>
  <c r="M822" i="64" s="1"/>
  <c r="L823" i="64"/>
  <c r="M823" i="64" s="1"/>
  <c r="L824" i="64"/>
  <c r="M824" i="64" s="1"/>
  <c r="L825" i="64"/>
  <c r="M825" i="64" s="1"/>
  <c r="L826" i="64"/>
  <c r="M826" i="64" s="1"/>
  <c r="L827" i="64"/>
  <c r="M827" i="64" s="1"/>
  <c r="L828" i="64"/>
  <c r="M828" i="64" s="1"/>
  <c r="L829" i="64"/>
  <c r="M829" i="64" s="1"/>
  <c r="L830" i="64"/>
  <c r="M830" i="64" s="1"/>
  <c r="L831" i="64"/>
  <c r="M831" i="64" s="1"/>
  <c r="L832" i="64"/>
  <c r="M832" i="64" s="1"/>
  <c r="L833" i="64"/>
  <c r="M833" i="64" s="1"/>
  <c r="L834" i="64"/>
  <c r="M834" i="64" s="1"/>
  <c r="L835" i="64"/>
  <c r="M835" i="64" s="1"/>
  <c r="L836" i="64"/>
  <c r="M836" i="64" s="1"/>
  <c r="L837" i="64"/>
  <c r="M837" i="64" s="1"/>
  <c r="L838" i="64"/>
  <c r="M838" i="64" s="1"/>
  <c r="L839" i="64"/>
  <c r="M839" i="64" s="1"/>
  <c r="L840" i="64"/>
  <c r="M840" i="64" s="1"/>
  <c r="L841" i="64"/>
  <c r="M841" i="64" s="1"/>
  <c r="L842" i="64"/>
  <c r="M842" i="64" s="1"/>
  <c r="L843" i="64"/>
  <c r="M843" i="64" s="1"/>
  <c r="L844" i="64"/>
  <c r="M844" i="64" s="1"/>
  <c r="L845" i="64"/>
  <c r="M845" i="64" s="1"/>
  <c r="L846" i="64"/>
  <c r="M846" i="64" s="1"/>
  <c r="L847" i="64"/>
  <c r="M847" i="64" s="1"/>
  <c r="L848" i="64"/>
  <c r="M848" i="64" s="1"/>
  <c r="L849" i="64"/>
  <c r="M849" i="64" s="1"/>
  <c r="L850" i="64"/>
  <c r="M850" i="64" s="1"/>
  <c r="L851" i="64"/>
  <c r="M851" i="64" s="1"/>
  <c r="L852" i="64"/>
  <c r="M852" i="64" s="1"/>
  <c r="L853" i="64"/>
  <c r="M853" i="64" s="1"/>
  <c r="L854" i="64"/>
  <c r="M854" i="64" s="1"/>
  <c r="L855" i="64"/>
  <c r="M855" i="64" s="1"/>
  <c r="L856" i="64"/>
  <c r="M856" i="64" s="1"/>
  <c r="L857" i="64"/>
  <c r="M857" i="64" s="1"/>
  <c r="L858" i="64"/>
  <c r="M858" i="64" s="1"/>
  <c r="L859" i="64"/>
  <c r="M859" i="64" s="1"/>
  <c r="L860" i="64"/>
  <c r="M860" i="64" s="1"/>
  <c r="L861" i="64"/>
  <c r="M861" i="64" s="1"/>
  <c r="L862" i="64"/>
  <c r="M862" i="64" s="1"/>
  <c r="L863" i="64"/>
  <c r="M863" i="64" s="1"/>
  <c r="L864" i="64"/>
  <c r="M864" i="64" s="1"/>
  <c r="L865" i="64"/>
  <c r="M865" i="64" s="1"/>
  <c r="L866" i="64"/>
  <c r="M866" i="64" s="1"/>
  <c r="L867" i="64"/>
  <c r="M867" i="64" s="1"/>
  <c r="L868" i="64"/>
  <c r="M868" i="64" s="1"/>
  <c r="L869" i="64"/>
  <c r="M869" i="64" s="1"/>
  <c r="L870" i="64"/>
  <c r="M870" i="64" s="1"/>
  <c r="L871" i="64"/>
  <c r="M871" i="64" s="1"/>
  <c r="L872" i="64"/>
  <c r="M872" i="64" s="1"/>
  <c r="L873" i="64"/>
  <c r="M873" i="64" s="1"/>
  <c r="L874" i="64"/>
  <c r="M874" i="64" s="1"/>
  <c r="L875" i="64"/>
  <c r="M875" i="64" s="1"/>
  <c r="L876" i="64"/>
  <c r="M876" i="64" s="1"/>
  <c r="L877" i="64"/>
  <c r="M877" i="64" s="1"/>
  <c r="L878" i="64"/>
  <c r="M878" i="64" s="1"/>
  <c r="L879" i="64"/>
  <c r="M879" i="64" s="1"/>
  <c r="L880" i="64"/>
  <c r="M880" i="64" s="1"/>
  <c r="L881" i="64"/>
  <c r="M881" i="64" s="1"/>
  <c r="L882" i="64"/>
  <c r="M882" i="64" s="1"/>
  <c r="L883" i="64"/>
  <c r="M883" i="64" s="1"/>
  <c r="L884" i="64"/>
  <c r="M884" i="64" s="1"/>
  <c r="L885" i="64"/>
  <c r="M885" i="64" s="1"/>
  <c r="L886" i="64"/>
  <c r="M886" i="64" s="1"/>
  <c r="L887" i="64"/>
  <c r="M887" i="64" s="1"/>
  <c r="L888" i="64"/>
  <c r="M888" i="64" s="1"/>
  <c r="L889" i="64"/>
  <c r="M889" i="64" s="1"/>
  <c r="L890" i="64"/>
  <c r="M890" i="64" s="1"/>
  <c r="L891" i="64"/>
  <c r="M891" i="64" s="1"/>
  <c r="L892" i="64"/>
  <c r="M892" i="64" s="1"/>
  <c r="L893" i="64"/>
  <c r="M893" i="64" s="1"/>
  <c r="L894" i="64"/>
  <c r="M894" i="64" s="1"/>
  <c r="L895" i="64"/>
  <c r="M895" i="64" s="1"/>
  <c r="L896" i="64"/>
  <c r="M896" i="64" s="1"/>
  <c r="L897" i="64"/>
  <c r="M897" i="64" s="1"/>
  <c r="L898" i="64"/>
  <c r="M898" i="64" s="1"/>
  <c r="L899" i="64"/>
  <c r="M899" i="64" s="1"/>
  <c r="L900" i="64"/>
  <c r="M900" i="64" s="1"/>
  <c r="L901" i="64"/>
  <c r="M901" i="64" s="1"/>
  <c r="L902" i="64"/>
  <c r="M902" i="64" s="1"/>
  <c r="L903" i="64"/>
  <c r="M903" i="64" s="1"/>
  <c r="L904" i="64"/>
  <c r="M904" i="64" s="1"/>
  <c r="L905" i="64"/>
  <c r="M905" i="64" s="1"/>
  <c r="L906" i="64"/>
  <c r="M906" i="64" s="1"/>
  <c r="L907" i="64"/>
  <c r="M907" i="64" s="1"/>
  <c r="L908" i="64"/>
  <c r="M908" i="64" s="1"/>
  <c r="L909" i="64"/>
  <c r="M909" i="64" s="1"/>
  <c r="L910" i="64"/>
  <c r="M910" i="64" s="1"/>
  <c r="L911" i="64"/>
  <c r="M911" i="64" s="1"/>
  <c r="L912" i="64"/>
  <c r="M912" i="64" s="1"/>
  <c r="L913" i="64"/>
  <c r="M913" i="64" s="1"/>
  <c r="L914" i="64"/>
  <c r="M914" i="64" s="1"/>
  <c r="L915" i="64"/>
  <c r="M915" i="64" s="1"/>
  <c r="L916" i="64"/>
  <c r="M916" i="64" s="1"/>
  <c r="L917" i="64"/>
  <c r="M917" i="64" s="1"/>
  <c r="L918" i="64"/>
  <c r="M918" i="64" s="1"/>
  <c r="L919" i="64"/>
  <c r="M919" i="64" s="1"/>
  <c r="L920" i="64"/>
  <c r="M920" i="64" s="1"/>
  <c r="L921" i="64"/>
  <c r="M921" i="64" s="1"/>
  <c r="L922" i="64"/>
  <c r="M922" i="64" s="1"/>
  <c r="L923" i="64"/>
  <c r="M923" i="64" s="1"/>
  <c r="L924" i="64"/>
  <c r="M924" i="64" s="1"/>
  <c r="L925" i="64"/>
  <c r="M925" i="64" s="1"/>
  <c r="L926" i="64"/>
  <c r="M926" i="64" s="1"/>
  <c r="L927" i="64"/>
  <c r="M927" i="64" s="1"/>
  <c r="L928" i="64"/>
  <c r="M928" i="64" s="1"/>
  <c r="L929" i="64"/>
  <c r="M929" i="64" s="1"/>
  <c r="L930" i="64"/>
  <c r="M930" i="64" s="1"/>
  <c r="L931" i="64"/>
  <c r="M931" i="64" s="1"/>
  <c r="L932" i="64"/>
  <c r="M932" i="64" s="1"/>
  <c r="L933" i="64"/>
  <c r="M933" i="64" s="1"/>
  <c r="L934" i="64"/>
  <c r="M934" i="64" s="1"/>
  <c r="L935" i="64"/>
  <c r="M935" i="64" s="1"/>
  <c r="L936" i="64"/>
  <c r="M936" i="64" s="1"/>
  <c r="L937" i="64"/>
  <c r="M937" i="64" s="1"/>
  <c r="L938" i="64"/>
  <c r="M938" i="64" s="1"/>
  <c r="L939" i="64"/>
  <c r="M939" i="64" s="1"/>
  <c r="L940" i="64"/>
  <c r="M940" i="64" s="1"/>
  <c r="L941" i="64"/>
  <c r="M941" i="64" s="1"/>
  <c r="L942" i="64"/>
  <c r="M942" i="64" s="1"/>
  <c r="L943" i="64"/>
  <c r="M943" i="64" s="1"/>
  <c r="L944" i="64"/>
  <c r="M944" i="64" s="1"/>
  <c r="L945" i="64"/>
  <c r="M945" i="64" s="1"/>
  <c r="L946" i="64"/>
  <c r="M946" i="64" s="1"/>
  <c r="L947" i="64"/>
  <c r="M947" i="64" s="1"/>
  <c r="L948" i="64"/>
  <c r="M948" i="64" s="1"/>
  <c r="L949" i="64"/>
  <c r="M949" i="64" s="1"/>
  <c r="L950" i="64"/>
  <c r="M950" i="64" s="1"/>
  <c r="L951" i="64"/>
  <c r="M951" i="64" s="1"/>
  <c r="L952" i="64"/>
  <c r="M952" i="64" s="1"/>
  <c r="L953" i="64"/>
  <c r="M953" i="64" s="1"/>
  <c r="L954" i="64"/>
  <c r="M954" i="64" s="1"/>
  <c r="L955" i="64"/>
  <c r="M955" i="64" s="1"/>
  <c r="L956" i="64"/>
  <c r="M956" i="64" s="1"/>
  <c r="L957" i="64"/>
  <c r="M957" i="64" s="1"/>
  <c r="L958" i="64"/>
  <c r="M958" i="64" s="1"/>
  <c r="L959" i="64"/>
  <c r="M959" i="64" s="1"/>
  <c r="L960" i="64"/>
  <c r="M960" i="64" s="1"/>
  <c r="L961" i="64"/>
  <c r="M961" i="64" s="1"/>
  <c r="L962" i="64"/>
  <c r="M962" i="64" s="1"/>
  <c r="L963" i="64"/>
  <c r="M963" i="64" s="1"/>
  <c r="L964" i="64"/>
  <c r="M964" i="64" s="1"/>
  <c r="L965" i="64"/>
  <c r="M965" i="64" s="1"/>
  <c r="L966" i="64"/>
  <c r="M966" i="64" s="1"/>
  <c r="L967" i="64"/>
  <c r="M967" i="64" s="1"/>
  <c r="L968" i="64"/>
  <c r="M968" i="64" s="1"/>
  <c r="L969" i="64"/>
  <c r="M969" i="64" s="1"/>
  <c r="L970" i="64"/>
  <c r="M970" i="64" s="1"/>
  <c r="L971" i="64"/>
  <c r="M971" i="64" s="1"/>
  <c r="L972" i="64"/>
  <c r="M972" i="64" s="1"/>
  <c r="L973" i="64"/>
  <c r="M973" i="64" s="1"/>
  <c r="L974" i="64"/>
  <c r="M974" i="64" s="1"/>
  <c r="L975" i="64"/>
  <c r="M975" i="64" s="1"/>
  <c r="L976" i="64"/>
  <c r="M976" i="64" s="1"/>
  <c r="L977" i="64"/>
  <c r="M977" i="64" s="1"/>
  <c r="L978" i="64"/>
  <c r="M978" i="64" s="1"/>
  <c r="L979" i="64"/>
  <c r="M979" i="64" s="1"/>
  <c r="L980" i="64"/>
  <c r="M980" i="64" s="1"/>
  <c r="L981" i="64"/>
  <c r="M981" i="64" s="1"/>
  <c r="L982" i="64"/>
  <c r="M982" i="64" s="1"/>
  <c r="L983" i="64"/>
  <c r="M983" i="64" s="1"/>
  <c r="L984" i="64"/>
  <c r="M984" i="64" s="1"/>
  <c r="L985" i="64"/>
  <c r="M985" i="64" s="1"/>
  <c r="L986" i="64"/>
  <c r="M986" i="64" s="1"/>
  <c r="L987" i="64"/>
  <c r="M987" i="64" s="1"/>
  <c r="L988" i="64"/>
  <c r="M988" i="64" s="1"/>
  <c r="L989" i="64"/>
  <c r="M989" i="64" s="1"/>
  <c r="L990" i="64"/>
  <c r="M990" i="64" s="1"/>
  <c r="L991" i="64"/>
  <c r="M991" i="64" s="1"/>
  <c r="L992" i="64"/>
  <c r="M992" i="64" s="1"/>
  <c r="L993" i="64"/>
  <c r="M993" i="64" s="1"/>
  <c r="L994" i="64"/>
  <c r="M994" i="64" s="1"/>
  <c r="L995" i="64"/>
  <c r="M995" i="64" s="1"/>
  <c r="L996" i="64"/>
  <c r="M996" i="64" s="1"/>
  <c r="L997" i="64"/>
  <c r="M997" i="64" s="1"/>
  <c r="L998" i="64"/>
  <c r="M998" i="64" s="1"/>
  <c r="L999" i="64"/>
  <c r="M999" i="64" s="1"/>
  <c r="L1000" i="64"/>
  <c r="M1000" i="64" s="1"/>
  <c r="L1001" i="64"/>
  <c r="M1001" i="64" s="1"/>
  <c r="L1002" i="64"/>
  <c r="M1002" i="64" s="1"/>
  <c r="L1003" i="64"/>
  <c r="M1003" i="64" s="1"/>
  <c r="L1004" i="64"/>
  <c r="M1004" i="64" s="1"/>
  <c r="L1005" i="64"/>
  <c r="M1005" i="64" s="1"/>
  <c r="L1006" i="64"/>
  <c r="M1006" i="64" s="1"/>
  <c r="L1007" i="64"/>
  <c r="M1007" i="64" s="1"/>
  <c r="L1008" i="64"/>
  <c r="M1008" i="64" s="1"/>
  <c r="L1009" i="64"/>
  <c r="M1009" i="64" s="1"/>
  <c r="L1010" i="64"/>
  <c r="M1010" i="64" s="1"/>
  <c r="L1011" i="64"/>
  <c r="M1011" i="64" s="1"/>
  <c r="L1012" i="64"/>
  <c r="M1012" i="64" s="1"/>
  <c r="L1013" i="64"/>
  <c r="M1013" i="64" s="1"/>
  <c r="L1014" i="64"/>
  <c r="M1014" i="64" s="1"/>
  <c r="L1015" i="64"/>
  <c r="M1015" i="64" s="1"/>
  <c r="L1016" i="64"/>
  <c r="M1016" i="64" s="1"/>
  <c r="L1017" i="64"/>
  <c r="M1017" i="64" s="1"/>
  <c r="L1018" i="64"/>
  <c r="M1018" i="64" s="1"/>
  <c r="L1019" i="64"/>
  <c r="M1019" i="64" s="1"/>
  <c r="L1020" i="64"/>
  <c r="M1020" i="64" s="1"/>
  <c r="L1021" i="64"/>
  <c r="M1021" i="64" s="1"/>
  <c r="L1022" i="64"/>
  <c r="M1022" i="64" s="1"/>
  <c r="L1023" i="64"/>
  <c r="M1023" i="64" s="1"/>
  <c r="L1024" i="64"/>
  <c r="M1024" i="64" s="1"/>
  <c r="L1025" i="64"/>
  <c r="M1025" i="64" s="1"/>
  <c r="L1026" i="64"/>
  <c r="M1026" i="64" s="1"/>
  <c r="L1027" i="64"/>
  <c r="M1027" i="64" s="1"/>
  <c r="L1028" i="64"/>
  <c r="M1028" i="64" s="1"/>
  <c r="L1029" i="64"/>
  <c r="M1029" i="64" s="1"/>
  <c r="L1030" i="64"/>
  <c r="M1030" i="64" s="1"/>
  <c r="L1031" i="64"/>
  <c r="M1031" i="64" s="1"/>
  <c r="L1032" i="64"/>
  <c r="M1032" i="64" s="1"/>
  <c r="L1033" i="64"/>
  <c r="M1033" i="64" s="1"/>
  <c r="L1034" i="64"/>
  <c r="M1034" i="64" s="1"/>
  <c r="L1035" i="64"/>
  <c r="M1035" i="64" s="1"/>
  <c r="L1036" i="64"/>
  <c r="M1036" i="64" s="1"/>
  <c r="L1037" i="64"/>
  <c r="M1037" i="64" s="1"/>
  <c r="L1038" i="64"/>
  <c r="M1038" i="64" s="1"/>
  <c r="L1039" i="64"/>
  <c r="M1039" i="64" s="1"/>
  <c r="L1040" i="64"/>
  <c r="M1040" i="64" s="1"/>
  <c r="L1041" i="64"/>
  <c r="M1041" i="64" s="1"/>
  <c r="L1042" i="64"/>
  <c r="M1042" i="64" s="1"/>
  <c r="L1043" i="64"/>
  <c r="M1043" i="64" s="1"/>
  <c r="L1044" i="64"/>
  <c r="M1044" i="64" s="1"/>
  <c r="L1045" i="64"/>
  <c r="M1045" i="64" s="1"/>
  <c r="L1046" i="64"/>
  <c r="M1046" i="64" s="1"/>
  <c r="L1047" i="64"/>
  <c r="M1047" i="64" s="1"/>
  <c r="L1048" i="64"/>
  <c r="M1048" i="64" s="1"/>
  <c r="L1049" i="64"/>
  <c r="M1049" i="64" s="1"/>
  <c r="L1050" i="64"/>
  <c r="M1050" i="64" s="1"/>
  <c r="L1051" i="64"/>
  <c r="M1051" i="64" s="1"/>
  <c r="L1052" i="64"/>
  <c r="M1052" i="64" s="1"/>
  <c r="L1053" i="64"/>
  <c r="M1053" i="64" s="1"/>
  <c r="L1054" i="64"/>
  <c r="M1054" i="64" s="1"/>
  <c r="L1055" i="64"/>
  <c r="M1055" i="64" s="1"/>
  <c r="L1056" i="64"/>
  <c r="M1056" i="64" s="1"/>
  <c r="L1057" i="64"/>
  <c r="M1057" i="64" s="1"/>
  <c r="L1058" i="64"/>
  <c r="M1058" i="64" s="1"/>
  <c r="L1059" i="64"/>
  <c r="M1059" i="64" s="1"/>
  <c r="L1060" i="64"/>
  <c r="M1060" i="64" s="1"/>
  <c r="L1061" i="64"/>
  <c r="M1061" i="64" s="1"/>
  <c r="L1062" i="64"/>
  <c r="M1062" i="64" s="1"/>
  <c r="L1063" i="64"/>
  <c r="M1063" i="64" s="1"/>
  <c r="L1064" i="64"/>
  <c r="M1064" i="64" s="1"/>
  <c r="L1065" i="64"/>
  <c r="M1065" i="64" s="1"/>
  <c r="L1066" i="64"/>
  <c r="M1066" i="64" s="1"/>
  <c r="M371" i="89"/>
  <c r="T371" i="89"/>
  <c r="L372" i="89"/>
  <c r="M372" i="89" s="1"/>
  <c r="T372" i="89"/>
  <c r="L373" i="89"/>
  <c r="M373" i="89" s="1"/>
  <c r="T373" i="89"/>
  <c r="L374" i="89"/>
  <c r="M374" i="89" s="1"/>
  <c r="T374" i="89"/>
  <c r="L375" i="89"/>
  <c r="M375" i="89" s="1"/>
  <c r="T375" i="89"/>
  <c r="L376" i="89"/>
  <c r="M376" i="89" s="1"/>
  <c r="T376" i="89"/>
  <c r="L377" i="89"/>
  <c r="M377" i="89" s="1"/>
  <c r="T377" i="89"/>
  <c r="L378" i="89"/>
  <c r="M378" i="89" s="1"/>
  <c r="T378" i="89"/>
  <c r="L379" i="89"/>
  <c r="M379" i="89" s="1"/>
  <c r="T379" i="89"/>
  <c r="L380" i="89"/>
  <c r="M380" i="89" s="1"/>
  <c r="T380" i="89"/>
  <c r="L381" i="89"/>
  <c r="M381" i="89" s="1"/>
  <c r="T381" i="89"/>
  <c r="L382" i="89"/>
  <c r="M382" i="89" s="1"/>
  <c r="T382" i="89"/>
  <c r="L383" i="89"/>
  <c r="M383" i="89" s="1"/>
  <c r="T383" i="89"/>
  <c r="L384" i="89"/>
  <c r="M384" i="89" s="1"/>
  <c r="T384" i="89"/>
  <c r="L385" i="89"/>
  <c r="M385" i="89" s="1"/>
  <c r="T385" i="89"/>
  <c r="L386" i="89"/>
  <c r="M386" i="89" s="1"/>
  <c r="T386" i="89"/>
  <c r="L387" i="89"/>
  <c r="M387" i="89" s="1"/>
  <c r="T387" i="89"/>
  <c r="L388" i="89"/>
  <c r="M388" i="89" s="1"/>
  <c r="T388" i="89"/>
  <c r="L389" i="89"/>
  <c r="M389" i="89" s="1"/>
  <c r="T389" i="89"/>
  <c r="L390" i="89"/>
  <c r="M390" i="89" s="1"/>
  <c r="T390" i="89"/>
  <c r="L391" i="89"/>
  <c r="M391" i="89" s="1"/>
  <c r="T391" i="89"/>
  <c r="L392" i="89"/>
  <c r="M392" i="89" s="1"/>
  <c r="T392" i="89"/>
  <c r="L393" i="89"/>
  <c r="M393" i="89" s="1"/>
  <c r="T393" i="89"/>
  <c r="L394" i="89"/>
  <c r="M394" i="89" s="1"/>
  <c r="T394" i="89"/>
  <c r="L395" i="89"/>
  <c r="M395" i="89" s="1"/>
  <c r="T395" i="89"/>
  <c r="L396" i="89"/>
  <c r="M396" i="89" s="1"/>
  <c r="T396" i="89"/>
  <c r="L397" i="89"/>
  <c r="M397" i="89" s="1"/>
  <c r="T397" i="89"/>
  <c r="L398" i="89"/>
  <c r="M398" i="89" s="1"/>
  <c r="T398" i="89"/>
  <c r="L399" i="89"/>
  <c r="M399" i="89" s="1"/>
  <c r="T399" i="89"/>
  <c r="L400" i="89"/>
  <c r="M400" i="89" s="1"/>
  <c r="T400" i="89"/>
  <c r="L401" i="89"/>
  <c r="M401" i="89" s="1"/>
  <c r="T401" i="89"/>
  <c r="L402" i="89"/>
  <c r="M402" i="89" s="1"/>
  <c r="T402" i="89"/>
  <c r="L403" i="89"/>
  <c r="M403" i="89" s="1"/>
  <c r="T403" i="89"/>
  <c r="L404" i="89"/>
  <c r="M404" i="89" s="1"/>
  <c r="T404" i="89"/>
  <c r="L405" i="89"/>
  <c r="M405" i="89" s="1"/>
  <c r="T405" i="89"/>
  <c r="L406" i="89"/>
  <c r="M406" i="89" s="1"/>
  <c r="T406" i="89"/>
  <c r="L407" i="89"/>
  <c r="M407" i="89" s="1"/>
  <c r="T407" i="89"/>
  <c r="L408" i="89"/>
  <c r="M408" i="89" s="1"/>
  <c r="T408" i="89"/>
  <c r="L409" i="89"/>
  <c r="M409" i="89" s="1"/>
  <c r="T409" i="89"/>
  <c r="L410" i="89"/>
  <c r="M410" i="89" s="1"/>
  <c r="T410" i="89"/>
  <c r="L411" i="89"/>
  <c r="M411" i="89" s="1"/>
  <c r="T411" i="89"/>
  <c r="L412" i="89"/>
  <c r="M412" i="89" s="1"/>
  <c r="T412" i="89"/>
  <c r="L413" i="89"/>
  <c r="M413" i="89" s="1"/>
  <c r="T413" i="89"/>
  <c r="L414" i="89"/>
  <c r="M414" i="89" s="1"/>
  <c r="T414" i="89"/>
  <c r="L415" i="89"/>
  <c r="M415" i="89" s="1"/>
  <c r="T415" i="89"/>
  <c r="L416" i="89"/>
  <c r="M416" i="89" s="1"/>
  <c r="T416" i="89"/>
  <c r="L417" i="89"/>
  <c r="M417" i="89" s="1"/>
  <c r="T417" i="89"/>
  <c r="L418" i="89"/>
  <c r="M418" i="89" s="1"/>
  <c r="T418" i="89"/>
  <c r="L419" i="89"/>
  <c r="M419" i="89" s="1"/>
  <c r="T419" i="89"/>
  <c r="L420" i="89"/>
  <c r="M420" i="89" s="1"/>
  <c r="T420" i="89"/>
  <c r="L421" i="89"/>
  <c r="M421" i="89" s="1"/>
  <c r="T421" i="89"/>
  <c r="L422" i="89"/>
  <c r="M422" i="89" s="1"/>
  <c r="T422" i="89"/>
  <c r="L423" i="89"/>
  <c r="M423" i="89" s="1"/>
  <c r="T423" i="89"/>
  <c r="L424" i="89"/>
  <c r="M424" i="89" s="1"/>
  <c r="T424" i="89"/>
  <c r="L425" i="89"/>
  <c r="M425" i="89" s="1"/>
  <c r="T425" i="89"/>
  <c r="L426" i="89"/>
  <c r="M426" i="89" s="1"/>
  <c r="T426" i="89"/>
  <c r="L427" i="89"/>
  <c r="M427" i="89" s="1"/>
  <c r="T427" i="89"/>
  <c r="L428" i="89"/>
  <c r="M428" i="89" s="1"/>
  <c r="T428" i="89"/>
  <c r="L429" i="89"/>
  <c r="M429" i="89" s="1"/>
  <c r="T429" i="89"/>
  <c r="L430" i="89"/>
  <c r="M430" i="89" s="1"/>
  <c r="T430" i="89"/>
  <c r="L431" i="89"/>
  <c r="M431" i="89" s="1"/>
  <c r="T431" i="89"/>
  <c r="L432" i="89"/>
  <c r="M432" i="89" s="1"/>
  <c r="T432" i="89"/>
  <c r="L433" i="89"/>
  <c r="M433" i="89" s="1"/>
  <c r="T433" i="89"/>
  <c r="L434" i="89"/>
  <c r="M434" i="89" s="1"/>
  <c r="T434" i="89"/>
  <c r="L435" i="89"/>
  <c r="M435" i="89" s="1"/>
  <c r="T435" i="89"/>
  <c r="L436" i="89"/>
  <c r="M436" i="89" s="1"/>
  <c r="T436" i="89"/>
  <c r="L437" i="89"/>
  <c r="M437" i="89" s="1"/>
  <c r="T437" i="89"/>
  <c r="L438" i="89"/>
  <c r="M438" i="89" s="1"/>
  <c r="T438" i="89"/>
  <c r="L439" i="89"/>
  <c r="M439" i="89" s="1"/>
  <c r="T439" i="89"/>
  <c r="L440" i="89"/>
  <c r="M440" i="89" s="1"/>
  <c r="T440" i="89"/>
  <c r="L441" i="89"/>
  <c r="M441" i="89" s="1"/>
  <c r="T441" i="89"/>
  <c r="L442" i="89"/>
  <c r="M442" i="89" s="1"/>
  <c r="T442" i="89"/>
  <c r="L443" i="89"/>
  <c r="M443" i="89" s="1"/>
  <c r="T443" i="89"/>
  <c r="L444" i="89"/>
  <c r="M444" i="89" s="1"/>
  <c r="T444" i="89"/>
  <c r="L445" i="89"/>
  <c r="M445" i="89" s="1"/>
  <c r="T445" i="89"/>
  <c r="L446" i="89"/>
  <c r="M446" i="89" s="1"/>
  <c r="T446" i="89"/>
  <c r="L447" i="89"/>
  <c r="M447" i="89" s="1"/>
  <c r="T447" i="89"/>
  <c r="L448" i="89"/>
  <c r="M448" i="89" s="1"/>
  <c r="T448" i="89"/>
  <c r="L449" i="89"/>
  <c r="M449" i="89" s="1"/>
  <c r="T449" i="89"/>
  <c r="L450" i="89"/>
  <c r="M450" i="89" s="1"/>
  <c r="T450" i="89"/>
  <c r="L451" i="89"/>
  <c r="M451" i="89" s="1"/>
  <c r="T451" i="89"/>
  <c r="L452" i="89"/>
  <c r="M452" i="89" s="1"/>
  <c r="T452" i="89"/>
  <c r="L453" i="89"/>
  <c r="M453" i="89" s="1"/>
  <c r="T453" i="89"/>
  <c r="L454" i="89"/>
  <c r="M454" i="89" s="1"/>
  <c r="T454" i="89"/>
  <c r="L455" i="89"/>
  <c r="M455" i="89" s="1"/>
  <c r="T455" i="89"/>
  <c r="L456" i="89"/>
  <c r="M456" i="89" s="1"/>
  <c r="T456" i="89"/>
  <c r="L457" i="89"/>
  <c r="M457" i="89" s="1"/>
  <c r="T457" i="89"/>
  <c r="L458" i="89"/>
  <c r="M458" i="89" s="1"/>
  <c r="T458" i="89"/>
  <c r="L459" i="89"/>
  <c r="M459" i="89" s="1"/>
  <c r="T459" i="89"/>
  <c r="L460" i="89"/>
  <c r="M460" i="89" s="1"/>
  <c r="T460" i="89"/>
  <c r="L461" i="89"/>
  <c r="M461" i="89" s="1"/>
  <c r="T461" i="89"/>
  <c r="L462" i="89"/>
  <c r="M462" i="89" s="1"/>
  <c r="T462" i="89"/>
  <c r="L463" i="89"/>
  <c r="M463" i="89" s="1"/>
  <c r="T463" i="89"/>
  <c r="L464" i="89"/>
  <c r="M464" i="89" s="1"/>
  <c r="T464" i="89"/>
  <c r="L465" i="89"/>
  <c r="M465" i="89" s="1"/>
  <c r="T465" i="89"/>
  <c r="L466" i="89"/>
  <c r="M466" i="89" s="1"/>
  <c r="T466" i="89"/>
  <c r="L467" i="89"/>
  <c r="M467" i="89" s="1"/>
  <c r="T467" i="89"/>
  <c r="L468" i="89"/>
  <c r="M468" i="89" s="1"/>
  <c r="T468" i="89"/>
  <c r="L469" i="89"/>
  <c r="M469" i="89" s="1"/>
  <c r="T469" i="89"/>
  <c r="L470" i="89"/>
  <c r="M470" i="89" s="1"/>
  <c r="T470" i="89"/>
  <c r="L471" i="89"/>
  <c r="M471" i="89" s="1"/>
  <c r="T471" i="89"/>
  <c r="L472" i="89"/>
  <c r="M472" i="89" s="1"/>
  <c r="T472" i="89"/>
  <c r="L473" i="89"/>
  <c r="M473" i="89" s="1"/>
  <c r="T473" i="89"/>
  <c r="L474" i="89"/>
  <c r="M474" i="89" s="1"/>
  <c r="T474" i="89"/>
  <c r="L475" i="89"/>
  <c r="M475" i="89" s="1"/>
  <c r="T475" i="89"/>
  <c r="L476" i="89"/>
  <c r="M476" i="89" s="1"/>
  <c r="T476" i="89"/>
  <c r="L477" i="89"/>
  <c r="M477" i="89" s="1"/>
  <c r="T477" i="89"/>
  <c r="L478" i="89"/>
  <c r="M478" i="89" s="1"/>
  <c r="T478" i="89"/>
  <c r="L479" i="89"/>
  <c r="M479" i="89" s="1"/>
  <c r="T479" i="89"/>
  <c r="L480" i="89"/>
  <c r="M480" i="89" s="1"/>
  <c r="T480" i="89"/>
  <c r="L481" i="89"/>
  <c r="M481" i="89" s="1"/>
  <c r="T481" i="89"/>
  <c r="L482" i="89"/>
  <c r="M482" i="89" s="1"/>
  <c r="T482" i="89"/>
  <c r="L483" i="89"/>
  <c r="M483" i="89" s="1"/>
  <c r="T483" i="89"/>
  <c r="L484" i="89"/>
  <c r="M484" i="89" s="1"/>
  <c r="T484" i="89"/>
  <c r="L485" i="89"/>
  <c r="M485" i="89" s="1"/>
  <c r="T485" i="89"/>
  <c r="L486" i="89"/>
  <c r="M486" i="89" s="1"/>
  <c r="T486" i="89"/>
  <c r="L487" i="89"/>
  <c r="M487" i="89" s="1"/>
  <c r="T487" i="89"/>
  <c r="L488" i="89"/>
  <c r="M488" i="89" s="1"/>
  <c r="T488" i="89"/>
  <c r="L489" i="89"/>
  <c r="M489" i="89" s="1"/>
  <c r="T489" i="89"/>
  <c r="L490" i="89"/>
  <c r="M490" i="89" s="1"/>
  <c r="T490" i="89"/>
  <c r="L491" i="89"/>
  <c r="M491" i="89" s="1"/>
  <c r="T491" i="89"/>
  <c r="L492" i="89"/>
  <c r="M492" i="89" s="1"/>
  <c r="T492" i="89"/>
  <c r="L493" i="89"/>
  <c r="M493" i="89" s="1"/>
  <c r="T493" i="89"/>
  <c r="L494" i="89"/>
  <c r="M494" i="89" s="1"/>
  <c r="T494" i="89"/>
  <c r="L495" i="89"/>
  <c r="M495" i="89" s="1"/>
  <c r="T495" i="89"/>
  <c r="L496" i="89"/>
  <c r="M496" i="89" s="1"/>
  <c r="T496" i="89"/>
  <c r="L497" i="89"/>
  <c r="M497" i="89" s="1"/>
  <c r="T497" i="89"/>
  <c r="L498" i="89"/>
  <c r="M498" i="89" s="1"/>
  <c r="T498" i="89"/>
  <c r="L499" i="89"/>
  <c r="M499" i="89" s="1"/>
  <c r="T499" i="89"/>
  <c r="L500" i="89"/>
  <c r="M500" i="89" s="1"/>
  <c r="T500" i="89"/>
  <c r="L501" i="89"/>
  <c r="M501" i="89" s="1"/>
  <c r="T501" i="89"/>
  <c r="L502" i="89"/>
  <c r="M502" i="89" s="1"/>
  <c r="T502" i="89"/>
  <c r="L503" i="89"/>
  <c r="M503" i="89" s="1"/>
  <c r="T503" i="89"/>
  <c r="L504" i="89"/>
  <c r="M504" i="89" s="1"/>
  <c r="T504" i="89"/>
  <c r="L505" i="89"/>
  <c r="M505" i="89" s="1"/>
  <c r="T505" i="89"/>
  <c r="L506" i="89"/>
  <c r="M506" i="89" s="1"/>
  <c r="T506" i="89"/>
  <c r="L507" i="89"/>
  <c r="M507" i="89" s="1"/>
  <c r="T507" i="89"/>
  <c r="L508" i="89"/>
  <c r="M508" i="89" s="1"/>
  <c r="T508" i="89"/>
  <c r="L509" i="89"/>
  <c r="M509" i="89" s="1"/>
  <c r="T509" i="89"/>
  <c r="L510" i="89"/>
  <c r="M510" i="89" s="1"/>
  <c r="T510" i="89"/>
  <c r="L511" i="89"/>
  <c r="M511" i="89" s="1"/>
  <c r="T511" i="89"/>
  <c r="L512" i="89"/>
  <c r="M512" i="89" s="1"/>
  <c r="T512" i="89"/>
  <c r="L513" i="89"/>
  <c r="M513" i="89" s="1"/>
  <c r="T513" i="89"/>
  <c r="L514" i="89"/>
  <c r="M514" i="89" s="1"/>
  <c r="T514" i="89"/>
  <c r="L515" i="89"/>
  <c r="M515" i="89" s="1"/>
  <c r="T515" i="89"/>
  <c r="L516" i="89"/>
  <c r="M516" i="89" s="1"/>
  <c r="T516" i="89"/>
  <c r="L517" i="89"/>
  <c r="M517" i="89" s="1"/>
  <c r="T517" i="89"/>
  <c r="L518" i="89"/>
  <c r="M518" i="89" s="1"/>
  <c r="T518" i="89"/>
  <c r="L519" i="89"/>
  <c r="M519" i="89" s="1"/>
  <c r="T519" i="89"/>
  <c r="L520" i="89"/>
  <c r="M520" i="89" s="1"/>
  <c r="T520" i="89"/>
  <c r="L521" i="89"/>
  <c r="M521" i="89" s="1"/>
  <c r="T521" i="89"/>
  <c r="L522" i="89"/>
  <c r="M522" i="89" s="1"/>
  <c r="T522" i="89"/>
  <c r="L523" i="89"/>
  <c r="M523" i="89" s="1"/>
  <c r="T523" i="89"/>
  <c r="L524" i="89"/>
  <c r="M524" i="89" s="1"/>
  <c r="T524" i="89"/>
  <c r="L525" i="89"/>
  <c r="M525" i="89" s="1"/>
  <c r="T525" i="89"/>
  <c r="L526" i="89"/>
  <c r="M526" i="89" s="1"/>
  <c r="T526" i="89"/>
  <c r="L527" i="89"/>
  <c r="M527" i="89" s="1"/>
  <c r="T527" i="89"/>
  <c r="L528" i="89"/>
  <c r="M528" i="89" s="1"/>
  <c r="T528" i="89"/>
  <c r="L529" i="89"/>
  <c r="M529" i="89" s="1"/>
  <c r="T529" i="89"/>
  <c r="L530" i="89"/>
  <c r="M530" i="89" s="1"/>
  <c r="T530" i="89"/>
  <c r="L531" i="89"/>
  <c r="M531" i="89" s="1"/>
  <c r="T531" i="89"/>
  <c r="L532" i="89"/>
  <c r="M532" i="89" s="1"/>
  <c r="T532" i="89"/>
  <c r="L533" i="89"/>
  <c r="M533" i="89" s="1"/>
  <c r="T533" i="89"/>
  <c r="L534" i="89"/>
  <c r="M534" i="89" s="1"/>
  <c r="T534" i="89"/>
  <c r="L535" i="89"/>
  <c r="M535" i="89" s="1"/>
  <c r="T535" i="89"/>
  <c r="L536" i="89"/>
  <c r="M536" i="89" s="1"/>
  <c r="T536" i="89"/>
  <c r="L537" i="89"/>
  <c r="M537" i="89" s="1"/>
  <c r="T537" i="89"/>
  <c r="L538" i="89"/>
  <c r="M538" i="89" s="1"/>
  <c r="T538" i="89"/>
  <c r="L539" i="89"/>
  <c r="M539" i="89" s="1"/>
  <c r="T539" i="89"/>
  <c r="L540" i="89"/>
  <c r="M540" i="89" s="1"/>
  <c r="T540" i="89"/>
  <c r="L541" i="89"/>
  <c r="M541" i="89" s="1"/>
  <c r="T541" i="89"/>
  <c r="L542" i="89"/>
  <c r="M542" i="89" s="1"/>
  <c r="T542" i="89"/>
  <c r="L543" i="89"/>
  <c r="M543" i="89" s="1"/>
  <c r="T543" i="89"/>
  <c r="L544" i="89"/>
  <c r="M544" i="89" s="1"/>
  <c r="T544" i="89"/>
  <c r="L545" i="89"/>
  <c r="M545" i="89" s="1"/>
  <c r="T545" i="89"/>
  <c r="L546" i="89"/>
  <c r="M546" i="89" s="1"/>
  <c r="T546" i="89"/>
  <c r="L547" i="89"/>
  <c r="M547" i="89" s="1"/>
  <c r="T547" i="89"/>
  <c r="L548" i="89"/>
  <c r="M548" i="89" s="1"/>
  <c r="T548" i="89"/>
  <c r="L549" i="89"/>
  <c r="M549" i="89" s="1"/>
  <c r="T549" i="89"/>
  <c r="L550" i="89"/>
  <c r="M550" i="89" s="1"/>
  <c r="T550" i="89"/>
  <c r="L551" i="89"/>
  <c r="M551" i="89" s="1"/>
  <c r="T551" i="89"/>
  <c r="L552" i="89"/>
  <c r="M552" i="89" s="1"/>
  <c r="T552" i="89"/>
  <c r="L553" i="89"/>
  <c r="M553" i="89" s="1"/>
  <c r="T553" i="89"/>
  <c r="L554" i="89"/>
  <c r="M554" i="89" s="1"/>
  <c r="T554" i="89"/>
  <c r="L555" i="89"/>
  <c r="M555" i="89" s="1"/>
  <c r="T555" i="89"/>
  <c r="L556" i="89"/>
  <c r="M556" i="89" s="1"/>
  <c r="T556" i="89"/>
  <c r="L557" i="89"/>
  <c r="M557" i="89" s="1"/>
  <c r="T557" i="89"/>
  <c r="L558" i="89"/>
  <c r="M558" i="89" s="1"/>
  <c r="T558" i="89"/>
  <c r="L559" i="89"/>
  <c r="M559" i="89" s="1"/>
  <c r="T559" i="89"/>
  <c r="L560" i="89"/>
  <c r="M560" i="89" s="1"/>
  <c r="T560" i="89"/>
  <c r="L561" i="89"/>
  <c r="M561" i="89" s="1"/>
  <c r="T561" i="89"/>
  <c r="L562" i="89"/>
  <c r="M562" i="89" s="1"/>
  <c r="T562" i="89"/>
  <c r="L563" i="89"/>
  <c r="M563" i="89" s="1"/>
  <c r="T563" i="89"/>
  <c r="L564" i="89"/>
  <c r="M564" i="89" s="1"/>
  <c r="T564" i="89"/>
  <c r="L565" i="89"/>
  <c r="M565" i="89" s="1"/>
  <c r="T565" i="89"/>
  <c r="L566" i="89"/>
  <c r="M566" i="89" s="1"/>
  <c r="T566" i="89"/>
  <c r="L567" i="89"/>
  <c r="M567" i="89" s="1"/>
  <c r="T567" i="89"/>
  <c r="L568" i="89"/>
  <c r="M568" i="89" s="1"/>
  <c r="T568" i="89"/>
  <c r="L569" i="89"/>
  <c r="M569" i="89" s="1"/>
  <c r="T569" i="89"/>
  <c r="L570" i="89"/>
  <c r="M570" i="89" s="1"/>
  <c r="T570" i="89"/>
  <c r="L571" i="89"/>
  <c r="M571" i="89" s="1"/>
  <c r="T571" i="89"/>
  <c r="L572" i="89"/>
  <c r="M572" i="89" s="1"/>
  <c r="T572" i="89"/>
  <c r="L573" i="89"/>
  <c r="M573" i="89" s="1"/>
  <c r="T573" i="89"/>
  <c r="L574" i="89"/>
  <c r="M574" i="89" s="1"/>
  <c r="T574" i="89"/>
  <c r="L575" i="89"/>
  <c r="M575" i="89" s="1"/>
  <c r="T575" i="89"/>
  <c r="L576" i="89"/>
  <c r="M576" i="89" s="1"/>
  <c r="T576" i="89"/>
  <c r="L577" i="89"/>
  <c r="M577" i="89" s="1"/>
  <c r="T577" i="89"/>
  <c r="L578" i="89"/>
  <c r="M578" i="89" s="1"/>
  <c r="T578" i="89"/>
  <c r="L579" i="89"/>
  <c r="M579" i="89" s="1"/>
  <c r="T579" i="89"/>
  <c r="L580" i="89"/>
  <c r="M580" i="89" s="1"/>
  <c r="T580" i="89"/>
  <c r="L581" i="89"/>
  <c r="M581" i="89" s="1"/>
  <c r="T581" i="89"/>
  <c r="L582" i="89"/>
  <c r="M582" i="89" s="1"/>
  <c r="T582" i="89"/>
  <c r="L583" i="89"/>
  <c r="M583" i="89" s="1"/>
  <c r="T583" i="89"/>
  <c r="L584" i="89"/>
  <c r="M584" i="89" s="1"/>
  <c r="T584" i="89"/>
  <c r="L585" i="89"/>
  <c r="M585" i="89" s="1"/>
  <c r="T585" i="89"/>
  <c r="L586" i="89"/>
  <c r="M586" i="89" s="1"/>
  <c r="T586" i="89"/>
  <c r="L587" i="89"/>
  <c r="M587" i="89" s="1"/>
  <c r="T587" i="89"/>
  <c r="L588" i="89"/>
  <c r="M588" i="89" s="1"/>
  <c r="T588" i="89"/>
  <c r="L589" i="89"/>
  <c r="M589" i="89" s="1"/>
  <c r="T589" i="89"/>
  <c r="L590" i="89"/>
  <c r="M590" i="89" s="1"/>
  <c r="T590" i="89"/>
  <c r="L591" i="89"/>
  <c r="M591" i="89" s="1"/>
  <c r="T591" i="89"/>
  <c r="L592" i="89"/>
  <c r="M592" i="89" s="1"/>
  <c r="T592" i="89"/>
  <c r="L593" i="89"/>
  <c r="M593" i="89" s="1"/>
  <c r="T593" i="89"/>
  <c r="L594" i="89"/>
  <c r="M594" i="89" s="1"/>
  <c r="T594" i="89"/>
  <c r="L595" i="89"/>
  <c r="M595" i="89" s="1"/>
  <c r="T595" i="89"/>
  <c r="L596" i="89"/>
  <c r="M596" i="89" s="1"/>
  <c r="T596" i="89"/>
  <c r="L597" i="89"/>
  <c r="M597" i="89" s="1"/>
  <c r="T597" i="89"/>
  <c r="L598" i="89"/>
  <c r="M598" i="89" s="1"/>
  <c r="T598" i="89"/>
  <c r="L599" i="89"/>
  <c r="M599" i="89" s="1"/>
  <c r="T599" i="89"/>
  <c r="L600" i="89"/>
  <c r="M600" i="89" s="1"/>
  <c r="T600" i="89"/>
  <c r="L601" i="89"/>
  <c r="M601" i="89" s="1"/>
  <c r="T601" i="89"/>
  <c r="L602" i="89"/>
  <c r="M602" i="89" s="1"/>
  <c r="T602" i="89"/>
  <c r="L603" i="89"/>
  <c r="M603" i="89" s="1"/>
  <c r="T603" i="89"/>
  <c r="L604" i="89"/>
  <c r="M604" i="89" s="1"/>
  <c r="T604" i="89"/>
  <c r="L605" i="89"/>
  <c r="M605" i="89" s="1"/>
  <c r="T605" i="89"/>
  <c r="L606" i="89"/>
  <c r="M606" i="89" s="1"/>
  <c r="T606" i="89"/>
  <c r="L607" i="89"/>
  <c r="M607" i="89" s="1"/>
  <c r="T607" i="89"/>
  <c r="L608" i="89"/>
  <c r="M608" i="89" s="1"/>
  <c r="T608" i="89"/>
  <c r="L609" i="89"/>
  <c r="M609" i="89" s="1"/>
  <c r="T609" i="89"/>
  <c r="L610" i="89"/>
  <c r="M610" i="89" s="1"/>
  <c r="T610" i="89"/>
  <c r="L611" i="89"/>
  <c r="M611" i="89" s="1"/>
  <c r="T611" i="89"/>
  <c r="L612" i="89"/>
  <c r="M612" i="89" s="1"/>
  <c r="T612" i="89"/>
  <c r="L613" i="89"/>
  <c r="M613" i="89" s="1"/>
  <c r="T613" i="89"/>
  <c r="L614" i="89"/>
  <c r="M614" i="89" s="1"/>
  <c r="T614" i="89"/>
  <c r="L615" i="89"/>
  <c r="M615" i="89" s="1"/>
  <c r="T615" i="89"/>
  <c r="L616" i="89"/>
  <c r="M616" i="89" s="1"/>
  <c r="T616" i="89"/>
  <c r="L617" i="89"/>
  <c r="M617" i="89" s="1"/>
  <c r="T617" i="89"/>
  <c r="L618" i="89"/>
  <c r="M618" i="89" s="1"/>
  <c r="T618" i="89"/>
  <c r="L619" i="89"/>
  <c r="M619" i="89" s="1"/>
  <c r="T619" i="89"/>
  <c r="L620" i="89"/>
  <c r="M620" i="89" s="1"/>
  <c r="T620" i="89"/>
  <c r="L621" i="89"/>
  <c r="M621" i="89" s="1"/>
  <c r="T621" i="89"/>
  <c r="L622" i="89"/>
  <c r="M622" i="89" s="1"/>
  <c r="T622" i="89"/>
  <c r="L623" i="89"/>
  <c r="M623" i="89" s="1"/>
  <c r="T623" i="89"/>
  <c r="L624" i="89"/>
  <c r="M624" i="89" s="1"/>
  <c r="T624" i="89"/>
  <c r="L625" i="89"/>
  <c r="M625" i="89" s="1"/>
  <c r="T625" i="89"/>
  <c r="L626" i="89"/>
  <c r="M626" i="89" s="1"/>
  <c r="T626" i="89"/>
  <c r="L627" i="89"/>
  <c r="M627" i="89" s="1"/>
  <c r="T627" i="89"/>
  <c r="L628" i="89"/>
  <c r="M628" i="89" s="1"/>
  <c r="T628" i="89"/>
  <c r="L629" i="89"/>
  <c r="M629" i="89" s="1"/>
  <c r="T629" i="89"/>
  <c r="L630" i="89"/>
  <c r="M630" i="89" s="1"/>
  <c r="T630" i="89"/>
  <c r="L631" i="89"/>
  <c r="M631" i="89" s="1"/>
  <c r="T631" i="89"/>
  <c r="L632" i="89"/>
  <c r="M632" i="89" s="1"/>
  <c r="T632" i="89"/>
  <c r="L633" i="89"/>
  <c r="M633" i="89" s="1"/>
  <c r="T633" i="89"/>
  <c r="L634" i="89"/>
  <c r="M634" i="89" s="1"/>
  <c r="T634" i="89"/>
  <c r="L635" i="89"/>
  <c r="M635" i="89" s="1"/>
  <c r="T635" i="89"/>
  <c r="L636" i="89"/>
  <c r="M636" i="89" s="1"/>
  <c r="T636" i="89"/>
  <c r="L637" i="89"/>
  <c r="M637" i="89" s="1"/>
  <c r="T637" i="89"/>
  <c r="L638" i="89"/>
  <c r="M638" i="89" s="1"/>
  <c r="T638" i="89"/>
  <c r="L639" i="89"/>
  <c r="M639" i="89" s="1"/>
  <c r="T639" i="89"/>
  <c r="L640" i="89"/>
  <c r="M640" i="89" s="1"/>
  <c r="T640" i="89"/>
  <c r="L641" i="89"/>
  <c r="M641" i="89" s="1"/>
  <c r="T641" i="89"/>
  <c r="L642" i="89"/>
  <c r="M642" i="89" s="1"/>
  <c r="T642" i="89"/>
  <c r="L643" i="89"/>
  <c r="M643" i="89" s="1"/>
  <c r="T643" i="89"/>
  <c r="L644" i="89"/>
  <c r="M644" i="89" s="1"/>
  <c r="T644" i="89"/>
  <c r="L645" i="89"/>
  <c r="M645" i="89" s="1"/>
  <c r="T645" i="89"/>
  <c r="L646" i="89"/>
  <c r="M646" i="89" s="1"/>
  <c r="T646" i="89"/>
  <c r="L647" i="89"/>
  <c r="M647" i="89" s="1"/>
  <c r="T647" i="89"/>
  <c r="L648" i="89"/>
  <c r="M648" i="89" s="1"/>
  <c r="T648" i="89"/>
  <c r="L649" i="89"/>
  <c r="M649" i="89" s="1"/>
  <c r="T649" i="89"/>
  <c r="L650" i="89"/>
  <c r="M650" i="89" s="1"/>
  <c r="T650" i="89"/>
  <c r="L651" i="89"/>
  <c r="M651" i="89" s="1"/>
  <c r="T651" i="89"/>
  <c r="L652" i="89"/>
  <c r="M652" i="89" s="1"/>
  <c r="T652" i="89"/>
  <c r="L653" i="89"/>
  <c r="M653" i="89" s="1"/>
  <c r="T653" i="89"/>
  <c r="L654" i="89"/>
  <c r="M654" i="89" s="1"/>
  <c r="T654" i="89"/>
  <c r="L655" i="89"/>
  <c r="M655" i="89" s="1"/>
  <c r="T655" i="89"/>
  <c r="L656" i="89"/>
  <c r="M656" i="89" s="1"/>
  <c r="T656" i="89"/>
  <c r="L657" i="89"/>
  <c r="M657" i="89" s="1"/>
  <c r="T657" i="89"/>
  <c r="L658" i="89"/>
  <c r="M658" i="89" s="1"/>
  <c r="T658" i="89"/>
  <c r="L659" i="89"/>
  <c r="M659" i="89" s="1"/>
  <c r="T659" i="89"/>
  <c r="L660" i="89"/>
  <c r="M660" i="89" s="1"/>
  <c r="T660" i="89"/>
  <c r="L661" i="89"/>
  <c r="M661" i="89" s="1"/>
  <c r="T661" i="89"/>
  <c r="L662" i="89"/>
  <c r="M662" i="89" s="1"/>
  <c r="T662" i="89"/>
  <c r="L663" i="89"/>
  <c r="M663" i="89" s="1"/>
  <c r="T663" i="89"/>
  <c r="L664" i="89"/>
  <c r="M664" i="89" s="1"/>
  <c r="T664" i="89"/>
  <c r="L665" i="89"/>
  <c r="M665" i="89" s="1"/>
  <c r="T665" i="89"/>
  <c r="L666" i="89"/>
  <c r="M666" i="89" s="1"/>
  <c r="T666" i="89"/>
  <c r="L667" i="89"/>
  <c r="M667" i="89" s="1"/>
  <c r="T667" i="89"/>
  <c r="L668" i="89"/>
  <c r="M668" i="89" s="1"/>
  <c r="T668" i="89"/>
  <c r="L669" i="89"/>
  <c r="M669" i="89" s="1"/>
  <c r="T669" i="89"/>
  <c r="L670" i="89"/>
  <c r="M670" i="89" s="1"/>
  <c r="T670" i="89"/>
  <c r="L671" i="89"/>
  <c r="M671" i="89" s="1"/>
  <c r="T671" i="89"/>
  <c r="L672" i="89"/>
  <c r="M672" i="89" s="1"/>
  <c r="T672" i="89"/>
  <c r="L673" i="89"/>
  <c r="M673" i="89" s="1"/>
  <c r="T673" i="89"/>
  <c r="L674" i="89"/>
  <c r="M674" i="89" s="1"/>
  <c r="T674" i="89"/>
  <c r="L675" i="89"/>
  <c r="M675" i="89" s="1"/>
  <c r="T675" i="89"/>
  <c r="L676" i="89"/>
  <c r="M676" i="89" s="1"/>
  <c r="T676" i="89"/>
  <c r="L677" i="89"/>
  <c r="M677" i="89" s="1"/>
  <c r="T677" i="89"/>
  <c r="L678" i="89"/>
  <c r="M678" i="89" s="1"/>
  <c r="T678" i="89"/>
  <c r="L679" i="89"/>
  <c r="M679" i="89" s="1"/>
  <c r="T679" i="89"/>
  <c r="L680" i="89"/>
  <c r="M680" i="89" s="1"/>
  <c r="T680" i="89"/>
  <c r="L681" i="89"/>
  <c r="M681" i="89" s="1"/>
  <c r="T681" i="89"/>
  <c r="L682" i="89"/>
  <c r="M682" i="89" s="1"/>
  <c r="T682" i="89"/>
  <c r="L683" i="89"/>
  <c r="M683" i="89" s="1"/>
  <c r="T683" i="89"/>
  <c r="L684" i="89"/>
  <c r="M684" i="89" s="1"/>
  <c r="T684" i="89"/>
  <c r="L685" i="89"/>
  <c r="M685" i="89" s="1"/>
  <c r="T685" i="89"/>
  <c r="L686" i="89"/>
  <c r="M686" i="89" s="1"/>
  <c r="T686" i="89"/>
  <c r="L687" i="89"/>
  <c r="M687" i="89" s="1"/>
  <c r="T687" i="89"/>
  <c r="L688" i="89"/>
  <c r="M688" i="89" s="1"/>
  <c r="T688" i="89"/>
  <c r="L689" i="89"/>
  <c r="M689" i="89" s="1"/>
  <c r="T689" i="89"/>
  <c r="L690" i="89"/>
  <c r="M690" i="89" s="1"/>
  <c r="T690" i="89"/>
  <c r="L691" i="89"/>
  <c r="M691" i="89" s="1"/>
  <c r="T691" i="89"/>
  <c r="L692" i="89"/>
  <c r="M692" i="89" s="1"/>
  <c r="T692" i="89"/>
  <c r="L693" i="89"/>
  <c r="M693" i="89" s="1"/>
  <c r="T693" i="89"/>
  <c r="L694" i="89"/>
  <c r="M694" i="89" s="1"/>
  <c r="T694" i="89"/>
  <c r="L695" i="89"/>
  <c r="M695" i="89" s="1"/>
  <c r="T695" i="89"/>
  <c r="L696" i="89"/>
  <c r="M696" i="89" s="1"/>
  <c r="T696" i="89"/>
  <c r="L697" i="89"/>
  <c r="M697" i="89" s="1"/>
  <c r="T697" i="89"/>
  <c r="L698" i="89"/>
  <c r="M698" i="89" s="1"/>
  <c r="T698" i="89"/>
  <c r="L699" i="89"/>
  <c r="M699" i="89" s="1"/>
  <c r="T699" i="89"/>
  <c r="L700" i="89"/>
  <c r="M700" i="89" s="1"/>
  <c r="T700" i="89"/>
  <c r="L701" i="89"/>
  <c r="M701" i="89" s="1"/>
  <c r="T701" i="89"/>
  <c r="L702" i="89"/>
  <c r="M702" i="89" s="1"/>
  <c r="T702" i="89"/>
  <c r="L703" i="89"/>
  <c r="M703" i="89" s="1"/>
  <c r="T703" i="89"/>
  <c r="L704" i="89"/>
  <c r="M704" i="89" s="1"/>
  <c r="T704" i="89"/>
  <c r="L705" i="89"/>
  <c r="M705" i="89" s="1"/>
  <c r="T705" i="89"/>
  <c r="L706" i="89"/>
  <c r="M706" i="89" s="1"/>
  <c r="T706" i="89"/>
  <c r="L707" i="89"/>
  <c r="M707" i="89" s="1"/>
  <c r="T707" i="89"/>
  <c r="L708" i="89"/>
  <c r="M708" i="89" s="1"/>
  <c r="T708" i="89"/>
  <c r="L709" i="89"/>
  <c r="M709" i="89" s="1"/>
  <c r="T709" i="89"/>
  <c r="L710" i="89"/>
  <c r="M710" i="89" s="1"/>
  <c r="T710" i="89"/>
  <c r="L711" i="89"/>
  <c r="M711" i="89" s="1"/>
  <c r="T711" i="89"/>
  <c r="L712" i="89"/>
  <c r="M712" i="89" s="1"/>
  <c r="T712" i="89"/>
  <c r="L713" i="89"/>
  <c r="M713" i="89" s="1"/>
  <c r="T713" i="89"/>
  <c r="L714" i="89"/>
  <c r="M714" i="89" s="1"/>
  <c r="T714" i="89"/>
  <c r="L715" i="89"/>
  <c r="M715" i="89" s="1"/>
  <c r="T715" i="89"/>
  <c r="L716" i="89"/>
  <c r="M716" i="89" s="1"/>
  <c r="T716" i="89"/>
  <c r="L717" i="89"/>
  <c r="M717" i="89" s="1"/>
  <c r="T717" i="89"/>
  <c r="L718" i="89"/>
  <c r="M718" i="89" s="1"/>
  <c r="T718" i="89"/>
  <c r="L719" i="89"/>
  <c r="M719" i="89" s="1"/>
  <c r="T719" i="89"/>
  <c r="L720" i="89"/>
  <c r="M720" i="89" s="1"/>
  <c r="T720" i="89"/>
  <c r="L721" i="89"/>
  <c r="M721" i="89" s="1"/>
  <c r="T721" i="89"/>
  <c r="L722" i="89"/>
  <c r="M722" i="89" s="1"/>
  <c r="T722" i="89"/>
  <c r="L723" i="89"/>
  <c r="M723" i="89" s="1"/>
  <c r="T723" i="89"/>
  <c r="L724" i="89"/>
  <c r="M724" i="89" s="1"/>
  <c r="T724" i="89"/>
  <c r="L725" i="89"/>
  <c r="M725" i="89" s="1"/>
  <c r="T725" i="89"/>
  <c r="L726" i="89"/>
  <c r="M726" i="89" s="1"/>
  <c r="T726" i="89"/>
  <c r="L727" i="89"/>
  <c r="M727" i="89" s="1"/>
  <c r="T727" i="89"/>
  <c r="L728" i="89"/>
  <c r="M728" i="89" s="1"/>
  <c r="T728" i="89"/>
  <c r="L729" i="89"/>
  <c r="M729" i="89" s="1"/>
  <c r="T729" i="89"/>
  <c r="L730" i="89"/>
  <c r="M730" i="89" s="1"/>
  <c r="T730" i="89"/>
  <c r="L731" i="89"/>
  <c r="M731" i="89" s="1"/>
  <c r="T731" i="89"/>
  <c r="L732" i="89"/>
  <c r="M732" i="89" s="1"/>
  <c r="T732" i="89"/>
  <c r="L733" i="89"/>
  <c r="M733" i="89" s="1"/>
  <c r="T733" i="89"/>
  <c r="L734" i="89"/>
  <c r="M734" i="89" s="1"/>
  <c r="T734" i="89"/>
  <c r="L735" i="89"/>
  <c r="M735" i="89" s="1"/>
  <c r="T735" i="89"/>
  <c r="L736" i="89"/>
  <c r="M736" i="89" s="1"/>
  <c r="T736" i="89"/>
  <c r="L737" i="89"/>
  <c r="M737" i="89" s="1"/>
  <c r="T737" i="89"/>
  <c r="L738" i="89"/>
  <c r="M738" i="89" s="1"/>
  <c r="T738" i="89"/>
  <c r="L739" i="89"/>
  <c r="M739" i="89" s="1"/>
  <c r="T739" i="89"/>
  <c r="L740" i="89"/>
  <c r="M740" i="89" s="1"/>
  <c r="T740" i="89"/>
  <c r="L741" i="89"/>
  <c r="M741" i="89" s="1"/>
  <c r="T741" i="89"/>
  <c r="L742" i="89"/>
  <c r="M742" i="89" s="1"/>
  <c r="T742" i="89"/>
  <c r="L743" i="89"/>
  <c r="M743" i="89" s="1"/>
  <c r="T743" i="89"/>
  <c r="L744" i="89"/>
  <c r="M744" i="89" s="1"/>
  <c r="T744" i="89"/>
  <c r="L745" i="89"/>
  <c r="M745" i="89" s="1"/>
  <c r="T745" i="89"/>
  <c r="L746" i="89"/>
  <c r="M746" i="89" s="1"/>
  <c r="T746" i="89"/>
  <c r="L747" i="89"/>
  <c r="M747" i="89" s="1"/>
  <c r="T747" i="89"/>
  <c r="L748" i="89"/>
  <c r="M748" i="89" s="1"/>
  <c r="T748" i="89"/>
  <c r="L749" i="89"/>
  <c r="M749" i="89" s="1"/>
  <c r="T749" i="89"/>
  <c r="L750" i="89"/>
  <c r="M750" i="89" s="1"/>
  <c r="T750" i="89"/>
  <c r="L751" i="89"/>
  <c r="M751" i="89" s="1"/>
  <c r="T751" i="89"/>
  <c r="L752" i="89"/>
  <c r="M752" i="89" s="1"/>
  <c r="T752" i="89"/>
  <c r="L753" i="89"/>
  <c r="M753" i="89" s="1"/>
  <c r="T753" i="89"/>
  <c r="L754" i="89"/>
  <c r="M754" i="89" s="1"/>
  <c r="T754" i="89"/>
  <c r="L755" i="89"/>
  <c r="M755" i="89" s="1"/>
  <c r="T755" i="89"/>
  <c r="L756" i="89"/>
  <c r="M756" i="89" s="1"/>
  <c r="T756" i="89"/>
  <c r="L757" i="89"/>
  <c r="M757" i="89" s="1"/>
  <c r="T757" i="89"/>
  <c r="L758" i="89"/>
  <c r="M758" i="89" s="1"/>
  <c r="T758" i="89"/>
  <c r="L759" i="89"/>
  <c r="M759" i="89" s="1"/>
  <c r="T759" i="89"/>
  <c r="L760" i="89"/>
  <c r="M760" i="89" s="1"/>
  <c r="T760" i="89"/>
  <c r="L761" i="89"/>
  <c r="M761" i="89" s="1"/>
  <c r="T761" i="89"/>
  <c r="L762" i="89"/>
  <c r="M762" i="89" s="1"/>
  <c r="T762" i="89"/>
  <c r="L763" i="89"/>
  <c r="M763" i="89" s="1"/>
  <c r="T763" i="89"/>
  <c r="L764" i="89"/>
  <c r="M764" i="89" s="1"/>
  <c r="T764" i="89"/>
  <c r="L765" i="89"/>
  <c r="M765" i="89" s="1"/>
  <c r="T765" i="89"/>
  <c r="L766" i="89"/>
  <c r="M766" i="89" s="1"/>
  <c r="T766" i="89"/>
  <c r="L767" i="89"/>
  <c r="M767" i="89" s="1"/>
  <c r="T767" i="89"/>
  <c r="L768" i="89"/>
  <c r="M768" i="89" s="1"/>
  <c r="T768" i="89"/>
  <c r="L769" i="89"/>
  <c r="M769" i="89" s="1"/>
  <c r="T769" i="89"/>
  <c r="L770" i="89"/>
  <c r="M770" i="89" s="1"/>
  <c r="T770" i="89"/>
  <c r="L771" i="89"/>
  <c r="M771" i="89" s="1"/>
  <c r="T771" i="89"/>
  <c r="L772" i="89"/>
  <c r="M772" i="89" s="1"/>
  <c r="T772" i="89"/>
  <c r="L773" i="89"/>
  <c r="M773" i="89" s="1"/>
  <c r="T773" i="89"/>
  <c r="L774" i="89"/>
  <c r="M774" i="89" s="1"/>
  <c r="T774" i="89"/>
  <c r="L775" i="89"/>
  <c r="M775" i="89" s="1"/>
  <c r="T775" i="89"/>
  <c r="L776" i="89"/>
  <c r="M776" i="89" s="1"/>
  <c r="T776" i="89"/>
  <c r="L777" i="89"/>
  <c r="M777" i="89" s="1"/>
  <c r="T777" i="89"/>
  <c r="L778" i="89"/>
  <c r="M778" i="89" s="1"/>
  <c r="T778" i="89"/>
  <c r="L779" i="89"/>
  <c r="M779" i="89" s="1"/>
  <c r="T779" i="89"/>
  <c r="L780" i="89"/>
  <c r="M780" i="89" s="1"/>
  <c r="T780" i="89"/>
  <c r="L781" i="89"/>
  <c r="M781" i="89" s="1"/>
  <c r="T781" i="89"/>
  <c r="L782" i="89"/>
  <c r="M782" i="89" s="1"/>
  <c r="T782" i="89"/>
  <c r="L783" i="89"/>
  <c r="M783" i="89" s="1"/>
  <c r="T783" i="89"/>
  <c r="L784" i="89"/>
  <c r="M784" i="89" s="1"/>
  <c r="T784" i="89"/>
  <c r="L785" i="89"/>
  <c r="M785" i="89" s="1"/>
  <c r="T785" i="89"/>
  <c r="L786" i="89"/>
  <c r="M786" i="89" s="1"/>
  <c r="T786" i="89"/>
  <c r="L787" i="89"/>
  <c r="M787" i="89" s="1"/>
  <c r="T787" i="89"/>
  <c r="L788" i="89"/>
  <c r="M788" i="89" s="1"/>
  <c r="T788" i="89"/>
  <c r="L789" i="89"/>
  <c r="M789" i="89" s="1"/>
  <c r="T789" i="89"/>
  <c r="L790" i="89"/>
  <c r="M790" i="89" s="1"/>
  <c r="T790" i="89"/>
  <c r="L791" i="89"/>
  <c r="M791" i="89" s="1"/>
  <c r="T791" i="89"/>
  <c r="L792" i="89"/>
  <c r="M792" i="89" s="1"/>
  <c r="T792" i="89"/>
  <c r="L793" i="89"/>
  <c r="M793" i="89" s="1"/>
  <c r="T793" i="89"/>
  <c r="L794" i="89"/>
  <c r="M794" i="89" s="1"/>
  <c r="T794" i="89"/>
  <c r="L795" i="89"/>
  <c r="M795" i="89" s="1"/>
  <c r="T795" i="89"/>
  <c r="L796" i="89"/>
  <c r="M796" i="89" s="1"/>
  <c r="T796" i="89"/>
  <c r="L797" i="89"/>
  <c r="M797" i="89" s="1"/>
  <c r="T797" i="89"/>
  <c r="L798" i="89"/>
  <c r="M798" i="89" s="1"/>
  <c r="T798" i="89"/>
  <c r="L799" i="89"/>
  <c r="M799" i="89" s="1"/>
  <c r="T799" i="89"/>
  <c r="L800" i="89"/>
  <c r="M800" i="89" s="1"/>
  <c r="T800" i="89"/>
  <c r="L801" i="89"/>
  <c r="M801" i="89" s="1"/>
  <c r="T801" i="89"/>
  <c r="L802" i="89"/>
  <c r="M802" i="89" s="1"/>
  <c r="T802" i="89"/>
  <c r="L803" i="89"/>
  <c r="M803" i="89" s="1"/>
  <c r="T803" i="89"/>
  <c r="L804" i="89"/>
  <c r="M804" i="89" s="1"/>
  <c r="T804" i="89"/>
  <c r="L805" i="89"/>
  <c r="M805" i="89" s="1"/>
  <c r="T805" i="89"/>
  <c r="L806" i="89"/>
  <c r="M806" i="89" s="1"/>
  <c r="T806" i="89"/>
  <c r="L807" i="89"/>
  <c r="M807" i="89" s="1"/>
  <c r="T807" i="89"/>
  <c r="L808" i="89"/>
  <c r="M808" i="89" s="1"/>
  <c r="T808" i="89"/>
  <c r="L809" i="89"/>
  <c r="M809" i="89" s="1"/>
  <c r="T809" i="89"/>
  <c r="L810" i="89"/>
  <c r="M810" i="89" s="1"/>
  <c r="T810" i="89"/>
  <c r="L811" i="89"/>
  <c r="M811" i="89" s="1"/>
  <c r="T811" i="89"/>
  <c r="L812" i="89"/>
  <c r="M812" i="89" s="1"/>
  <c r="T812" i="89"/>
  <c r="L813" i="89"/>
  <c r="M813" i="89" s="1"/>
  <c r="T813" i="89"/>
  <c r="L814" i="89"/>
  <c r="M814" i="89" s="1"/>
  <c r="T814" i="89"/>
  <c r="L815" i="89"/>
  <c r="M815" i="89" s="1"/>
  <c r="T815" i="89"/>
  <c r="L816" i="89"/>
  <c r="M816" i="89" s="1"/>
  <c r="T816" i="89"/>
  <c r="L817" i="89"/>
  <c r="M817" i="89" s="1"/>
  <c r="T817" i="89"/>
  <c r="L818" i="89"/>
  <c r="M818" i="89" s="1"/>
  <c r="T818" i="89"/>
  <c r="L819" i="89"/>
  <c r="M819" i="89" s="1"/>
  <c r="T819" i="89"/>
  <c r="L820" i="89"/>
  <c r="M820" i="89" s="1"/>
  <c r="T820" i="89"/>
  <c r="L821" i="89"/>
  <c r="M821" i="89" s="1"/>
  <c r="T821" i="89"/>
  <c r="L822" i="89"/>
  <c r="M822" i="89" s="1"/>
  <c r="T822" i="89"/>
  <c r="L823" i="89"/>
  <c r="M823" i="89" s="1"/>
  <c r="T823" i="89"/>
  <c r="L824" i="89"/>
  <c r="M824" i="89" s="1"/>
  <c r="T824" i="89"/>
  <c r="L825" i="89"/>
  <c r="M825" i="89" s="1"/>
  <c r="T825" i="89"/>
  <c r="L826" i="89"/>
  <c r="M826" i="89" s="1"/>
  <c r="T826" i="89"/>
  <c r="L827" i="89"/>
  <c r="M827" i="89" s="1"/>
  <c r="T827" i="89"/>
  <c r="L828" i="89"/>
  <c r="M828" i="89" s="1"/>
  <c r="T828" i="89"/>
  <c r="L829" i="89"/>
  <c r="M829" i="89" s="1"/>
  <c r="T829" i="89"/>
  <c r="L830" i="89"/>
  <c r="M830" i="89" s="1"/>
  <c r="T830" i="89"/>
  <c r="L831" i="89"/>
  <c r="M831" i="89" s="1"/>
  <c r="T831" i="89"/>
  <c r="L832" i="89"/>
  <c r="M832" i="89" s="1"/>
  <c r="T832" i="89"/>
  <c r="L833" i="89"/>
  <c r="M833" i="89" s="1"/>
  <c r="T833" i="89"/>
  <c r="L834" i="89"/>
  <c r="M834" i="89" s="1"/>
  <c r="T834" i="89"/>
  <c r="L835" i="89"/>
  <c r="M835" i="89" s="1"/>
  <c r="T835" i="89"/>
  <c r="L836" i="89"/>
  <c r="M836" i="89" s="1"/>
  <c r="T836" i="89"/>
  <c r="L837" i="89"/>
  <c r="M837" i="89" s="1"/>
  <c r="T837" i="89"/>
  <c r="L838" i="89"/>
  <c r="M838" i="89" s="1"/>
  <c r="T838" i="89"/>
  <c r="L839" i="89"/>
  <c r="M839" i="89" s="1"/>
  <c r="T839" i="89"/>
  <c r="L840" i="89"/>
  <c r="M840" i="89" s="1"/>
  <c r="T840" i="89"/>
  <c r="L841" i="89"/>
  <c r="M841" i="89" s="1"/>
  <c r="T841" i="89"/>
  <c r="L842" i="89"/>
  <c r="M842" i="89" s="1"/>
  <c r="T842" i="89"/>
  <c r="L843" i="89"/>
  <c r="M843" i="89" s="1"/>
  <c r="T843" i="89"/>
  <c r="L844" i="89"/>
  <c r="M844" i="89" s="1"/>
  <c r="T844" i="89"/>
  <c r="L845" i="89"/>
  <c r="M845" i="89" s="1"/>
  <c r="T845" i="89"/>
  <c r="L846" i="89"/>
  <c r="M846" i="89" s="1"/>
  <c r="T846" i="89"/>
  <c r="L847" i="89"/>
  <c r="M847" i="89" s="1"/>
  <c r="T847" i="89"/>
  <c r="L848" i="89"/>
  <c r="M848" i="89" s="1"/>
  <c r="T848" i="89"/>
  <c r="L849" i="89"/>
  <c r="M849" i="89" s="1"/>
  <c r="T849" i="89"/>
  <c r="L850" i="89"/>
  <c r="M850" i="89" s="1"/>
  <c r="T850" i="89"/>
  <c r="L851" i="89"/>
  <c r="M851" i="89" s="1"/>
  <c r="T851" i="89"/>
  <c r="L852" i="89"/>
  <c r="M852" i="89" s="1"/>
  <c r="T852" i="89"/>
  <c r="L853" i="89"/>
  <c r="M853" i="89" s="1"/>
  <c r="T853" i="89"/>
  <c r="L854" i="89"/>
  <c r="M854" i="89" s="1"/>
  <c r="T854" i="89"/>
  <c r="L855" i="89"/>
  <c r="M855" i="89" s="1"/>
  <c r="T855" i="89"/>
  <c r="L856" i="89"/>
  <c r="M856" i="89" s="1"/>
  <c r="T856" i="89"/>
  <c r="L857" i="89"/>
  <c r="M857" i="89" s="1"/>
  <c r="T857" i="89"/>
  <c r="L858" i="89"/>
  <c r="M858" i="89" s="1"/>
  <c r="T858" i="89"/>
  <c r="L859" i="89"/>
  <c r="M859" i="89" s="1"/>
  <c r="T859" i="89"/>
  <c r="L860" i="89"/>
  <c r="M860" i="89" s="1"/>
  <c r="T860" i="89"/>
  <c r="L861" i="89"/>
  <c r="M861" i="89" s="1"/>
  <c r="T861" i="89"/>
  <c r="L862" i="89"/>
  <c r="M862" i="89" s="1"/>
  <c r="T862" i="89"/>
  <c r="L863" i="89"/>
  <c r="M863" i="89" s="1"/>
  <c r="T863" i="89"/>
  <c r="L864" i="89"/>
  <c r="M864" i="89" s="1"/>
  <c r="T864" i="89"/>
  <c r="L865" i="89"/>
  <c r="M865" i="89" s="1"/>
  <c r="T865" i="89"/>
  <c r="L866" i="89"/>
  <c r="M866" i="89" s="1"/>
  <c r="T866" i="89"/>
  <c r="L867" i="89"/>
  <c r="M867" i="89" s="1"/>
  <c r="T867" i="89"/>
  <c r="L868" i="89"/>
  <c r="M868" i="89" s="1"/>
  <c r="T868" i="89"/>
  <c r="L869" i="89"/>
  <c r="M869" i="89" s="1"/>
  <c r="T869" i="89"/>
  <c r="L870" i="89"/>
  <c r="M870" i="89" s="1"/>
  <c r="T870" i="89"/>
  <c r="L871" i="89"/>
  <c r="M871" i="89" s="1"/>
  <c r="T871" i="89"/>
  <c r="L872" i="89"/>
  <c r="M872" i="89" s="1"/>
  <c r="T872" i="89"/>
  <c r="L873" i="89"/>
  <c r="M873" i="89" s="1"/>
  <c r="T873" i="89"/>
  <c r="L874" i="89"/>
  <c r="M874" i="89" s="1"/>
  <c r="T874" i="89"/>
  <c r="L875" i="89"/>
  <c r="M875" i="89" s="1"/>
  <c r="T875" i="89"/>
  <c r="L876" i="89"/>
  <c r="M876" i="89" s="1"/>
  <c r="T876" i="89"/>
  <c r="L877" i="89"/>
  <c r="M877" i="89" s="1"/>
  <c r="T877" i="89"/>
  <c r="L878" i="89"/>
  <c r="M878" i="89" s="1"/>
  <c r="T878" i="89"/>
  <c r="L879" i="89"/>
  <c r="M879" i="89" s="1"/>
  <c r="T879" i="89"/>
  <c r="L880" i="89"/>
  <c r="M880" i="89" s="1"/>
  <c r="T880" i="89"/>
  <c r="L881" i="89"/>
  <c r="M881" i="89" s="1"/>
  <c r="T881" i="89"/>
  <c r="L882" i="89"/>
  <c r="M882" i="89" s="1"/>
  <c r="T882" i="89"/>
  <c r="L883" i="89"/>
  <c r="M883" i="89" s="1"/>
  <c r="T883" i="89"/>
  <c r="L884" i="89"/>
  <c r="M884" i="89" s="1"/>
  <c r="T884" i="89"/>
  <c r="L885" i="89"/>
  <c r="M885" i="89" s="1"/>
  <c r="T885" i="89"/>
  <c r="L886" i="89"/>
  <c r="M886" i="89" s="1"/>
  <c r="T886" i="89"/>
  <c r="L887" i="89"/>
  <c r="M887" i="89" s="1"/>
  <c r="T887" i="89"/>
  <c r="L888" i="89"/>
  <c r="M888" i="89" s="1"/>
  <c r="T888" i="89"/>
  <c r="L889" i="89"/>
  <c r="M889" i="89" s="1"/>
  <c r="T889" i="89"/>
  <c r="L890" i="89"/>
  <c r="M890" i="89" s="1"/>
  <c r="T890" i="89"/>
  <c r="L344" i="89"/>
  <c r="L343" i="89"/>
  <c r="L342" i="89"/>
  <c r="L341" i="89"/>
  <c r="T179" i="89"/>
  <c r="T11" i="89"/>
  <c r="T13" i="89"/>
  <c r="T15" i="89"/>
  <c r="T17" i="89"/>
  <c r="T18" i="89"/>
  <c r="T20" i="89"/>
  <c r="T21" i="89"/>
  <c r="T22" i="89"/>
  <c r="T23" i="89"/>
  <c r="T24" i="89"/>
  <c r="T25" i="89"/>
  <c r="T26" i="89"/>
  <c r="T27" i="89"/>
  <c r="T32" i="89"/>
  <c r="T36" i="89"/>
  <c r="T37" i="89"/>
  <c r="T39" i="89"/>
  <c r="T40" i="89"/>
  <c r="T42" i="89"/>
  <c r="T44" i="89"/>
  <c r="T30" i="89"/>
  <c r="T45" i="89"/>
  <c r="T46" i="89"/>
  <c r="T48" i="89"/>
  <c r="T49" i="89"/>
  <c r="T50" i="89"/>
  <c r="T51" i="89"/>
  <c r="T52" i="89"/>
  <c r="T53" i="89"/>
  <c r="T54" i="89"/>
  <c r="T55" i="89"/>
  <c r="T60" i="89"/>
  <c r="T61" i="89"/>
  <c r="T62" i="89"/>
  <c r="T63" i="89"/>
  <c r="T38" i="89"/>
  <c r="T64" i="89"/>
  <c r="T65" i="89"/>
  <c r="T66" i="89"/>
  <c r="T71" i="89"/>
  <c r="T72" i="89"/>
  <c r="T73" i="89"/>
  <c r="T74" i="89"/>
  <c r="T75" i="89"/>
  <c r="T76" i="89"/>
  <c r="T77" i="89"/>
  <c r="T78" i="89"/>
  <c r="T79" i="89"/>
  <c r="T80" i="89"/>
  <c r="T81" i="89"/>
  <c r="T82" i="89"/>
  <c r="T83" i="89"/>
  <c r="T85" i="89"/>
  <c r="T88" i="89"/>
  <c r="T89" i="89"/>
  <c r="T90" i="89"/>
  <c r="T91" i="89"/>
  <c r="T92" i="89"/>
  <c r="T93" i="89"/>
  <c r="T94" i="89"/>
  <c r="T95" i="89"/>
  <c r="T99" i="89"/>
  <c r="T100" i="89"/>
  <c r="T102" i="89"/>
  <c r="T103" i="89"/>
  <c r="T104" i="89"/>
  <c r="T105" i="89"/>
  <c r="T106" i="89"/>
  <c r="T107" i="89"/>
  <c r="T108" i="89"/>
  <c r="T109" i="89"/>
  <c r="T110" i="89"/>
  <c r="T111" i="89"/>
  <c r="T112" i="89"/>
  <c r="T113" i="89"/>
  <c r="T114" i="89"/>
  <c r="T118" i="89"/>
  <c r="T119" i="89"/>
  <c r="T120" i="89"/>
  <c r="T122" i="89"/>
  <c r="T123" i="89"/>
  <c r="T124" i="89"/>
  <c r="T127" i="89"/>
  <c r="T128" i="89"/>
  <c r="T129" i="89"/>
  <c r="T130" i="89"/>
  <c r="T131" i="89"/>
  <c r="T132" i="89"/>
  <c r="T133" i="89"/>
  <c r="T134" i="89"/>
  <c r="T135" i="89"/>
  <c r="T136" i="89"/>
  <c r="T137" i="89"/>
  <c r="T138" i="89"/>
  <c r="T139" i="89"/>
  <c r="T143" i="89"/>
  <c r="T144" i="89"/>
  <c r="T145" i="89"/>
  <c r="T147" i="89"/>
  <c r="T148" i="89"/>
  <c r="T149" i="89"/>
  <c r="T152" i="89"/>
  <c r="T153" i="89"/>
  <c r="T154" i="89"/>
  <c r="T155" i="89"/>
  <c r="T156" i="89"/>
  <c r="T157" i="89"/>
  <c r="T158" i="89"/>
  <c r="T159" i="89"/>
  <c r="T160" i="89"/>
  <c r="T161" i="89"/>
  <c r="T162" i="89"/>
  <c r="T163" i="89"/>
  <c r="T165" i="89"/>
  <c r="T168" i="89"/>
  <c r="T169" i="89"/>
  <c r="T170" i="89"/>
  <c r="T171" i="89"/>
  <c r="T172" i="89"/>
  <c r="T173" i="89"/>
  <c r="T174" i="89"/>
  <c r="T175" i="89"/>
  <c r="T176" i="89"/>
  <c r="T180" i="89"/>
  <c r="T182" i="89"/>
  <c r="T183" i="89"/>
  <c r="T184" i="89"/>
  <c r="T185" i="89"/>
  <c r="T186" i="89"/>
  <c r="T187" i="89"/>
  <c r="T188" i="89"/>
  <c r="T189" i="89"/>
  <c r="T190" i="89"/>
  <c r="T191" i="89"/>
  <c r="T192" i="89"/>
  <c r="T193" i="89"/>
  <c r="T340" i="89"/>
  <c r="T194" i="89"/>
  <c r="T195" i="89"/>
  <c r="T199" i="89"/>
  <c r="T200" i="89"/>
  <c r="T201" i="89"/>
  <c r="T202" i="89"/>
  <c r="T203" i="89"/>
  <c r="T204" i="89"/>
  <c r="T205" i="89"/>
  <c r="T208" i="89"/>
  <c r="T209" i="89"/>
  <c r="T210" i="89"/>
  <c r="T211" i="89"/>
  <c r="T212" i="89"/>
  <c r="T213" i="89"/>
  <c r="T214" i="89"/>
  <c r="T215" i="89"/>
  <c r="T216" i="89"/>
  <c r="T217" i="89"/>
  <c r="T218" i="89"/>
  <c r="T341" i="89"/>
  <c r="T219" i="89"/>
  <c r="T220" i="89"/>
  <c r="T224" i="89"/>
  <c r="T225" i="89"/>
  <c r="T226" i="89"/>
  <c r="T227" i="89"/>
  <c r="T228" i="89"/>
  <c r="T229" i="89"/>
  <c r="T230" i="89"/>
  <c r="T233" i="89"/>
  <c r="T234" i="89"/>
  <c r="T235" i="89"/>
  <c r="T236" i="89"/>
  <c r="T237" i="89"/>
  <c r="T238" i="89"/>
  <c r="T239" i="89"/>
  <c r="T240" i="89"/>
  <c r="T241" i="89"/>
  <c r="T242" i="89"/>
  <c r="T243" i="89"/>
  <c r="T342" i="89"/>
  <c r="T244" i="89"/>
  <c r="T245" i="89"/>
  <c r="T247" i="89"/>
  <c r="T250" i="89"/>
  <c r="T251" i="89"/>
  <c r="T252" i="89"/>
  <c r="T253" i="89"/>
  <c r="T254" i="89"/>
  <c r="T255" i="89"/>
  <c r="T256" i="89"/>
  <c r="T257" i="89"/>
  <c r="T258" i="89"/>
  <c r="T261" i="89"/>
  <c r="T262" i="89"/>
  <c r="T263" i="89"/>
  <c r="T265" i="89"/>
  <c r="T266" i="89"/>
  <c r="T267" i="89"/>
  <c r="T268" i="89"/>
  <c r="T269" i="89"/>
  <c r="T270" i="89"/>
  <c r="T271" i="89"/>
  <c r="T272" i="89"/>
  <c r="T273" i="89"/>
  <c r="T274" i="89"/>
  <c r="T343" i="89"/>
  <c r="T275" i="89"/>
  <c r="T276" i="89"/>
  <c r="T280" i="89"/>
  <c r="T281" i="89"/>
  <c r="T282" i="89"/>
  <c r="T283" i="89"/>
  <c r="T284" i="89"/>
  <c r="T285" i="89"/>
  <c r="T286" i="89"/>
  <c r="T289" i="89"/>
  <c r="T290" i="89"/>
  <c r="T291" i="89"/>
  <c r="T292" i="89"/>
  <c r="T293" i="89"/>
  <c r="T294" i="89"/>
  <c r="T295" i="89"/>
  <c r="T296" i="89"/>
  <c r="T297" i="89"/>
  <c r="T298" i="89"/>
  <c r="T299" i="89"/>
  <c r="T344" i="89"/>
  <c r="T300" i="89"/>
  <c r="T301" i="89"/>
  <c r="T305" i="89"/>
  <c r="T306" i="89"/>
  <c r="T307" i="89"/>
  <c r="T308" i="89"/>
  <c r="T309" i="89"/>
  <c r="T310" i="89"/>
  <c r="T311" i="89"/>
  <c r="T314" i="89"/>
  <c r="T315" i="89"/>
  <c r="T316" i="89"/>
  <c r="T317" i="89"/>
  <c r="T318" i="89"/>
  <c r="T319" i="89"/>
  <c r="T320" i="89"/>
  <c r="T321" i="89"/>
  <c r="T322" i="89"/>
  <c r="T323" i="89"/>
  <c r="T324" i="89"/>
  <c r="T345" i="89"/>
  <c r="T325" i="89"/>
  <c r="T326" i="89"/>
  <c r="T327" i="89"/>
  <c r="T331" i="89"/>
  <c r="T332" i="89"/>
  <c r="T333" i="89"/>
  <c r="T334" i="89"/>
  <c r="T335" i="89"/>
  <c r="T336" i="89"/>
  <c r="T337" i="89"/>
  <c r="T346" i="89"/>
  <c r="T347" i="89"/>
  <c r="T348" i="89"/>
  <c r="T349" i="89"/>
  <c r="T350" i="89"/>
  <c r="T351" i="89"/>
  <c r="T352" i="89"/>
  <c r="T353" i="89"/>
  <c r="T354" i="89"/>
  <c r="T355" i="89"/>
  <c r="T356" i="89"/>
  <c r="T357" i="89"/>
  <c r="T358" i="89"/>
  <c r="T359" i="89"/>
  <c r="T360" i="89"/>
  <c r="T361" i="89"/>
  <c r="T362" i="89"/>
  <c r="T363" i="89"/>
  <c r="T364" i="89"/>
  <c r="T365" i="89"/>
  <c r="T366" i="89"/>
  <c r="T367" i="89"/>
  <c r="T368" i="89"/>
  <c r="T369" i="89"/>
  <c r="T370" i="89"/>
  <c r="L25" i="89"/>
  <c r="M25" i="89" s="1"/>
  <c r="L364" i="89"/>
  <c r="M364" i="89" s="1"/>
  <c r="L363" i="89"/>
  <c r="M363" i="89" s="1"/>
  <c r="L362" i="89"/>
  <c r="M362" i="89" s="1"/>
  <c r="L361" i="89"/>
  <c r="M361" i="89" s="1"/>
  <c r="L360" i="89"/>
  <c r="M360" i="89" s="1"/>
  <c r="L359" i="89"/>
  <c r="M359" i="89" s="1"/>
  <c r="L358" i="89"/>
  <c r="M358" i="89" s="1"/>
  <c r="L357" i="89"/>
  <c r="M357" i="89" s="1"/>
  <c r="L356" i="89"/>
  <c r="M356" i="89" s="1"/>
  <c r="L355" i="89"/>
  <c r="M355" i="89" s="1"/>
  <c r="L354" i="89"/>
  <c r="M354" i="89" s="1"/>
  <c r="L353" i="89"/>
  <c r="M353" i="89" s="1"/>
  <c r="L352" i="89"/>
  <c r="M352" i="89" s="1"/>
  <c r="L351" i="89"/>
  <c r="M351" i="89" s="1"/>
  <c r="L350" i="89"/>
  <c r="M350" i="89" s="1"/>
  <c r="L349" i="89"/>
  <c r="M349" i="89" s="1"/>
  <c r="L348" i="89"/>
  <c r="M348" i="89" s="1"/>
  <c r="L347" i="89"/>
  <c r="L323" i="89"/>
  <c r="M323" i="89" s="1"/>
  <c r="L322" i="89"/>
  <c r="M322" i="89" s="1"/>
  <c r="L298" i="89"/>
  <c r="M298" i="89" s="1"/>
  <c r="L297" i="89"/>
  <c r="M297" i="89" s="1"/>
  <c r="L273" i="89"/>
  <c r="M273" i="89" s="1"/>
  <c r="L272" i="89"/>
  <c r="M272" i="89" s="1"/>
  <c r="L242" i="89"/>
  <c r="M242" i="89" s="1"/>
  <c r="L241" i="89"/>
  <c r="M241" i="89" s="1"/>
  <c r="L217" i="89"/>
  <c r="M217" i="89" s="1"/>
  <c r="L216" i="89"/>
  <c r="M216" i="89" s="1"/>
  <c r="L189" i="89"/>
  <c r="M189" i="89" s="1"/>
  <c r="L188" i="89"/>
  <c r="M188" i="89" s="1"/>
  <c r="L158" i="89"/>
  <c r="M158" i="89" s="1"/>
  <c r="L157" i="89"/>
  <c r="M157" i="89" s="1"/>
  <c r="L133" i="89"/>
  <c r="M133" i="89" s="1"/>
  <c r="L132" i="89"/>
  <c r="M132" i="89" s="1"/>
  <c r="L108" i="89"/>
  <c r="M108" i="89" s="1"/>
  <c r="L107" i="89"/>
  <c r="M107" i="89" s="1"/>
  <c r="L80" i="89"/>
  <c r="M80" i="89" s="1"/>
  <c r="L79" i="89"/>
  <c r="M79" i="89" s="1"/>
  <c r="L53" i="89"/>
  <c r="M53" i="89" s="1"/>
  <c r="L52" i="89"/>
  <c r="M52" i="89" s="1"/>
  <c r="L337" i="89"/>
  <c r="M337" i="89" s="1"/>
  <c r="L66" i="89"/>
  <c r="M66" i="89" s="1"/>
  <c r="M309" i="89"/>
  <c r="L285" i="89"/>
  <c r="M285" i="89" s="1"/>
  <c r="L254" i="89"/>
  <c r="M254" i="89" s="1"/>
  <c r="L227" i="89"/>
  <c r="M227" i="89" s="1"/>
  <c r="L202" i="89"/>
  <c r="M202" i="89" s="1"/>
  <c r="L171" i="89"/>
  <c r="M171" i="89" s="1"/>
  <c r="L148" i="89"/>
  <c r="M148" i="89" s="1"/>
  <c r="L122" i="89"/>
  <c r="M122" i="89" s="1"/>
  <c r="L92" i="89"/>
  <c r="M92" i="89" s="1"/>
  <c r="M333" i="89" l="1"/>
  <c r="M282" i="89"/>
  <c r="M252" i="89"/>
  <c r="M226" i="89"/>
  <c r="M201" i="89"/>
  <c r="M170" i="89"/>
  <c r="M145" i="89"/>
  <c r="M120" i="89"/>
  <c r="M90" i="89"/>
  <c r="L332" i="89"/>
  <c r="M332" i="89" s="1"/>
  <c r="L325" i="89"/>
  <c r="M325" i="89" s="1"/>
  <c r="L281" i="89"/>
  <c r="M281" i="89" s="1"/>
  <c r="L275" i="89"/>
  <c r="M275" i="89" s="1"/>
  <c r="L251" i="89"/>
  <c r="M251" i="89" s="1"/>
  <c r="L244" i="89"/>
  <c r="M244" i="89" s="1"/>
  <c r="L225" i="89"/>
  <c r="M225" i="89" s="1"/>
  <c r="L219" i="89"/>
  <c r="M219" i="89" s="1"/>
  <c r="L200" i="89"/>
  <c r="M200" i="89" s="1"/>
  <c r="L194" i="89"/>
  <c r="M194" i="89" s="1"/>
  <c r="L169" i="89"/>
  <c r="M169" i="89" s="1"/>
  <c r="L162" i="89"/>
  <c r="M162" i="89" s="1"/>
  <c r="L144" i="89"/>
  <c r="M144" i="89" s="1"/>
  <c r="L138" i="89"/>
  <c r="M138" i="89" s="1"/>
  <c r="L119" i="89"/>
  <c r="M119" i="89" s="1"/>
  <c r="L113" i="89"/>
  <c r="M113" i="89" s="1"/>
  <c r="L89" i="89"/>
  <c r="M89" i="89" s="1"/>
  <c r="L82" i="89"/>
  <c r="M82" i="89" s="1"/>
  <c r="M61" i="89"/>
  <c r="L55" i="89"/>
  <c r="M55" i="89" s="1"/>
  <c r="T121" i="89"/>
  <c r="L336" i="89"/>
  <c r="M336" i="89" s="1"/>
  <c r="L311" i="89"/>
  <c r="M311" i="89" s="1"/>
  <c r="L286" i="89"/>
  <c r="M286" i="89" s="1"/>
  <c r="L257" i="89"/>
  <c r="M257" i="89" s="1"/>
  <c r="L230" i="89"/>
  <c r="M230" i="89" s="1"/>
  <c r="L205" i="89"/>
  <c r="M205" i="89" s="1"/>
  <c r="L175" i="89"/>
  <c r="M175" i="89" s="1"/>
  <c r="L149" i="89"/>
  <c r="M149" i="89" s="1"/>
  <c r="L121" i="89"/>
  <c r="M121" i="89" s="1"/>
  <c r="L94" i="89"/>
  <c r="M94" i="89" s="1"/>
  <c r="L64" i="89"/>
  <c r="M64" i="89" s="1"/>
  <c r="L39" i="89"/>
  <c r="M39" i="89" s="1"/>
  <c r="L321" i="89"/>
  <c r="M321" i="89" s="1"/>
  <c r="L320" i="89"/>
  <c r="M320" i="89" s="1"/>
  <c r="L319" i="89"/>
  <c r="M319" i="89" s="1"/>
  <c r="L296" i="89"/>
  <c r="M296" i="89" s="1"/>
  <c r="L295" i="89"/>
  <c r="M295" i="89" s="1"/>
  <c r="L294" i="89"/>
  <c r="M294" i="89" s="1"/>
  <c r="L271" i="89"/>
  <c r="M271" i="89" s="1"/>
  <c r="L270" i="89"/>
  <c r="M270" i="89" s="1"/>
  <c r="L269" i="89"/>
  <c r="M269" i="89" s="1"/>
  <c r="L240" i="89"/>
  <c r="M240" i="89" s="1"/>
  <c r="L239" i="89"/>
  <c r="M239" i="89" s="1"/>
  <c r="L238" i="89"/>
  <c r="M238" i="89" s="1"/>
  <c r="L212" i="89"/>
  <c r="M212" i="89" s="1"/>
  <c r="T146" i="89"/>
  <c r="L327" i="89"/>
  <c r="M327" i="89" s="1"/>
  <c r="L283" i="89"/>
  <c r="M283" i="89" s="1"/>
  <c r="L276" i="89"/>
  <c r="M276" i="89" s="1"/>
  <c r="L255" i="89"/>
  <c r="M255" i="89" s="1"/>
  <c r="L245" i="89"/>
  <c r="M245" i="89" s="1"/>
  <c r="L229" i="89"/>
  <c r="M229" i="89" s="1"/>
  <c r="L220" i="89"/>
  <c r="M220" i="89" s="1"/>
  <c r="L204" i="89"/>
  <c r="M204" i="89" s="1"/>
  <c r="L195" i="89"/>
  <c r="M195" i="89" s="1"/>
  <c r="L174" i="89"/>
  <c r="M174" i="89" s="1"/>
  <c r="L146" i="89"/>
  <c r="M146" i="89" s="1"/>
  <c r="L326" i="89"/>
  <c r="M326" i="89" s="1"/>
  <c r="L163" i="89"/>
  <c r="M163" i="89" s="1"/>
  <c r="L139" i="89"/>
  <c r="M139" i="89" s="1"/>
  <c r="L124" i="89"/>
  <c r="M124" i="89" s="1"/>
  <c r="L114" i="89"/>
  <c r="M114" i="89" s="1"/>
  <c r="L83" i="89"/>
  <c r="M83" i="89" s="1"/>
  <c r="L91" i="89"/>
  <c r="M91" i="89" s="1"/>
  <c r="L63" i="89"/>
  <c r="M63" i="89" s="1"/>
  <c r="L42" i="89"/>
  <c r="M42" i="89" s="1"/>
  <c r="L369" i="89"/>
  <c r="M369" i="89" s="1"/>
  <c r="L247" i="89"/>
  <c r="M247" i="89" s="1"/>
  <c r="L165" i="89"/>
  <c r="M165" i="89" s="1"/>
  <c r="L32" i="89"/>
  <c r="M32" i="89" s="1"/>
  <c r="M331" i="89"/>
  <c r="M280" i="89"/>
  <c r="M250" i="89"/>
  <c r="M224" i="89"/>
  <c r="M199" i="89"/>
  <c r="M168" i="89"/>
  <c r="M143" i="89"/>
  <c r="M118" i="89"/>
  <c r="M88" i="89"/>
  <c r="M60" i="89"/>
  <c r="L318" i="89"/>
  <c r="M318" i="89" s="1"/>
  <c r="L317" i="89"/>
  <c r="M317" i="89" s="1"/>
  <c r="L316" i="89"/>
  <c r="M316" i="89" s="1"/>
  <c r="L293" i="89"/>
  <c r="M293" i="89" s="1"/>
  <c r="L292" i="89"/>
  <c r="M292" i="89" s="1"/>
  <c r="L291" i="89"/>
  <c r="M291" i="89" s="1"/>
  <c r="L268" i="89"/>
  <c r="M268" i="89" s="1"/>
  <c r="L267" i="89"/>
  <c r="M267" i="89" s="1"/>
  <c r="L266" i="89"/>
  <c r="M266" i="89" s="1"/>
  <c r="L237" i="89"/>
  <c r="M237" i="89" s="1"/>
  <c r="L236" i="89"/>
  <c r="M236" i="89" s="1"/>
  <c r="L235" i="89"/>
  <c r="M235" i="89" s="1"/>
  <c r="L215" i="89"/>
  <c r="M215" i="89" s="1"/>
  <c r="L214" i="89"/>
  <c r="M214" i="89" s="1"/>
  <c r="L213" i="89"/>
  <c r="M213" i="89" s="1"/>
  <c r="L192" i="89"/>
  <c r="M192" i="89" s="1"/>
  <c r="L191" i="89"/>
  <c r="M191" i="89" s="1"/>
  <c r="L190" i="89"/>
  <c r="M190" i="89" s="1"/>
  <c r="L159" i="89"/>
  <c r="M159" i="89" s="1"/>
  <c r="L136" i="89"/>
  <c r="M136" i="89" s="1"/>
  <c r="L135" i="89"/>
  <c r="M135" i="89" s="1"/>
  <c r="L134" i="89"/>
  <c r="M134" i="89" s="1"/>
  <c r="L111" i="89"/>
  <c r="M111" i="89" s="1"/>
  <c r="L110" i="89"/>
  <c r="M110" i="89" s="1"/>
  <c r="L109" i="89"/>
  <c r="M109" i="89" s="1"/>
  <c r="L366" i="89"/>
  <c r="M366" i="89" s="1"/>
  <c r="L78" i="89"/>
  <c r="M78" i="89" s="1"/>
  <c r="L77" i="89"/>
  <c r="M77" i="89" s="1"/>
  <c r="L76" i="89"/>
  <c r="M76" i="89" s="1"/>
  <c r="L51" i="89"/>
  <c r="M51" i="89" s="1"/>
  <c r="L50" i="89"/>
  <c r="M50" i="89" s="1"/>
  <c r="L49" i="89"/>
  <c r="M49" i="89" s="1"/>
  <c r="L22" i="89"/>
  <c r="M22" i="89" s="1"/>
  <c r="L21" i="89"/>
  <c r="M21" i="89" s="1"/>
  <c r="L20" i="89"/>
  <c r="M20" i="89" s="1"/>
  <c r="L368" i="89"/>
  <c r="M368" i="89" s="1"/>
  <c r="L262" i="89"/>
  <c r="M262" i="89" s="1"/>
  <c r="L261" i="89"/>
  <c r="M261" i="89" s="1"/>
  <c r="L253" i="89"/>
  <c r="M253" i="89" s="1"/>
  <c r="L183" i="89"/>
  <c r="M183" i="89" s="1"/>
  <c r="L182" i="89"/>
  <c r="M182" i="89" s="1"/>
  <c r="L173" i="89"/>
  <c r="M173" i="89" s="1"/>
  <c r="L102" i="89"/>
  <c r="M102" i="89" s="1"/>
  <c r="L99" i="89"/>
  <c r="M99" i="89" s="1"/>
  <c r="L17" i="89"/>
  <c r="M17" i="89" s="1"/>
  <c r="T330" i="89"/>
  <c r="T279" i="89"/>
  <c r="T249" i="89"/>
  <c r="T223" i="89"/>
  <c r="T198" i="89"/>
  <c r="T167" i="89"/>
  <c r="T142" i="89"/>
  <c r="T117" i="89"/>
  <c r="T87" i="89"/>
  <c r="T34" i="89"/>
  <c r="M344" i="89"/>
  <c r="M343" i="89"/>
  <c r="M342" i="89"/>
  <c r="L340" i="89"/>
  <c r="M340" i="89" s="1"/>
  <c r="L65" i="89"/>
  <c r="M65" i="89" s="1"/>
  <c r="L258" i="89"/>
  <c r="M258" i="89" s="1"/>
  <c r="L335" i="89"/>
  <c r="M335" i="89" s="1"/>
  <c r="L40" i="89"/>
  <c r="M40" i="89" s="1"/>
  <c r="L315" i="89"/>
  <c r="M315" i="89" s="1"/>
  <c r="L290" i="89"/>
  <c r="M290" i="89" s="1"/>
  <c r="L265" i="89"/>
  <c r="M265" i="89" s="1"/>
  <c r="L234" i="89"/>
  <c r="M234" i="89" s="1"/>
  <c r="L210" i="89"/>
  <c r="M210" i="89" s="1"/>
  <c r="L185" i="89"/>
  <c r="M185" i="89" s="1"/>
  <c r="L154" i="89"/>
  <c r="M154" i="89" s="1"/>
  <c r="L346" i="89"/>
  <c r="M346" i="89" s="1"/>
  <c r="L12" i="89"/>
  <c r="M12" i="89" s="1"/>
  <c r="J28" i="89"/>
  <c r="J56" i="89"/>
  <c r="M36" i="89"/>
  <c r="J101" i="89"/>
  <c r="L74" i="89"/>
  <c r="M74" i="89" s="1"/>
  <c r="J181" i="89"/>
  <c r="L129" i="89"/>
  <c r="M129" i="89" s="1"/>
  <c r="J264" i="89"/>
  <c r="M347" i="89"/>
  <c r="M11" i="89"/>
  <c r="L26" i="89"/>
  <c r="M26" i="89" s="1"/>
  <c r="L13" i="89"/>
  <c r="M13" i="89" s="1"/>
  <c r="L54" i="89"/>
  <c r="M54" i="89" s="1"/>
  <c r="L14" i="89"/>
  <c r="M14" i="89" s="1"/>
  <c r="L44" i="89"/>
  <c r="M44" i="89" s="1"/>
  <c r="L30" i="89"/>
  <c r="M30" i="89" s="1"/>
  <c r="L27" i="89"/>
  <c r="M27" i="89" s="1"/>
  <c r="L38" i="89"/>
  <c r="M38" i="89" s="1"/>
  <c r="L81" i="89"/>
  <c r="M81" i="89" s="1"/>
  <c r="L15" i="89"/>
  <c r="M15" i="89" s="1"/>
  <c r="M71" i="89"/>
  <c r="L85" i="89"/>
  <c r="M85" i="89" s="1"/>
  <c r="M93" i="89"/>
  <c r="L112" i="89"/>
  <c r="M112" i="89" s="1"/>
  <c r="L45" i="89"/>
  <c r="M45" i="89" s="1"/>
  <c r="L100" i="89"/>
  <c r="M100" i="89" s="1"/>
  <c r="L123" i="89"/>
  <c r="M123" i="89" s="1"/>
  <c r="L18" i="89"/>
  <c r="M18" i="89" s="1"/>
  <c r="L137" i="89"/>
  <c r="M137" i="89" s="1"/>
  <c r="L46" i="89"/>
  <c r="M46" i="89" s="1"/>
  <c r="L127" i="89"/>
  <c r="M127" i="89" s="1"/>
  <c r="L147" i="89"/>
  <c r="M147" i="89" s="1"/>
  <c r="L47" i="89"/>
  <c r="M47" i="89" s="1"/>
  <c r="L161" i="89"/>
  <c r="M161" i="89" s="1"/>
  <c r="L48" i="89"/>
  <c r="M48" i="89" s="1"/>
  <c r="L152" i="89"/>
  <c r="M152" i="89" s="1"/>
  <c r="L72" i="89"/>
  <c r="M72" i="89" s="1"/>
  <c r="L73" i="89"/>
  <c r="M73" i="89" s="1"/>
  <c r="L172" i="89"/>
  <c r="M172" i="89" s="1"/>
  <c r="L95" i="89"/>
  <c r="M95" i="89" s="1"/>
  <c r="L193" i="89"/>
  <c r="M193" i="89" s="1"/>
  <c r="L75" i="89"/>
  <c r="M75" i="89" s="1"/>
  <c r="L179" i="89"/>
  <c r="M179" i="89" s="1"/>
  <c r="L180" i="89"/>
  <c r="M180" i="89" s="1"/>
  <c r="L203" i="89"/>
  <c r="M203" i="89" s="1"/>
  <c r="L103" i="89"/>
  <c r="M103" i="89" s="1"/>
  <c r="L104" i="89"/>
  <c r="M104" i="89" s="1"/>
  <c r="L218" i="89"/>
  <c r="M218" i="89" s="1"/>
  <c r="L105" i="89"/>
  <c r="M105" i="89" s="1"/>
  <c r="L106" i="89"/>
  <c r="M106" i="89" s="1"/>
  <c r="L208" i="89"/>
  <c r="M208" i="89" s="1"/>
  <c r="L228" i="89"/>
  <c r="M228" i="89" s="1"/>
  <c r="L128" i="89"/>
  <c r="M128" i="89" s="1"/>
  <c r="L243" i="89"/>
  <c r="M243" i="89" s="1"/>
  <c r="L130" i="89"/>
  <c r="M130" i="89" s="1"/>
  <c r="L131" i="89"/>
  <c r="M131" i="89" s="1"/>
  <c r="M365" i="89"/>
  <c r="L233" i="89"/>
  <c r="M233" i="89" s="1"/>
  <c r="L23" i="89"/>
  <c r="M23" i="89" s="1"/>
  <c r="L24" i="89"/>
  <c r="M24" i="89" s="1"/>
  <c r="L256" i="89"/>
  <c r="M256" i="89" s="1"/>
  <c r="L153" i="89"/>
  <c r="M153" i="89" s="1"/>
  <c r="L274" i="89"/>
  <c r="M274" i="89" s="1"/>
  <c r="L155" i="89"/>
  <c r="M155" i="89" s="1"/>
  <c r="L156" i="89"/>
  <c r="M156" i="89" s="1"/>
  <c r="L263" i="89"/>
  <c r="M263" i="89" s="1"/>
  <c r="M37" i="89"/>
  <c r="L367" i="89"/>
  <c r="M367" i="89" s="1"/>
  <c r="L176" i="89"/>
  <c r="M176" i="89" s="1"/>
  <c r="L284" i="89"/>
  <c r="M284" i="89" s="1"/>
  <c r="L184" i="89"/>
  <c r="M184" i="89" s="1"/>
  <c r="L186" i="89"/>
  <c r="M186" i="89" s="1"/>
  <c r="L187" i="89"/>
  <c r="M187" i="89" s="1"/>
  <c r="L299" i="89"/>
  <c r="M299" i="89" s="1"/>
  <c r="L289" i="89"/>
  <c r="M289" i="89" s="1"/>
  <c r="M62" i="89"/>
  <c r="L209" i="89"/>
  <c r="M209" i="89" s="1"/>
  <c r="M310" i="89"/>
  <c r="L324" i="89"/>
  <c r="M324" i="89" s="1"/>
  <c r="L211" i="89"/>
  <c r="M211" i="89" s="1"/>
  <c r="L160" i="89"/>
  <c r="M160" i="89" s="1"/>
  <c r="L314" i="89"/>
  <c r="M314" i="89" s="1"/>
  <c r="L370" i="89"/>
  <c r="M370" i="89" s="1"/>
  <c r="L334" i="89"/>
  <c r="M334" i="89" s="1"/>
  <c r="T60" i="99"/>
  <c r="R60" i="99"/>
  <c r="S60" i="99" s="1"/>
  <c r="R13" i="99"/>
  <c r="S13" i="99" s="1"/>
  <c r="T13" i="99"/>
  <c r="R14" i="99"/>
  <c r="S14" i="99" s="1"/>
  <c r="T14" i="99"/>
  <c r="R15" i="99"/>
  <c r="S15" i="99" s="1"/>
  <c r="T15" i="99"/>
  <c r="R16" i="99"/>
  <c r="S16" i="99" s="1"/>
  <c r="T16" i="99"/>
  <c r="R17" i="99"/>
  <c r="S17" i="99" s="1"/>
  <c r="T17" i="99"/>
  <c r="R18" i="99"/>
  <c r="S18" i="99" s="1"/>
  <c r="T18" i="99"/>
  <c r="R19" i="99"/>
  <c r="S19" i="99" s="1"/>
  <c r="T19" i="99"/>
  <c r="R20" i="99"/>
  <c r="S20" i="99" s="1"/>
  <c r="T20" i="99"/>
  <c r="R21" i="99"/>
  <c r="S21" i="99" s="1"/>
  <c r="T21" i="99"/>
  <c r="R22" i="99"/>
  <c r="S22" i="99" s="1"/>
  <c r="T22" i="99"/>
  <c r="R23" i="99"/>
  <c r="S23" i="99"/>
  <c r="T23" i="99"/>
  <c r="R24" i="99"/>
  <c r="S24" i="99" s="1"/>
  <c r="T24" i="99"/>
  <c r="R25" i="99"/>
  <c r="S25" i="99"/>
  <c r="T25" i="99"/>
  <c r="R26" i="99"/>
  <c r="S26" i="99" s="1"/>
  <c r="T26" i="99"/>
  <c r="R27" i="99"/>
  <c r="S27" i="99" s="1"/>
  <c r="T27" i="99"/>
  <c r="R28" i="99"/>
  <c r="S28" i="99" s="1"/>
  <c r="T28" i="99"/>
  <c r="R29" i="99"/>
  <c r="S29" i="99" s="1"/>
  <c r="T29" i="99"/>
  <c r="R30" i="99"/>
  <c r="S30" i="99" s="1"/>
  <c r="T30" i="99"/>
  <c r="R31" i="99"/>
  <c r="S31" i="99"/>
  <c r="T31" i="99"/>
  <c r="R32" i="99"/>
  <c r="S32" i="99" s="1"/>
  <c r="T32" i="99"/>
  <c r="R33" i="99"/>
  <c r="S33" i="99"/>
  <c r="T33" i="99"/>
  <c r="R34" i="99"/>
  <c r="S34" i="99" s="1"/>
  <c r="T34" i="99"/>
  <c r="R35" i="99"/>
  <c r="S35" i="99" s="1"/>
  <c r="T35" i="99"/>
  <c r="R36" i="99"/>
  <c r="S36" i="99" s="1"/>
  <c r="T36" i="99"/>
  <c r="R37" i="99"/>
  <c r="S37" i="99" s="1"/>
  <c r="T37" i="99"/>
  <c r="R38" i="99"/>
  <c r="S38" i="99" s="1"/>
  <c r="T38" i="99"/>
  <c r="R39" i="99"/>
  <c r="S39" i="99" s="1"/>
  <c r="T39" i="99"/>
  <c r="R40" i="99"/>
  <c r="S40" i="99" s="1"/>
  <c r="T40" i="99"/>
  <c r="R41" i="99"/>
  <c r="S41" i="99" s="1"/>
  <c r="T41" i="99"/>
  <c r="R42" i="99"/>
  <c r="S42" i="99" s="1"/>
  <c r="T42" i="99"/>
  <c r="R43" i="99"/>
  <c r="S43" i="99"/>
  <c r="T43" i="99"/>
  <c r="R44" i="99"/>
  <c r="S44" i="99" s="1"/>
  <c r="T44" i="99"/>
  <c r="R45" i="99"/>
  <c r="S45" i="99" s="1"/>
  <c r="T45" i="99"/>
  <c r="R46" i="99"/>
  <c r="S46" i="99" s="1"/>
  <c r="T46" i="99"/>
  <c r="R47" i="99"/>
  <c r="S47" i="99"/>
  <c r="T47" i="99"/>
  <c r="R48" i="99"/>
  <c r="S48" i="99" s="1"/>
  <c r="T48" i="99"/>
  <c r="R49" i="99"/>
  <c r="S49" i="99"/>
  <c r="T49" i="99"/>
  <c r="R50" i="99"/>
  <c r="S50" i="99" s="1"/>
  <c r="T50" i="99"/>
  <c r="R51" i="99"/>
  <c r="S51" i="99" s="1"/>
  <c r="T51" i="99"/>
  <c r="R52" i="99"/>
  <c r="S52" i="99" s="1"/>
  <c r="T52" i="99"/>
  <c r="R53" i="99"/>
  <c r="S53" i="99" s="1"/>
  <c r="T53" i="99"/>
  <c r="R54" i="99"/>
  <c r="S54" i="99"/>
  <c r="T54" i="99"/>
  <c r="R55" i="99"/>
  <c r="S55" i="99" s="1"/>
  <c r="T55" i="99"/>
  <c r="R56" i="99"/>
  <c r="S56" i="99" s="1"/>
  <c r="T56" i="99"/>
  <c r="R57" i="99"/>
  <c r="S57" i="99"/>
  <c r="T57" i="99"/>
  <c r="R58" i="99"/>
  <c r="S58" i="99" s="1"/>
  <c r="T58" i="99"/>
  <c r="R59" i="99"/>
  <c r="S59" i="99"/>
  <c r="T59" i="99"/>
  <c r="T19" i="89" l="1"/>
  <c r="T264" i="89"/>
  <c r="T181" i="89"/>
  <c r="T101" i="89"/>
  <c r="T97" i="89"/>
  <c r="T56" i="89"/>
  <c r="T16" i="89"/>
  <c r="J2" i="89"/>
  <c r="T304" i="89"/>
  <c r="L304" i="89"/>
  <c r="M304" i="89" s="1"/>
  <c r="L34" i="89"/>
  <c r="M34" i="89" s="1"/>
  <c r="L56" i="89"/>
  <c r="M56" i="89" s="1"/>
  <c r="L97" i="89"/>
  <c r="M97" i="89" s="1"/>
  <c r="L181" i="89"/>
  <c r="M181" i="89" s="1"/>
  <c r="L59" i="89"/>
  <c r="M59" i="89" s="1"/>
  <c r="T59" i="89"/>
  <c r="M35" i="89"/>
  <c r="T35" i="89"/>
  <c r="L279" i="89"/>
  <c r="M279" i="89" s="1"/>
  <c r="L28" i="89"/>
  <c r="M28" i="89" s="1"/>
  <c r="T28" i="89"/>
  <c r="T12" i="89"/>
  <c r="L264" i="89"/>
  <c r="M264" i="89" s="1"/>
  <c r="M19" i="89"/>
  <c r="L101" i="89"/>
  <c r="M101" i="89" s="1"/>
  <c r="L167" i="89"/>
  <c r="M167" i="89" s="1"/>
  <c r="L249" i="89"/>
  <c r="M249" i="89" s="1"/>
  <c r="L142" i="89"/>
  <c r="M142" i="89" s="1"/>
  <c r="L198" i="89"/>
  <c r="M198" i="89" s="1"/>
  <c r="L117" i="89"/>
  <c r="M117" i="89" s="1"/>
  <c r="L223" i="89"/>
  <c r="M223" i="89" s="1"/>
  <c r="L330" i="89"/>
  <c r="M330" i="89" s="1"/>
  <c r="M341" i="89"/>
  <c r="L21" i="99" l="1"/>
  <c r="L20" i="99"/>
  <c r="K52" i="89" l="1"/>
  <c r="K157" i="89" l="1"/>
  <c r="K107" i="89"/>
  <c r="U60" i="99" l="1"/>
  <c r="M60" i="99"/>
  <c r="U59" i="99"/>
  <c r="M59" i="99"/>
  <c r="U58" i="99"/>
  <c r="M58" i="99"/>
  <c r="U57" i="99"/>
  <c r="M57" i="99"/>
  <c r="U56" i="99"/>
  <c r="M56" i="99"/>
  <c r="U55" i="99"/>
  <c r="M55" i="99"/>
  <c r="U54" i="99"/>
  <c r="M54" i="99"/>
  <c r="U53" i="99"/>
  <c r="M53" i="99"/>
  <c r="U52" i="99"/>
  <c r="M52" i="99"/>
  <c r="U51" i="99"/>
  <c r="M51" i="99"/>
  <c r="U50" i="99"/>
  <c r="M50" i="99"/>
  <c r="M49" i="99"/>
  <c r="M48" i="99"/>
  <c r="M47" i="99"/>
  <c r="M46" i="99"/>
  <c r="U45" i="99"/>
  <c r="M45" i="99"/>
  <c r="M44" i="99"/>
  <c r="M43" i="99"/>
  <c r="M42" i="99"/>
  <c r="M41" i="99"/>
  <c r="M40" i="99"/>
  <c r="U39" i="99"/>
  <c r="M39" i="99"/>
  <c r="U38" i="99"/>
  <c r="M38" i="99"/>
  <c r="U37" i="99"/>
  <c r="M37" i="99"/>
  <c r="U36" i="99"/>
  <c r="M36" i="99"/>
  <c r="U35" i="99"/>
  <c r="M35" i="99"/>
  <c r="U34" i="99"/>
  <c r="M34" i="99"/>
  <c r="M33" i="99"/>
  <c r="U32" i="99"/>
  <c r="M32" i="99"/>
  <c r="U31" i="99"/>
  <c r="M31" i="99"/>
  <c r="U30" i="99"/>
  <c r="M30" i="99"/>
  <c r="U29" i="99"/>
  <c r="M29" i="99"/>
  <c r="U28" i="99"/>
  <c r="M28" i="99"/>
  <c r="U27" i="99"/>
  <c r="M27" i="99"/>
  <c r="U26" i="99"/>
  <c r="M26" i="99"/>
  <c r="U25" i="99"/>
  <c r="M25" i="99"/>
  <c r="U24" i="99"/>
  <c r="M24" i="99"/>
  <c r="U23" i="99"/>
  <c r="M23" i="99"/>
  <c r="U22" i="99"/>
  <c r="M22" i="99"/>
  <c r="U21" i="99"/>
  <c r="M21" i="99"/>
  <c r="U20" i="99"/>
  <c r="M20" i="99"/>
  <c r="U19" i="99"/>
  <c r="M19" i="99"/>
  <c r="U18" i="99"/>
  <c r="M18" i="99"/>
  <c r="U17" i="99"/>
  <c r="M17" i="99"/>
  <c r="U16" i="99"/>
  <c r="M16" i="99"/>
  <c r="U15" i="99"/>
  <c r="M15" i="99"/>
  <c r="U14" i="99"/>
  <c r="M14" i="99"/>
  <c r="U13" i="99"/>
  <c r="M13" i="99"/>
  <c r="S10" i="99"/>
  <c r="L1067" i="64" l="1"/>
  <c r="M1067" i="64" s="1"/>
  <c r="L1068" i="64"/>
  <c r="M1068" i="64" s="1"/>
  <c r="L1069" i="64"/>
  <c r="M1069" i="64" s="1"/>
  <c r="L1070" i="64"/>
  <c r="M1070" i="64" s="1"/>
  <c r="L1071" i="64"/>
  <c r="M1071" i="64" s="1"/>
  <c r="L1072" i="64"/>
  <c r="M1072" i="64" s="1"/>
  <c r="L1073" i="64"/>
  <c r="M1073" i="64" s="1"/>
  <c r="L1074" i="64"/>
  <c r="M1074" i="64" s="1"/>
  <c r="L1075" i="64"/>
  <c r="M1075" i="64" s="1"/>
  <c r="L1076" i="64"/>
  <c r="M1076" i="64" s="1"/>
  <c r="L1077" i="64"/>
  <c r="M1077" i="64" s="1"/>
  <c r="L1078" i="64"/>
  <c r="M1078" i="64" s="1"/>
  <c r="L1079" i="64"/>
  <c r="M1079" i="64" s="1"/>
  <c r="L1080" i="64"/>
  <c r="M1080" i="64" s="1"/>
  <c r="L1081" i="64"/>
  <c r="M1081" i="64" s="1"/>
  <c r="L1082" i="64"/>
  <c r="M1082" i="64" s="1"/>
  <c r="L1083" i="64"/>
  <c r="M1083" i="64" s="1"/>
  <c r="L1084" i="64"/>
  <c r="M1084" i="64" s="1"/>
  <c r="L1085" i="64"/>
  <c r="M1085" i="64" s="1"/>
  <c r="L1086" i="64"/>
  <c r="M1086" i="64" s="1"/>
  <c r="L1087" i="64"/>
  <c r="M1087" i="64" s="1"/>
  <c r="L1088" i="64"/>
  <c r="M1088" i="64" s="1"/>
  <c r="L1089" i="64"/>
  <c r="M1089" i="64" s="1"/>
  <c r="L1090" i="64"/>
  <c r="M1090" i="64" s="1"/>
  <c r="L1091" i="64"/>
  <c r="M1091" i="64" s="1"/>
  <c r="L1092" i="64"/>
  <c r="M1092" i="64" s="1"/>
  <c r="L1093" i="64"/>
  <c r="M1093" i="64" s="1"/>
  <c r="L1094" i="64"/>
  <c r="M1094" i="64" s="1"/>
  <c r="L1095" i="64"/>
  <c r="M1095" i="64" s="1"/>
  <c r="L1096" i="64"/>
  <c r="M1096" i="64" s="1"/>
  <c r="L1097" i="64"/>
  <c r="M1097" i="64" s="1"/>
  <c r="L1098" i="64"/>
  <c r="M1098" i="64" s="1"/>
  <c r="L1099" i="64"/>
  <c r="M1099" i="64" s="1"/>
  <c r="L1100" i="64"/>
  <c r="M1100" i="64" s="1"/>
  <c r="L1101" i="64"/>
  <c r="M1101" i="64" s="1"/>
  <c r="L1102" i="64"/>
  <c r="M1102" i="64" s="1"/>
  <c r="L1103" i="64"/>
  <c r="M1103" i="64" s="1"/>
  <c r="L1104" i="64"/>
  <c r="M1104" i="64" s="1"/>
  <c r="L1105" i="64"/>
  <c r="M1105" i="64" s="1"/>
  <c r="L1106" i="64"/>
  <c r="M1106" i="64" s="1"/>
  <c r="L1107" i="64"/>
  <c r="M1107" i="64" s="1"/>
  <c r="L1108" i="64"/>
  <c r="M1108" i="64" s="1"/>
  <c r="L1109" i="64"/>
  <c r="M1109" i="64" s="1"/>
  <c r="L1110" i="64"/>
  <c r="M1110" i="64" s="1"/>
  <c r="L1111" i="64"/>
  <c r="M1111" i="64" s="1"/>
  <c r="L1112" i="64"/>
  <c r="M1112" i="64" s="1"/>
  <c r="L1113" i="64"/>
  <c r="M1113" i="64" s="1"/>
  <c r="L1114" i="64"/>
  <c r="M1114" i="64" s="1"/>
  <c r="L1115" i="64"/>
  <c r="M1115" i="64" s="1"/>
  <c r="L1116" i="64"/>
  <c r="M1116" i="64" s="1"/>
  <c r="L1117" i="64"/>
  <c r="M1117" i="64" s="1"/>
  <c r="L1118" i="64"/>
  <c r="M1118" i="64" s="1"/>
  <c r="L1119" i="64"/>
  <c r="M1119" i="64" s="1"/>
  <c r="L1120" i="64"/>
  <c r="M1120" i="64" s="1"/>
  <c r="L1121" i="64"/>
  <c r="M1121" i="64" s="1"/>
  <c r="L1122" i="64"/>
  <c r="M1122" i="64" s="1"/>
  <c r="L1123" i="64"/>
  <c r="M1123" i="64" s="1"/>
  <c r="L1124" i="64"/>
  <c r="M1124" i="64" s="1"/>
  <c r="L1125" i="64"/>
  <c r="M1125" i="64" s="1"/>
  <c r="L1126" i="64"/>
  <c r="M1126" i="64" s="1"/>
  <c r="L1127" i="64"/>
  <c r="M1127" i="64" s="1"/>
  <c r="L1128" i="64"/>
  <c r="M1128" i="64" s="1"/>
  <c r="L1129" i="64"/>
  <c r="M1129" i="64" s="1"/>
  <c r="L1130" i="64"/>
  <c r="M1130" i="64" s="1"/>
  <c r="L1131" i="64"/>
  <c r="M1131" i="64" s="1"/>
  <c r="L1132" i="64"/>
  <c r="M1132" i="64" s="1"/>
  <c r="L1133" i="64"/>
  <c r="M1133" i="64" s="1"/>
  <c r="L1134" i="64"/>
  <c r="M1134" i="64" s="1"/>
  <c r="L1135" i="64"/>
  <c r="M1135" i="64" s="1"/>
  <c r="L1136" i="64"/>
  <c r="M1136" i="64" s="1"/>
  <c r="L1137" i="64"/>
  <c r="M1137" i="64" s="1"/>
  <c r="L1138" i="64"/>
  <c r="M1138" i="64" s="1"/>
  <c r="L1139" i="64"/>
  <c r="M1139" i="64" s="1"/>
  <c r="L1140" i="64"/>
  <c r="M1140" i="64" s="1"/>
  <c r="L1141" i="64"/>
  <c r="M1141" i="64" s="1"/>
  <c r="L1142" i="64"/>
  <c r="M1142" i="64" s="1"/>
  <c r="L1143" i="64"/>
  <c r="M1143" i="64" s="1"/>
  <c r="L1144" i="64"/>
  <c r="M1144" i="64" s="1"/>
  <c r="L1145" i="64"/>
  <c r="M1145" i="64" s="1"/>
  <c r="L1146" i="64"/>
  <c r="M1146" i="64" s="1"/>
  <c r="L1147" i="64"/>
  <c r="M1147" i="64" s="1"/>
  <c r="L1148" i="64"/>
  <c r="M1148" i="64" s="1"/>
  <c r="L1149" i="64"/>
  <c r="M1149" i="64" s="1"/>
  <c r="L1150" i="64"/>
  <c r="M1150" i="64" s="1"/>
  <c r="L1151" i="64"/>
  <c r="M1151" i="64" s="1"/>
  <c r="L1152" i="64"/>
  <c r="M1152" i="64" s="1"/>
  <c r="L1153" i="64"/>
  <c r="M1153" i="64" s="1"/>
  <c r="L1154" i="64"/>
  <c r="M1154" i="64" s="1"/>
  <c r="L1155" i="64"/>
  <c r="M1155" i="64" s="1"/>
  <c r="L1156" i="64"/>
  <c r="M1156" i="64" s="1"/>
  <c r="L1157" i="64"/>
  <c r="M1157" i="64" s="1"/>
  <c r="L1158" i="64"/>
  <c r="M1158" i="64" s="1"/>
  <c r="L1159" i="64"/>
  <c r="M1159" i="64" s="1"/>
  <c r="L1160" i="64"/>
  <c r="M1160" i="64" s="1"/>
  <c r="L1161" i="64"/>
  <c r="M1161" i="64" s="1"/>
  <c r="L1162" i="64"/>
  <c r="M1162" i="64" s="1"/>
  <c r="L1163" i="64"/>
  <c r="M1163" i="64" s="1"/>
  <c r="L1164" i="64"/>
  <c r="M1164" i="64" s="1"/>
  <c r="L1165" i="64"/>
  <c r="M1165" i="64" s="1"/>
  <c r="L1166" i="64"/>
  <c r="M1166" i="64" s="1"/>
  <c r="L1167" i="64"/>
  <c r="M1167" i="64" s="1"/>
  <c r="L1168" i="64"/>
  <c r="M1168" i="64" s="1"/>
  <c r="L1169" i="64"/>
  <c r="M1169" i="64" s="1"/>
  <c r="L1170" i="64"/>
  <c r="M1170" i="64" s="1"/>
  <c r="L1171" i="64"/>
  <c r="M1171" i="64" s="1"/>
  <c r="L1172" i="64"/>
  <c r="M1172" i="64" s="1"/>
  <c r="L1173" i="64"/>
  <c r="M1173" i="64" s="1"/>
  <c r="L1174" i="64"/>
  <c r="M1174" i="64" s="1"/>
  <c r="L1175" i="64"/>
  <c r="M1175" i="64" s="1"/>
  <c r="L1176" i="64"/>
  <c r="M1176" i="64" s="1"/>
  <c r="L1177" i="64"/>
  <c r="M1177" i="64" s="1"/>
  <c r="L1178" i="64"/>
  <c r="M1178" i="64" s="1"/>
  <c r="L1179" i="64"/>
  <c r="M1179" i="64" s="1"/>
  <c r="L1180" i="64"/>
  <c r="M1180" i="64" s="1"/>
  <c r="L1181" i="64"/>
  <c r="M1181" i="64" s="1"/>
  <c r="L1182" i="64"/>
  <c r="M1182" i="64" s="1"/>
  <c r="L1183" i="64"/>
  <c r="M1183" i="64" s="1"/>
  <c r="L1184" i="64"/>
  <c r="M1184" i="64" s="1"/>
  <c r="L1185" i="64"/>
  <c r="M1185" i="64" s="1"/>
  <c r="L1186" i="64"/>
  <c r="M1186" i="64" s="1"/>
  <c r="L1187" i="64"/>
  <c r="M1187" i="64" s="1"/>
  <c r="L1188" i="64"/>
  <c r="M1188" i="64" s="1"/>
  <c r="L1189" i="64"/>
  <c r="M1189" i="64" s="1"/>
  <c r="L1190" i="64"/>
  <c r="M1190" i="64" s="1"/>
  <c r="L1191" i="64"/>
  <c r="M1191" i="64" s="1"/>
  <c r="L1192" i="64"/>
  <c r="M1192" i="64" s="1"/>
  <c r="L1193" i="64"/>
  <c r="M1193" i="64" s="1"/>
  <c r="L1194" i="64"/>
  <c r="M1194" i="64" s="1"/>
  <c r="L1195" i="64"/>
  <c r="M1195" i="64" s="1"/>
  <c r="L1196" i="64"/>
  <c r="M1196" i="64" s="1"/>
  <c r="L1197" i="64"/>
  <c r="M1197" i="64" s="1"/>
  <c r="L1198" i="64"/>
  <c r="M1198" i="64" s="1"/>
  <c r="L1199" i="64"/>
  <c r="M1199" i="64" s="1"/>
  <c r="L1200" i="64"/>
  <c r="M1200" i="64" s="1"/>
  <c r="L1201" i="64"/>
  <c r="M1201" i="64" s="1"/>
  <c r="L1202" i="64"/>
  <c r="M1202" i="64" s="1"/>
  <c r="L1203" i="64"/>
  <c r="M1203" i="64" s="1"/>
  <c r="L1204" i="64"/>
  <c r="M1204" i="64" s="1"/>
  <c r="L1205" i="64"/>
  <c r="M1205" i="64" s="1"/>
  <c r="L1206" i="64"/>
  <c r="M1206" i="64" s="1"/>
  <c r="L1207" i="64"/>
  <c r="M1207" i="64" s="1"/>
  <c r="L1208" i="64"/>
  <c r="M1208" i="64" s="1"/>
  <c r="L1209" i="64"/>
  <c r="M1209" i="64" s="1"/>
  <c r="L1210" i="64"/>
  <c r="M1210" i="64" s="1"/>
  <c r="L1211" i="64"/>
  <c r="M1211" i="64" s="1"/>
  <c r="L1212" i="64"/>
  <c r="M1212" i="64" s="1"/>
  <c r="L1213" i="64"/>
  <c r="M1213" i="64" s="1"/>
  <c r="L1214" i="64"/>
  <c r="M1214" i="64" s="1"/>
  <c r="L1215" i="64"/>
  <c r="M1215" i="64" s="1"/>
  <c r="L1216" i="64"/>
  <c r="M1216" i="64" s="1"/>
  <c r="L1217" i="64"/>
  <c r="M1217" i="64" s="1"/>
  <c r="L1218" i="64"/>
  <c r="M1218" i="64" s="1"/>
  <c r="L1219" i="64"/>
  <c r="M1219" i="64" s="1"/>
  <c r="L1220" i="64"/>
  <c r="M1220" i="64" s="1"/>
  <c r="L1221" i="64"/>
  <c r="M1221" i="64" s="1"/>
  <c r="L1222" i="64"/>
  <c r="M1222" i="64" s="1"/>
  <c r="L1223" i="64"/>
  <c r="M1223" i="64" s="1"/>
  <c r="L1224" i="64"/>
  <c r="M1224" i="64" s="1"/>
  <c r="L1225" i="64"/>
  <c r="M1225" i="64" s="1"/>
  <c r="L1226" i="64"/>
  <c r="M1226" i="64" s="1"/>
  <c r="L1227" i="64"/>
  <c r="M1227" i="64" s="1"/>
  <c r="L1228" i="64"/>
  <c r="M1228" i="64" s="1"/>
  <c r="L1229" i="64"/>
  <c r="M1229" i="64" s="1"/>
  <c r="L1230" i="64"/>
  <c r="M1230" i="64" s="1"/>
  <c r="L1231" i="64"/>
  <c r="M1231" i="64" s="1"/>
  <c r="L1232" i="64"/>
  <c r="M1232" i="64" s="1"/>
  <c r="L1233" i="64"/>
  <c r="M1233" i="64" s="1"/>
  <c r="L1234" i="64"/>
  <c r="M1234" i="64" s="1"/>
  <c r="L1235" i="64"/>
  <c r="M1235" i="64" s="1"/>
  <c r="L1236" i="64"/>
  <c r="M1236" i="64" s="1"/>
  <c r="L1237" i="64"/>
  <c r="M1237" i="64" s="1"/>
  <c r="L1238" i="64"/>
  <c r="M1238" i="64" s="1"/>
  <c r="L1239" i="64"/>
  <c r="M1239" i="64" s="1"/>
  <c r="L1240" i="64"/>
  <c r="M1240" i="64" s="1"/>
  <c r="L1241" i="64"/>
  <c r="M1241" i="64" s="1"/>
  <c r="L1242" i="64"/>
  <c r="M1242" i="64" s="1"/>
  <c r="L1243" i="64"/>
  <c r="M1243" i="64" s="1"/>
  <c r="L1244" i="64"/>
  <c r="M1244" i="64" s="1"/>
  <c r="L1245" i="64"/>
  <c r="M1245" i="64" s="1"/>
  <c r="L1246" i="64"/>
  <c r="M1246" i="64" s="1"/>
  <c r="L1247" i="64"/>
  <c r="M1247" i="64" s="1"/>
  <c r="L1248" i="64"/>
  <c r="M1248" i="64" s="1"/>
  <c r="L1249" i="64"/>
  <c r="M1249" i="64" s="1"/>
  <c r="L1250" i="64"/>
  <c r="M1250" i="64" s="1"/>
  <c r="L1251" i="64"/>
  <c r="M1251" i="64" s="1"/>
  <c r="L1252" i="64"/>
  <c r="M1252" i="64" s="1"/>
  <c r="L1253" i="64"/>
  <c r="M1253" i="64" s="1"/>
  <c r="L1254" i="64"/>
  <c r="M1254" i="64" s="1"/>
  <c r="L1255" i="64"/>
  <c r="M1255" i="64" s="1"/>
  <c r="L1256" i="64"/>
  <c r="M1256" i="64" s="1"/>
  <c r="L1257" i="64"/>
  <c r="M1257" i="64" s="1"/>
  <c r="L1258" i="64"/>
  <c r="M1258" i="64" s="1"/>
  <c r="L1259" i="64"/>
  <c r="M1259" i="64" s="1"/>
  <c r="L1260" i="64"/>
  <c r="M1260" i="64" s="1"/>
  <c r="L1261" i="64"/>
  <c r="M1261" i="64" s="1"/>
  <c r="L1262" i="64"/>
  <c r="M1262" i="64" s="1"/>
  <c r="L1263" i="64"/>
  <c r="M1263" i="64" s="1"/>
  <c r="L1264" i="64"/>
  <c r="M1264" i="64" s="1"/>
  <c r="L1265" i="64"/>
  <c r="M1265" i="64" s="1"/>
  <c r="L1266" i="64"/>
  <c r="M1266" i="64" s="1"/>
  <c r="M14" i="64" l="1"/>
  <c r="A8" i="79" l="1"/>
  <c r="B15" i="79"/>
  <c r="A19" i="79"/>
  <c r="G30" i="79"/>
  <c r="L12" i="79" l="1"/>
  <c r="D13" i="79" s="1"/>
  <c r="L18" i="79"/>
  <c r="L20" i="79"/>
  <c r="G12" i="79" s="1"/>
  <c r="L13" i="79"/>
  <c r="L14" i="79"/>
  <c r="L23" i="79"/>
  <c r="E16" i="79" s="1"/>
  <c r="L22" i="79"/>
  <c r="L17" i="79"/>
  <c r="G10" i="79" s="1"/>
  <c r="L21" i="79"/>
  <c r="E13" i="79" s="1"/>
  <c r="L15" i="79"/>
  <c r="B11" i="79" s="1"/>
  <c r="L19" i="79"/>
  <c r="S38" i="7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Mélanie ROUSSELLE-DUVAL</author>
  </authors>
  <commentList>
    <comment ref="F155" authorId="0" shapeId="0" xr:uid="{3B018467-331D-4942-9E6B-A279BF4FC427}">
      <text>
        <r>
          <rPr>
            <b/>
            <sz val="9"/>
            <color indexed="81"/>
            <rFont val="Tahoma"/>
            <family val="2"/>
          </rPr>
          <t>Mélanie ROUSSELLE-DUVAL:</t>
        </r>
        <r>
          <rPr>
            <sz val="9"/>
            <color indexed="81"/>
            <rFont val="Tahoma"/>
            <family val="2"/>
          </rPr>
          <t xml:space="preserve">
mettre en 62300
</t>
        </r>
      </text>
    </comment>
    <comment ref="J183" authorId="0" shapeId="0" xr:uid="{1293BD70-F902-4340-8B93-A3092CCBCFBA}">
      <text>
        <r>
          <rPr>
            <b/>
            <sz val="9"/>
            <color indexed="81"/>
            <rFont val="Tahoma"/>
            <family val="2"/>
          </rPr>
          <t>Mélanie ROUSSELLE-DUVAL:</t>
        </r>
        <r>
          <rPr>
            <sz val="9"/>
            <color indexed="81"/>
            <rFont val="Tahoma"/>
            <family val="2"/>
          </rPr>
          <t xml:space="preserve">
 dont 18 e de frais de port</t>
        </r>
      </text>
    </comment>
    <comment ref="J481" authorId="0" shapeId="0" xr:uid="{AA7065AD-4E68-469A-9E9D-F81245A26927}">
      <text>
        <r>
          <rPr>
            <b/>
            <sz val="9"/>
            <color indexed="81"/>
            <rFont val="Tahoma"/>
            <family val="2"/>
          </rPr>
          <t>Mélanie ROUSSELLE-DUVAL:</t>
        </r>
        <r>
          <rPr>
            <sz val="9"/>
            <color indexed="81"/>
            <rFont val="Tahoma"/>
            <family val="2"/>
          </rPr>
          <t xml:space="preserve">
+25  e Fdp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Julien Coulie</author>
  </authors>
  <commentList>
    <comment ref="O11" authorId="0" shapeId="0" xr:uid="{03C96959-2F6F-4CB0-9021-B0C5AFEABDD1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Position fournisseur</t>
        </r>
      </text>
    </comment>
    <comment ref="O13" authorId="0" shapeId="0" xr:uid="{3C7F521F-53B2-4D81-B647-A7A5EA05F527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Position Collab. en copie</t>
        </r>
      </text>
    </comment>
    <comment ref="O25" authorId="0" shapeId="0" xr:uid="{D095A5C4-07DB-4825-B745-A58402B00D0A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Nombre d'articles dans la commande</t>
        </r>
      </text>
    </comment>
    <comment ref="O61" authorId="0" shapeId="0" xr:uid="{3A5FDE6D-B982-4ECF-A64B-AE9F4356529D}">
      <text>
        <r>
          <rPr>
            <b/>
            <sz val="9"/>
            <color indexed="81"/>
            <rFont val="Tahoma"/>
            <family val="2"/>
          </rPr>
          <t>Julien Coulie:</t>
        </r>
        <r>
          <rPr>
            <sz val="9"/>
            <color indexed="81"/>
            <rFont val="Tahoma"/>
            <family val="2"/>
          </rPr>
          <t xml:space="preserve">
Position conditions de paiement</t>
        </r>
      </text>
    </comment>
  </commentList>
</comments>
</file>

<file path=xl/sharedStrings.xml><?xml version="1.0" encoding="utf-8"?>
<sst xmlns="http://schemas.openxmlformats.org/spreadsheetml/2006/main" count="3504" uniqueCount="1231">
  <si>
    <t>Taranis Energy -  16, rue Gaillon – 75002 Paris - France</t>
  </si>
  <si>
    <t>NeoElectra Group devient Taranis Energy</t>
  </si>
  <si>
    <t>02 35 87 49 08</t>
  </si>
  <si>
    <t>MR F.MICHEL</t>
  </si>
  <si>
    <t>SGS</t>
  </si>
  <si>
    <t>02 35 07 91 89</t>
  </si>
  <si>
    <t>Mme DECTOT</t>
  </si>
  <si>
    <t>FLENDER</t>
  </si>
  <si>
    <t>0388676085</t>
  </si>
  <si>
    <t>MR Lauffenburger</t>
  </si>
  <si>
    <t>02 32 49 85 36</t>
  </si>
  <si>
    <t>CARGNELLI</t>
  </si>
  <si>
    <t>UNION Apparatebau</t>
  </si>
  <si>
    <t>0235697649</t>
  </si>
  <si>
    <t>Mr Daban</t>
  </si>
  <si>
    <t>Mme C.Renoux</t>
  </si>
  <si>
    <t>QUARON</t>
  </si>
  <si>
    <t>MlleV.Bibick</t>
  </si>
  <si>
    <t>03.20.17.57.32</t>
  </si>
  <si>
    <t>SEC LINDSAY</t>
  </si>
  <si>
    <t>02 35 8155 85</t>
  </si>
  <si>
    <t>Mr BLOT</t>
  </si>
  <si>
    <t>NORELEC</t>
  </si>
  <si>
    <t>02.35.13.48.99</t>
  </si>
  <si>
    <t>Mr AUTHOUART</t>
  </si>
  <si>
    <t>02 35 77 74 30</t>
  </si>
  <si>
    <t>DOUCHE T</t>
  </si>
  <si>
    <t>SIEMO</t>
  </si>
  <si>
    <t>02.35.39.70.54</t>
  </si>
  <si>
    <t>JC.PERSIL</t>
  </si>
  <si>
    <t>MOBREY</t>
  </si>
  <si>
    <t>02.35.46.05.06</t>
  </si>
  <si>
    <t>Mr HAVARD</t>
  </si>
  <si>
    <t>Donaldson</t>
  </si>
  <si>
    <t>0149389940</t>
  </si>
  <si>
    <t>Mme Charlot</t>
  </si>
  <si>
    <t>Nicolas RAGOT</t>
  </si>
  <si>
    <t>Directeur Opération et Maintenance</t>
  </si>
  <si>
    <t>00.41.52.264.96.46</t>
  </si>
  <si>
    <t>Mr ERNST</t>
  </si>
  <si>
    <t>(02) 32 81 32 36</t>
  </si>
  <si>
    <t>FANTRONIC</t>
  </si>
  <si>
    <t>02.51.21.16.32</t>
  </si>
  <si>
    <t>G.GABORIAUD</t>
  </si>
  <si>
    <t>49.721.95243-33</t>
  </si>
  <si>
    <t>Susanne WENZ</t>
  </si>
  <si>
    <t>SEIRIS</t>
  </si>
  <si>
    <t>0169013333</t>
  </si>
  <si>
    <t>Mr Imbach</t>
  </si>
  <si>
    <t>0235874908</t>
  </si>
  <si>
    <t>Mr Michel</t>
  </si>
  <si>
    <t>Mediac 'up</t>
  </si>
  <si>
    <t>Mr Rose</t>
  </si>
  <si>
    <t>HLS</t>
  </si>
  <si>
    <t>HAMON D'HONDT</t>
  </si>
  <si>
    <t>0327284400</t>
  </si>
  <si>
    <t>Mr BECART</t>
  </si>
  <si>
    <t>BOSSARD</t>
  </si>
  <si>
    <t>02 51 62 04 09</t>
  </si>
  <si>
    <t>Mr P. NEAUD</t>
  </si>
  <si>
    <t>02 35 72 80 32</t>
  </si>
  <si>
    <t>Mme Paillette</t>
  </si>
  <si>
    <t>02 32 91 53 01</t>
  </si>
  <si>
    <t>DITAC</t>
  </si>
  <si>
    <t>02 32 91 41 56</t>
  </si>
  <si>
    <t>Mr Masse</t>
  </si>
  <si>
    <t>Société</t>
  </si>
  <si>
    <t xml:space="preserve">Contact </t>
  </si>
  <si>
    <t>Fax</t>
  </si>
  <si>
    <t>Mr Lévèque</t>
  </si>
  <si>
    <t>Prestofuites</t>
  </si>
  <si>
    <t>0235550079</t>
  </si>
  <si>
    <t>Mr Jonquieres</t>
  </si>
  <si>
    <t>Buhlmann</t>
  </si>
  <si>
    <t>0134201721</t>
  </si>
  <si>
    <t>Mme Bousselat</t>
  </si>
  <si>
    <t>J. URICHER</t>
  </si>
  <si>
    <t>0235767028</t>
  </si>
  <si>
    <t>0235526171</t>
  </si>
  <si>
    <t>Mr Rault</t>
  </si>
  <si>
    <t>PHOCOMEX</t>
  </si>
  <si>
    <t>0232537180</t>
  </si>
  <si>
    <t>Mr Garcia</t>
  </si>
  <si>
    <t>0235777430</t>
  </si>
  <si>
    <t xml:space="preserve">02 32 92 70 67 </t>
  </si>
  <si>
    <t xml:space="preserve">A W  F </t>
  </si>
  <si>
    <t>MR LEMASSON</t>
  </si>
  <si>
    <t xml:space="preserve">02 35 72 96 84 </t>
  </si>
  <si>
    <t>Mr Doyhamboure</t>
  </si>
  <si>
    <t>00 46 533 689 601</t>
  </si>
  <si>
    <t>Mr Lyrholm Jesper</t>
  </si>
  <si>
    <t>0235767029</t>
  </si>
  <si>
    <t>PUM</t>
  </si>
  <si>
    <t>Mr Bledowski</t>
  </si>
  <si>
    <t>02 35 66 68 56</t>
  </si>
  <si>
    <t xml:space="preserve">02 35 80 04 96 </t>
  </si>
  <si>
    <t>Mr THIBAULT Thierry</t>
  </si>
  <si>
    <t>M.BOUQUET</t>
  </si>
  <si>
    <t>0262761040</t>
  </si>
  <si>
    <t>AREVA</t>
  </si>
  <si>
    <t>04.67.20.56.00</t>
  </si>
  <si>
    <t>Maria BORROSO</t>
  </si>
  <si>
    <t>02  35 66 99 00</t>
  </si>
  <si>
    <t>M Ramos .J</t>
  </si>
  <si>
    <t>02.35.03.71.76</t>
  </si>
  <si>
    <t>M Bensoultan</t>
  </si>
  <si>
    <t xml:space="preserve">SIA.Normandie.Peugeot </t>
  </si>
  <si>
    <t>M.T.C.P</t>
  </si>
  <si>
    <t>02 32 45 39 10</t>
  </si>
  <si>
    <t>ELSTAR PREVENTION</t>
  </si>
  <si>
    <t>Mme VERMEIL</t>
  </si>
  <si>
    <t>01 42 89 58 97</t>
  </si>
  <si>
    <t>Mr Eekout</t>
  </si>
  <si>
    <t>0240581157</t>
  </si>
  <si>
    <t>Samia</t>
  </si>
  <si>
    <t>Bruneau</t>
  </si>
  <si>
    <t>WOREX lubrifiant</t>
  </si>
  <si>
    <t>01 34 80 42 78</t>
  </si>
  <si>
    <t>M VEISSIERE</t>
  </si>
  <si>
    <t>0235555467</t>
  </si>
  <si>
    <t>Mr Grieu</t>
  </si>
  <si>
    <t>FRANKEL</t>
  </si>
  <si>
    <t>08 25 35 82 82</t>
  </si>
  <si>
    <t>Mme RAY Agnès</t>
  </si>
  <si>
    <t>NIORT FRERES</t>
  </si>
  <si>
    <t>02 35 66 68 37</t>
  </si>
  <si>
    <t>DA SILVA RAMOS</t>
  </si>
  <si>
    <t>02352828245</t>
  </si>
  <si>
    <t>Mr Romain</t>
  </si>
  <si>
    <t>GREM</t>
  </si>
  <si>
    <t>0235770330</t>
  </si>
  <si>
    <t>Mr GOMEZ</t>
  </si>
  <si>
    <t>0235598997</t>
  </si>
  <si>
    <t>Mr Buquet</t>
  </si>
  <si>
    <t>DMAE</t>
  </si>
  <si>
    <t>02.37.200.920</t>
  </si>
  <si>
    <t>Mr FLAUNET</t>
  </si>
  <si>
    <t>0232184423</t>
  </si>
  <si>
    <t>ENDRESS HAUSER</t>
  </si>
  <si>
    <t>Mde VIROT</t>
  </si>
  <si>
    <t>0825 888 009</t>
  </si>
  <si>
    <t>Mme DEBUS</t>
  </si>
  <si>
    <t>02.35.07.91.89</t>
  </si>
  <si>
    <t>PRECIA MOLEN</t>
  </si>
  <si>
    <t>02.32.42.87.87</t>
  </si>
  <si>
    <t>Patrick MORIN</t>
  </si>
  <si>
    <t>02 35 8749 08</t>
  </si>
  <si>
    <t>Mr JP JOUSSE</t>
  </si>
  <si>
    <t>Ressort Gerbout</t>
  </si>
  <si>
    <t>0143635512</t>
  </si>
  <si>
    <t>Mr Thourigny</t>
  </si>
  <si>
    <t>Mr J benoit</t>
  </si>
  <si>
    <t>BOULEY</t>
  </si>
  <si>
    <t>02 35 98 19 34</t>
  </si>
  <si>
    <t>Mr MAFINI</t>
  </si>
  <si>
    <t>Mr Medjahed</t>
  </si>
  <si>
    <t>SOUGLAND</t>
  </si>
  <si>
    <t>0323585583</t>
  </si>
  <si>
    <t>Mr Demarly</t>
  </si>
  <si>
    <t>MINERALEX</t>
  </si>
  <si>
    <t>04 72 15 06 62</t>
  </si>
  <si>
    <t>Mr Galdeano</t>
  </si>
  <si>
    <t>(vide)</t>
  </si>
  <si>
    <t>STORM</t>
  </si>
  <si>
    <t>Vanessa Paillette</t>
  </si>
  <si>
    <t>0235666837</t>
  </si>
  <si>
    <t>Mr Bourget</t>
  </si>
  <si>
    <t>44 1525 85 35 05</t>
  </si>
  <si>
    <t>0 825 888 009</t>
  </si>
  <si>
    <t>Mr GIRARD</t>
  </si>
  <si>
    <t>TABUR</t>
  </si>
  <si>
    <t>02.35.64.19.32</t>
  </si>
  <si>
    <t>Mme BERNARD</t>
  </si>
  <si>
    <t>PEPPERL+FUCHS</t>
  </si>
  <si>
    <t>01.60.92.13.25</t>
  </si>
  <si>
    <t>Mme KOTULSKI</t>
  </si>
  <si>
    <t>EES</t>
  </si>
  <si>
    <t>0146576497</t>
  </si>
  <si>
    <t>Mr LOCHE</t>
  </si>
  <si>
    <t>ETN</t>
  </si>
  <si>
    <t>02 32 91 51 70</t>
  </si>
  <si>
    <t>Mr BENARD Ar</t>
  </si>
  <si>
    <t>Laboratoire de rouen</t>
  </si>
  <si>
    <t>02 32 10 22 41</t>
  </si>
  <si>
    <t>Mr Mousli</t>
  </si>
  <si>
    <t>SCHMERSAL</t>
  </si>
  <si>
    <t>04.76.48.34.22</t>
  </si>
  <si>
    <t>V.BALMAIN</t>
  </si>
  <si>
    <t>0442659772</t>
  </si>
  <si>
    <t>Mr Mortreux</t>
  </si>
  <si>
    <t>Mr Riblier</t>
  </si>
  <si>
    <t>HACH LANGE</t>
  </si>
  <si>
    <t>01 48 15 80 75</t>
  </si>
  <si>
    <t xml:space="preserve">FBS </t>
  </si>
  <si>
    <t>CARRIERE</t>
  </si>
  <si>
    <t>Mr POULIGNY</t>
  </si>
  <si>
    <t>02 35 72 96 84</t>
  </si>
  <si>
    <t>VIAM</t>
  </si>
  <si>
    <t>02 35 73 57 95</t>
  </si>
  <si>
    <t>Mr De Sousa</t>
  </si>
  <si>
    <t>OUEST ISOL</t>
  </si>
  <si>
    <t>02 35 65 50 13</t>
  </si>
  <si>
    <t>Mr Petit</t>
  </si>
  <si>
    <t>Mr VLANDON</t>
  </si>
  <si>
    <t>01 48 15 80 00</t>
  </si>
  <si>
    <t>Freudenberg</t>
  </si>
  <si>
    <t>0232915195</t>
  </si>
  <si>
    <t>Mr Benoit</t>
  </si>
  <si>
    <t>0169183893</t>
  </si>
  <si>
    <t>Mr BECHU</t>
  </si>
  <si>
    <t>MVO</t>
  </si>
  <si>
    <t>02 35 73 43 75</t>
  </si>
  <si>
    <t>Mme DELAHAIE</t>
  </si>
  <si>
    <t>BAELZ  AUTOMATIC</t>
  </si>
  <si>
    <t>03 20 17 57 32</t>
  </si>
  <si>
    <t>01.39.86.00.45</t>
  </si>
  <si>
    <t>V. PILLOT</t>
  </si>
  <si>
    <t>M Bernier Julien</t>
  </si>
  <si>
    <t>02 32 18 44 10</t>
  </si>
  <si>
    <t>Transflex</t>
  </si>
  <si>
    <t>0235642558</t>
  </si>
  <si>
    <t>Mr Anfrye</t>
  </si>
  <si>
    <t>SERNELEC</t>
  </si>
  <si>
    <t xml:space="preserve">02 35 77 74 30 </t>
  </si>
  <si>
    <t>Luconnaise de Montage</t>
  </si>
  <si>
    <t>0251560244</t>
  </si>
  <si>
    <t>Mr Ambroise</t>
  </si>
  <si>
    <t>Yves LEMARIE</t>
  </si>
  <si>
    <t>LLTS</t>
  </si>
  <si>
    <t>0616854553</t>
  </si>
  <si>
    <t>Mr Eekhout</t>
  </si>
  <si>
    <t>03 20 17 57 11</t>
  </si>
  <si>
    <t>Mme BIBIK</t>
  </si>
  <si>
    <t>02 35 59 24 69</t>
  </si>
  <si>
    <t>Isabelle Guerard</t>
  </si>
  <si>
    <t>FBS</t>
  </si>
  <si>
    <t>J.SEBIRE</t>
  </si>
  <si>
    <t>0235728032</t>
  </si>
  <si>
    <t>0235728033</t>
  </si>
  <si>
    <t>0235873559</t>
  </si>
  <si>
    <t>Gomez</t>
  </si>
  <si>
    <t>SARL PARIS</t>
  </si>
  <si>
    <t>0235032340</t>
  </si>
  <si>
    <t>MITEM</t>
  </si>
  <si>
    <t>01.46.04.49.01</t>
  </si>
  <si>
    <t>OREXAD</t>
  </si>
  <si>
    <t>Mr David CARRE</t>
  </si>
  <si>
    <t>ECT2S</t>
  </si>
  <si>
    <t>03 89 69 67 17</t>
  </si>
  <si>
    <t xml:space="preserve">02 35 69 28 04 </t>
  </si>
  <si>
    <t>Mr LAMBERT</t>
  </si>
  <si>
    <t>SOGEMA</t>
  </si>
  <si>
    <t>0320661077</t>
  </si>
  <si>
    <t>Mr Ponthieux</t>
  </si>
  <si>
    <t xml:space="preserve">LRI </t>
  </si>
  <si>
    <t>0235800496</t>
  </si>
  <si>
    <t>02.32.95.14.00</t>
  </si>
  <si>
    <t>Mr</t>
  </si>
  <si>
    <t>0235777431</t>
  </si>
  <si>
    <t>MRO SEAL</t>
  </si>
  <si>
    <t>Mr Levèque</t>
  </si>
  <si>
    <t>NALCO</t>
  </si>
  <si>
    <t>02 35 68 14 90</t>
  </si>
  <si>
    <t>Mr Semenowicz</t>
  </si>
  <si>
    <t xml:space="preserve">02 35 72 80 32 </t>
  </si>
  <si>
    <t>Mr BENOIST J</t>
  </si>
  <si>
    <t>MOUGEL SAS</t>
  </si>
  <si>
    <t>02 40 68 04 31</t>
  </si>
  <si>
    <t>PROFILTRE</t>
  </si>
  <si>
    <t>02 35 23 08 95</t>
  </si>
  <si>
    <t>Mr HAUTOUART</t>
  </si>
  <si>
    <t>SORETEC</t>
  </si>
  <si>
    <t>02 35 69 68 33</t>
  </si>
  <si>
    <t>Mr Gehant</t>
  </si>
  <si>
    <t>Mr Heutte</t>
  </si>
  <si>
    <t>HATRACO</t>
  </si>
  <si>
    <t>0233838883</t>
  </si>
  <si>
    <t>Mr Kressmann</t>
  </si>
  <si>
    <t>Fortia</t>
  </si>
  <si>
    <t>0134650269</t>
  </si>
  <si>
    <t>Mr Briquet</t>
  </si>
  <si>
    <t>Mr URICHER</t>
  </si>
  <si>
    <t>CTP</t>
  </si>
  <si>
    <t>0235693630</t>
  </si>
  <si>
    <t>Mr Bonnafi</t>
  </si>
  <si>
    <t>Mr Lemaguerou</t>
  </si>
  <si>
    <t>Nom du demandeur</t>
  </si>
  <si>
    <t>Intitulé</t>
  </si>
  <si>
    <t>Date d'envoi de la commande</t>
  </si>
  <si>
    <t>Commentaires</t>
  </si>
  <si>
    <t>CODE</t>
  </si>
  <si>
    <t>Date Facture</t>
  </si>
  <si>
    <t xml:space="preserve">Facture n° </t>
  </si>
  <si>
    <t>DRAGER</t>
  </si>
  <si>
    <t xml:space="preserve">03 88 40 98 07 </t>
  </si>
  <si>
    <t>Mme Marante</t>
  </si>
  <si>
    <t>Montant HT</t>
  </si>
  <si>
    <t>Fournisseur</t>
  </si>
  <si>
    <t>Prestation réalisée</t>
  </si>
  <si>
    <t>Company :</t>
  </si>
  <si>
    <t>N° Pièce comptable</t>
  </si>
  <si>
    <t>Le règlement se fera par chèque ou par virement à 30 jours fin de mois</t>
  </si>
  <si>
    <t>Payement by check or banktransfer at 45 days.</t>
  </si>
  <si>
    <t>N° Fax :</t>
  </si>
  <si>
    <t>Date :</t>
  </si>
  <si>
    <t xml:space="preserve">DESIGNATION </t>
  </si>
  <si>
    <t>Descriptif :</t>
  </si>
  <si>
    <t>Thierry Boularan</t>
  </si>
  <si>
    <t>From</t>
  </si>
  <si>
    <t>Liste des demandeurs et copie</t>
  </si>
  <si>
    <t>TB</t>
  </si>
  <si>
    <t>Copie</t>
  </si>
  <si>
    <t>NR</t>
  </si>
  <si>
    <t>TL</t>
  </si>
  <si>
    <t>N°FAX</t>
  </si>
  <si>
    <t>Référence :</t>
  </si>
  <si>
    <t>Destinataire</t>
  </si>
  <si>
    <t>NOTA :</t>
  </si>
  <si>
    <t>Le numéro de la commande doit impérativement figurer sur la facture</t>
  </si>
  <si>
    <t>Ref. Devis</t>
  </si>
  <si>
    <t>To (destinataire)</t>
  </si>
  <si>
    <t>PD</t>
  </si>
  <si>
    <t>SMATIS</t>
  </si>
  <si>
    <t>02.32.76.18.77</t>
  </si>
  <si>
    <t>Sans commande mais avec contrat</t>
  </si>
  <si>
    <t>NB</t>
  </si>
  <si>
    <t>GE</t>
  </si>
  <si>
    <t>Noël Billard</t>
  </si>
  <si>
    <t>0033232828322</t>
  </si>
  <si>
    <t>Mr Gaonach</t>
  </si>
  <si>
    <t>CCI VALVE</t>
  </si>
  <si>
    <t>Mr BATAILLE</t>
  </si>
  <si>
    <t>04.37.26.00.21</t>
  </si>
  <si>
    <t>Date</t>
  </si>
  <si>
    <t>02 35 65 14 68</t>
  </si>
  <si>
    <t>03 20 11 71 85</t>
  </si>
  <si>
    <t xml:space="preserve"> </t>
  </si>
  <si>
    <t>ATELIER</t>
  </si>
  <si>
    <t>02.32.76.10.41</t>
  </si>
  <si>
    <t>Sifraco</t>
  </si>
  <si>
    <t>Mme Moreau</t>
  </si>
  <si>
    <t>FILTERMAT</t>
  </si>
  <si>
    <t>00.32.3.710.65.58</t>
  </si>
  <si>
    <t>Mme Stockmans</t>
  </si>
  <si>
    <t>05 46 91 55 20</t>
  </si>
  <si>
    <t>02 32 91 51 51</t>
  </si>
  <si>
    <t>Mlle LE ROUX</t>
  </si>
  <si>
    <t>Les Ateliers de l'espérance</t>
  </si>
  <si>
    <t>01 42 04 75 31</t>
  </si>
  <si>
    <t>Mme V.ICHANE</t>
  </si>
  <si>
    <t>HAZEMEYER</t>
  </si>
  <si>
    <t>03.23.08.80.72</t>
  </si>
  <si>
    <t>P.LECLERE</t>
  </si>
  <si>
    <t>METRA</t>
  </si>
  <si>
    <t>023535693865</t>
  </si>
  <si>
    <t>Mr Drumaux</t>
  </si>
  <si>
    <t>03.82.20.39.55</t>
  </si>
  <si>
    <t>S. THOMAS</t>
  </si>
  <si>
    <t>PrestoControle</t>
  </si>
  <si>
    <t>02 35 13 35 15</t>
  </si>
  <si>
    <t>Mr Madelaine</t>
  </si>
  <si>
    <t>France boissons Rouen</t>
  </si>
  <si>
    <t>02 32 11 62 59</t>
  </si>
  <si>
    <t>Mme C.Debus</t>
  </si>
  <si>
    <t>APAVE</t>
  </si>
  <si>
    <t>Forminox</t>
  </si>
  <si>
    <t>0240031924</t>
  </si>
  <si>
    <t>Mr Rouillard</t>
  </si>
  <si>
    <t>NEF</t>
  </si>
  <si>
    <t>0232184410</t>
  </si>
  <si>
    <t>Mme Lamour</t>
  </si>
  <si>
    <t>ISOMECA</t>
  </si>
  <si>
    <t>0235337049</t>
  </si>
  <si>
    <t>Mr Douche</t>
  </si>
  <si>
    <t>CNDT</t>
  </si>
  <si>
    <t>0235210631</t>
  </si>
  <si>
    <t>Mr Leroux</t>
  </si>
  <si>
    <t>REXEL</t>
  </si>
  <si>
    <t>02.35.66.64.80</t>
  </si>
  <si>
    <t>Mr PLAQUEVENT</t>
  </si>
  <si>
    <t>CEE</t>
  </si>
  <si>
    <t>02.35.66.24.55</t>
  </si>
  <si>
    <t>Mr CAGNARD</t>
  </si>
  <si>
    <t>EMERSON PROCESS</t>
  </si>
  <si>
    <t>04.72.15.34.34</t>
  </si>
  <si>
    <t>Ralhia Adjout</t>
  </si>
  <si>
    <t>KEBO France</t>
  </si>
  <si>
    <t>01 64 40 11 43</t>
  </si>
  <si>
    <t>Mr E.Bert</t>
  </si>
  <si>
    <t>FABORY</t>
  </si>
  <si>
    <t>02 32 95 15 01</t>
  </si>
  <si>
    <t>Nathalie</t>
  </si>
  <si>
    <t>FIRST-TEC</t>
  </si>
  <si>
    <t>0235767027</t>
  </si>
  <si>
    <t>Mr Niel</t>
  </si>
  <si>
    <t>02 35 66 99 00</t>
  </si>
  <si>
    <t>Mr Courtel</t>
  </si>
  <si>
    <t>SPIRAGAINE</t>
  </si>
  <si>
    <t>0235814916</t>
  </si>
  <si>
    <t>Mr Gilles</t>
  </si>
  <si>
    <t>USITORQUE</t>
  </si>
  <si>
    <t>0232796660</t>
  </si>
  <si>
    <t>Mr DEGAUQUE</t>
  </si>
  <si>
    <t>0232828245</t>
  </si>
  <si>
    <t>Mr Hure</t>
  </si>
  <si>
    <t>OFFICE DEPOT</t>
  </si>
  <si>
    <t>02 32 81 32 36</t>
  </si>
  <si>
    <t>KSB</t>
  </si>
  <si>
    <t>Mr Lavenu</t>
  </si>
  <si>
    <t>CH.10 / 11</t>
  </si>
  <si>
    <t>ELECTRICITE CH.8</t>
  </si>
  <si>
    <t>EQUIPEMENT RESEAU / AUXILIAIRES</t>
  </si>
  <si>
    <t>RESEAU VAPEUR</t>
  </si>
  <si>
    <t>DIVERS</t>
  </si>
  <si>
    <t>DG</t>
  </si>
  <si>
    <t>ELSTER Instromet</t>
  </si>
  <si>
    <t>01 61 44 00 99</t>
  </si>
  <si>
    <t>02 35 66 99 03</t>
  </si>
  <si>
    <t>Mr Cyril Hericher</t>
  </si>
  <si>
    <t>Mr Simon</t>
  </si>
  <si>
    <t>Mme Maiziere</t>
  </si>
  <si>
    <t>DEMAY LESIEUR</t>
  </si>
  <si>
    <t>02.32.95.32.76</t>
  </si>
  <si>
    <t>Mr J.SEBIRE</t>
  </si>
  <si>
    <t>SERMES</t>
  </si>
  <si>
    <t>03.88.40.72.49</t>
  </si>
  <si>
    <t>Mr GROSSHOLTZ</t>
  </si>
  <si>
    <t>DRAKA</t>
  </si>
  <si>
    <t>44.08704.580303</t>
  </si>
  <si>
    <t>Mr Iain DUNCAN</t>
  </si>
  <si>
    <t>SIEMENS</t>
  </si>
  <si>
    <t>02.32.11.67.00</t>
  </si>
  <si>
    <t xml:space="preserve">M   Longdien </t>
  </si>
  <si>
    <t>P.PLAQUEVENT</t>
  </si>
  <si>
    <t>DRESSER MASONEILAN</t>
  </si>
  <si>
    <t>02.31.59.59.98</t>
  </si>
  <si>
    <t>V.ICHANE</t>
  </si>
  <si>
    <t>03.89.37.65.49</t>
  </si>
  <si>
    <t>REMY MOTZEK</t>
  </si>
  <si>
    <t>WTW</t>
  </si>
  <si>
    <t>04 66 25 46 11</t>
  </si>
  <si>
    <t>Mme Goujon</t>
  </si>
  <si>
    <t>02.32.79.66.60</t>
  </si>
  <si>
    <t>M  Veret Seb.</t>
  </si>
  <si>
    <t>RCI</t>
  </si>
  <si>
    <t>Mr ROVIRA</t>
  </si>
  <si>
    <t>02 35 92 02 84</t>
  </si>
  <si>
    <t>Le Barbier S.A.</t>
  </si>
  <si>
    <t>02 35 73 90 07</t>
  </si>
  <si>
    <t>Mme Le Faucheur</t>
  </si>
  <si>
    <t>Fite</t>
  </si>
  <si>
    <t>01 30 95 40 16</t>
  </si>
  <si>
    <t>Mr RIBEIRO</t>
  </si>
  <si>
    <t>ATEM ENERGY</t>
  </si>
  <si>
    <t>Mme Dutot</t>
  </si>
  <si>
    <t>0232951401</t>
  </si>
  <si>
    <t>Mr Legrand</t>
  </si>
  <si>
    <t>EMG</t>
  </si>
  <si>
    <t>0235226567</t>
  </si>
  <si>
    <t>Mr Werner</t>
  </si>
  <si>
    <t>SOMIS</t>
  </si>
  <si>
    <t>0235693865</t>
  </si>
  <si>
    <t>Mr Dremaux</t>
  </si>
  <si>
    <t>Mr LEVY</t>
  </si>
  <si>
    <t>03 20 17 57 14</t>
  </si>
  <si>
    <t>S.A SCHWEITZER</t>
  </si>
  <si>
    <t>03 22 98 01 99</t>
  </si>
  <si>
    <t>Mr OURY</t>
  </si>
  <si>
    <t>Mr Lamy</t>
  </si>
  <si>
    <t>3 35 76 70 27</t>
  </si>
  <si>
    <t>SETIN</t>
  </si>
  <si>
    <t>02 32 11 08 86</t>
  </si>
  <si>
    <t>Mr ANTUNES</t>
  </si>
  <si>
    <t>ALBAUT VILLETTE</t>
  </si>
  <si>
    <t>LUCAS COUVERTURE</t>
  </si>
  <si>
    <t>0235770564</t>
  </si>
  <si>
    <t>Mr Lucas</t>
  </si>
  <si>
    <t>02 35 65 62 02</t>
  </si>
  <si>
    <t>M DELAUNAY</t>
  </si>
  <si>
    <t>Sodi-normandie</t>
  </si>
  <si>
    <t xml:space="preserve">02 35 87 49 08 </t>
  </si>
  <si>
    <t>Mr Jousse</t>
  </si>
  <si>
    <t>Salmat</t>
  </si>
  <si>
    <t>0235663756</t>
  </si>
  <si>
    <t>02 35 76 70 27</t>
  </si>
  <si>
    <t xml:space="preserve">Mr M NIEL </t>
  </si>
  <si>
    <t>0235730264</t>
  </si>
  <si>
    <t>Mr Bilhaut</t>
  </si>
  <si>
    <t>0232915301</t>
  </si>
  <si>
    <t>Lechevalier</t>
  </si>
  <si>
    <t>02 35 07 35 16</t>
  </si>
  <si>
    <t>Mr Chevalier</t>
  </si>
  <si>
    <t>Normandie Publicité</t>
  </si>
  <si>
    <t>0232086346</t>
  </si>
  <si>
    <t>SNP</t>
  </si>
  <si>
    <t>02.35.66.99.00</t>
  </si>
  <si>
    <t>Mr ANNET</t>
  </si>
  <si>
    <t xml:space="preserve">OPAL </t>
  </si>
  <si>
    <t>Mr DEL-MORAL</t>
  </si>
  <si>
    <t>02.72.20.01.39</t>
  </si>
  <si>
    <t>AGRIANDRE</t>
  </si>
  <si>
    <t>ZEP INDUSTRIE</t>
  </si>
  <si>
    <t>M Brocart</t>
  </si>
  <si>
    <t>0232309189</t>
  </si>
  <si>
    <t>Mr Mabire</t>
  </si>
  <si>
    <t>M NIEL</t>
  </si>
  <si>
    <t xml:space="preserve">02 32 84 20 31 </t>
  </si>
  <si>
    <t>Mr JOLLY</t>
  </si>
  <si>
    <t xml:space="preserve">02 35 64 24 67 </t>
  </si>
  <si>
    <t>02.32.44.58.02</t>
  </si>
  <si>
    <t>Mr DROUET</t>
  </si>
  <si>
    <t>ALTRACEM_BCS</t>
  </si>
  <si>
    <t>Mme Rodriguez</t>
  </si>
  <si>
    <t>02 32 84 20 31</t>
  </si>
  <si>
    <t>Mr Leveque</t>
  </si>
  <si>
    <t>Rentokil</t>
  </si>
  <si>
    <t>02 32 81 01 38</t>
  </si>
  <si>
    <t>MEDIACO</t>
  </si>
  <si>
    <t>0235646650</t>
  </si>
  <si>
    <t>Mr Lobjois</t>
  </si>
  <si>
    <t>AIR-FLUX</t>
  </si>
  <si>
    <t>0235660728</t>
  </si>
  <si>
    <t>Mr Blugeon</t>
  </si>
  <si>
    <t>LOXAM</t>
  </si>
  <si>
    <t>0235185701</t>
  </si>
  <si>
    <t>Mr Menard</t>
  </si>
  <si>
    <t>BRENNTAG</t>
  </si>
  <si>
    <t>02.35.33.13.74</t>
  </si>
  <si>
    <t>C.Renoux</t>
  </si>
  <si>
    <t>02 33 83 88 83</t>
  </si>
  <si>
    <t>BCS</t>
  </si>
  <si>
    <t>03.20.52.81.05</t>
  </si>
  <si>
    <t>Claire Legrand</t>
  </si>
  <si>
    <t>ISP</t>
  </si>
  <si>
    <t>02 31 28 02 20</t>
  </si>
  <si>
    <t>Mr Bettencourt</t>
  </si>
  <si>
    <t>Transport Lefrancois</t>
  </si>
  <si>
    <t>02 35 23 89 72</t>
  </si>
  <si>
    <t>Mr Maillard</t>
  </si>
  <si>
    <t>SITA</t>
  </si>
  <si>
    <t>02 35 65 16 68</t>
  </si>
  <si>
    <t>Mr NIEL M</t>
  </si>
  <si>
    <t>Mr Darre</t>
  </si>
  <si>
    <t>MABILLE</t>
  </si>
  <si>
    <t>0235659596</t>
  </si>
  <si>
    <t>Mr Mercier</t>
  </si>
  <si>
    <t>BROSSETTE TC</t>
  </si>
  <si>
    <t>0235660589</t>
  </si>
  <si>
    <t>Olivier</t>
  </si>
  <si>
    <t>Mr NEAUD</t>
  </si>
  <si>
    <t>02.51.62.04.09</t>
  </si>
  <si>
    <t>COAXEL</t>
  </si>
  <si>
    <t>02.32.81.61.29</t>
  </si>
  <si>
    <t>Sophie QUEVAL</t>
  </si>
  <si>
    <t>GRANIOU</t>
  </si>
  <si>
    <t>Mr Fourage</t>
  </si>
  <si>
    <t>02.32.50.88.50</t>
  </si>
  <si>
    <t>S.LENGRAI</t>
  </si>
  <si>
    <t>TRAVISOL</t>
  </si>
  <si>
    <t>0235676461</t>
  </si>
  <si>
    <t>Mr Angrand</t>
  </si>
  <si>
    <t>LRI</t>
  </si>
  <si>
    <t>0235809794</t>
  </si>
  <si>
    <t>Mr Lebrument</t>
  </si>
  <si>
    <t>02 35 66 96 99</t>
  </si>
  <si>
    <t>Mme LAMOTTE F</t>
  </si>
  <si>
    <t>AVRITEC</t>
  </si>
  <si>
    <t>02 35 49 63 64</t>
  </si>
  <si>
    <t>Mr Levieux</t>
  </si>
  <si>
    <t>GUIGUES S.A</t>
  </si>
  <si>
    <t>02 35 67 25 03</t>
  </si>
  <si>
    <t>Mr Santos</t>
  </si>
  <si>
    <t>DMS</t>
  </si>
  <si>
    <t>0235673910</t>
  </si>
  <si>
    <t>0141975656</t>
  </si>
  <si>
    <t xml:space="preserve">M  Ledard </t>
  </si>
  <si>
    <t>INVENSYS (Foxboro)</t>
  </si>
  <si>
    <t>0235317180</t>
  </si>
  <si>
    <t>M  Ouf</t>
  </si>
  <si>
    <t xml:space="preserve">02 35 76 70 27 </t>
  </si>
  <si>
    <t>WURTH</t>
  </si>
  <si>
    <t xml:space="preserve">02 35 72 19 33 </t>
  </si>
  <si>
    <t>Mr Rozand</t>
  </si>
  <si>
    <t>SOCOMEC</t>
  </si>
  <si>
    <t>0235601044</t>
  </si>
  <si>
    <t>Mr HATTE Daniel</t>
  </si>
  <si>
    <t>SOJEP</t>
  </si>
  <si>
    <t>Mr Jean Michel Ther</t>
  </si>
  <si>
    <t>02 35 69 06 15</t>
  </si>
  <si>
    <t>Mme Tiercelin</t>
  </si>
  <si>
    <t>PEUGEOT</t>
  </si>
  <si>
    <t>0232761041</t>
  </si>
  <si>
    <t>M.PACHECO</t>
  </si>
  <si>
    <t>MTCP</t>
  </si>
  <si>
    <t>0232453910</t>
  </si>
  <si>
    <t>Mr Cudorge</t>
  </si>
  <si>
    <t>MIS-SPIRE</t>
  </si>
  <si>
    <t>02.32.18.22.29</t>
  </si>
  <si>
    <t>Yvon HALLAY</t>
  </si>
  <si>
    <t>JEUMONT</t>
  </si>
  <si>
    <t>0327699386</t>
  </si>
  <si>
    <t>Mr Tilmant</t>
  </si>
  <si>
    <t>GANTOIS</t>
  </si>
  <si>
    <t>0329553729</t>
  </si>
  <si>
    <t>08 25 06 34 34</t>
  </si>
  <si>
    <t>Mr Niemierz</t>
  </si>
  <si>
    <t>01 69 36 51 99</t>
  </si>
  <si>
    <t>Mme Renard</t>
  </si>
  <si>
    <t>GMC INSTRUMENTS</t>
  </si>
  <si>
    <t>01.69.20.54.92</t>
  </si>
  <si>
    <t>….</t>
  </si>
  <si>
    <t>Mle Abdellah</t>
  </si>
  <si>
    <t>KOCKUM SONICS</t>
  </si>
  <si>
    <t>44  1525  853505</t>
  </si>
  <si>
    <t>Tony BARBATO</t>
  </si>
  <si>
    <t>Mr R.MOTZEK</t>
  </si>
  <si>
    <t>Babcock Wanson</t>
  </si>
  <si>
    <t>02 32 82 43 34</t>
  </si>
  <si>
    <t>Mme Dubuc</t>
  </si>
  <si>
    <t>Novacid</t>
  </si>
  <si>
    <t>04 26 99 18 42</t>
  </si>
  <si>
    <t>Mme Le Gall</t>
  </si>
  <si>
    <t>NA</t>
  </si>
  <si>
    <t>Nicolas AUDEBERT</t>
  </si>
  <si>
    <t>03 27 94 54 01</t>
  </si>
  <si>
    <t>Mr Rauwel</t>
  </si>
  <si>
    <t>SOCOR</t>
  </si>
  <si>
    <t>02.32.11.62.59</t>
  </si>
  <si>
    <t>01.46.86.87.07</t>
  </si>
  <si>
    <t>Joelle LABADIE</t>
  </si>
  <si>
    <t>02.35.76.70.27</t>
  </si>
  <si>
    <t>De/From :</t>
  </si>
  <si>
    <t>Copie/Copy :</t>
  </si>
  <si>
    <t>Société/Company :</t>
  </si>
  <si>
    <t>A/To :</t>
  </si>
  <si>
    <t>LIEU DE LIVRAISON / DELIVERY LOCATION:</t>
  </si>
  <si>
    <t xml:space="preserve">Personne à contacter / Person to contact: </t>
  </si>
  <si>
    <t>Réglementation</t>
  </si>
  <si>
    <t>CONDITIONS DE PAIEMENT / PAYMENT CONDITIONS:</t>
  </si>
  <si>
    <t>76800 St Etienne du Rouvray - France</t>
  </si>
  <si>
    <t>Please make sure our purchase order number appears on the invoice</t>
  </si>
  <si>
    <t xml:space="preserve">Personne à contacter sur site / Person to contact on site: </t>
  </si>
  <si>
    <t>JCD</t>
  </si>
  <si>
    <t>Veolia</t>
  </si>
  <si>
    <r>
      <t xml:space="preserve">L’extension de messagerie </t>
    </r>
    <r>
      <rPr>
        <b/>
        <sz val="11"/>
        <color indexed="60"/>
        <rFont val="Calibri"/>
        <family val="2"/>
      </rPr>
      <t>@neoelectra.fr</t>
    </r>
    <r>
      <rPr>
        <sz val="11"/>
        <color indexed="60"/>
        <rFont val="Calibri"/>
        <family val="2"/>
      </rPr>
      <t xml:space="preserve"> est remplacée par </t>
    </r>
    <r>
      <rPr>
        <b/>
        <sz val="11"/>
        <color indexed="60"/>
        <rFont val="Calibri"/>
        <family val="2"/>
      </rPr>
      <t>@taranis-energy.com</t>
    </r>
  </si>
  <si>
    <t>NeoElectra du Rouvray devient Taranis du  Rouvray</t>
  </si>
  <si>
    <t>COMMANDE / ORDER</t>
  </si>
  <si>
    <t>ACHETEUR / PURCHASER :</t>
  </si>
  <si>
    <t>VENDEUR / SELLER :</t>
  </si>
  <si>
    <t>Directeur Projet et Actif</t>
  </si>
  <si>
    <t>XR</t>
  </si>
  <si>
    <t>HELIO Service</t>
  </si>
  <si>
    <t>Mme Michèle PINGUET</t>
  </si>
  <si>
    <t>02 32 19 50 25</t>
  </si>
  <si>
    <t>Nb of page(s)</t>
  </si>
  <si>
    <t>MONTANT  € HT</t>
  </si>
  <si>
    <t>FA</t>
  </si>
  <si>
    <t>MRD</t>
  </si>
  <si>
    <t xml:space="preserve">Nb of page(s) (including cover):  </t>
  </si>
  <si>
    <t xml:space="preserve">Oui </t>
  </si>
  <si>
    <t>Non</t>
  </si>
  <si>
    <t>Partielle</t>
  </si>
  <si>
    <t>Réception commande</t>
  </si>
  <si>
    <t>N°commande TR</t>
  </si>
  <si>
    <r>
      <rPr>
        <b/>
        <sz val="10"/>
        <rFont val="Arial"/>
        <family val="2"/>
      </rPr>
      <t xml:space="preserve">Denis GIFFARD </t>
    </r>
    <r>
      <rPr>
        <sz val="10"/>
        <rFont val="Arial"/>
        <family val="2"/>
      </rPr>
      <t xml:space="preserve">           Tél. : 06.85.18.90.14 dgiffard@taranis-energy.com</t>
    </r>
  </si>
  <si>
    <r>
      <rPr>
        <b/>
        <sz val="10"/>
        <rFont val="Arial"/>
        <family val="2"/>
      </rPr>
      <t>Nicolas RAGOT</t>
    </r>
    <r>
      <rPr>
        <sz val="10"/>
        <rFont val="Arial"/>
        <family val="2"/>
      </rPr>
      <t xml:space="preserve">   Tél. : 06.89.74.20.81</t>
    </r>
    <r>
      <rPr>
        <sz val="10"/>
        <rFont val="Arial"/>
        <family val="2"/>
      </rPr>
      <t xml:space="preserve"> nragot@taranis-energy.com</t>
    </r>
  </si>
  <si>
    <r>
      <rPr>
        <b/>
        <sz val="10"/>
        <rFont val="Arial"/>
        <family val="2"/>
      </rPr>
      <t xml:space="preserve">Thierry  LE PERRON </t>
    </r>
    <r>
      <rPr>
        <sz val="10"/>
        <rFont val="Arial"/>
        <family val="2"/>
      </rPr>
      <t xml:space="preserve"> Tél. : 06.89.98.11.12 tleperron@taranis-energy.com</t>
    </r>
  </si>
  <si>
    <r>
      <rPr>
        <b/>
        <sz val="10"/>
        <rFont val="Arial"/>
        <family val="2"/>
      </rPr>
      <t>Philippe DUCHOSSOY</t>
    </r>
    <r>
      <rPr>
        <sz val="10"/>
        <rFont val="Arial"/>
        <family val="2"/>
      </rPr>
      <t xml:space="preserve">    Tél. : 06.89.74.22.97 pduchossoy@taranis-energy.com</t>
    </r>
  </si>
  <si>
    <r>
      <rPr>
        <b/>
        <sz val="10"/>
        <rFont val="Arial"/>
        <family val="2"/>
      </rPr>
      <t>Xavier RENAULT</t>
    </r>
    <r>
      <rPr>
        <sz val="10"/>
        <rFont val="Arial"/>
        <family val="2"/>
      </rPr>
      <t xml:space="preserve">  Tél. :  06 75 71 23 61 xrenault@taranis-energy.com</t>
    </r>
  </si>
  <si>
    <r>
      <rPr>
        <b/>
        <sz val="10"/>
        <rFont val="Arial"/>
        <family val="2"/>
      </rPr>
      <t xml:space="preserve">Jean Charles DENOS </t>
    </r>
    <r>
      <rPr>
        <sz val="10"/>
        <rFont val="Arial"/>
        <family val="2"/>
      </rPr>
      <t xml:space="preserve"> Tél. : 06.89.26.62.55 jcdenos@taranis-energy.com</t>
    </r>
  </si>
  <si>
    <r>
      <rPr>
        <b/>
        <sz val="10"/>
        <rFont val="Arial"/>
        <family val="2"/>
      </rPr>
      <t>Frédéric ANSELIN</t>
    </r>
    <r>
      <rPr>
        <sz val="10"/>
        <rFont val="Arial"/>
        <family val="2"/>
      </rPr>
      <t xml:space="preserve">                     Tél. : 06.88.36.73.74   fanselin@taranis-energy.com</t>
    </r>
  </si>
  <si>
    <r>
      <rPr>
        <b/>
        <sz val="10"/>
        <rFont val="Arial"/>
        <family val="2"/>
      </rPr>
      <t xml:space="preserve">Nicolas AUDEBERT </t>
    </r>
    <r>
      <rPr>
        <sz val="10"/>
        <rFont val="Arial"/>
        <family val="2"/>
      </rPr>
      <t>- Tél. : 06.07.48.27.60 naudebert@taranis-energy.com</t>
    </r>
  </si>
  <si>
    <t>Mail :</t>
  </si>
  <si>
    <t>Adresse/Address :</t>
  </si>
  <si>
    <t xml:space="preserve">TARANIS DU ROUVRAY - Site Papeterie DS.Smith - Rue Désiré Granet </t>
  </si>
  <si>
    <t>Nicolas RAGOT au +33 (0)2 32 91 46 39</t>
  </si>
  <si>
    <t>CS 60049 -  92513 Boulogne-Billancourt Cedex- France</t>
  </si>
  <si>
    <t xml:space="preserve">TARANIS DU ROUVRAY -  148-152, route de la Reine </t>
  </si>
  <si>
    <t xml:space="preserve">ADRESSE DE FACTURATION / INVOICE ADDRESS: </t>
  </si>
  <si>
    <t>Payée le</t>
  </si>
  <si>
    <t xml:space="preserve">Adresse </t>
  </si>
  <si>
    <t>Salle de contrôle au 33(0)2 32 91 46 36</t>
  </si>
  <si>
    <r>
      <t xml:space="preserve">Mélanie ROUSSELLE-DUVAL       </t>
    </r>
    <r>
      <rPr>
        <sz val="10"/>
        <rFont val="Arial"/>
        <family val="2"/>
      </rPr>
      <t xml:space="preserve"> Tél. : 06.40.54.33.73           mrousselle-duval@taranis-energy.com</t>
    </r>
  </si>
  <si>
    <t>TR</t>
  </si>
  <si>
    <t>Thierry REGIS</t>
  </si>
  <si>
    <t>Thierry REGIS au +33 (0)1 49 95 06 07</t>
  </si>
  <si>
    <t xml:space="preserve">  </t>
  </si>
  <si>
    <t>TR-13-00233-19-20</t>
  </si>
  <si>
    <t>Healthy Hands II Aloes - Gel Hydroalcoolique pour les mains</t>
  </si>
  <si>
    <t>QTE</t>
  </si>
  <si>
    <t>Sana Plus - Serviette nettoyante et désinfectante</t>
  </si>
  <si>
    <t>6 * 100 lingettes</t>
  </si>
  <si>
    <t>24 * 0,5 Lt</t>
  </si>
  <si>
    <t>Initiales</t>
  </si>
  <si>
    <t>Nom</t>
  </si>
  <si>
    <t>Tél</t>
  </si>
  <si>
    <t>email</t>
  </si>
  <si>
    <t>Fonction</t>
  </si>
  <si>
    <t>Mélanie ROUSSELLE-DUVAL</t>
  </si>
  <si>
    <t>Nbre pages :</t>
  </si>
  <si>
    <t>Signataire :</t>
  </si>
  <si>
    <t>De :</t>
  </si>
  <si>
    <t>Nombre de page(s) :</t>
  </si>
  <si>
    <t>Date commande :</t>
  </si>
  <si>
    <t>Désignation</t>
  </si>
  <si>
    <t>Quantité</t>
  </si>
  <si>
    <t>PU HT</t>
  </si>
  <si>
    <t>Référence Devis :</t>
  </si>
  <si>
    <t xml:space="preserve">Description : </t>
  </si>
  <si>
    <t>Total HT</t>
  </si>
  <si>
    <t>Visée par :</t>
  </si>
  <si>
    <t>N° Ordre</t>
  </si>
  <si>
    <t>N°Tel</t>
  </si>
  <si>
    <t>Code Postal</t>
  </si>
  <si>
    <t>VILLE</t>
  </si>
  <si>
    <t>PAYS</t>
  </si>
  <si>
    <t>contact EMAIL</t>
  </si>
  <si>
    <t>contact (Adresse : rue)</t>
  </si>
  <si>
    <t>N° Commande :</t>
  </si>
  <si>
    <t xml:space="preserve">BAP </t>
  </si>
  <si>
    <t xml:space="preserve">Commande N° : </t>
  </si>
  <si>
    <t>CMT - NOVAT</t>
  </si>
  <si>
    <t>ZAC de la Mare Bataille</t>
  </si>
  <si>
    <t>27370 LE THUIT DE L OISON</t>
  </si>
  <si>
    <t>Adresse de Livraison :</t>
  </si>
  <si>
    <t>Adresse de Facturation :</t>
  </si>
  <si>
    <t>YG</t>
  </si>
  <si>
    <t>Yannis GUILLOTEAU</t>
  </si>
  <si>
    <t>Gérant</t>
  </si>
  <si>
    <t>Liste des personnes habilitées à passer des commandes</t>
  </si>
  <si>
    <t>Affaire :</t>
  </si>
  <si>
    <t>Affaire</t>
  </si>
  <si>
    <t>SCI DES THUITS</t>
  </si>
  <si>
    <t>NORMANDIE MANUTENTION</t>
  </si>
  <si>
    <t>Contrat entretien Fenwick</t>
  </si>
  <si>
    <t>Oui</t>
  </si>
  <si>
    <t>Echeance</t>
  </si>
  <si>
    <t>Etat</t>
  </si>
  <si>
    <t>Montant réglé HT</t>
  </si>
  <si>
    <t>Reste à régler HT</t>
  </si>
  <si>
    <t>Type de règlement</t>
  </si>
  <si>
    <t>Banque</t>
  </si>
  <si>
    <t>Virement</t>
  </si>
  <si>
    <r>
      <rPr>
        <b/>
        <sz val="10"/>
        <color theme="1"/>
        <rFont val="Calibri"/>
        <family val="2"/>
        <scheme val="minor"/>
      </rPr>
      <t>Nota :</t>
    </r>
    <r>
      <rPr>
        <sz val="10"/>
        <color theme="1"/>
        <rFont val="Calibri"/>
        <family val="2"/>
        <scheme val="minor"/>
      </rPr>
      <t xml:space="preserve"> Le numéro de commande et la référence affaire doivent </t>
    </r>
    <r>
      <rPr>
        <b/>
        <u/>
        <sz val="10"/>
        <color theme="1"/>
        <rFont val="Calibri"/>
        <family val="2"/>
        <scheme val="minor"/>
      </rPr>
      <t>impérativement</t>
    </r>
    <r>
      <rPr>
        <sz val="10"/>
        <color theme="1"/>
        <rFont val="Calibri"/>
        <family val="2"/>
        <scheme val="minor"/>
      </rPr>
      <t xml:space="preserve"> figurer sur la facture et le bordereau de livraison.</t>
    </r>
  </si>
  <si>
    <t>compta.cmt@novat.fr</t>
  </si>
  <si>
    <t>Produits d'entretien</t>
  </si>
  <si>
    <t>Fournitures administratives</t>
  </si>
  <si>
    <t>TTC</t>
  </si>
  <si>
    <t>TVA</t>
  </si>
  <si>
    <t>Location immobilière</t>
  </si>
  <si>
    <t>Entretien bâtiment</t>
  </si>
  <si>
    <t>Entretien véhicule</t>
  </si>
  <si>
    <t>SCI NEPTUNE</t>
  </si>
  <si>
    <t>Payé le</t>
  </si>
  <si>
    <t>Échéance</t>
  </si>
  <si>
    <t>NETCOM</t>
  </si>
  <si>
    <t>Prelevement</t>
  </si>
  <si>
    <t>Email</t>
  </si>
  <si>
    <t xml:space="preserve">REF           Commande </t>
  </si>
  <si>
    <t>Ref Devis</t>
  </si>
  <si>
    <t>Date de facture</t>
  </si>
  <si>
    <t>-</t>
  </si>
  <si>
    <t>TOTAL COMMANDE</t>
  </si>
  <si>
    <t>ANNUEL</t>
  </si>
  <si>
    <t>Maintenance informatique</t>
  </si>
  <si>
    <t>ABC INFORMATIQUE</t>
  </si>
  <si>
    <t>Prélèvement</t>
  </si>
  <si>
    <t>Devis N°</t>
  </si>
  <si>
    <t>Echéancier</t>
  </si>
  <si>
    <t>JEANNE ET ASSOCIES</t>
  </si>
  <si>
    <t>Gaz</t>
  </si>
  <si>
    <t>Eau</t>
  </si>
  <si>
    <t>ANGER Nettoyage</t>
  </si>
  <si>
    <t>ORANGE</t>
  </si>
  <si>
    <t>GB</t>
  </si>
  <si>
    <t>LOA MERCEDES</t>
  </si>
  <si>
    <t>MOKACO</t>
  </si>
  <si>
    <t>Loyer</t>
  </si>
  <si>
    <t>Loyers du 01/04 au 30/06</t>
  </si>
  <si>
    <t>KODEN</t>
  </si>
  <si>
    <t>Prelèvement</t>
  </si>
  <si>
    <t>Type</t>
  </si>
  <si>
    <t>ECART</t>
  </si>
  <si>
    <t>Outillage industriel (servantes atelier)</t>
  </si>
  <si>
    <t>Materiel de bureau informatique &amp; téléphones</t>
  </si>
  <si>
    <t>Mobilier de bureau (bureau doc / kit planning, frigo)</t>
  </si>
  <si>
    <t>Livraison café - Avril</t>
  </si>
  <si>
    <t>Livraison café - Mars</t>
  </si>
  <si>
    <t>Prelèvemeznt</t>
  </si>
  <si>
    <t>Microsoft Business 365 *8</t>
  </si>
  <si>
    <t>LEASE COM - FOUSSIER</t>
  </si>
  <si>
    <t>Chèque n°</t>
  </si>
  <si>
    <t>Loyer du 01/07 au 30/09</t>
  </si>
  <si>
    <t>Contrate entretien nacelle TOUCAN E10</t>
  </si>
  <si>
    <t>Contrat entretien GROVE 860</t>
  </si>
  <si>
    <t>Echancier</t>
  </si>
  <si>
    <t>Vitrerie trimestrielle</t>
  </si>
  <si>
    <t>VERISURE</t>
  </si>
  <si>
    <t>Loyer du 01/10 au 31/12</t>
  </si>
  <si>
    <t xml:space="preserve">NETCOM </t>
  </si>
  <si>
    <t>SCI 4AG</t>
  </si>
  <si>
    <t>Loyer Copieur MRD -4eme trimestre</t>
  </si>
  <si>
    <t>CHÂTEAU D EAU</t>
  </si>
  <si>
    <t>Mise en propreté locaux - Novembre</t>
  </si>
  <si>
    <t>Mise en propreté locaux - Mars</t>
  </si>
  <si>
    <t>Mise en propreté locaux - Avril</t>
  </si>
  <si>
    <t>Mise en propreté locaux - Mai</t>
  </si>
  <si>
    <t>Mise en propreté locaux - Juin</t>
  </si>
  <si>
    <t>Mise en propreté locaux - Juillet</t>
  </si>
  <si>
    <t>Mise en propreté locaux - Aout</t>
  </si>
  <si>
    <t>Mise en propreté locaux - Septembre</t>
  </si>
  <si>
    <t>Mise en propreté locaux - Octobre</t>
  </si>
  <si>
    <t>Mise en propreté locaux - Décembre</t>
  </si>
  <si>
    <t>Contrat intégrateur Matériel Pack Office évolution</t>
  </si>
  <si>
    <t>Carburant (Mercedes)</t>
  </si>
  <si>
    <t>Carburant (Utilitaires)</t>
  </si>
  <si>
    <t>REF Commande</t>
  </si>
  <si>
    <t>Mise en propreté locaux - Janvier</t>
  </si>
  <si>
    <t>Mise en propreté locaux - Février</t>
  </si>
  <si>
    <t xml:space="preserve">Accompagnement Comptable Mars  - Social Fevrier </t>
  </si>
  <si>
    <t xml:space="preserve">Accompagnement Comptable Juin  - Social Mai </t>
  </si>
  <si>
    <t xml:space="preserve">Accompagnement comptable Juillet  - Social Juin </t>
  </si>
  <si>
    <t xml:space="preserve">Accompagnement comptable Aout  - Social Juillet </t>
  </si>
  <si>
    <t xml:space="preserve">Accompagnement comptable Mai  - Social Avril </t>
  </si>
  <si>
    <t>Accompagnement Comptable Février - Social Janvier</t>
  </si>
  <si>
    <t xml:space="preserve">Accompagnement comptable Septembre  - Social Aout </t>
  </si>
  <si>
    <t xml:space="preserve">Accompagnement comptable Novembre  - Social Octobre </t>
  </si>
  <si>
    <t>Accompagnement comptable Décembre - Social Novembre</t>
  </si>
  <si>
    <t>Copies imprimante MRD (15/3 -&gt; 14/6)</t>
  </si>
  <si>
    <t>Loyer Imprimante et copies YG - 1er trimestre</t>
  </si>
  <si>
    <t>Loyer Copieur MRD - 2nd trimestre</t>
  </si>
  <si>
    <t>Loyer trimestre traceur - 1er trimestre</t>
  </si>
  <si>
    <t>Loyer Traceur - 2nd trimestre</t>
  </si>
  <si>
    <t xml:space="preserve">Copies imprimante MRD (15/6 -&gt; 14/9) </t>
  </si>
  <si>
    <t>Loyer Copieur MRD - 3eme trimestre</t>
  </si>
  <si>
    <t>Loyer trimestriel et copies YG - 3eme trimestre (1/7 -&gt; 30/9)</t>
  </si>
  <si>
    <t>Loyer Traceur - 3eme trimestre (01/07 -&gt; 30/09)</t>
  </si>
  <si>
    <t>Copie Impirmane MRD (15/09 -&gt; 14/12)</t>
  </si>
  <si>
    <t>Loyer Traceur - 4 eme trimestre  (01/10 -&gt; 31/12)</t>
  </si>
  <si>
    <t>Loyer Imprimante et copies YG - 2nd trimestre (01/10 -&gt; 31/12)</t>
  </si>
  <si>
    <t>Assurance equipement atelier - 1/01/2022 -&gt; 31/12/2022</t>
  </si>
  <si>
    <t>Leasing Equipement Atelier 1</t>
  </si>
  <si>
    <t>Leasing Equipement Atelier 3 (Mandrin Perfo)</t>
  </si>
  <si>
    <t>Leasing Equipement Atelier 2 (Aspirateur Perceuse Perfo)</t>
  </si>
  <si>
    <t>Assurance machine - 01/01/2022 -&gt; 31/12/2022</t>
  </si>
  <si>
    <t>Contrat opérateur : connexion ADL, conso et mobiles Janvier 2022</t>
  </si>
  <si>
    <t>Contrat opérateur : connexion ADL, conso et mobiles Février 2022</t>
  </si>
  <si>
    <t>Contrat opérateur : connexion ADL, conso et mobiles Mars 2022</t>
  </si>
  <si>
    <t>Contrat opérateur : connexion ADL, conso et mobiles Avril 2022</t>
  </si>
  <si>
    <t>Contrat opérateur : connexion ADL, conso et mobiles Mai 2022</t>
  </si>
  <si>
    <t>Contrat opérateur : connexion ADL, conso et mobiles Juin 2022</t>
  </si>
  <si>
    <t>Contrat opérateur : connexion ADL, conso et mobiles Juillet 2022</t>
  </si>
  <si>
    <t>Contrat opérateur : connexion ADL, conso et mobiles Aout 2022</t>
  </si>
  <si>
    <t>Contrat opérateur : connexion ADL, conso et mobiles Septembre 2022</t>
  </si>
  <si>
    <t>Contrat opérateur : connexion ADL, conso et mobiles Octobre 2022</t>
  </si>
  <si>
    <t>Contrat opérateur : connexion ADL, conso et mobiles Novembre 2022</t>
  </si>
  <si>
    <t>Contrat opérateur : connexion ADL, conso et mobiles Décembre 2022</t>
  </si>
  <si>
    <t>Facture Mobiles - Février 2022</t>
  </si>
  <si>
    <t>Facture Mobiles - Mars 2022</t>
  </si>
  <si>
    <t>Facture Mobiles - Avril 2022</t>
  </si>
  <si>
    <t>Facture Mobiles - Mai 2022</t>
  </si>
  <si>
    <t>Facture Mobiles - Juin 2022</t>
  </si>
  <si>
    <t>Facture Mobiles - Juillet 2022</t>
  </si>
  <si>
    <t>Facture Mobiles - Aout 2022</t>
  </si>
  <si>
    <t>Facture Mobiles - Septembre 2022</t>
  </si>
  <si>
    <t>Facture Mobiles - Octobre 2022</t>
  </si>
  <si>
    <t>Facture Mobiles - Novembre 2022</t>
  </si>
  <si>
    <t>Facture Mobiles - Décembre 2022</t>
  </si>
  <si>
    <t>Facture Mobiles - Janvier 2023</t>
  </si>
  <si>
    <t xml:space="preserve">LiveBox - Batiment 1 - Janvier Février </t>
  </si>
  <si>
    <t>LiveBox - Batiment 2</t>
  </si>
  <si>
    <t>LiveBox - Batiment 1 - Février Mars</t>
  </si>
  <si>
    <t>LiveBox - Batiment 1 -  Mars Avril</t>
  </si>
  <si>
    <t>LiveBox - Batiment 1 -  Avril Mai</t>
  </si>
  <si>
    <t>LiveBox - Batiment 1 -  Mai Juin</t>
  </si>
  <si>
    <t>LiveBox - Batiment 1 -  Juin Juillet</t>
  </si>
  <si>
    <t>LiveBox - Batiment 1 -  Juillet Aout</t>
  </si>
  <si>
    <t>LiveBox - Batiment 1 -  Aout Septembre</t>
  </si>
  <si>
    <t>LiveBox - Batiment 1 -  Septembre Octobre</t>
  </si>
  <si>
    <t>LiveBox - Batiment 1 -  Octobre Novembre</t>
  </si>
  <si>
    <t>LiveBox - Batiment 1 -  Novembre Décembre</t>
  </si>
  <si>
    <t>LiveBox - Batiment 1 -  Décembre Janvier</t>
  </si>
  <si>
    <t>Loyer - Janvier</t>
  </si>
  <si>
    <t>Loyer - Février</t>
  </si>
  <si>
    <t>Loyer - Mars</t>
  </si>
  <si>
    <t>Loyer - Avril</t>
  </si>
  <si>
    <t>Loyer - Mai</t>
  </si>
  <si>
    <t>Loyer - Juin</t>
  </si>
  <si>
    <t>Loyer - Juillet</t>
  </si>
  <si>
    <t>Loyer - Aout</t>
  </si>
  <si>
    <t>Loyer - Septembre</t>
  </si>
  <si>
    <t>Loyer - Octobre</t>
  </si>
  <si>
    <t>Loyer - Novembre</t>
  </si>
  <si>
    <t>Loyer - Décembre</t>
  </si>
  <si>
    <t>Loyer -Septembre</t>
  </si>
  <si>
    <t>Contrat - Batiment 1 - Janvier</t>
  </si>
  <si>
    <t>Contrat - Batiment 2 - Janvier</t>
  </si>
  <si>
    <t>Contrat - Batiment 1 - Février</t>
  </si>
  <si>
    <t>Contrat - Batiment 2 - Février</t>
  </si>
  <si>
    <t xml:space="preserve">Contrat - Batiment 1 - Mars </t>
  </si>
  <si>
    <t>Contrat - Batiment 2 - Mars</t>
  </si>
  <si>
    <t>Contrat - Batiment 1 - Avril</t>
  </si>
  <si>
    <t>Contrat - Batiment 2 - Avril</t>
  </si>
  <si>
    <t>Contrat - Batiment 1 - Mai</t>
  </si>
  <si>
    <t>Contrat - Batiment 2 -  Mai</t>
  </si>
  <si>
    <t>Contrat - Batiment 1 - Juin</t>
  </si>
  <si>
    <t>Contrat - Batiment 2 - Juin</t>
  </si>
  <si>
    <t>Contrat - Batiment 1 - Juillet</t>
  </si>
  <si>
    <t>Contrat - Batiment 2 - Juillet</t>
  </si>
  <si>
    <t>Contrat - Batiment 1 - Aout</t>
  </si>
  <si>
    <t>Contrat - Batiment 2 - Aout</t>
  </si>
  <si>
    <t>Contrat - Batiment 1 - Septembre</t>
  </si>
  <si>
    <t>Contrat - Batiment 2 - Septembre</t>
  </si>
  <si>
    <t>Contrat - Batiment 1 - Octobre</t>
  </si>
  <si>
    <t>Contrat - Batiment 2 - Octobre</t>
  </si>
  <si>
    <t>Contrat - Batiment 1 - Novembre</t>
  </si>
  <si>
    <t>Contrat - Batiment 2 - Novembre</t>
  </si>
  <si>
    <t>Contrat - Batiment 1 - Décembre</t>
  </si>
  <si>
    <t>Contrat - Batiment 2 - Décembre</t>
  </si>
  <si>
    <t>Sous contrat</t>
  </si>
  <si>
    <t>TOTAL CHARGES EXT ECH</t>
  </si>
  <si>
    <t>Leasing licence SolidWorks</t>
  </si>
  <si>
    <t>Location de matériel atelier (Leasing Foussier)</t>
  </si>
  <si>
    <t>Maintenance matériel roulant atelier (Ndie Mantutention)</t>
  </si>
  <si>
    <t>Honoraires comptables (Jeanne)</t>
  </si>
  <si>
    <t>Frais alimentaire (Mokaco)</t>
  </si>
  <si>
    <t>Livraison café - Janvier</t>
  </si>
  <si>
    <t>Livraison café - Février</t>
  </si>
  <si>
    <t>Livraison café - Mai</t>
  </si>
  <si>
    <t>Livraison café - Juin</t>
  </si>
  <si>
    <t>Livraison café - Juillet</t>
  </si>
  <si>
    <t>Livraison café - Aout</t>
  </si>
  <si>
    <t>Livraison café - Septembre</t>
  </si>
  <si>
    <t>Livraison café - Octobre</t>
  </si>
  <si>
    <t>Livraison café - Novembre</t>
  </si>
  <si>
    <t>Livraison café - Décembre</t>
  </si>
  <si>
    <t>Honoraires divers (CO Consulting)</t>
  </si>
  <si>
    <t>CO Consulting</t>
  </si>
  <si>
    <t>Conseil et Assistance pilotage d'entreprise - Janvier</t>
  </si>
  <si>
    <t>Conseil et Assistance pilotage d'entreprise - Février</t>
  </si>
  <si>
    <t>Conseil et Assistance pilotage d'entreprise - Mars</t>
  </si>
  <si>
    <t>Conseil et Assistance pilotage d'entreprise - Avril</t>
  </si>
  <si>
    <t>Conseil et Assistance pilotage d'entreprise - Mai</t>
  </si>
  <si>
    <t>Conseil et Assistance pilotage d'entreprise - Juin</t>
  </si>
  <si>
    <t>Conseil et Assistance pilotage d'entreprise - Juillet</t>
  </si>
  <si>
    <t>Conseil et Assistance pilotage d'entreprise - Aout</t>
  </si>
  <si>
    <t>Conseil et Assistance pilotage d'entreprise - Septembre</t>
  </si>
  <si>
    <t>Conseil et Assistance pilotage d'entreprise - Octobre</t>
  </si>
  <si>
    <t>Conseil et Assistance pilotage d'entreprise - Novembre</t>
  </si>
  <si>
    <t>Conseil et Assistance pilotage d'entreprise - Décembre</t>
  </si>
  <si>
    <t xml:space="preserve">Accompagnement Comptable Avril  - Social Mars </t>
  </si>
  <si>
    <t>Assistance Technique Annuelle</t>
  </si>
  <si>
    <t>TOTAL</t>
  </si>
  <si>
    <t>Licences (Microsoft 365  &amp; Solid Works )</t>
  </si>
  <si>
    <t>Loyer Copieur MRD - 1er trimestre - Facturé en Décembre 2021</t>
  </si>
  <si>
    <t>Loyers du 01/01 au 30/03 - Facturé en Décembre 2021</t>
  </si>
  <si>
    <t>Réglé</t>
  </si>
  <si>
    <t>AMAZON</t>
  </si>
  <si>
    <t>CB</t>
  </si>
  <si>
    <t>EPI (lunettes, gants, masques)</t>
  </si>
  <si>
    <t>ATELIER - LASER</t>
  </si>
  <si>
    <t>60616</t>
  </si>
  <si>
    <t>CARREFOUR</t>
  </si>
  <si>
    <t>Carburant MERCEDES</t>
  </si>
  <si>
    <t>Ticket CB</t>
  </si>
  <si>
    <t>Loyer - Janvier 2022</t>
  </si>
  <si>
    <t>Loyer - Décembre 2021</t>
  </si>
  <si>
    <t>60615</t>
  </si>
  <si>
    <t>Carburant Utililaire GROUVEL A.</t>
  </si>
  <si>
    <t>NdF</t>
  </si>
  <si>
    <t>Remboursement NdF GROUVEL A (Trop loinn d'une station Intermarché)</t>
  </si>
  <si>
    <t>Lunettes de protection laser - Quantité 1</t>
  </si>
  <si>
    <t>INV-DE-499630065-2022-3</t>
  </si>
  <si>
    <t>LOCAM - SOLIDWORKS</t>
  </si>
  <si>
    <t>Leasing licence SolidWorks (Décembre 2021 - Janvier 2022)</t>
  </si>
  <si>
    <t>FOUSSIER</t>
  </si>
  <si>
    <t>P22010017538</t>
  </si>
  <si>
    <t>Gilet outforce - LANGANNE Jerome</t>
  </si>
  <si>
    <t>DECOUPE LASER</t>
  </si>
  <si>
    <t>AT</t>
  </si>
  <si>
    <t>BUR</t>
  </si>
  <si>
    <t>LECLERC</t>
  </si>
  <si>
    <t>INV-DE-313233045-2022-3</t>
  </si>
  <si>
    <t>SUPER U</t>
  </si>
  <si>
    <t>30 auto-test CoVid</t>
  </si>
  <si>
    <t xml:space="preserve">24 707-2-549 </t>
  </si>
  <si>
    <t>Location Batiments 1 et 2 - Février - Facturé au 31/12/2021</t>
  </si>
  <si>
    <t>Location Batiments 1 et 2 - Mars - Facturé au 31/12/2021</t>
  </si>
  <si>
    <t>Location Batiments 1 et 2 - Avril - Facturé au 31/12/2021</t>
  </si>
  <si>
    <t>Location Batiments 1 et 2 - Mai - Facturé au 31/12/2021</t>
  </si>
  <si>
    <t>Location Batiments 1 et 2 - Juin - Facturé au 31/12/2021</t>
  </si>
  <si>
    <t>Location Batiments 1 et 2 - Juillet - Facturé au 31/12/2021</t>
  </si>
  <si>
    <t>Location Batiments 1 et 2 - Aout - Facturé au 31/12/2021</t>
  </si>
  <si>
    <t>Location Batiments 1 et 2 - Septembre - Facturé au 31/12/2021</t>
  </si>
  <si>
    <t>Location Batiments 1 et 2 - Octobre - Facturé au 31/12/2021</t>
  </si>
  <si>
    <t>Location Batiments 1 et 2 - Novembre - Facturé au 31/12/2021</t>
  </si>
  <si>
    <t>Location Batiments 1 et 2 - Décembre - Facturé au 31/12/2021</t>
  </si>
  <si>
    <t>PL</t>
  </si>
  <si>
    <t>LERAILLER</t>
  </si>
  <si>
    <t>Carburant pour tronconneuse</t>
  </si>
  <si>
    <t>1/2201/100900</t>
  </si>
  <si>
    <t>BL 009592099</t>
  </si>
  <si>
    <t>Location Bat 1 et 2 (01/01/22 -&gt; 31/12/2022)</t>
  </si>
  <si>
    <t>Sotch</t>
  </si>
  <si>
    <t>Post it</t>
  </si>
  <si>
    <t>Ramette papier *5</t>
  </si>
  <si>
    <t>BUREAU</t>
  </si>
  <si>
    <t xml:space="preserve">BUREAU </t>
  </si>
  <si>
    <t>CARBURANT</t>
  </si>
  <si>
    <t>LA COMPAGNIE DES CARTES CARBURANT</t>
  </si>
  <si>
    <t>Carburant (01-15/01/2022)</t>
  </si>
  <si>
    <t>LCR</t>
  </si>
  <si>
    <t>1 LCR groupée de 894,82 € TTC</t>
  </si>
  <si>
    <t>INV-DE-1744662565-2022-8</t>
  </si>
  <si>
    <t>INV-DE-129830331-2022-10719</t>
  </si>
  <si>
    <t>ES257DHAEUI</t>
  </si>
  <si>
    <t>1 prelèvement de 25,78 € TTC</t>
  </si>
  <si>
    <t>DOC-5155920605-2022-7</t>
  </si>
  <si>
    <t>FR23UD2MAEUI</t>
  </si>
  <si>
    <t>INV-ES-161467941-2022-14</t>
  </si>
  <si>
    <t>LEROY MERLIN</t>
  </si>
  <si>
    <t>15 Bidons de 20 L d'eau déminéralisée</t>
  </si>
  <si>
    <t>LiveBox - Batiment 2 - Janvier Février</t>
  </si>
  <si>
    <t>Ticket Retrait commande</t>
  </si>
  <si>
    <t>ATELIER - EPI</t>
  </si>
  <si>
    <t>Reliquat commande 04/11/2021 / Masque Clearmaxx noir (masque soudure)</t>
  </si>
  <si>
    <t>BM 009624077</t>
  </si>
  <si>
    <t>Accompagnement Comptable Janvier - Social Décembre - Accès logiciel</t>
  </si>
  <si>
    <t>Gants cuir T9 Qté 10 - T10 Qté 10</t>
  </si>
  <si>
    <t>Loyer - Février 2022</t>
  </si>
  <si>
    <t>Aimant porte de placard</t>
  </si>
  <si>
    <t>INV-FR-902050655-2022-36</t>
  </si>
  <si>
    <t>1 virement de 5520 € TTC + Complément de 104,27 € pour les Thuits</t>
  </si>
  <si>
    <t>Chèque n° 283</t>
  </si>
  <si>
    <t>Carburant (15-31/01/2022)</t>
  </si>
  <si>
    <t>CARBURANT YG</t>
  </si>
  <si>
    <t>Facture recue</t>
  </si>
  <si>
    <t>x</t>
  </si>
  <si>
    <t>Saise comptable</t>
  </si>
  <si>
    <t>BL009688479</t>
  </si>
  <si>
    <t xml:space="preserve">Porte mine </t>
  </si>
  <si>
    <t>BL 12345678</t>
  </si>
  <si>
    <t>X</t>
  </si>
  <si>
    <t>Chargeur sans fil pour téléphone portable</t>
  </si>
  <si>
    <t>Adaptateur USB Ethernet</t>
  </si>
  <si>
    <t>Ruban pour dymo</t>
  </si>
  <si>
    <t>1 prélèvement de 80,57 €</t>
  </si>
  <si>
    <t xml:space="preserve">Cable USB - Carbe charge USB - Chargeur secteur </t>
  </si>
  <si>
    <t>Intervention du 02/02 sur divers PC</t>
  </si>
  <si>
    <t>Antivirus - 1 an</t>
  </si>
  <si>
    <t>Assistance par télémaintenance du 04/02/2022 au 03/02/2023</t>
  </si>
  <si>
    <t>Location KODEN</t>
  </si>
  <si>
    <t>Netcom</t>
  </si>
  <si>
    <t>Loc 4AG</t>
  </si>
  <si>
    <r>
      <t>61352100 Location véhicule (Mercedes)</t>
    </r>
    <r>
      <rPr>
        <strike/>
        <sz val="10"/>
        <rFont val="Arial"/>
        <family val="2"/>
      </rPr>
      <t xml:space="preserve"> Ex 61352</t>
    </r>
  </si>
  <si>
    <r>
      <t>6264 Orange</t>
    </r>
    <r>
      <rPr>
        <strike/>
        <sz val="10"/>
        <rFont val="Arial"/>
        <family val="2"/>
      </rPr>
      <t xml:space="preserve"> Ex 62600</t>
    </r>
  </si>
  <si>
    <r>
      <t>Loc Neptune</t>
    </r>
    <r>
      <rPr>
        <strike/>
        <sz val="10"/>
        <rFont val="Arial"/>
        <family val="2"/>
      </rPr>
      <t xml:space="preserve"> Ex 61320</t>
    </r>
  </si>
  <si>
    <r>
      <t>Loc Thuits</t>
    </r>
    <r>
      <rPr>
        <strike/>
        <sz val="10"/>
        <rFont val="Arial"/>
        <family val="2"/>
      </rPr>
      <t xml:space="preserve"> Ex 61320</t>
    </r>
  </si>
  <si>
    <r>
      <t>Location diverses (</t>
    </r>
    <r>
      <rPr>
        <strike/>
        <sz val="10"/>
        <rFont val="Arial"/>
        <family val="2"/>
      </rPr>
      <t>Koden</t>
    </r>
    <r>
      <rPr>
        <sz val="10"/>
        <rFont val="Arial"/>
        <family val="2"/>
      </rPr>
      <t xml:space="preserve"> - Mokaco - Château D'eau - Verisure)</t>
    </r>
  </si>
  <si>
    <t>Sous traitance télésurveillance - Verisure</t>
  </si>
  <si>
    <t>Location Koden</t>
  </si>
  <si>
    <t>Facture reçue</t>
  </si>
  <si>
    <t>Vetement de travail</t>
  </si>
  <si>
    <t>Bouchons oreilles</t>
  </si>
  <si>
    <t>Chargeur secteur USB 2 ports  Quantité 2</t>
  </si>
  <si>
    <t>Calculatrice scientifique</t>
  </si>
  <si>
    <t>Calculatrice de bureau</t>
  </si>
  <si>
    <t>Droits d enregistrement et de timbres (Cartes grise) Ex 6354</t>
  </si>
  <si>
    <t>Cagoule de soudage Auto rapido gangster S 4</t>
  </si>
  <si>
    <t>Film pour cagoule CLEARMAX</t>
  </si>
  <si>
    <t>Masque CLEARMAX</t>
  </si>
  <si>
    <t xml:space="preserve">Refroidisseur </t>
  </si>
  <si>
    <t>Bic criterium</t>
  </si>
  <si>
    <t>Frais de livraison</t>
  </si>
  <si>
    <t>Frais de livraison (criterium</t>
  </si>
  <si>
    <t>Soctch * 12 rouleaux</t>
  </si>
  <si>
    <t>Poubelle bureau (J. MOERMAN)</t>
  </si>
  <si>
    <t>Frais de livraison Poubelle bureau (J. MOERMAN)</t>
  </si>
  <si>
    <t>Ciseau (J. MOERMAN) / Module de rangement bureau (J. MOERMAN)</t>
  </si>
  <si>
    <t>Masques chirurgicaux * 2 boites</t>
  </si>
  <si>
    <t>Trieur bureau (MRD)</t>
  </si>
  <si>
    <t>Portege document - Pot à crayon / Stabilo (J MOERMAN + MRD)</t>
  </si>
  <si>
    <t>Carburant (01-14/02/2022)</t>
  </si>
  <si>
    <t>Meuble étagères</t>
  </si>
  <si>
    <t>BL 009766799</t>
  </si>
  <si>
    <t xml:space="preserve">Lampe frontale </t>
  </si>
  <si>
    <t>NORMANDIE THERMOLAQUAGE</t>
  </si>
  <si>
    <t>Prevision 95,34 € HT</t>
  </si>
  <si>
    <t>Prevision 396,62 € HT</t>
  </si>
  <si>
    <t>Prévision 213,28 € HT</t>
  </si>
  <si>
    <t>Echeancier</t>
  </si>
  <si>
    <t>Classeur souple (J MOERMAN)</t>
  </si>
  <si>
    <t xml:space="preserve">Machine à café DELONGHI </t>
  </si>
  <si>
    <t>Calculatrice + Agraphes MRD</t>
  </si>
  <si>
    <t>Papier A3 - 1 ramette</t>
  </si>
  <si>
    <t>OOPRINT</t>
  </si>
  <si>
    <t>Tampons NOVAT *4</t>
  </si>
  <si>
    <t>Vetement de travail selon devis ci-joint (devis révisé)</t>
  </si>
  <si>
    <t>S22150004317 (modiifé)</t>
  </si>
  <si>
    <t>jc.dufour@foussier.fr</t>
  </si>
  <si>
    <r>
      <rPr>
        <b/>
        <sz val="12"/>
        <color theme="1"/>
        <rFont val="Calibri"/>
        <family val="2"/>
        <scheme val="minor"/>
      </rPr>
      <t>Contact :</t>
    </r>
    <r>
      <rPr>
        <sz val="12"/>
        <color theme="1"/>
        <rFont val="Calibri"/>
        <family val="2"/>
        <scheme val="minor"/>
      </rPr>
      <t xml:space="preserve"> Yannis GUILLOTEAU</t>
    </r>
  </si>
  <si>
    <r>
      <rPr>
        <b/>
        <sz val="12"/>
        <rFont val="Calibri"/>
        <family val="2"/>
        <scheme val="minor"/>
      </rPr>
      <t>Contact :</t>
    </r>
    <r>
      <rPr>
        <sz val="12"/>
        <rFont val="Calibri"/>
        <family val="2"/>
        <scheme val="minor"/>
      </rPr>
      <t xml:space="preserve"> Mélanie ROUSSELLE-DUVAL</t>
    </r>
  </si>
  <si>
    <t>Téléphone :</t>
  </si>
  <si>
    <t>Carburant (15-28/02/2022)</t>
  </si>
  <si>
    <t>Loyer - Mars 2022</t>
  </si>
  <si>
    <t>Demi masque</t>
  </si>
  <si>
    <t>Microsoft Business 365 *8 - Abonnement annuel 1/3/22 -&gt; 28/2/23</t>
  </si>
  <si>
    <t>LiveBox - Batiment 2 Fevrier Mars</t>
  </si>
  <si>
    <t>Protection ext cagoule *2 + Protec int cagoule *1</t>
  </si>
  <si>
    <t>Carburant (01-15/03/2022)</t>
  </si>
  <si>
    <t>Bic 3 couleurs + stylo bille + porte mine</t>
  </si>
  <si>
    <t>Degrafeur - bloc notes *3 - blanco</t>
  </si>
  <si>
    <t>3 gommes</t>
  </si>
  <si>
    <t>Scotch *3</t>
  </si>
  <si>
    <t>Ecrans externes Masque *5</t>
  </si>
  <si>
    <t>Anneau porte clé *60</t>
  </si>
  <si>
    <t>Ramette papier * 5</t>
  </si>
  <si>
    <t xml:space="preserve">demi masque </t>
  </si>
  <si>
    <t>BL 009854946</t>
  </si>
  <si>
    <t>Cutter Qté 3</t>
  </si>
  <si>
    <t>BL DZOF90009368600</t>
  </si>
  <si>
    <t>Date règlemennt</t>
  </si>
  <si>
    <t>Code</t>
  </si>
  <si>
    <t>Réception / N°BL</t>
  </si>
  <si>
    <t xml:space="preserve">TOTAL </t>
  </si>
  <si>
    <t>Electricité</t>
  </si>
  <si>
    <t>Date de l'échéancier</t>
  </si>
  <si>
    <t>Peter JONES</t>
  </si>
  <si>
    <t>02 35 33 30 13</t>
  </si>
  <si>
    <t>contact@phenix-attachments.com</t>
  </si>
  <si>
    <t>Pièces</t>
  </si>
  <si>
    <t>Flexibles</t>
  </si>
  <si>
    <t>Peinture</t>
  </si>
  <si>
    <t>Transport</t>
  </si>
  <si>
    <t>Consommables atelier</t>
  </si>
  <si>
    <t>Administration des Ventes</t>
  </si>
  <si>
    <t>TVH</t>
  </si>
  <si>
    <t>Ref Accessoire</t>
  </si>
  <si>
    <t>Transmis Peter</t>
  </si>
  <si>
    <t>MGCK</t>
  </si>
  <si>
    <t>PJ</t>
  </si>
  <si>
    <t>HT</t>
  </si>
  <si>
    <t>Adresse</t>
  </si>
  <si>
    <t>Nom accessoire</t>
  </si>
  <si>
    <t>STCM</t>
  </si>
  <si>
    <t>RAVAS</t>
  </si>
  <si>
    <t>NORMANDIE HYDRAULIQUE</t>
  </si>
  <si>
    <t>LIAMETHO</t>
  </si>
  <si>
    <t>ISOFLEX</t>
  </si>
  <si>
    <t>GRIPTECH</t>
  </si>
  <si>
    <t>BRICOFER</t>
  </si>
  <si>
    <t>BOLZONI</t>
  </si>
  <si>
    <t>ATIB</t>
  </si>
  <si>
    <t>Enlèvement / Livraison</t>
  </si>
  <si>
    <t>Code comptable</t>
  </si>
  <si>
    <t>BUTAGAZ</t>
  </si>
  <si>
    <t>Outillage</t>
  </si>
  <si>
    <t>Gomme</t>
  </si>
  <si>
    <t>Adm</t>
  </si>
  <si>
    <t>TOTAL HT</t>
  </si>
  <si>
    <t>Achats accessoires pour reconditionnement</t>
  </si>
  <si>
    <t>N° Cde</t>
  </si>
  <si>
    <t>Marque</t>
  </si>
  <si>
    <t>Pièces TVH</t>
  </si>
  <si>
    <t>XPO</t>
  </si>
  <si>
    <t>SCHENKER</t>
  </si>
  <si>
    <t>A2C</t>
  </si>
  <si>
    <t>Honoraires mensuels n°6</t>
  </si>
  <si>
    <t xml:space="preserve">Fourches / Tablier / </t>
  </si>
  <si>
    <t>Ref commande</t>
  </si>
  <si>
    <t>GROUP AUTO</t>
  </si>
  <si>
    <t>FOURNISSEUR</t>
  </si>
  <si>
    <t>Transport des accessoires achetés chez DEITER</t>
  </si>
  <si>
    <t>Outillage Atelier</t>
  </si>
  <si>
    <t>Pistolet peinture</t>
  </si>
  <si>
    <t>N° de facture</t>
  </si>
  <si>
    <t>Propane carburation</t>
  </si>
  <si>
    <t>Confection / Réparation</t>
  </si>
  <si>
    <t xml:space="preserve">Remise en état </t>
  </si>
  <si>
    <t>123995/01444</t>
  </si>
  <si>
    <t>Mission exceptionnelle - Rupture conventionnelle</t>
  </si>
  <si>
    <t>124429/01444</t>
  </si>
  <si>
    <t>JUNGHEINRICH</t>
  </si>
  <si>
    <t>Achat accessoire</t>
  </si>
  <si>
    <t>Colle &amp; durcisseur</t>
  </si>
  <si>
    <t>FA0034292</t>
  </si>
  <si>
    <t>Pièces X395</t>
  </si>
  <si>
    <t>Arcal Speed</t>
  </si>
  <si>
    <t>APROLIS</t>
  </si>
  <si>
    <t>MO Ecarteur</t>
  </si>
  <si>
    <t>FA00182812</t>
  </si>
  <si>
    <t>Achat accessoires déstockage Jungh</t>
  </si>
  <si>
    <t>LCR SS ACCEPTATION</t>
  </si>
  <si>
    <t>23600143/27Z061</t>
  </si>
  <si>
    <t>Support dévidoir + accessoires flexibles</t>
  </si>
  <si>
    <t xml:space="preserve">HAGHEBAERT </t>
  </si>
  <si>
    <t>Vernis + durcisseur</t>
  </si>
  <si>
    <t>Métal</t>
  </si>
  <si>
    <t>Entretien batiments</t>
  </si>
  <si>
    <t>SAPE</t>
  </si>
  <si>
    <t>Cartouches</t>
  </si>
  <si>
    <t>Transport Novembre 2023</t>
  </si>
  <si>
    <t>SS loc AXTRA</t>
  </si>
  <si>
    <t>SS loc ABBEY</t>
  </si>
  <si>
    <t>AXTRA</t>
  </si>
  <si>
    <t>Location Novembre 2023</t>
  </si>
  <si>
    <t>Relevé</t>
  </si>
  <si>
    <t>ABBEY</t>
  </si>
  <si>
    <t>Tablier Intermédiaire</t>
  </si>
  <si>
    <t>SEITH</t>
  </si>
  <si>
    <t>FFP2023030008</t>
  </si>
  <si>
    <t>Démontage vérin PH2040</t>
  </si>
  <si>
    <t>Reprise taquet PH8100</t>
  </si>
  <si>
    <t>Axe PH11049</t>
  </si>
  <si>
    <t>Tige vérin PH8090</t>
  </si>
  <si>
    <t>Percage fourches *22 PH8090</t>
  </si>
  <si>
    <t>Tige vérin PH3087</t>
  </si>
  <si>
    <t>Fourches télescopiques</t>
  </si>
  <si>
    <t>Kit joint</t>
  </si>
  <si>
    <t>Location Décembre 2023</t>
  </si>
  <si>
    <t>xpo</t>
  </si>
  <si>
    <t>sckenker</t>
  </si>
  <si>
    <t>setin</t>
  </si>
  <si>
    <t>group auto</t>
  </si>
  <si>
    <t>a2c</t>
  </si>
  <si>
    <t>Atelier</t>
  </si>
  <si>
    <t>Achat X306</t>
  </si>
  <si>
    <t>Pièces PH8106 - PH11048</t>
  </si>
  <si>
    <t xml:space="preserve">Pièces PH8106 </t>
  </si>
  <si>
    <t>CHARGES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</si>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</sst>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_F_-;\-* #,##0.00\ _F_-;_-* &quot;-&quot;??\ _F_-;_-@_-"/>
    <numFmt numFmtId="167" formatCode="d/m/yy"/>
    <numFmt numFmtId="168" formatCode="dd/mm/yy;@"/>
    <numFmt numFmtId="169" formatCode="[$-40C]mmmm\-yy;@"/>
    <numFmt numFmtId="170" formatCode="_-* #,##0.00\ [$€]_-;\-* #,##0.00\ [$€]_-;_-* &quot;-&quot;??\ [$€]_-;_-@_-"/>
    <numFmt numFmtId="171" formatCode="#,##0.00\ &quot;€&quot;"/>
    <numFmt numFmtId="172" formatCode="#,##0.0"/>
    <numFmt numFmtId="173" formatCode="00000"/>
    <numFmt numFmtId="174" formatCode="_-* #,##0\ &quot;€&quot;_-;\-* #,##0\ &quot;€&quot;_-;_-* &quot;-&quot;??\ &quot;€&quot;_-;_-@_-"/>
    <numFmt numFmtId="175" formatCode="0#&quot; &quot;##&quot; &quot;##&quot; &quot;##&quot; &quot;##"/>
    <numFmt numFmtId="176" formatCode="#,##0.00_ ;\-#,##0.00\ "/>
    <numFmt numFmtId="177" formatCode="#,##0_ ;[Red]\-#,##0\ "/>
  </numFmts>
  <fonts count="10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MS Sans Serif"/>
      <family val="2"/>
    </font>
    <font>
      <b/>
      <sz val="14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u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60"/>
      <name val="Calibri"/>
      <family val="2"/>
    </font>
    <font>
      <sz val="11"/>
      <color indexed="60"/>
      <name val="Calibri"/>
      <family val="2"/>
    </font>
    <font>
      <sz val="10"/>
      <color indexed="10"/>
      <name val="Arial"/>
      <family val="2"/>
    </font>
    <font>
      <sz val="10"/>
      <color indexed="18"/>
      <name val="Arial"/>
      <family val="2"/>
    </font>
    <font>
      <b/>
      <sz val="18"/>
      <name val="Arial"/>
      <family val="2"/>
    </font>
    <font>
      <b/>
      <i/>
      <sz val="9"/>
      <name val="Arial"/>
      <family val="2"/>
    </font>
    <font>
      <b/>
      <sz val="9"/>
      <name val="MS Sans Serif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2"/>
      <name val="Arial"/>
      <family val="2"/>
    </font>
    <font>
      <sz val="48"/>
      <name val="Arial"/>
      <family val="2"/>
    </font>
    <font>
      <b/>
      <sz val="13"/>
      <name val="Arial"/>
      <family val="2"/>
    </font>
    <font>
      <sz val="10"/>
      <color theme="1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MS Sans Serif"/>
      <family val="2"/>
    </font>
    <font>
      <u/>
      <sz val="11"/>
      <color indexed="12"/>
      <name val="Arial"/>
      <family val="2"/>
    </font>
    <font>
      <sz val="28"/>
      <color rgb="FFFF0000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9"/>
      <color theme="1"/>
      <name val="MS Sans Serif"/>
      <family val="2"/>
    </font>
    <font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trike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1"/>
      <name val="Arial"/>
      <family val="2"/>
    </font>
    <font>
      <i/>
      <sz val="11"/>
      <color theme="0"/>
      <name val="Calibri"/>
      <family val="2"/>
      <scheme val="minor"/>
    </font>
    <font>
      <i/>
      <u/>
      <sz val="11"/>
      <color indexed="12"/>
      <name val="Arial"/>
      <family val="2"/>
    </font>
    <font>
      <i/>
      <sz val="10"/>
      <color theme="0"/>
      <name val="Arial"/>
      <family val="2"/>
    </font>
    <font>
      <i/>
      <sz val="9"/>
      <name val="Arial"/>
      <family val="2"/>
    </font>
    <font>
      <b/>
      <sz val="9"/>
      <name val="MS Sans Serif"/>
    </font>
    <font>
      <b/>
      <sz val="10"/>
      <name val="MS Sans Serif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8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indexed="12"/>
      <name val="Arial"/>
      <family val="2"/>
    </font>
    <font>
      <b/>
      <u/>
      <sz val="12"/>
      <name val="Calibri"/>
      <family val="2"/>
      <scheme val="minor"/>
    </font>
    <font>
      <i/>
      <sz val="12"/>
      <name val="Arial"/>
      <family val="2"/>
    </font>
    <font>
      <i/>
      <sz val="12"/>
      <color rgb="FF0070C0"/>
      <name val="Arial"/>
      <family val="2"/>
    </font>
    <font>
      <b/>
      <sz val="11"/>
      <color theme="0"/>
      <name val="Calibri"/>
      <family val="2"/>
      <scheme val="minor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11"/>
      <name val="MS Sans Serif"/>
    </font>
    <font>
      <b/>
      <sz val="11"/>
      <color theme="1"/>
      <name val="MS Sans Serif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Arial"/>
      <family val="2"/>
    </font>
    <font>
      <i/>
      <sz val="11"/>
      <color theme="0"/>
      <name val="Arial"/>
      <family val="2"/>
    </font>
    <font>
      <b/>
      <sz val="11"/>
      <color theme="0"/>
      <name val="Arial"/>
      <family val="2"/>
    </font>
    <font>
      <b/>
      <sz val="14"/>
      <color rgb="FFFF0000"/>
      <name val="Arial"/>
      <family val="2"/>
    </font>
    <font>
      <b/>
      <i/>
      <sz val="12"/>
      <name val="Arial"/>
      <family val="2"/>
    </font>
    <font>
      <i/>
      <sz val="14"/>
      <name val="Arial"/>
      <family val="2"/>
    </font>
    <font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4" tint="0.79998168889431442"/>
      </patternFill>
    </fill>
    <fill>
      <patternFill patternType="gray0625">
        <bgColor theme="3" tint="0.5999938962981048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Up">
        <bgColor theme="0" tint="-0.34998626667073579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thin">
        <color indexed="64"/>
      </right>
      <top/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dotted">
        <color indexed="64"/>
      </bottom>
      <diagonal/>
    </border>
    <border>
      <left style="thick">
        <color auto="1"/>
      </left>
      <right style="thick">
        <color auto="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34" fillId="0" borderId="0"/>
    <xf numFmtId="9" fontId="34" fillId="0" borderId="0" applyFont="0" applyFill="0" applyBorder="0" applyAlignment="0" applyProtection="0"/>
    <xf numFmtId="0" fontId="10" fillId="0" borderId="0"/>
    <xf numFmtId="0" fontId="5" fillId="0" borderId="0"/>
    <xf numFmtId="0" fontId="44" fillId="0" borderId="0" applyNumberFormat="0" applyFill="0" applyBorder="0" applyAlignment="0" applyProtection="0"/>
    <xf numFmtId="44" fontId="65" fillId="0" borderId="0" applyFont="0" applyFill="0" applyBorder="0" applyAlignment="0" applyProtection="0"/>
    <xf numFmtId="0" fontId="6" fillId="0" borderId="0"/>
  </cellStyleXfs>
  <cellXfs count="839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15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15" fillId="0" borderId="0" xfId="0" applyFont="1" applyProtection="1">
      <protection locked="0"/>
    </xf>
    <xf numFmtId="0" fontId="9" fillId="0" borderId="4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0" xfId="0" applyFont="1" applyProtection="1">
      <protection locked="0"/>
    </xf>
    <xf numFmtId="17" fontId="0" fillId="0" borderId="0" xfId="0" applyNumberFormat="1" applyProtection="1">
      <protection locked="0"/>
    </xf>
    <xf numFmtId="0" fontId="0" fillId="0" borderId="22" xfId="0" applyBorder="1"/>
    <xf numFmtId="0" fontId="9" fillId="0" borderId="5" xfId="0" applyFont="1" applyBorder="1" applyAlignment="1" applyProtection="1">
      <alignment horizontal="center"/>
      <protection locked="0"/>
    </xf>
    <xf numFmtId="0" fontId="16" fillId="0" borderId="4" xfId="0" applyFont="1" applyBorder="1" applyProtection="1">
      <protection locked="0"/>
    </xf>
    <xf numFmtId="0" fontId="16" fillId="0" borderId="6" xfId="0" applyFont="1" applyBorder="1" applyProtection="1">
      <protection locked="0"/>
    </xf>
    <xf numFmtId="0" fontId="17" fillId="0" borderId="4" xfId="0" applyFont="1" applyBorder="1" applyProtection="1">
      <protection locked="0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0" xfId="0" applyAlignment="1">
      <alignment horizontal="left"/>
    </xf>
    <xf numFmtId="0" fontId="18" fillId="0" borderId="32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10" fillId="0" borderId="0" xfId="0" applyFont="1"/>
    <xf numFmtId="0" fontId="10" fillId="0" borderId="4" xfId="0" applyFont="1" applyBorder="1" applyProtection="1">
      <protection locked="0"/>
    </xf>
    <xf numFmtId="0" fontId="24" fillId="0" borderId="4" xfId="0" applyFont="1" applyBorder="1" applyProtection="1">
      <protection locked="0"/>
    </xf>
    <xf numFmtId="0" fontId="2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22" fillId="0" borderId="0" xfId="0" applyFont="1"/>
    <xf numFmtId="0" fontId="23" fillId="0" borderId="0" xfId="0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Protection="1">
      <protection locked="0"/>
    </xf>
    <xf numFmtId="0" fontId="15" fillId="0" borderId="4" xfId="0" applyFont="1" applyBorder="1" applyAlignment="1" applyProtection="1">
      <alignment vertic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9" fillId="6" borderId="14" xfId="0" applyFont="1" applyFill="1" applyBorder="1" applyAlignment="1" applyProtection="1">
      <alignment horizontal="left"/>
      <protection locked="0"/>
    </xf>
    <xf numFmtId="168" fontId="10" fillId="6" borderId="12" xfId="0" applyNumberFormat="1" applyFont="1" applyFill="1" applyBorder="1" applyAlignment="1" applyProtection="1">
      <alignment horizontal="left"/>
      <protection locked="0"/>
    </xf>
    <xf numFmtId="0" fontId="29" fillId="6" borderId="13" xfId="0" applyFont="1" applyFill="1" applyBorder="1" applyProtection="1">
      <protection locked="0"/>
    </xf>
    <xf numFmtId="0" fontId="29" fillId="6" borderId="11" xfId="0" applyFont="1" applyFill="1" applyBorder="1" applyProtection="1">
      <protection locked="0"/>
    </xf>
    <xf numFmtId="0" fontId="29" fillId="7" borderId="10" xfId="0" applyFont="1" applyFill="1" applyBorder="1" applyProtection="1">
      <protection locked="0"/>
    </xf>
    <xf numFmtId="0" fontId="0" fillId="7" borderId="15" xfId="0" applyFill="1" applyBorder="1" applyAlignment="1" applyProtection="1">
      <alignment horizontal="right"/>
      <protection locked="0"/>
    </xf>
    <xf numFmtId="0" fontId="29" fillId="7" borderId="11" xfId="0" applyFont="1" applyFill="1" applyBorder="1" applyProtection="1">
      <protection locked="0"/>
    </xf>
    <xf numFmtId="168" fontId="0" fillId="7" borderId="12" xfId="0" applyNumberFormat="1" applyFill="1" applyBorder="1" applyAlignment="1" applyProtection="1">
      <alignment horizontal="right"/>
      <protection locked="0"/>
    </xf>
    <xf numFmtId="0" fontId="29" fillId="7" borderId="13" xfId="0" applyFont="1" applyFill="1" applyBorder="1" applyProtection="1">
      <protection locked="0"/>
    </xf>
    <xf numFmtId="0" fontId="32" fillId="0" borderId="0" xfId="0" applyFont="1" applyAlignment="1" applyProtection="1">
      <alignment vertical="center"/>
      <protection locked="0"/>
    </xf>
    <xf numFmtId="0" fontId="13" fillId="2" borderId="52" xfId="0" applyFont="1" applyFill="1" applyBorder="1" applyAlignment="1" applyProtection="1">
      <alignment horizontal="center" vertical="center" wrapText="1"/>
      <protection locked="0"/>
    </xf>
    <xf numFmtId="0" fontId="10" fillId="0" borderId="5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5" fillId="0" borderId="6" xfId="0" applyFont="1" applyBorder="1" applyProtection="1">
      <protection locked="0"/>
    </xf>
    <xf numFmtId="0" fontId="0" fillId="0" borderId="54" xfId="0" applyBorder="1" applyProtection="1">
      <protection locked="0"/>
    </xf>
    <xf numFmtId="0" fontId="21" fillId="0" borderId="0" xfId="0" applyFont="1" applyProtection="1">
      <protection locked="0"/>
    </xf>
    <xf numFmtId="0" fontId="10" fillId="3" borderId="44" xfId="0" applyFont="1" applyFill="1" applyBorder="1" applyProtection="1">
      <protection locked="0"/>
    </xf>
    <xf numFmtId="0" fontId="10" fillId="0" borderId="44" xfId="0" applyFont="1" applyBorder="1" applyProtection="1">
      <protection locked="0"/>
    </xf>
    <xf numFmtId="0" fontId="10" fillId="0" borderId="45" xfId="0" applyFont="1" applyBorder="1" applyProtection="1">
      <protection locked="0"/>
    </xf>
    <xf numFmtId="0" fontId="10" fillId="3" borderId="43" xfId="0" applyFont="1" applyFill="1" applyBorder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7" borderId="12" xfId="0" applyFill="1" applyBorder="1" applyAlignment="1" applyProtection="1">
      <alignment horizontal="right"/>
      <protection locked="0"/>
    </xf>
    <xf numFmtId="49" fontId="0" fillId="7" borderId="12" xfId="0" applyNumberFormat="1" applyFill="1" applyBorder="1" applyAlignment="1" applyProtection="1">
      <alignment horizontal="right"/>
      <protection locked="0"/>
    </xf>
    <xf numFmtId="0" fontId="17" fillId="0" borderId="6" xfId="0" applyFont="1" applyBorder="1" applyProtection="1">
      <protection locked="0"/>
    </xf>
    <xf numFmtId="168" fontId="0" fillId="0" borderId="0" xfId="0" applyNumberFormat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left"/>
      <protection locked="0"/>
    </xf>
    <xf numFmtId="4" fontId="9" fillId="0" borderId="5" xfId="0" applyNumberFormat="1" applyFont="1" applyBorder="1" applyProtection="1">
      <protection locked="0"/>
    </xf>
    <xf numFmtId="0" fontId="0" fillId="0" borderId="46" xfId="0" applyBorder="1" applyProtection="1">
      <protection locked="0"/>
    </xf>
    <xf numFmtId="0" fontId="9" fillId="0" borderId="23" xfId="0" applyFont="1" applyBorder="1" applyAlignment="1" applyProtection="1">
      <alignment horizontal="center"/>
      <protection locked="0"/>
    </xf>
    <xf numFmtId="0" fontId="0" fillId="0" borderId="55" xfId="0" applyBorder="1" applyProtection="1">
      <protection locked="0"/>
    </xf>
    <xf numFmtId="4" fontId="9" fillId="0" borderId="23" xfId="0" applyNumberFormat="1" applyFont="1" applyBorder="1" applyProtection="1">
      <protection locked="0"/>
    </xf>
    <xf numFmtId="4" fontId="9" fillId="0" borderId="56" xfId="0" applyNumberFormat="1" applyFont="1" applyBorder="1" applyAlignment="1" applyProtection="1">
      <alignment horizontal="center" vertical="center"/>
      <protection locked="0"/>
    </xf>
    <xf numFmtId="0" fontId="36" fillId="0" borderId="0" xfId="9" applyFont="1" applyAlignment="1" applyProtection="1"/>
    <xf numFmtId="0" fontId="40" fillId="0" borderId="0" xfId="18" applyFont="1" applyAlignment="1">
      <alignment vertical="center"/>
    </xf>
    <xf numFmtId="0" fontId="5" fillId="0" borderId="0" xfId="18" applyAlignment="1">
      <alignment vertical="center"/>
    </xf>
    <xf numFmtId="0" fontId="36" fillId="0" borderId="0" xfId="18" applyFont="1" applyAlignment="1">
      <alignment vertical="center"/>
    </xf>
    <xf numFmtId="0" fontId="46" fillId="0" borderId="0" xfId="18" applyFont="1" applyAlignment="1">
      <alignment horizontal="center" vertical="center"/>
    </xf>
    <xf numFmtId="0" fontId="46" fillId="0" borderId="0" xfId="18" applyFont="1" applyAlignment="1">
      <alignment vertical="center"/>
    </xf>
    <xf numFmtId="0" fontId="5" fillId="9" borderId="46" xfId="18" applyFill="1" applyBorder="1" applyAlignment="1">
      <alignment horizontal="center" vertical="center"/>
    </xf>
    <xf numFmtId="171" fontId="36" fillId="0" borderId="0" xfId="18" applyNumberFormat="1" applyFont="1" applyAlignment="1">
      <alignment vertical="center"/>
    </xf>
    <xf numFmtId="171" fontId="46" fillId="0" borderId="0" xfId="18" applyNumberFormat="1" applyFont="1" applyAlignment="1">
      <alignment vertical="center"/>
    </xf>
    <xf numFmtId="0" fontId="46" fillId="0" borderId="0" xfId="18" applyFont="1"/>
    <xf numFmtId="171" fontId="46" fillId="0" borderId="0" xfId="18" applyNumberFormat="1" applyFont="1"/>
    <xf numFmtId="0" fontId="40" fillId="0" borderId="0" xfId="18" applyFont="1" applyAlignment="1">
      <alignment horizontal="center" vertical="center"/>
    </xf>
    <xf numFmtId="171" fontId="40" fillId="0" borderId="0" xfId="18" applyNumberFormat="1" applyFont="1" applyAlignment="1">
      <alignment vertical="center"/>
    </xf>
    <xf numFmtId="171" fontId="49" fillId="5" borderId="0" xfId="18" applyNumberFormat="1" applyFont="1" applyFill="1" applyAlignment="1">
      <alignment horizontal="right" vertical="center"/>
    </xf>
    <xf numFmtId="0" fontId="30" fillId="0" borderId="0" xfId="0" applyFont="1" applyAlignment="1">
      <alignment horizontal="left"/>
    </xf>
    <xf numFmtId="0" fontId="30" fillId="0" borderId="17" xfId="0" applyFont="1" applyBorder="1" applyAlignment="1" applyProtection="1">
      <alignment horizontal="left" vertical="center"/>
      <protection locked="0"/>
    </xf>
    <xf numFmtId="0" fontId="11" fillId="0" borderId="0" xfId="9" applyAlignment="1" applyProtection="1"/>
    <xf numFmtId="0" fontId="40" fillId="8" borderId="0" xfId="18" applyFont="1" applyFill="1" applyAlignment="1">
      <alignment vertical="center"/>
    </xf>
    <xf numFmtId="0" fontId="0" fillId="0" borderId="18" xfId="0" applyBorder="1" applyAlignment="1">
      <alignment horizontal="left"/>
    </xf>
    <xf numFmtId="14" fontId="0" fillId="0" borderId="17" xfId="0" applyNumberFormat="1" applyBorder="1" applyAlignment="1">
      <alignment horizontal="left"/>
    </xf>
    <xf numFmtId="14" fontId="6" fillId="0" borderId="17" xfId="0" applyNumberFormat="1" applyFont="1" applyBorder="1" applyAlignment="1">
      <alignment horizontal="left"/>
    </xf>
    <xf numFmtId="0" fontId="19" fillId="0" borderId="0" xfId="0" applyFont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20" xfId="0" applyFont="1" applyBorder="1" applyAlignment="1">
      <alignment horizontal="left"/>
    </xf>
    <xf numFmtId="0" fontId="30" fillId="0" borderId="19" xfId="0" applyFont="1" applyBorder="1" applyAlignment="1">
      <alignment horizontal="left"/>
    </xf>
    <xf numFmtId="0" fontId="29" fillId="10" borderId="37" xfId="0" applyFont="1" applyFill="1" applyBorder="1" applyAlignment="1">
      <alignment horizontal="left"/>
    </xf>
    <xf numFmtId="0" fontId="29" fillId="10" borderId="38" xfId="0" applyFont="1" applyFill="1" applyBorder="1" applyAlignment="1">
      <alignment horizontal="left"/>
    </xf>
    <xf numFmtId="0" fontId="29" fillId="10" borderId="36" xfId="0" applyFont="1" applyFill="1" applyBorder="1" applyAlignment="1">
      <alignment horizontal="left"/>
    </xf>
    <xf numFmtId="166" fontId="13" fillId="2" borderId="61" xfId="10" applyFont="1" applyFill="1" applyBorder="1" applyAlignment="1" applyProtection="1">
      <alignment horizontal="left" vertical="center" wrapText="1"/>
      <protection locked="0"/>
    </xf>
    <xf numFmtId="169" fontId="13" fillId="2" borderId="60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61" xfId="0" applyFont="1" applyFill="1" applyBorder="1" applyAlignment="1" applyProtection="1">
      <alignment horizontal="left" vertical="center" wrapText="1"/>
      <protection locked="0"/>
    </xf>
    <xf numFmtId="166" fontId="13" fillId="2" borderId="62" xfId="10" applyFont="1" applyFill="1" applyBorder="1" applyAlignment="1" applyProtection="1">
      <alignment horizontal="left" vertical="center" wrapText="1"/>
      <protection locked="0"/>
    </xf>
    <xf numFmtId="166" fontId="28" fillId="2" borderId="63" xfId="12" applyFont="1" applyFill="1" applyBorder="1" applyAlignment="1" applyProtection="1">
      <alignment horizontal="left" vertical="center" wrapText="1"/>
      <protection locked="0"/>
    </xf>
    <xf numFmtId="49" fontId="6" fillId="0" borderId="17" xfId="0" applyNumberFormat="1" applyFont="1" applyBorder="1" applyAlignment="1" applyProtection="1">
      <alignment horizontal="left"/>
      <protection locked="0"/>
    </xf>
    <xf numFmtId="0" fontId="6" fillId="0" borderId="17" xfId="0" applyFont="1" applyBorder="1" applyAlignment="1" applyProtection="1">
      <alignment horizontal="left"/>
      <protection locked="0"/>
    </xf>
    <xf numFmtId="2" fontId="10" fillId="0" borderId="17" xfId="0" applyNumberFormat="1" applyFont="1" applyBorder="1" applyAlignment="1" applyProtection="1">
      <alignment horizontal="left"/>
      <protection locked="0"/>
    </xf>
    <xf numFmtId="14" fontId="13" fillId="2" borderId="62" xfId="10" applyNumberFormat="1" applyFont="1" applyFill="1" applyBorder="1" applyAlignment="1" applyProtection="1">
      <alignment horizontal="left" vertical="center" wrapText="1"/>
      <protection locked="0"/>
    </xf>
    <xf numFmtId="0" fontId="0" fillId="0" borderId="17" xfId="0" applyBorder="1" applyAlignment="1">
      <alignment horizontal="left"/>
    </xf>
    <xf numFmtId="4" fontId="0" fillId="0" borderId="17" xfId="0" applyNumberForma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9" fillId="0" borderId="17" xfId="0" applyFont="1" applyBorder="1" applyAlignment="1" applyProtection="1">
      <alignment horizontal="left"/>
      <protection locked="0"/>
    </xf>
    <xf numFmtId="14" fontId="53" fillId="10" borderId="62" xfId="10" applyNumberFormat="1" applyFont="1" applyFill="1" applyBorder="1" applyAlignment="1" applyProtection="1">
      <alignment horizontal="left" vertical="center" wrapText="1"/>
      <protection locked="0"/>
    </xf>
    <xf numFmtId="14" fontId="53" fillId="10" borderId="61" xfId="10" applyNumberFormat="1" applyFont="1" applyFill="1" applyBorder="1" applyAlignment="1" applyProtection="1">
      <alignment horizontal="left" vertical="center" wrapText="1"/>
      <protection locked="0"/>
    </xf>
    <xf numFmtId="0" fontId="30" fillId="0" borderId="66" xfId="0" applyFont="1" applyBorder="1" applyAlignment="1">
      <alignment horizontal="left" vertical="center"/>
    </xf>
    <xf numFmtId="0" fontId="54" fillId="0" borderId="67" xfId="9" applyFont="1" applyFill="1" applyBorder="1" applyAlignment="1" applyProtection="1">
      <alignment horizontal="left" vertical="center"/>
    </xf>
    <xf numFmtId="0" fontId="30" fillId="0" borderId="68" xfId="0" applyFont="1" applyBorder="1" applyAlignment="1">
      <alignment horizontal="left" vertical="center"/>
    </xf>
    <xf numFmtId="0" fontId="30" fillId="0" borderId="64" xfId="0" applyFont="1" applyBorder="1" applyAlignment="1">
      <alignment horizontal="left" vertical="center"/>
    </xf>
    <xf numFmtId="166" fontId="53" fillId="2" borderId="61" xfId="10" applyFont="1" applyFill="1" applyBorder="1" applyAlignment="1" applyProtection="1">
      <alignment horizontal="left" vertical="center" wrapText="1"/>
      <protection locked="0"/>
    </xf>
    <xf numFmtId="14" fontId="53" fillId="2" borderId="61" xfId="0" applyNumberFormat="1" applyFont="1" applyFill="1" applyBorder="1" applyAlignment="1" applyProtection="1">
      <alignment horizontal="left" vertical="center" wrapText="1"/>
      <protection locked="0"/>
    </xf>
    <xf numFmtId="49" fontId="53" fillId="2" borderId="61" xfId="10" applyNumberFormat="1" applyFont="1" applyFill="1" applyBorder="1" applyAlignment="1" applyProtection="1">
      <alignment horizontal="left" vertical="center" wrapText="1"/>
      <protection locked="0"/>
    </xf>
    <xf numFmtId="49" fontId="53" fillId="2" borderId="63" xfId="10" applyNumberFormat="1" applyFont="1" applyFill="1" applyBorder="1" applyAlignment="1" applyProtection="1">
      <alignment horizontal="left" vertical="center" wrapText="1"/>
      <protection locked="0"/>
    </xf>
    <xf numFmtId="0" fontId="9" fillId="0" borderId="17" xfId="0" applyFont="1" applyBorder="1" applyAlignment="1">
      <alignment horizontal="left"/>
    </xf>
    <xf numFmtId="4" fontId="30" fillId="0" borderId="17" xfId="0" applyNumberFormat="1" applyFont="1" applyBorder="1" applyAlignment="1">
      <alignment horizontal="left"/>
    </xf>
    <xf numFmtId="4" fontId="40" fillId="0" borderId="17" xfId="0" applyNumberFormat="1" applyFont="1" applyBorder="1" applyAlignment="1">
      <alignment horizontal="left"/>
    </xf>
    <xf numFmtId="4" fontId="47" fillId="0" borderId="75" xfId="0" applyNumberFormat="1" applyFont="1" applyBorder="1" applyAlignment="1">
      <alignment horizontal="left"/>
    </xf>
    <xf numFmtId="14" fontId="6" fillId="0" borderId="17" xfId="0" applyNumberFormat="1" applyFont="1" applyBorder="1" applyAlignment="1" applyProtection="1">
      <alignment horizontal="left"/>
      <protection locked="0"/>
    </xf>
    <xf numFmtId="0" fontId="0" fillId="10" borderId="18" xfId="0" applyFill="1" applyBorder="1" applyAlignment="1">
      <alignment horizontal="left"/>
    </xf>
    <xf numFmtId="0" fontId="0" fillId="0" borderId="20" xfId="0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0" xfId="0" applyFont="1" applyBorder="1" applyAlignment="1" applyProtection="1">
      <alignment horizontal="left"/>
      <protection locked="0"/>
    </xf>
    <xf numFmtId="2" fontId="6" fillId="0" borderId="75" xfId="0" applyNumberFormat="1" applyFont="1" applyBorder="1" applyAlignment="1" applyProtection="1">
      <alignment horizontal="left"/>
      <protection locked="0"/>
    </xf>
    <xf numFmtId="0" fontId="40" fillId="0" borderId="77" xfId="0" applyFont="1" applyBorder="1" applyAlignment="1">
      <alignment horizontal="left"/>
    </xf>
    <xf numFmtId="0" fontId="0" fillId="0" borderId="77" xfId="0" applyBorder="1" applyAlignment="1">
      <alignment horizontal="left"/>
    </xf>
    <xf numFmtId="0" fontId="6" fillId="0" borderId="77" xfId="0" applyFont="1" applyBorder="1" applyAlignment="1">
      <alignment horizontal="left"/>
    </xf>
    <xf numFmtId="169" fontId="13" fillId="2" borderId="69" xfId="0" applyNumberFormat="1" applyFont="1" applyFill="1" applyBorder="1" applyAlignment="1" applyProtection="1">
      <alignment horizontal="left" vertical="center" wrapText="1"/>
      <protection locked="0"/>
    </xf>
    <xf numFmtId="14" fontId="28" fillId="2" borderId="69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62" xfId="0" applyFont="1" applyFill="1" applyBorder="1" applyAlignment="1" applyProtection="1">
      <alignment horizontal="left" vertical="center" wrapText="1"/>
      <protection locked="0"/>
    </xf>
    <xf numFmtId="166" fontId="53" fillId="2" borderId="62" xfId="10" applyFont="1" applyFill="1" applyBorder="1" applyAlignment="1" applyProtection="1">
      <alignment horizontal="left" vertical="center" wrapText="1"/>
      <protection locked="0"/>
    </xf>
    <xf numFmtId="0" fontId="30" fillId="8" borderId="0" xfId="0" applyFont="1" applyFill="1" applyAlignment="1">
      <alignment horizontal="left"/>
    </xf>
    <xf numFmtId="0" fontId="7" fillId="8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0" fontId="6" fillId="8" borderId="0" xfId="0" applyFont="1" applyFill="1" applyAlignment="1">
      <alignment horizontal="left"/>
    </xf>
    <xf numFmtId="0" fontId="19" fillId="8" borderId="0" xfId="0" applyFont="1" applyFill="1" applyAlignment="1">
      <alignment horizontal="left"/>
    </xf>
    <xf numFmtId="14" fontId="19" fillId="8" borderId="0" xfId="0" applyNumberFormat="1" applyFont="1" applyFill="1" applyAlignment="1">
      <alignment horizontal="left"/>
    </xf>
    <xf numFmtId="0" fontId="9" fillId="8" borderId="0" xfId="0" applyFont="1" applyFill="1" applyAlignment="1">
      <alignment horizontal="right"/>
    </xf>
    <xf numFmtId="0" fontId="9" fillId="8" borderId="0" xfId="0" applyFont="1" applyFill="1" applyAlignment="1">
      <alignment horizontal="left"/>
    </xf>
    <xf numFmtId="4" fontId="9" fillId="8" borderId="0" xfId="0" applyNumberFormat="1" applyFont="1" applyFill="1" applyAlignment="1">
      <alignment horizontal="left"/>
    </xf>
    <xf numFmtId="4" fontId="60" fillId="8" borderId="0" xfId="0" applyNumberFormat="1" applyFont="1" applyFill="1" applyAlignment="1">
      <alignment horizontal="left"/>
    </xf>
    <xf numFmtId="0" fontId="0" fillId="8" borderId="0" xfId="0" applyFill="1" applyAlignment="1">
      <alignment horizontal="right"/>
    </xf>
    <xf numFmtId="0" fontId="19" fillId="8" borderId="0" xfId="0" applyFont="1" applyFill="1" applyAlignment="1">
      <alignment horizontal="right"/>
    </xf>
    <xf numFmtId="16" fontId="0" fillId="8" borderId="0" xfId="0" applyNumberFormat="1" applyFill="1" applyAlignment="1">
      <alignment horizontal="right"/>
    </xf>
    <xf numFmtId="4" fontId="0" fillId="8" borderId="0" xfId="0" applyNumberFormat="1" applyFill="1" applyAlignment="1">
      <alignment horizontal="right"/>
    </xf>
    <xf numFmtId="172" fontId="0" fillId="8" borderId="0" xfId="0" applyNumberFormat="1" applyFill="1" applyAlignment="1">
      <alignment horizontal="right"/>
    </xf>
    <xf numFmtId="0" fontId="6" fillId="8" borderId="0" xfId="0" applyFont="1" applyFill="1" applyAlignment="1">
      <alignment horizontal="right"/>
    </xf>
    <xf numFmtId="14" fontId="30" fillId="0" borderId="18" xfId="0" applyNumberFormat="1" applyFont="1" applyBorder="1" applyAlignment="1">
      <alignment horizontal="left"/>
    </xf>
    <xf numFmtId="0" fontId="62" fillId="0" borderId="77" xfId="0" applyFont="1" applyBorder="1" applyAlignment="1">
      <alignment horizontal="left"/>
    </xf>
    <xf numFmtId="0" fontId="61" fillId="0" borderId="17" xfId="0" applyFont="1" applyBorder="1" applyAlignment="1">
      <alignment horizontal="left"/>
    </xf>
    <xf numFmtId="0" fontId="53" fillId="2" borderId="16" xfId="0" applyFont="1" applyFill="1" applyBorder="1" applyAlignment="1" applyProtection="1">
      <alignment horizontal="left" vertical="center" wrapText="1"/>
      <protection locked="0"/>
    </xf>
    <xf numFmtId="0" fontId="18" fillId="0" borderId="0" xfId="14" applyFont="1" applyAlignment="1">
      <alignment horizontal="center"/>
    </xf>
    <xf numFmtId="0" fontId="21" fillId="0" borderId="0" xfId="14" applyFont="1"/>
    <xf numFmtId="4" fontId="21" fillId="0" borderId="0" xfId="14" applyNumberFormat="1" applyFont="1"/>
    <xf numFmtId="1" fontId="0" fillId="0" borderId="20" xfId="0" applyNumberFormat="1" applyBorder="1" applyAlignment="1">
      <alignment horizontal="left"/>
    </xf>
    <xf numFmtId="0" fontId="30" fillId="10" borderId="0" xfId="0" applyFont="1" applyFill="1" applyAlignment="1">
      <alignment horizontal="left"/>
    </xf>
    <xf numFmtId="0" fontId="30" fillId="10" borderId="48" xfId="0" applyFont="1" applyFill="1" applyBorder="1" applyAlignment="1">
      <alignment horizontal="left"/>
    </xf>
    <xf numFmtId="0" fontId="21" fillId="0" borderId="0" xfId="14" applyFont="1" applyAlignment="1">
      <alignment horizontal="left"/>
    </xf>
    <xf numFmtId="0" fontId="66" fillId="0" borderId="0" xfId="14" applyFont="1" applyAlignment="1">
      <alignment vertical="center"/>
    </xf>
    <xf numFmtId="167" fontId="66" fillId="0" borderId="0" xfId="14" applyNumberFormat="1" applyFont="1" applyAlignment="1">
      <alignment vertical="center"/>
    </xf>
    <xf numFmtId="174" fontId="21" fillId="0" borderId="0" xfId="20" applyNumberFormat="1" applyFont="1" applyFill="1" applyBorder="1"/>
    <xf numFmtId="0" fontId="21" fillId="0" borderId="9" xfId="14" applyFont="1" applyBorder="1" applyAlignment="1">
      <alignment horizontal="left"/>
    </xf>
    <xf numFmtId="0" fontId="21" fillId="0" borderId="9" xfId="14" applyFont="1" applyBorder="1"/>
    <xf numFmtId="167" fontId="67" fillId="0" borderId="0" xfId="14" applyNumberFormat="1" applyFont="1" applyAlignment="1" applyProtection="1">
      <alignment vertical="center"/>
      <protection locked="0"/>
    </xf>
    <xf numFmtId="0" fontId="68" fillId="0" borderId="0" xfId="0" applyFont="1" applyAlignment="1">
      <alignment horizontal="left"/>
    </xf>
    <xf numFmtId="0" fontId="16" fillId="0" borderId="17" xfId="0" applyFont="1" applyBorder="1" applyAlignment="1">
      <alignment horizontal="left"/>
    </xf>
    <xf numFmtId="0" fontId="68" fillId="0" borderId="17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29" fillId="0" borderId="0" xfId="0" applyFont="1" applyAlignment="1">
      <alignment horizontal="left"/>
    </xf>
    <xf numFmtId="14" fontId="68" fillId="0" borderId="17" xfId="0" applyNumberFormat="1" applyFont="1" applyBorder="1" applyAlignment="1" applyProtection="1">
      <alignment horizontal="left"/>
      <protection locked="0"/>
    </xf>
    <xf numFmtId="0" fontId="57" fillId="0" borderId="77" xfId="0" applyFont="1" applyBorder="1" applyAlignment="1">
      <alignment horizontal="left"/>
    </xf>
    <xf numFmtId="0" fontId="56" fillId="0" borderId="77" xfId="0" applyFont="1" applyBorder="1" applyAlignment="1">
      <alignment horizontal="left"/>
    </xf>
    <xf numFmtId="0" fontId="53" fillId="2" borderId="61" xfId="0" applyFont="1" applyFill="1" applyBorder="1" applyAlignment="1" applyProtection="1">
      <alignment horizontal="left" vertical="center" wrapText="1"/>
      <protection locked="0"/>
    </xf>
    <xf numFmtId="0" fontId="57" fillId="0" borderId="76" xfId="0" applyFont="1" applyBorder="1" applyAlignment="1">
      <alignment horizontal="left"/>
    </xf>
    <xf numFmtId="171" fontId="48" fillId="5" borderId="0" xfId="18" applyNumberFormat="1" applyFont="1" applyFill="1" applyAlignment="1">
      <alignment horizontal="center" vertical="center"/>
    </xf>
    <xf numFmtId="0" fontId="48" fillId="9" borderId="3" xfId="18" applyFont="1" applyFill="1" applyBorder="1" applyAlignment="1">
      <alignment horizontal="center" vertical="center"/>
    </xf>
    <xf numFmtId="0" fontId="3" fillId="0" borderId="0" xfId="18" applyFont="1" applyAlignment="1">
      <alignment vertical="center"/>
    </xf>
    <xf numFmtId="0" fontId="78" fillId="0" borderId="0" xfId="18" applyFont="1" applyAlignment="1">
      <alignment vertical="center"/>
    </xf>
    <xf numFmtId="0" fontId="79" fillId="0" borderId="0" xfId="18" applyFont="1" applyAlignment="1">
      <alignment vertical="center"/>
    </xf>
    <xf numFmtId="0" fontId="80" fillId="5" borderId="0" xfId="18" applyFont="1" applyFill="1" applyAlignment="1">
      <alignment vertical="center"/>
    </xf>
    <xf numFmtId="171" fontId="80" fillId="5" borderId="0" xfId="18" applyNumberFormat="1" applyFont="1" applyFill="1" applyAlignment="1">
      <alignment vertical="center"/>
    </xf>
    <xf numFmtId="0" fontId="49" fillId="0" borderId="0" xfId="18" applyFont="1" applyAlignment="1">
      <alignment horizontal="left" vertical="center"/>
    </xf>
    <xf numFmtId="0" fontId="81" fillId="5" borderId="0" xfId="18" applyFont="1" applyFill="1" applyAlignment="1">
      <alignment vertical="center"/>
    </xf>
    <xf numFmtId="171" fontId="81" fillId="5" borderId="0" xfId="18" applyNumberFormat="1" applyFont="1" applyFill="1" applyAlignment="1">
      <alignment vertical="center"/>
    </xf>
    <xf numFmtId="0" fontId="79" fillId="0" borderId="0" xfId="18" applyFont="1" applyAlignment="1">
      <alignment horizontal="center" vertical="center"/>
    </xf>
    <xf numFmtId="0" fontId="81" fillId="5" borderId="0" xfId="18" applyFont="1" applyFill="1" applyAlignment="1">
      <alignment horizontal="left" vertical="center"/>
    </xf>
    <xf numFmtId="0" fontId="81" fillId="5" borderId="0" xfId="18" applyFont="1" applyFill="1" applyAlignment="1">
      <alignment horizontal="left" vertical="center" wrapText="1"/>
    </xf>
    <xf numFmtId="0" fontId="81" fillId="5" borderId="0" xfId="18" applyFont="1" applyFill="1" applyAlignment="1">
      <alignment vertical="center" wrapText="1"/>
    </xf>
    <xf numFmtId="0" fontId="21" fillId="0" borderId="0" xfId="9" applyFont="1" applyAlignment="1" applyProtection="1">
      <alignment vertical="center"/>
    </xf>
    <xf numFmtId="168" fontId="49" fillId="0" borderId="0" xfId="18" applyNumberFormat="1" applyFont="1" applyAlignment="1">
      <alignment horizontal="left" vertical="center"/>
    </xf>
    <xf numFmtId="171" fontId="79" fillId="0" borderId="0" xfId="18" applyNumberFormat="1" applyFont="1" applyAlignment="1">
      <alignment vertical="center"/>
    </xf>
    <xf numFmtId="0" fontId="49" fillId="0" borderId="0" xfId="18" applyFont="1" applyAlignment="1">
      <alignment vertical="center"/>
    </xf>
    <xf numFmtId="0" fontId="79" fillId="0" borderId="0" xfId="18" applyFont="1" applyAlignment="1">
      <alignment horizontal="left" vertical="center"/>
    </xf>
    <xf numFmtId="0" fontId="49" fillId="5" borderId="0" xfId="18" applyFont="1" applyFill="1" applyAlignment="1">
      <alignment vertical="center"/>
    </xf>
    <xf numFmtId="171" fontId="49" fillId="5" borderId="0" xfId="18" applyNumberFormat="1" applyFont="1" applyFill="1" applyAlignment="1">
      <alignment horizontal="center" vertical="center"/>
    </xf>
    <xf numFmtId="0" fontId="49" fillId="0" borderId="0" xfId="18" applyFont="1" applyAlignment="1">
      <alignment horizontal="center" vertical="center"/>
    </xf>
    <xf numFmtId="171" fontId="3" fillId="0" borderId="0" xfId="18" applyNumberFormat="1" applyFont="1" applyAlignment="1">
      <alignment vertical="center"/>
    </xf>
    <xf numFmtId="0" fontId="3" fillId="0" borderId="0" xfId="18" applyFont="1" applyAlignment="1">
      <alignment horizontal="center" vertical="center"/>
    </xf>
    <xf numFmtId="0" fontId="3" fillId="0" borderId="0" xfId="18" applyFont="1" applyAlignment="1">
      <alignment vertical="top" wrapText="1"/>
    </xf>
    <xf numFmtId="0" fontId="79" fillId="5" borderId="0" xfId="18" applyFont="1" applyFill="1" applyAlignment="1">
      <alignment vertical="center"/>
    </xf>
    <xf numFmtId="171" fontId="79" fillId="5" borderId="0" xfId="18" applyNumberFormat="1" applyFont="1" applyFill="1" applyAlignment="1">
      <alignment vertical="center"/>
    </xf>
    <xf numFmtId="0" fontId="78" fillId="5" borderId="0" xfId="18" applyFont="1" applyFill="1" applyAlignment="1">
      <alignment vertical="center"/>
    </xf>
    <xf numFmtId="0" fontId="79" fillId="5" borderId="0" xfId="18" applyFont="1" applyFill="1" applyAlignment="1">
      <alignment horizontal="left" vertical="center" indent="1"/>
    </xf>
    <xf numFmtId="0" fontId="75" fillId="0" borderId="0" xfId="18" applyFont="1" applyAlignment="1">
      <alignment vertical="center"/>
    </xf>
    <xf numFmtId="0" fontId="56" fillId="0" borderId="0" xfId="18" applyFont="1" applyAlignment="1">
      <alignment vertical="center"/>
    </xf>
    <xf numFmtId="0" fontId="3" fillId="8" borderId="0" xfId="18" applyFont="1" applyFill="1" applyAlignment="1">
      <alignment vertical="center"/>
    </xf>
    <xf numFmtId="171" fontId="3" fillId="8" borderId="0" xfId="18" applyNumberFormat="1" applyFont="1" applyFill="1" applyAlignment="1">
      <alignment vertical="center"/>
    </xf>
    <xf numFmtId="171" fontId="56" fillId="8" borderId="0" xfId="18" applyNumberFormat="1" applyFont="1" applyFill="1" applyAlignment="1">
      <alignment vertical="center"/>
    </xf>
    <xf numFmtId="0" fontId="75" fillId="8" borderId="0" xfId="18" applyFont="1" applyFill="1" applyAlignment="1">
      <alignment vertical="center"/>
    </xf>
    <xf numFmtId="0" fontId="79" fillId="8" borderId="0" xfId="18" applyFont="1" applyFill="1" applyAlignment="1">
      <alignment vertical="center"/>
    </xf>
    <xf numFmtId="0" fontId="56" fillId="8" borderId="0" xfId="18" applyFont="1" applyFill="1" applyAlignment="1">
      <alignment vertical="center"/>
    </xf>
    <xf numFmtId="0" fontId="82" fillId="5" borderId="0" xfId="9" applyFont="1" applyFill="1" applyAlignment="1" applyProtection="1">
      <alignment horizontal="left" vertical="center"/>
    </xf>
    <xf numFmtId="0" fontId="48" fillId="5" borderId="0" xfId="18" applyFont="1" applyFill="1" applyAlignment="1">
      <alignment horizontal="left" vertical="center"/>
    </xf>
    <xf numFmtId="171" fontId="48" fillId="5" borderId="0" xfId="18" applyNumberFormat="1" applyFont="1" applyFill="1" applyAlignment="1">
      <alignment vertical="center"/>
    </xf>
    <xf numFmtId="0" fontId="3" fillId="0" borderId="0" xfId="18" applyFont="1" applyAlignment="1">
      <alignment horizontal="left" vertical="top" wrapText="1"/>
    </xf>
    <xf numFmtId="0" fontId="30" fillId="11" borderId="18" xfId="0" applyFont="1" applyFill="1" applyBorder="1" applyAlignment="1">
      <alignment horizontal="left" vertical="center"/>
    </xf>
    <xf numFmtId="14" fontId="0" fillId="11" borderId="17" xfId="0" applyNumberFormat="1" applyFill="1" applyBorder="1" applyAlignment="1">
      <alignment horizontal="left"/>
    </xf>
    <xf numFmtId="8" fontId="6" fillId="11" borderId="17" xfId="0" applyNumberFormat="1" applyFont="1" applyFill="1" applyBorder="1" applyAlignment="1">
      <alignment horizontal="left"/>
    </xf>
    <xf numFmtId="0" fontId="6" fillId="11" borderId="17" xfId="0" applyFont="1" applyFill="1" applyBorder="1" applyAlignment="1" applyProtection="1">
      <alignment horizontal="left"/>
      <protection locked="0"/>
    </xf>
    <xf numFmtId="8" fontId="0" fillId="11" borderId="17" xfId="0" applyNumberFormat="1" applyFill="1" applyBorder="1" applyAlignment="1">
      <alignment horizontal="left"/>
    </xf>
    <xf numFmtId="8" fontId="30" fillId="11" borderId="17" xfId="0" applyNumberFormat="1" applyFont="1" applyFill="1" applyBorder="1" applyAlignment="1">
      <alignment horizontal="left"/>
    </xf>
    <xf numFmtId="8" fontId="40" fillId="11" borderId="17" xfId="0" applyNumberFormat="1" applyFont="1" applyFill="1" applyBorder="1" applyAlignment="1">
      <alignment horizontal="left"/>
    </xf>
    <xf numFmtId="8" fontId="47" fillId="11" borderId="75" xfId="0" applyNumberFormat="1" applyFont="1" applyFill="1" applyBorder="1" applyAlignment="1">
      <alignment horizontal="left"/>
    </xf>
    <xf numFmtId="8" fontId="30" fillId="11" borderId="24" xfId="0" applyNumberFormat="1" applyFont="1" applyFill="1" applyBorder="1" applyAlignment="1" applyProtection="1">
      <alignment horizontal="left" vertical="center"/>
      <protection locked="0"/>
    </xf>
    <xf numFmtId="8" fontId="30" fillId="11" borderId="20" xfId="0" applyNumberFormat="1" applyFont="1" applyFill="1" applyBorder="1" applyAlignment="1">
      <alignment horizontal="left"/>
    </xf>
    <xf numFmtId="8" fontId="6" fillId="11" borderId="75" xfId="0" applyNumberFormat="1" applyFont="1" applyFill="1" applyBorder="1" applyAlignment="1" applyProtection="1">
      <alignment horizontal="left"/>
      <protection locked="0"/>
    </xf>
    <xf numFmtId="8" fontId="6" fillId="11" borderId="18" xfId="0" applyNumberFormat="1" applyFont="1" applyFill="1" applyBorder="1" applyAlignment="1" applyProtection="1">
      <alignment horizontal="left"/>
      <protection locked="0"/>
    </xf>
    <xf numFmtId="8" fontId="6" fillId="11" borderId="65" xfId="0" applyNumberFormat="1" applyFont="1" applyFill="1" applyBorder="1" applyAlignment="1" applyProtection="1">
      <alignment horizontal="left"/>
      <protection locked="0"/>
    </xf>
    <xf numFmtId="8" fontId="6" fillId="11" borderId="79" xfId="0" applyNumberFormat="1" applyFont="1" applyFill="1" applyBorder="1" applyAlignment="1">
      <alignment horizontal="left"/>
    </xf>
    <xf numFmtId="8" fontId="30" fillId="11" borderId="65" xfId="0" applyNumberFormat="1" applyFont="1" applyFill="1" applyBorder="1" applyAlignment="1">
      <alignment horizontal="left"/>
    </xf>
    <xf numFmtId="8" fontId="6" fillId="11" borderId="73" xfId="0" applyNumberFormat="1" applyFont="1" applyFill="1" applyBorder="1" applyAlignment="1">
      <alignment horizontal="left"/>
    </xf>
    <xf numFmtId="8" fontId="57" fillId="11" borderId="18" xfId="0" applyNumberFormat="1" applyFont="1" applyFill="1" applyBorder="1" applyAlignment="1">
      <alignment horizontal="left"/>
    </xf>
    <xf numFmtId="8" fontId="40" fillId="11" borderId="77" xfId="0" applyNumberFormat="1" applyFont="1" applyFill="1" applyBorder="1" applyAlignment="1">
      <alignment horizontal="left"/>
    </xf>
    <xf numFmtId="8" fontId="30" fillId="11" borderId="66" xfId="0" applyNumberFormat="1" applyFont="1" applyFill="1" applyBorder="1" applyAlignment="1">
      <alignment horizontal="left" vertical="center"/>
    </xf>
    <xf numFmtId="8" fontId="54" fillId="11" borderId="67" xfId="9" applyNumberFormat="1" applyFont="1" applyFill="1" applyBorder="1" applyAlignment="1" applyProtection="1">
      <alignment horizontal="left" vertical="center"/>
    </xf>
    <xf numFmtId="8" fontId="30" fillId="11" borderId="68" xfId="0" applyNumberFormat="1" applyFont="1" applyFill="1" applyBorder="1" applyAlignment="1">
      <alignment horizontal="left" vertical="center"/>
    </xf>
    <xf numFmtId="8" fontId="30" fillId="11" borderId="64" xfId="0" applyNumberFormat="1" applyFont="1" applyFill="1" applyBorder="1" applyAlignment="1">
      <alignment horizontal="left" vertical="center"/>
    </xf>
    <xf numFmtId="0" fontId="0" fillId="11" borderId="0" xfId="0" applyFill="1" applyAlignment="1">
      <alignment horizontal="left"/>
    </xf>
    <xf numFmtId="0" fontId="0" fillId="11" borderId="18" xfId="0" applyFill="1" applyBorder="1" applyAlignment="1">
      <alignment horizontal="left"/>
    </xf>
    <xf numFmtId="8" fontId="30" fillId="11" borderId="17" xfId="0" applyNumberFormat="1" applyFont="1" applyFill="1" applyBorder="1" applyAlignment="1" applyProtection="1">
      <alignment horizontal="left" vertical="center"/>
      <protection locked="0"/>
    </xf>
    <xf numFmtId="8" fontId="6" fillId="11" borderId="17" xfId="0" applyNumberFormat="1" applyFont="1" applyFill="1" applyBorder="1" applyAlignment="1" applyProtection="1">
      <alignment horizontal="left"/>
      <protection locked="0"/>
    </xf>
    <xf numFmtId="8" fontId="6" fillId="11" borderId="80" xfId="0" applyNumberFormat="1" applyFont="1" applyFill="1" applyBorder="1" applyAlignment="1">
      <alignment horizontal="left"/>
    </xf>
    <xf numFmtId="8" fontId="69" fillId="11" borderId="18" xfId="0" applyNumberFormat="1" applyFont="1" applyFill="1" applyBorder="1" applyAlignment="1">
      <alignment horizontal="left"/>
    </xf>
    <xf numFmtId="8" fontId="30" fillId="11" borderId="74" xfId="0" applyNumberFormat="1" applyFont="1" applyFill="1" applyBorder="1" applyAlignment="1" applyProtection="1">
      <alignment horizontal="left" vertical="center"/>
      <protection locked="0"/>
    </xf>
    <xf numFmtId="8" fontId="56" fillId="11" borderId="18" xfId="0" applyNumberFormat="1" applyFont="1" applyFill="1" applyBorder="1" applyAlignment="1">
      <alignment horizontal="left"/>
    </xf>
    <xf numFmtId="0" fontId="30" fillId="12" borderId="0" xfId="0" applyFont="1" applyFill="1" applyAlignment="1">
      <alignment horizontal="left" vertical="center"/>
    </xf>
    <xf numFmtId="14" fontId="30" fillId="12" borderId="17" xfId="0" applyNumberFormat="1" applyFont="1" applyFill="1" applyBorder="1" applyAlignment="1" applyProtection="1">
      <alignment horizontal="left"/>
      <protection locked="0"/>
    </xf>
    <xf numFmtId="0" fontId="30" fillId="12" borderId="17" xfId="0" applyFont="1" applyFill="1" applyBorder="1" applyAlignment="1">
      <alignment horizontal="left"/>
    </xf>
    <xf numFmtId="14" fontId="68" fillId="12" borderId="17" xfId="0" applyNumberFormat="1" applyFont="1" applyFill="1" applyBorder="1" applyAlignment="1" applyProtection="1">
      <alignment horizontal="left"/>
      <protection locked="0"/>
    </xf>
    <xf numFmtId="0" fontId="68" fillId="12" borderId="17" xfId="0" applyFont="1" applyFill="1" applyBorder="1" applyAlignment="1">
      <alignment horizontal="left"/>
    </xf>
    <xf numFmtId="4" fontId="30" fillId="12" borderId="17" xfId="0" applyNumberFormat="1" applyFont="1" applyFill="1" applyBorder="1" applyAlignment="1">
      <alignment horizontal="left"/>
    </xf>
    <xf numFmtId="4" fontId="40" fillId="12" borderId="17" xfId="0" applyNumberFormat="1" applyFont="1" applyFill="1" applyBorder="1" applyAlignment="1">
      <alignment horizontal="left"/>
    </xf>
    <xf numFmtId="4" fontId="47" fillId="12" borderId="75" xfId="0" applyNumberFormat="1" applyFont="1" applyFill="1" applyBorder="1" applyAlignment="1">
      <alignment horizontal="left"/>
    </xf>
    <xf numFmtId="0" fontId="30" fillId="12" borderId="74" xfId="0" applyFont="1" applyFill="1" applyBorder="1" applyAlignment="1">
      <alignment horizontal="left"/>
    </xf>
    <xf numFmtId="0" fontId="30" fillId="12" borderId="20" xfId="0" applyFont="1" applyFill="1" applyBorder="1" applyAlignment="1">
      <alignment horizontal="left"/>
    </xf>
    <xf numFmtId="14" fontId="30" fillId="12" borderId="17" xfId="0" applyNumberFormat="1" applyFont="1" applyFill="1" applyBorder="1" applyAlignment="1">
      <alignment horizontal="left"/>
    </xf>
    <xf numFmtId="4" fontId="30" fillId="12" borderId="24" xfId="0" applyNumberFormat="1" applyFont="1" applyFill="1" applyBorder="1" applyAlignment="1">
      <alignment horizontal="left"/>
    </xf>
    <xf numFmtId="0" fontId="0" fillId="12" borderId="71" xfId="0" applyFill="1" applyBorder="1" applyAlignment="1">
      <alignment horizontal="left"/>
    </xf>
    <xf numFmtId="0" fontId="57" fillId="12" borderId="18" xfId="0" applyFont="1" applyFill="1" applyBorder="1" applyAlignment="1">
      <alignment horizontal="left"/>
    </xf>
    <xf numFmtId="0" fontId="30" fillId="12" borderId="0" xfId="0" applyFont="1" applyFill="1" applyAlignment="1">
      <alignment horizontal="left"/>
    </xf>
    <xf numFmtId="8" fontId="0" fillId="11" borderId="80" xfId="0" applyNumberFormat="1" applyFill="1" applyBorder="1" applyAlignment="1">
      <alignment horizontal="left"/>
    </xf>
    <xf numFmtId="8" fontId="0" fillId="11" borderId="73" xfId="0" applyNumberFormat="1" applyFill="1" applyBorder="1" applyAlignment="1">
      <alignment horizontal="left"/>
    </xf>
    <xf numFmtId="14" fontId="6" fillId="11" borderId="17" xfId="0" applyNumberFormat="1" applyFont="1" applyFill="1" applyBorder="1" applyAlignment="1">
      <alignment horizontal="left"/>
    </xf>
    <xf numFmtId="8" fontId="0" fillId="11" borderId="77" xfId="0" applyNumberFormat="1" applyFill="1" applyBorder="1" applyAlignment="1">
      <alignment horizontal="left"/>
    </xf>
    <xf numFmtId="0" fontId="6" fillId="11" borderId="80" xfId="0" applyFont="1" applyFill="1" applyBorder="1" applyAlignment="1" applyProtection="1">
      <alignment horizontal="left"/>
      <protection locked="0"/>
    </xf>
    <xf numFmtId="14" fontId="6" fillId="11" borderId="17" xfId="0" applyNumberFormat="1" applyFont="1" applyFill="1" applyBorder="1" applyAlignment="1" applyProtection="1">
      <alignment horizontal="left"/>
      <protection locked="0"/>
    </xf>
    <xf numFmtId="8" fontId="6" fillId="11" borderId="77" xfId="0" applyNumberFormat="1" applyFont="1" applyFill="1" applyBorder="1" applyAlignment="1">
      <alignment horizontal="left"/>
    </xf>
    <xf numFmtId="8" fontId="10" fillId="11" borderId="17" xfId="0" applyNumberFormat="1" applyFont="1" applyFill="1" applyBorder="1" applyAlignment="1" applyProtection="1">
      <alignment horizontal="left"/>
      <protection locked="0"/>
    </xf>
    <xf numFmtId="8" fontId="30" fillId="11" borderId="19" xfId="0" applyNumberFormat="1" applyFont="1" applyFill="1" applyBorder="1" applyAlignment="1">
      <alignment horizontal="left"/>
    </xf>
    <xf numFmtId="8" fontId="6" fillId="11" borderId="80" xfId="0" applyNumberFormat="1" applyFont="1" applyFill="1" applyBorder="1" applyAlignment="1" applyProtection="1">
      <alignment horizontal="left"/>
      <protection locked="0"/>
    </xf>
    <xf numFmtId="8" fontId="10" fillId="11" borderId="80" xfId="0" applyNumberFormat="1" applyFont="1" applyFill="1" applyBorder="1" applyAlignment="1" applyProtection="1">
      <alignment horizontal="left"/>
      <protection locked="0"/>
    </xf>
    <xf numFmtId="14" fontId="30" fillId="11" borderId="18" xfId="0" applyNumberFormat="1" applyFont="1" applyFill="1" applyBorder="1" applyAlignment="1">
      <alignment horizontal="left" vertical="center"/>
    </xf>
    <xf numFmtId="0" fontId="6" fillId="11" borderId="0" xfId="0" applyFont="1" applyFill="1" applyAlignment="1">
      <alignment horizontal="left"/>
    </xf>
    <xf numFmtId="0" fontId="6" fillId="11" borderId="18" xfId="0" applyFont="1" applyFill="1" applyBorder="1" applyAlignment="1">
      <alignment horizontal="left"/>
    </xf>
    <xf numFmtId="8" fontId="11" fillId="11" borderId="64" xfId="9" applyNumberFormat="1" applyFill="1" applyBorder="1" applyAlignment="1" applyProtection="1">
      <alignment horizontal="left" vertical="center"/>
    </xf>
    <xf numFmtId="8" fontId="30" fillId="11" borderId="18" xfId="0" applyNumberFormat="1" applyFont="1" applyFill="1" applyBorder="1" applyAlignment="1">
      <alignment horizontal="left"/>
    </xf>
    <xf numFmtId="14" fontId="30" fillId="11" borderId="19" xfId="0" applyNumberFormat="1" applyFont="1" applyFill="1" applyBorder="1" applyAlignment="1">
      <alignment horizontal="left"/>
    </xf>
    <xf numFmtId="8" fontId="6" fillId="11" borderId="75" xfId="0" applyNumberFormat="1" applyFont="1" applyFill="1" applyBorder="1" applyAlignment="1">
      <alignment horizontal="left"/>
    </xf>
    <xf numFmtId="8" fontId="6" fillId="11" borderId="18" xfId="0" applyNumberFormat="1" applyFont="1" applyFill="1" applyBorder="1" applyAlignment="1">
      <alignment horizontal="left"/>
    </xf>
    <xf numFmtId="8" fontId="0" fillId="11" borderId="75" xfId="0" applyNumberFormat="1" applyFill="1" applyBorder="1" applyAlignment="1">
      <alignment horizontal="left"/>
    </xf>
    <xf numFmtId="8" fontId="16" fillId="11" borderId="73" xfId="0" applyNumberFormat="1" applyFont="1" applyFill="1" applyBorder="1" applyAlignment="1">
      <alignment horizontal="left"/>
    </xf>
    <xf numFmtId="8" fontId="71" fillId="11" borderId="18" xfId="0" applyNumberFormat="1" applyFont="1" applyFill="1" applyBorder="1" applyAlignment="1">
      <alignment horizontal="left"/>
    </xf>
    <xf numFmtId="0" fontId="30" fillId="11" borderId="0" xfId="0" applyFont="1" applyFill="1" applyAlignment="1">
      <alignment horizontal="left"/>
    </xf>
    <xf numFmtId="0" fontId="7" fillId="11" borderId="0" xfId="0" applyFont="1" applyFill="1" applyAlignment="1">
      <alignment horizontal="left"/>
    </xf>
    <xf numFmtId="0" fontId="6" fillId="11" borderId="0" xfId="0" applyFont="1" applyFill="1" applyAlignment="1">
      <alignment horizontal="right"/>
    </xf>
    <xf numFmtId="0" fontId="19" fillId="11" borderId="0" xfId="0" applyFont="1" applyFill="1" applyAlignment="1">
      <alignment horizontal="left"/>
    </xf>
    <xf numFmtId="0" fontId="0" fillId="11" borderId="0" xfId="0" applyFill="1" applyAlignment="1">
      <alignment horizontal="right"/>
    </xf>
    <xf numFmtId="0" fontId="19" fillId="11" borderId="0" xfId="0" applyFont="1" applyFill="1" applyAlignment="1">
      <alignment horizontal="right"/>
    </xf>
    <xf numFmtId="14" fontId="0" fillId="11" borderId="0" xfId="0" applyNumberFormat="1" applyFill="1" applyAlignment="1">
      <alignment horizontal="left"/>
    </xf>
    <xf numFmtId="0" fontId="29" fillId="11" borderId="37" xfId="0" applyFont="1" applyFill="1" applyBorder="1" applyAlignment="1">
      <alignment horizontal="left"/>
    </xf>
    <xf numFmtId="0" fontId="30" fillId="11" borderId="21" xfId="0" applyFont="1" applyFill="1" applyBorder="1" applyAlignment="1">
      <alignment horizontal="left"/>
    </xf>
    <xf numFmtId="0" fontId="68" fillId="11" borderId="21" xfId="0" applyFont="1" applyFill="1" applyBorder="1"/>
    <xf numFmtId="0" fontId="68" fillId="11" borderId="47" xfId="0" applyFont="1" applyFill="1" applyBorder="1"/>
    <xf numFmtId="0" fontId="9" fillId="11" borderId="0" xfId="0" applyFont="1" applyFill="1" applyAlignment="1">
      <alignment horizontal="left"/>
    </xf>
    <xf numFmtId="0" fontId="9" fillId="11" borderId="0" xfId="0" applyFont="1" applyFill="1" applyAlignment="1">
      <alignment horizontal="right"/>
    </xf>
    <xf numFmtId="4" fontId="9" fillId="11" borderId="0" xfId="0" applyNumberFormat="1" applyFont="1" applyFill="1" applyAlignment="1">
      <alignment horizontal="left"/>
    </xf>
    <xf numFmtId="16" fontId="0" fillId="11" borderId="0" xfId="0" applyNumberFormat="1" applyFill="1" applyAlignment="1">
      <alignment horizontal="right"/>
    </xf>
    <xf numFmtId="3" fontId="55" fillId="11" borderId="0" xfId="0" applyNumberFormat="1" applyFont="1" applyFill="1" applyAlignment="1">
      <alignment vertical="center" wrapText="1"/>
    </xf>
    <xf numFmtId="0" fontId="29" fillId="11" borderId="38" xfId="0" applyFont="1" applyFill="1" applyBorder="1" applyAlignment="1">
      <alignment horizontal="left"/>
    </xf>
    <xf numFmtId="0" fontId="68" fillId="11" borderId="0" xfId="0" applyFont="1" applyFill="1"/>
    <xf numFmtId="0" fontId="68" fillId="11" borderId="48" xfId="0" applyFont="1" applyFill="1" applyBorder="1"/>
    <xf numFmtId="0" fontId="29" fillId="11" borderId="0" xfId="0" applyFont="1" applyFill="1"/>
    <xf numFmtId="0" fontId="30" fillId="11" borderId="48" xfId="0" applyFont="1" applyFill="1" applyBorder="1"/>
    <xf numFmtId="4" fontId="60" fillId="11" borderId="0" xfId="0" applyNumberFormat="1" applyFont="1" applyFill="1" applyAlignment="1">
      <alignment horizontal="left"/>
    </xf>
    <xf numFmtId="4" fontId="0" fillId="11" borderId="0" xfId="0" applyNumberFormat="1" applyFill="1" applyAlignment="1">
      <alignment horizontal="right"/>
    </xf>
    <xf numFmtId="172" fontId="0" fillId="11" borderId="0" xfId="0" applyNumberFormat="1" applyFill="1" applyAlignment="1">
      <alignment horizontal="right"/>
    </xf>
    <xf numFmtId="0" fontId="30" fillId="11" borderId="48" xfId="0" applyFont="1" applyFill="1" applyBorder="1" applyAlignment="1">
      <alignment horizontal="left"/>
    </xf>
    <xf numFmtId="0" fontId="29" fillId="11" borderId="36" xfId="0" applyFont="1" applyFill="1" applyBorder="1" applyAlignment="1">
      <alignment horizontal="left"/>
    </xf>
    <xf numFmtId="0" fontId="6" fillId="11" borderId="49" xfId="0" applyFont="1" applyFill="1" applyBorder="1" applyAlignment="1">
      <alignment horizontal="left"/>
    </xf>
    <xf numFmtId="0" fontId="6" fillId="11" borderId="50" xfId="0" applyFont="1" applyFill="1" applyBorder="1" applyAlignment="1">
      <alignment horizontal="left"/>
    </xf>
    <xf numFmtId="0" fontId="63" fillId="11" borderId="0" xfId="0" applyFont="1" applyFill="1" applyAlignment="1">
      <alignment horizontal="left"/>
    </xf>
    <xf numFmtId="14" fontId="19" fillId="11" borderId="0" xfId="0" applyNumberFormat="1" applyFont="1" applyFill="1" applyAlignment="1">
      <alignment horizontal="left"/>
    </xf>
    <xf numFmtId="8" fontId="13" fillId="11" borderId="60" xfId="0" applyNumberFormat="1" applyFont="1" applyFill="1" applyBorder="1" applyAlignment="1" applyProtection="1">
      <alignment horizontal="left" vertical="center" wrapText="1"/>
      <protection locked="0"/>
    </xf>
    <xf numFmtId="8" fontId="13" fillId="11" borderId="69" xfId="0" applyNumberFormat="1" applyFont="1" applyFill="1" applyBorder="1" applyAlignment="1" applyProtection="1">
      <alignment horizontal="left" vertical="center" wrapText="1"/>
      <protection locked="0"/>
    </xf>
    <xf numFmtId="8" fontId="28" fillId="11" borderId="69" xfId="0" applyNumberFormat="1" applyFont="1" applyFill="1" applyBorder="1" applyAlignment="1" applyProtection="1">
      <alignment horizontal="left" vertical="center" wrapText="1"/>
      <protection locked="0"/>
    </xf>
    <xf numFmtId="8" fontId="13" fillId="11" borderId="61" xfId="0" applyNumberFormat="1" applyFont="1" applyFill="1" applyBorder="1" applyAlignment="1" applyProtection="1">
      <alignment horizontal="left" vertical="center" wrapText="1"/>
      <protection locked="0"/>
    </xf>
    <xf numFmtId="8" fontId="74" fillId="11" borderId="61" xfId="0" applyNumberFormat="1" applyFont="1" applyFill="1" applyBorder="1" applyAlignment="1" applyProtection="1">
      <alignment horizontal="left" vertical="center" wrapText="1"/>
      <protection locked="0"/>
    </xf>
    <xf numFmtId="8" fontId="13" fillId="11" borderId="61" xfId="10" applyNumberFormat="1" applyFont="1" applyFill="1" applyBorder="1" applyAlignment="1" applyProtection="1">
      <alignment horizontal="left" vertical="center" wrapText="1"/>
      <protection locked="0"/>
    </xf>
    <xf numFmtId="8" fontId="13" fillId="11" borderId="62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61" xfId="0" applyNumberFormat="1" applyFont="1" applyFill="1" applyBorder="1" applyAlignment="1" applyProtection="1">
      <alignment horizontal="left" vertical="center" wrapText="1"/>
      <protection locked="0"/>
    </xf>
    <xf numFmtId="166" fontId="73" fillId="11" borderId="61" xfId="12" applyFont="1" applyFill="1" applyBorder="1" applyAlignment="1" applyProtection="1">
      <alignment horizontal="left" vertical="center" wrapText="1"/>
      <protection locked="0"/>
    </xf>
    <xf numFmtId="8" fontId="13" fillId="11" borderId="62" xfId="0" applyNumberFormat="1" applyFont="1" applyFill="1" applyBorder="1" applyAlignment="1" applyProtection="1">
      <alignment horizontal="left" vertical="center" wrapText="1"/>
      <protection locked="0"/>
    </xf>
    <xf numFmtId="8" fontId="53" fillId="11" borderId="61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62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70" xfId="10" applyNumberFormat="1" applyFont="1" applyFill="1" applyBorder="1" applyAlignment="1" applyProtection="1">
      <alignment horizontal="left" vertical="center" wrapText="1"/>
      <protection locked="0"/>
    </xf>
    <xf numFmtId="8" fontId="53" fillId="11" borderId="69" xfId="10" applyNumberFormat="1" applyFont="1" applyFill="1" applyBorder="1" applyAlignment="1" applyProtection="1">
      <alignment horizontal="left" vertical="center" wrapText="1"/>
      <protection locked="0"/>
    </xf>
    <xf numFmtId="8" fontId="28" fillId="11" borderId="63" xfId="12" applyNumberFormat="1" applyFont="1" applyFill="1" applyBorder="1" applyAlignment="1" applyProtection="1">
      <alignment horizontal="left" vertical="center" wrapText="1"/>
      <protection locked="0"/>
    </xf>
    <xf numFmtId="8" fontId="53" fillId="11" borderId="63" xfId="10" applyNumberFormat="1" applyFont="1" applyFill="1" applyBorder="1" applyAlignment="1" applyProtection="1">
      <alignment horizontal="left" vertical="center" wrapText="1"/>
      <protection locked="0"/>
    </xf>
    <xf numFmtId="8" fontId="0" fillId="11" borderId="18" xfId="0" applyNumberFormat="1" applyFill="1" applyBorder="1" applyAlignment="1">
      <alignment horizontal="left"/>
    </xf>
    <xf numFmtId="8" fontId="6" fillId="11" borderId="73" xfId="0" applyNumberFormat="1" applyFont="1" applyFill="1" applyBorder="1" applyAlignment="1">
      <alignment horizontal="left" vertical="center"/>
    </xf>
    <xf numFmtId="8" fontId="57" fillId="11" borderId="18" xfId="0" applyNumberFormat="1" applyFont="1" applyFill="1" applyBorder="1" applyAlignment="1">
      <alignment horizontal="left" vertical="center"/>
    </xf>
    <xf numFmtId="0" fontId="30" fillId="11" borderId="0" xfId="0" applyFont="1" applyFill="1" applyAlignment="1">
      <alignment horizontal="left" vertical="center"/>
    </xf>
    <xf numFmtId="8" fontId="64" fillId="11" borderId="17" xfId="0" applyNumberFormat="1" applyFont="1" applyFill="1" applyBorder="1" applyAlignment="1">
      <alignment horizontal="left"/>
    </xf>
    <xf numFmtId="8" fontId="64" fillId="11" borderId="80" xfId="0" applyNumberFormat="1" applyFont="1" applyFill="1" applyBorder="1" applyAlignment="1" applyProtection="1">
      <alignment horizontal="left"/>
      <protection locked="0"/>
    </xf>
    <xf numFmtId="8" fontId="0" fillId="11" borderId="17" xfId="0" applyNumberFormat="1" applyFill="1" applyBorder="1" applyAlignment="1">
      <alignment horizontal="left" vertical="center"/>
    </xf>
    <xf numFmtId="8" fontId="6" fillId="11" borderId="17" xfId="0" applyNumberFormat="1" applyFont="1" applyFill="1" applyBorder="1" applyAlignment="1">
      <alignment horizontal="left" vertical="center"/>
    </xf>
    <xf numFmtId="8" fontId="0" fillId="11" borderId="17" xfId="0" applyNumberFormat="1" applyFill="1" applyBorder="1" applyAlignment="1">
      <alignment horizontal="left" vertical="center" wrapText="1"/>
    </xf>
    <xf numFmtId="8" fontId="30" fillId="11" borderId="18" xfId="0" applyNumberFormat="1" applyFont="1" applyFill="1" applyBorder="1" applyAlignment="1">
      <alignment horizontal="left" vertical="center"/>
    </xf>
    <xf numFmtId="8" fontId="30" fillId="11" borderId="20" xfId="0" applyNumberFormat="1" applyFont="1" applyFill="1" applyBorder="1" applyAlignment="1">
      <alignment horizontal="left" vertical="center"/>
    </xf>
    <xf numFmtId="8" fontId="6" fillId="11" borderId="75" xfId="0" applyNumberFormat="1" applyFont="1" applyFill="1" applyBorder="1" applyAlignment="1">
      <alignment horizontal="left" vertical="center"/>
    </xf>
    <xf numFmtId="8" fontId="6" fillId="11" borderId="18" xfId="0" applyNumberFormat="1" applyFont="1" applyFill="1" applyBorder="1" applyAlignment="1">
      <alignment horizontal="left" vertical="center"/>
    </xf>
    <xf numFmtId="8" fontId="6" fillId="11" borderId="80" xfId="0" applyNumberFormat="1" applyFont="1" applyFill="1" applyBorder="1" applyAlignment="1" applyProtection="1">
      <alignment horizontal="left" vertical="center"/>
      <protection locked="0"/>
    </xf>
    <xf numFmtId="0" fontId="0" fillId="11" borderId="0" xfId="0" applyFill="1" applyAlignment="1">
      <alignment horizontal="left" vertical="center"/>
    </xf>
    <xf numFmtId="0" fontId="68" fillId="11" borderId="0" xfId="0" applyFont="1" applyFill="1" applyAlignment="1">
      <alignment horizontal="left"/>
    </xf>
    <xf numFmtId="8" fontId="16" fillId="11" borderId="17" xfId="0" applyNumberFormat="1" applyFont="1" applyFill="1" applyBorder="1" applyAlignment="1">
      <alignment horizontal="left"/>
    </xf>
    <xf numFmtId="8" fontId="16" fillId="11" borderId="75" xfId="0" applyNumberFormat="1" applyFont="1" applyFill="1" applyBorder="1" applyAlignment="1">
      <alignment horizontal="left"/>
    </xf>
    <xf numFmtId="8" fontId="16" fillId="11" borderId="18" xfId="0" applyNumberFormat="1" applyFont="1" applyFill="1" applyBorder="1" applyAlignment="1">
      <alignment horizontal="left"/>
    </xf>
    <xf numFmtId="8" fontId="16" fillId="11" borderId="80" xfId="0" applyNumberFormat="1" applyFont="1" applyFill="1" applyBorder="1" applyAlignment="1" applyProtection="1">
      <alignment horizontal="left"/>
      <protection locked="0"/>
    </xf>
    <xf numFmtId="8" fontId="68" fillId="11" borderId="17" xfId="0" applyNumberFormat="1" applyFont="1" applyFill="1" applyBorder="1" applyAlignment="1">
      <alignment horizontal="left"/>
    </xf>
    <xf numFmtId="8" fontId="68" fillId="11" borderId="18" xfId="0" applyNumberFormat="1" applyFont="1" applyFill="1" applyBorder="1" applyAlignment="1">
      <alignment horizontal="left"/>
    </xf>
    <xf numFmtId="8" fontId="68" fillId="11" borderId="66" xfId="0" applyNumberFormat="1" applyFont="1" applyFill="1" applyBorder="1" applyAlignment="1">
      <alignment horizontal="left" vertical="center"/>
    </xf>
    <xf numFmtId="8" fontId="70" fillId="11" borderId="67" xfId="9" applyNumberFormat="1" applyFont="1" applyFill="1" applyBorder="1" applyAlignment="1" applyProtection="1">
      <alignment horizontal="left" vertical="center"/>
    </xf>
    <xf numFmtId="8" fontId="68" fillId="11" borderId="68" xfId="0" applyNumberFormat="1" applyFont="1" applyFill="1" applyBorder="1" applyAlignment="1">
      <alignment horizontal="left" vertical="center"/>
    </xf>
    <xf numFmtId="8" fontId="68" fillId="11" borderId="64" xfId="0" applyNumberFormat="1" applyFont="1" applyFill="1" applyBorder="1" applyAlignment="1">
      <alignment horizontal="left" vertical="center"/>
    </xf>
    <xf numFmtId="0" fontId="16" fillId="11" borderId="0" xfId="0" applyFont="1" applyFill="1" applyAlignment="1">
      <alignment horizontal="left"/>
    </xf>
    <xf numFmtId="8" fontId="6" fillId="11" borderId="17" xfId="0" applyNumberFormat="1" applyFont="1" applyFill="1" applyBorder="1" applyAlignment="1">
      <alignment horizontal="left" vertical="center" wrapText="1"/>
    </xf>
    <xf numFmtId="8" fontId="30" fillId="11" borderId="17" xfId="0" applyNumberFormat="1" applyFont="1" applyFill="1" applyBorder="1" applyAlignment="1">
      <alignment horizontal="left" vertical="center"/>
    </xf>
    <xf numFmtId="16" fontId="30" fillId="11" borderId="0" xfId="0" applyNumberFormat="1" applyFont="1" applyFill="1" applyAlignment="1">
      <alignment horizontal="left"/>
    </xf>
    <xf numFmtId="8" fontId="0" fillId="11" borderId="75" xfId="0" applyNumberFormat="1" applyFill="1" applyBorder="1" applyAlignment="1">
      <alignment horizontal="left" vertical="center"/>
    </xf>
    <xf numFmtId="8" fontId="0" fillId="11" borderId="18" xfId="0" applyNumberFormat="1" applyFill="1" applyBorder="1" applyAlignment="1">
      <alignment horizontal="left" vertical="center"/>
    </xf>
    <xf numFmtId="8" fontId="6" fillId="11" borderId="77" xfId="0" applyNumberFormat="1" applyFont="1" applyFill="1" applyBorder="1" applyAlignment="1">
      <alignment horizontal="left" vertical="center"/>
    </xf>
    <xf numFmtId="8" fontId="6" fillId="11" borderId="0" xfId="0" applyNumberFormat="1" applyFont="1" applyFill="1" applyAlignment="1">
      <alignment horizontal="left"/>
    </xf>
    <xf numFmtId="8" fontId="6" fillId="11" borderId="23" xfId="0" applyNumberFormat="1" applyFont="1" applyFill="1" applyBorder="1" applyAlignment="1">
      <alignment horizontal="left"/>
    </xf>
    <xf numFmtId="8" fontId="19" fillId="11" borderId="81" xfId="0" applyNumberFormat="1" applyFont="1" applyFill="1" applyBorder="1" applyAlignment="1">
      <alignment horizontal="left"/>
    </xf>
    <xf numFmtId="0" fontId="30" fillId="11" borderId="0" xfId="0" applyFont="1" applyFill="1" applyAlignment="1">
      <alignment horizontal="left" vertical="top"/>
    </xf>
    <xf numFmtId="8" fontId="0" fillId="11" borderId="17" xfId="0" applyNumberFormat="1" applyFill="1" applyBorder="1" applyAlignment="1">
      <alignment horizontal="left" vertical="top"/>
    </xf>
    <xf numFmtId="8" fontId="6" fillId="11" borderId="17" xfId="0" applyNumberFormat="1" applyFont="1" applyFill="1" applyBorder="1" applyAlignment="1">
      <alignment horizontal="left" vertical="top"/>
    </xf>
    <xf numFmtId="8" fontId="6" fillId="11" borderId="17" xfId="0" applyNumberFormat="1" applyFont="1" applyFill="1" applyBorder="1" applyAlignment="1">
      <alignment horizontal="left" vertical="top" wrapText="1"/>
    </xf>
    <xf numFmtId="8" fontId="30" fillId="11" borderId="18" xfId="0" applyNumberFormat="1" applyFont="1" applyFill="1" applyBorder="1" applyAlignment="1">
      <alignment horizontal="left" vertical="top"/>
    </xf>
    <xf numFmtId="8" fontId="30" fillId="11" borderId="17" xfId="0" applyNumberFormat="1" applyFont="1" applyFill="1" applyBorder="1" applyAlignment="1">
      <alignment horizontal="left" vertical="top"/>
    </xf>
    <xf numFmtId="8" fontId="6" fillId="11" borderId="75" xfId="0" applyNumberFormat="1" applyFont="1" applyFill="1" applyBorder="1" applyAlignment="1">
      <alignment horizontal="left" vertical="top"/>
    </xf>
    <xf numFmtId="8" fontId="6" fillId="11" borderId="18" xfId="0" applyNumberFormat="1" applyFont="1" applyFill="1" applyBorder="1" applyAlignment="1">
      <alignment horizontal="left" vertical="top"/>
    </xf>
    <xf numFmtId="8" fontId="6" fillId="11" borderId="80" xfId="0" applyNumberFormat="1" applyFont="1" applyFill="1" applyBorder="1" applyAlignment="1" applyProtection="1">
      <alignment horizontal="left" vertical="top"/>
      <protection locked="0"/>
    </xf>
    <xf numFmtId="8" fontId="30" fillId="11" borderId="66" xfId="0" applyNumberFormat="1" applyFont="1" applyFill="1" applyBorder="1" applyAlignment="1">
      <alignment horizontal="left" vertical="top"/>
    </xf>
    <xf numFmtId="8" fontId="54" fillId="11" borderId="67" xfId="9" applyNumberFormat="1" applyFont="1" applyFill="1" applyBorder="1" applyAlignment="1" applyProtection="1">
      <alignment horizontal="left" vertical="top"/>
    </xf>
    <xf numFmtId="8" fontId="30" fillId="11" borderId="68" xfId="0" applyNumberFormat="1" applyFont="1" applyFill="1" applyBorder="1" applyAlignment="1">
      <alignment horizontal="left" vertical="top"/>
    </xf>
    <xf numFmtId="8" fontId="30" fillId="11" borderId="64" xfId="0" applyNumberFormat="1" applyFont="1" applyFill="1" applyBorder="1" applyAlignment="1">
      <alignment horizontal="left" vertical="top"/>
    </xf>
    <xf numFmtId="0" fontId="0" fillId="11" borderId="0" xfId="0" applyFill="1" applyAlignment="1">
      <alignment horizontal="left" vertical="top"/>
    </xf>
    <xf numFmtId="8" fontId="5" fillId="11" borderId="17" xfId="0" applyNumberFormat="1" applyFont="1" applyFill="1" applyBorder="1" applyAlignment="1">
      <alignment horizontal="left"/>
    </xf>
    <xf numFmtId="8" fontId="4" fillId="11" borderId="17" xfId="0" applyNumberFormat="1" applyFont="1" applyFill="1" applyBorder="1" applyAlignment="1">
      <alignment horizontal="left"/>
    </xf>
    <xf numFmtId="0" fontId="30" fillId="11" borderId="0" xfId="0" applyFont="1" applyFill="1" applyAlignment="1">
      <alignment vertical="top"/>
    </xf>
    <xf numFmtId="8" fontId="0" fillId="11" borderId="17" xfId="0" applyNumberFormat="1" applyFill="1" applyBorder="1" applyAlignment="1">
      <alignment vertical="top"/>
    </xf>
    <xf numFmtId="8" fontId="6" fillId="11" borderId="17" xfId="0" applyNumberFormat="1" applyFont="1" applyFill="1" applyBorder="1" applyAlignment="1">
      <alignment vertical="top"/>
    </xf>
    <xf numFmtId="8" fontId="6" fillId="11" borderId="17" xfId="0" applyNumberFormat="1" applyFont="1" applyFill="1" applyBorder="1" applyAlignment="1">
      <alignment vertical="top" wrapText="1"/>
    </xf>
    <xf numFmtId="8" fontId="30" fillId="11" borderId="17" xfId="0" applyNumberFormat="1" applyFont="1" applyFill="1" applyBorder="1" applyAlignment="1">
      <alignment vertical="top"/>
    </xf>
    <xf numFmtId="8" fontId="6" fillId="11" borderId="75" xfId="0" applyNumberFormat="1" applyFont="1" applyFill="1" applyBorder="1" applyAlignment="1">
      <alignment vertical="top"/>
    </xf>
    <xf numFmtId="8" fontId="6" fillId="11" borderId="18" xfId="0" applyNumberFormat="1" applyFont="1" applyFill="1" applyBorder="1" applyAlignment="1">
      <alignment vertical="top"/>
    </xf>
    <xf numFmtId="8" fontId="6" fillId="11" borderId="80" xfId="0" applyNumberFormat="1" applyFont="1" applyFill="1" applyBorder="1" applyAlignment="1" applyProtection="1">
      <alignment vertical="top"/>
      <protection locked="0"/>
    </xf>
    <xf numFmtId="8" fontId="30" fillId="11" borderId="18" xfId="0" applyNumberFormat="1" applyFont="1" applyFill="1" applyBorder="1" applyAlignment="1">
      <alignment vertical="top"/>
    </xf>
    <xf numFmtId="8" fontId="54" fillId="11" borderId="67" xfId="9" applyNumberFormat="1" applyFont="1" applyFill="1" applyBorder="1" applyAlignment="1" applyProtection="1">
      <alignment vertical="top"/>
    </xf>
    <xf numFmtId="8" fontId="30" fillId="11" borderId="68" xfId="0" applyNumberFormat="1" applyFont="1" applyFill="1" applyBorder="1" applyAlignment="1">
      <alignment vertical="top"/>
    </xf>
    <xf numFmtId="8" fontId="30" fillId="11" borderId="64" xfId="0" applyNumberFormat="1" applyFont="1" applyFill="1" applyBorder="1" applyAlignment="1">
      <alignment vertical="top"/>
    </xf>
    <xf numFmtId="0" fontId="0" fillId="11" borderId="0" xfId="0" applyFill="1" applyAlignment="1">
      <alignment vertical="top"/>
    </xf>
    <xf numFmtId="8" fontId="0" fillId="11" borderId="73" xfId="0" applyNumberFormat="1" applyFill="1" applyBorder="1" applyAlignment="1">
      <alignment horizontal="left" vertical="center"/>
    </xf>
    <xf numFmtId="8" fontId="6" fillId="11" borderId="17" xfId="0" applyNumberFormat="1" applyFont="1" applyFill="1" applyBorder="1" applyAlignment="1">
      <alignment horizontal="left" wrapText="1"/>
    </xf>
    <xf numFmtId="8" fontId="9" fillId="11" borderId="80" xfId="0" applyNumberFormat="1" applyFont="1" applyFill="1" applyBorder="1" applyAlignment="1" applyProtection="1">
      <alignment horizontal="left"/>
      <protection locked="0"/>
    </xf>
    <xf numFmtId="8" fontId="0" fillId="11" borderId="0" xfId="0" applyNumberFormat="1" applyFill="1" applyAlignment="1">
      <alignment horizontal="left"/>
    </xf>
    <xf numFmtId="8" fontId="0" fillId="11" borderId="17" xfId="0" applyNumberFormat="1" applyFill="1" applyBorder="1" applyAlignment="1">
      <alignment horizontal="left" wrapText="1"/>
    </xf>
    <xf numFmtId="8" fontId="9" fillId="11" borderId="77" xfId="0" applyNumberFormat="1" applyFont="1" applyFill="1" applyBorder="1" applyAlignment="1">
      <alignment horizontal="left"/>
    </xf>
    <xf numFmtId="8" fontId="46" fillId="11" borderId="80" xfId="0" applyNumberFormat="1" applyFont="1" applyFill="1" applyBorder="1" applyAlignment="1">
      <alignment horizontal="left"/>
    </xf>
    <xf numFmtId="8" fontId="60" fillId="11" borderId="80" xfId="0" applyNumberFormat="1" applyFont="1" applyFill="1" applyBorder="1" applyAlignment="1" applyProtection="1">
      <alignment horizontal="left"/>
      <protection locked="0"/>
    </xf>
    <xf numFmtId="8" fontId="16" fillId="11" borderId="77" xfId="0" applyNumberFormat="1" applyFont="1" applyFill="1" applyBorder="1" applyAlignment="1">
      <alignment horizontal="left"/>
    </xf>
    <xf numFmtId="8" fontId="71" fillId="11" borderId="18" xfId="0" applyNumberFormat="1" applyFont="1" applyFill="1" applyBorder="1" applyAlignment="1">
      <alignment horizontal="left" vertical="center"/>
    </xf>
    <xf numFmtId="8" fontId="30" fillId="11" borderId="0" xfId="0" applyNumberFormat="1" applyFont="1" applyFill="1" applyAlignment="1">
      <alignment horizontal="left"/>
    </xf>
    <xf numFmtId="0" fontId="0" fillId="11" borderId="23" xfId="0" applyFill="1" applyBorder="1" applyAlignment="1">
      <alignment horizontal="left"/>
    </xf>
    <xf numFmtId="0" fontId="27" fillId="11" borderId="0" xfId="0" applyFont="1" applyFill="1" applyAlignment="1">
      <alignment horizontal="left"/>
    </xf>
    <xf numFmtId="0" fontId="68" fillId="11" borderId="37" xfId="0" applyFont="1" applyFill="1" applyBorder="1" applyAlignment="1">
      <alignment horizontal="right"/>
    </xf>
    <xf numFmtId="0" fontId="16" fillId="11" borderId="21" xfId="14" applyFont="1" applyFill="1" applyBorder="1" applyAlignment="1">
      <alignment horizontal="left"/>
    </xf>
    <xf numFmtId="0" fontId="6" fillId="11" borderId="21" xfId="14" applyFont="1" applyFill="1" applyBorder="1" applyAlignment="1">
      <alignment horizontal="left"/>
    </xf>
    <xf numFmtId="0" fontId="9" fillId="11" borderId="21" xfId="14" applyFont="1" applyFill="1" applyBorder="1" applyAlignment="1">
      <alignment horizontal="right"/>
    </xf>
    <xf numFmtId="0" fontId="6" fillId="11" borderId="21" xfId="14" applyFont="1" applyFill="1" applyBorder="1" applyAlignment="1">
      <alignment horizontal="right"/>
    </xf>
    <xf numFmtId="0" fontId="6" fillId="11" borderId="47" xfId="14" applyFont="1" applyFill="1" applyBorder="1" applyAlignment="1">
      <alignment horizontal="left"/>
    </xf>
    <xf numFmtId="0" fontId="19" fillId="11" borderId="47" xfId="0" applyFont="1" applyFill="1" applyBorder="1" applyAlignment="1">
      <alignment horizontal="left"/>
    </xf>
    <xf numFmtId="16" fontId="6" fillId="11" borderId="0" xfId="0" applyNumberFormat="1" applyFont="1" applyFill="1" applyAlignment="1">
      <alignment horizontal="left"/>
    </xf>
    <xf numFmtId="16" fontId="0" fillId="11" borderId="0" xfId="0" applyNumberFormat="1" applyFill="1" applyAlignment="1">
      <alignment horizontal="left"/>
    </xf>
    <xf numFmtId="0" fontId="29" fillId="11" borderId="38" xfId="0" applyFont="1" applyFill="1" applyBorder="1" applyAlignment="1">
      <alignment horizontal="right"/>
    </xf>
    <xf numFmtId="0" fontId="6" fillId="11" borderId="0" xfId="14" applyFont="1" applyFill="1" applyAlignment="1">
      <alignment horizontal="left"/>
    </xf>
    <xf numFmtId="0" fontId="9" fillId="11" borderId="0" xfId="14" applyFont="1" applyFill="1" applyAlignment="1">
      <alignment horizontal="right"/>
    </xf>
    <xf numFmtId="0" fontId="6" fillId="11" borderId="0" xfId="14" applyFont="1" applyFill="1" applyAlignment="1">
      <alignment horizontal="right"/>
    </xf>
    <xf numFmtId="0" fontId="6" fillId="11" borderId="48" xfId="14" applyFont="1" applyFill="1" applyBorder="1" applyAlignment="1">
      <alignment horizontal="left"/>
    </xf>
    <xf numFmtId="0" fontId="19" fillId="11" borderId="48" xfId="0" applyFont="1" applyFill="1" applyBorder="1" applyAlignment="1">
      <alignment horizontal="left"/>
    </xf>
    <xf numFmtId="4" fontId="19" fillId="11" borderId="0" xfId="0" applyNumberFormat="1" applyFont="1" applyFill="1" applyAlignment="1">
      <alignment horizontal="left"/>
    </xf>
    <xf numFmtId="4" fontId="0" fillId="11" borderId="0" xfId="0" applyNumberFormat="1" applyFill="1" applyAlignment="1">
      <alignment horizontal="left"/>
    </xf>
    <xf numFmtId="4" fontId="6" fillId="11" borderId="0" xfId="0" applyNumberFormat="1" applyFont="1" applyFill="1" applyAlignment="1">
      <alignment horizontal="left"/>
    </xf>
    <xf numFmtId="0" fontId="6" fillId="11" borderId="48" xfId="0" applyFont="1" applyFill="1" applyBorder="1" applyAlignment="1">
      <alignment horizontal="left"/>
    </xf>
    <xf numFmtId="0" fontId="68" fillId="11" borderId="38" xfId="0" applyFont="1" applyFill="1" applyBorder="1" applyAlignment="1">
      <alignment horizontal="right"/>
    </xf>
    <xf numFmtId="0" fontId="16" fillId="11" borderId="0" xfId="14" applyFont="1" applyFill="1" applyAlignment="1">
      <alignment horizontal="left"/>
    </xf>
    <xf numFmtId="0" fontId="19" fillId="11" borderId="50" xfId="0" applyFont="1" applyFill="1" applyBorder="1" applyAlignment="1">
      <alignment horizontal="left"/>
    </xf>
    <xf numFmtId="0" fontId="29" fillId="11" borderId="36" xfId="0" applyFont="1" applyFill="1" applyBorder="1" applyAlignment="1">
      <alignment horizontal="right"/>
    </xf>
    <xf numFmtId="0" fontId="6" fillId="11" borderId="49" xfId="14" applyFont="1" applyFill="1" applyBorder="1" applyAlignment="1">
      <alignment horizontal="left"/>
    </xf>
    <xf numFmtId="0" fontId="9" fillId="11" borderId="49" xfId="14" applyFont="1" applyFill="1" applyBorder="1" applyAlignment="1">
      <alignment horizontal="right"/>
    </xf>
    <xf numFmtId="0" fontId="6" fillId="11" borderId="49" xfId="14" applyFont="1" applyFill="1" applyBorder="1" applyAlignment="1">
      <alignment horizontal="right"/>
    </xf>
    <xf numFmtId="14" fontId="28" fillId="11" borderId="60" xfId="0" applyNumberFormat="1" applyFont="1" applyFill="1" applyBorder="1" applyAlignment="1" applyProtection="1">
      <alignment horizontal="left" vertical="center" wrapText="1"/>
      <protection locked="0"/>
    </xf>
    <xf numFmtId="14" fontId="28" fillId="11" borderId="69" xfId="0" applyNumberFormat="1" applyFont="1" applyFill="1" applyBorder="1" applyAlignment="1" applyProtection="1">
      <alignment horizontal="left" vertical="center" wrapText="1"/>
      <protection locked="0"/>
    </xf>
    <xf numFmtId="0" fontId="13" fillId="11" borderId="61" xfId="0" applyFont="1" applyFill="1" applyBorder="1" applyAlignment="1" applyProtection="1">
      <alignment horizontal="left" vertical="center" wrapText="1"/>
      <protection locked="0"/>
    </xf>
    <xf numFmtId="0" fontId="28" fillId="11" borderId="61" xfId="0" applyFont="1" applyFill="1" applyBorder="1" applyAlignment="1" applyProtection="1">
      <alignment horizontal="left" vertical="center" wrapText="1"/>
      <protection locked="0"/>
    </xf>
    <xf numFmtId="0" fontId="73" fillId="11" borderId="61" xfId="0" applyFont="1" applyFill="1" applyBorder="1" applyAlignment="1" applyProtection="1">
      <alignment horizontal="left" vertical="center" wrapText="1"/>
      <protection locked="0"/>
    </xf>
    <xf numFmtId="166" fontId="28" fillId="11" borderId="61" xfId="12" applyFont="1" applyFill="1" applyBorder="1" applyAlignment="1" applyProtection="1">
      <alignment horizontal="left" vertical="center" wrapText="1"/>
      <protection locked="0"/>
    </xf>
    <xf numFmtId="166" fontId="13" fillId="11" borderId="61" xfId="10" applyFont="1" applyFill="1" applyBorder="1" applyAlignment="1" applyProtection="1">
      <alignment horizontal="left" vertical="center" wrapText="1"/>
      <protection locked="0"/>
    </xf>
    <xf numFmtId="0" fontId="53" fillId="11" borderId="61" xfId="0" applyFont="1" applyFill="1" applyBorder="1" applyAlignment="1" applyProtection="1">
      <alignment horizontal="left" vertical="center" wrapText="1"/>
      <protection locked="0"/>
    </xf>
    <xf numFmtId="166" fontId="58" fillId="11" borderId="61" xfId="12" applyFont="1" applyFill="1" applyBorder="1" applyAlignment="1" applyProtection="1">
      <alignment horizontal="left" vertical="center" wrapText="1"/>
      <protection locked="0"/>
    </xf>
    <xf numFmtId="166" fontId="53" fillId="11" borderId="61" xfId="10" applyFont="1" applyFill="1" applyBorder="1" applyAlignment="1" applyProtection="1">
      <alignment horizontal="left" vertical="center" wrapText="1"/>
      <protection locked="0"/>
    </xf>
    <xf numFmtId="14" fontId="28" fillId="11" borderId="61" xfId="12" applyNumberFormat="1" applyFont="1" applyFill="1" applyBorder="1" applyAlignment="1" applyProtection="1">
      <alignment horizontal="left" vertical="center" wrapText="1"/>
      <protection locked="0"/>
    </xf>
    <xf numFmtId="14" fontId="53" fillId="11" borderId="70" xfId="10" applyNumberFormat="1" applyFont="1" applyFill="1" applyBorder="1" applyAlignment="1" applyProtection="1">
      <alignment horizontal="left" vertical="center" wrapText="1"/>
      <protection locked="0"/>
    </xf>
    <xf numFmtId="14" fontId="53" fillId="11" borderId="69" xfId="10" applyNumberFormat="1" applyFont="1" applyFill="1" applyBorder="1" applyAlignment="1" applyProtection="1">
      <alignment horizontal="left" vertical="center" wrapText="1"/>
      <protection locked="0"/>
    </xf>
    <xf numFmtId="166" fontId="28" fillId="11" borderId="62" xfId="12" applyFont="1" applyFill="1" applyBorder="1" applyAlignment="1" applyProtection="1">
      <alignment horizontal="left" vertical="center" wrapText="1"/>
      <protection locked="0"/>
    </xf>
    <xf numFmtId="14" fontId="53" fillId="11" borderId="61" xfId="0" applyNumberFormat="1" applyFont="1" applyFill="1" applyBorder="1" applyAlignment="1" applyProtection="1">
      <alignment horizontal="left" vertical="center" wrapText="1"/>
      <protection locked="0"/>
    </xf>
    <xf numFmtId="14" fontId="30" fillId="11" borderId="17" xfId="0" applyNumberFormat="1" applyFont="1" applyFill="1" applyBorder="1" applyAlignment="1" applyProtection="1">
      <alignment horizontal="left"/>
      <protection locked="0"/>
    </xf>
    <xf numFmtId="0" fontId="30" fillId="11" borderId="17" xfId="0" applyFont="1" applyFill="1" applyBorder="1" applyAlignment="1">
      <alignment horizontal="left"/>
    </xf>
    <xf numFmtId="4" fontId="30" fillId="11" borderId="17" xfId="0" applyNumberFormat="1" applyFont="1" applyFill="1" applyBorder="1" applyAlignment="1">
      <alignment horizontal="left"/>
    </xf>
    <xf numFmtId="4" fontId="40" fillId="11" borderId="17" xfId="0" applyNumberFormat="1" applyFont="1" applyFill="1" applyBorder="1" applyAlignment="1">
      <alignment horizontal="left"/>
    </xf>
    <xf numFmtId="4" fontId="47" fillId="11" borderId="75" xfId="0" applyNumberFormat="1" applyFont="1" applyFill="1" applyBorder="1" applyAlignment="1">
      <alignment horizontal="left"/>
    </xf>
    <xf numFmtId="0" fontId="30" fillId="11" borderId="77" xfId="0" applyFont="1" applyFill="1" applyBorder="1" applyAlignment="1">
      <alignment horizontal="left"/>
    </xf>
    <xf numFmtId="0" fontId="30" fillId="11" borderId="20" xfId="0" applyFont="1" applyFill="1" applyBorder="1" applyAlignment="1">
      <alignment horizontal="left"/>
    </xf>
    <xf numFmtId="14" fontId="30" fillId="11" borderId="17" xfId="0" applyNumberFormat="1" applyFont="1" applyFill="1" applyBorder="1" applyAlignment="1">
      <alignment horizontal="left"/>
    </xf>
    <xf numFmtId="4" fontId="30" fillId="11" borderId="24" xfId="0" applyNumberFormat="1" applyFont="1" applyFill="1" applyBorder="1" applyAlignment="1">
      <alignment horizontal="left"/>
    </xf>
    <xf numFmtId="0" fontId="0" fillId="11" borderId="71" xfId="0" applyFill="1" applyBorder="1" applyAlignment="1">
      <alignment horizontal="left"/>
    </xf>
    <xf numFmtId="0" fontId="57" fillId="11" borderId="18" xfId="0" applyFont="1" applyFill="1" applyBorder="1" applyAlignment="1">
      <alignment horizontal="left"/>
    </xf>
    <xf numFmtId="0" fontId="30" fillId="11" borderId="74" xfId="0" applyFont="1" applyFill="1" applyBorder="1" applyAlignment="1">
      <alignment horizontal="left"/>
    </xf>
    <xf numFmtId="0" fontId="30" fillId="12" borderId="77" xfId="0" applyFont="1" applyFill="1" applyBorder="1" applyAlignment="1">
      <alignment horizontal="left"/>
    </xf>
    <xf numFmtId="0" fontId="6" fillId="11" borderId="73" xfId="0" applyFont="1" applyFill="1" applyBorder="1" applyAlignment="1">
      <alignment horizontal="left"/>
    </xf>
    <xf numFmtId="0" fontId="29" fillId="11" borderId="77" xfId="0" applyFont="1" applyFill="1" applyBorder="1" applyAlignment="1">
      <alignment horizontal="left"/>
    </xf>
    <xf numFmtId="14" fontId="30" fillId="11" borderId="77" xfId="0" applyNumberFormat="1" applyFont="1" applyFill="1" applyBorder="1" applyAlignment="1">
      <alignment horizontal="left"/>
    </xf>
    <xf numFmtId="14" fontId="30" fillId="11" borderId="20" xfId="0" applyNumberFormat="1" applyFont="1" applyFill="1" applyBorder="1" applyAlignment="1">
      <alignment horizontal="left"/>
    </xf>
    <xf numFmtId="0" fontId="6" fillId="11" borderId="17" xfId="0" applyFont="1" applyFill="1" applyBorder="1" applyAlignment="1">
      <alignment horizontal="left"/>
    </xf>
    <xf numFmtId="0" fontId="0" fillId="11" borderId="73" xfId="0" applyFill="1" applyBorder="1" applyAlignment="1">
      <alignment horizontal="left"/>
    </xf>
    <xf numFmtId="0" fontId="68" fillId="11" borderId="0" xfId="0" applyFont="1" applyFill="1" applyAlignment="1">
      <alignment horizontal="left" vertical="center"/>
    </xf>
    <xf numFmtId="14" fontId="68" fillId="11" borderId="17" xfId="0" applyNumberFormat="1" applyFont="1" applyFill="1" applyBorder="1" applyAlignment="1" applyProtection="1">
      <alignment horizontal="left"/>
      <protection locked="0"/>
    </xf>
    <xf numFmtId="0" fontId="68" fillId="11" borderId="17" xfId="0" applyFont="1" applyFill="1" applyBorder="1" applyAlignment="1">
      <alignment horizontal="left"/>
    </xf>
    <xf numFmtId="4" fontId="68" fillId="11" borderId="24" xfId="0" applyNumberFormat="1" applyFont="1" applyFill="1" applyBorder="1" applyAlignment="1">
      <alignment horizontal="left"/>
    </xf>
    <xf numFmtId="0" fontId="71" fillId="11" borderId="18" xfId="0" applyFont="1" applyFill="1" applyBorder="1" applyAlignment="1">
      <alignment horizontal="left"/>
    </xf>
    <xf numFmtId="0" fontId="68" fillId="11" borderId="74" xfId="0" applyFont="1" applyFill="1" applyBorder="1" applyAlignment="1">
      <alignment horizontal="left"/>
    </xf>
    <xf numFmtId="1" fontId="30" fillId="11" borderId="17" xfId="0" applyNumberFormat="1" applyFont="1" applyFill="1" applyBorder="1" applyAlignment="1">
      <alignment horizontal="left"/>
    </xf>
    <xf numFmtId="0" fontId="59" fillId="11" borderId="77" xfId="0" applyFont="1" applyFill="1" applyBorder="1" applyAlignment="1">
      <alignment horizontal="left"/>
    </xf>
    <xf numFmtId="4" fontId="40" fillId="11" borderId="77" xfId="0" applyNumberFormat="1" applyFont="1" applyFill="1" applyBorder="1" applyAlignment="1">
      <alignment horizontal="left"/>
    </xf>
    <xf numFmtId="4" fontId="47" fillId="11" borderId="20" xfId="0" applyNumberFormat="1" applyFont="1" applyFill="1" applyBorder="1" applyAlignment="1">
      <alignment horizontal="left"/>
    </xf>
    <xf numFmtId="0" fontId="6" fillId="11" borderId="73" xfId="0" applyFont="1" applyFill="1" applyBorder="1" applyAlignment="1">
      <alignment horizontal="left" vertical="center"/>
    </xf>
    <xf numFmtId="0" fontId="30" fillId="11" borderId="72" xfId="0" applyFont="1" applyFill="1" applyBorder="1" applyAlignment="1">
      <alignment horizontal="left"/>
    </xf>
    <xf numFmtId="16" fontId="30" fillId="11" borderId="0" xfId="0" applyNumberFormat="1" applyFont="1" applyFill="1" applyAlignment="1">
      <alignment horizontal="left" vertical="center"/>
    </xf>
    <xf numFmtId="4" fontId="47" fillId="12" borderId="19" xfId="0" applyNumberFormat="1" applyFont="1" applyFill="1" applyBorder="1" applyAlignment="1">
      <alignment horizontal="left"/>
    </xf>
    <xf numFmtId="14" fontId="30" fillId="12" borderId="19" xfId="0" applyNumberFormat="1" applyFont="1" applyFill="1" applyBorder="1" applyAlignment="1">
      <alignment horizontal="left"/>
    </xf>
    <xf numFmtId="4" fontId="30" fillId="12" borderId="74" xfId="0" applyNumberFormat="1" applyFont="1" applyFill="1" applyBorder="1" applyAlignment="1">
      <alignment horizontal="left"/>
    </xf>
    <xf numFmtId="0" fontId="30" fillId="12" borderId="73" xfId="0" applyFont="1" applyFill="1" applyBorder="1" applyAlignment="1">
      <alignment horizontal="left"/>
    </xf>
    <xf numFmtId="0" fontId="16" fillId="11" borderId="73" xfId="0" applyFont="1" applyFill="1" applyBorder="1" applyAlignment="1">
      <alignment horizontal="left"/>
    </xf>
    <xf numFmtId="0" fontId="19" fillId="11" borderId="17" xfId="0" applyFont="1" applyFill="1" applyBorder="1" applyAlignment="1">
      <alignment horizontal="left"/>
    </xf>
    <xf numFmtId="0" fontId="9" fillId="11" borderId="77" xfId="0" applyFont="1" applyFill="1" applyBorder="1" applyAlignment="1">
      <alignment horizontal="left"/>
    </xf>
    <xf numFmtId="0" fontId="19" fillId="11" borderId="20" xfId="0" applyFont="1" applyFill="1" applyBorder="1" applyAlignment="1">
      <alignment horizontal="left"/>
    </xf>
    <xf numFmtId="0" fontId="57" fillId="11" borderId="17" xfId="0" applyFont="1" applyFill="1" applyBorder="1" applyAlignment="1">
      <alignment horizontal="left"/>
    </xf>
    <xf numFmtId="0" fontId="30" fillId="11" borderId="73" xfId="0" applyFont="1" applyFill="1" applyBorder="1" applyAlignment="1">
      <alignment horizontal="left"/>
    </xf>
    <xf numFmtId="0" fontId="6" fillId="11" borderId="75" xfId="0" applyFont="1" applyFill="1" applyBorder="1" applyAlignment="1">
      <alignment horizontal="left"/>
    </xf>
    <xf numFmtId="0" fontId="0" fillId="11" borderId="75" xfId="0" applyFill="1" applyBorder="1" applyAlignment="1">
      <alignment horizontal="left"/>
    </xf>
    <xf numFmtId="0" fontId="9" fillId="11" borderId="17" xfId="0" applyFont="1" applyFill="1" applyBorder="1" applyAlignment="1">
      <alignment horizontal="left"/>
    </xf>
    <xf numFmtId="4" fontId="47" fillId="11" borderId="73" xfId="0" applyNumberFormat="1" applyFont="1" applyFill="1" applyBorder="1" applyAlignment="1">
      <alignment horizontal="left"/>
    </xf>
    <xf numFmtId="0" fontId="6" fillId="11" borderId="78" xfId="0" applyFont="1" applyFill="1" applyBorder="1" applyAlignment="1">
      <alignment horizontal="left"/>
    </xf>
    <xf numFmtId="0" fontId="6" fillId="11" borderId="75" xfId="0" applyFont="1" applyFill="1" applyBorder="1" applyAlignment="1">
      <alignment horizontal="left" vertical="center"/>
    </xf>
    <xf numFmtId="4" fontId="40" fillId="11" borderId="0" xfId="0" applyNumberFormat="1" applyFont="1" applyFill="1" applyAlignment="1">
      <alignment horizontal="left"/>
    </xf>
    <xf numFmtId="0" fontId="72" fillId="11" borderId="0" xfId="0" applyFont="1" applyFill="1" applyAlignment="1">
      <alignment horizontal="left"/>
    </xf>
    <xf numFmtId="0" fontId="30" fillId="11" borderId="19" xfId="0" applyFont="1" applyFill="1" applyBorder="1" applyAlignment="1">
      <alignment horizontal="left"/>
    </xf>
    <xf numFmtId="0" fontId="29" fillId="11" borderId="0" xfId="0" applyFont="1" applyFill="1" applyAlignment="1">
      <alignment horizontal="left"/>
    </xf>
    <xf numFmtId="0" fontId="30" fillId="11" borderId="75" xfId="0" applyFont="1" applyFill="1" applyBorder="1" applyAlignment="1">
      <alignment horizontal="left"/>
    </xf>
    <xf numFmtId="0" fontId="30" fillId="11" borderId="0" xfId="0" applyFont="1" applyFill="1" applyAlignment="1">
      <alignment horizontal="left" vertical="center" wrapText="1"/>
    </xf>
    <xf numFmtId="0" fontId="19" fillId="11" borderId="7" xfId="0" applyFont="1" applyFill="1" applyBorder="1" applyAlignment="1">
      <alignment horizontal="left"/>
    </xf>
    <xf numFmtId="166" fontId="19" fillId="11" borderId="0" xfId="12" applyFont="1" applyFill="1" applyAlignment="1">
      <alignment horizontal="left"/>
    </xf>
    <xf numFmtId="14" fontId="30" fillId="11" borderId="48" xfId="0" applyNumberFormat="1" applyFont="1" applyFill="1" applyBorder="1" applyAlignment="1" applyProtection="1">
      <alignment horizontal="left" vertical="center"/>
      <protection locked="0"/>
    </xf>
    <xf numFmtId="0" fontId="30" fillId="11" borderId="48" xfId="0" applyFont="1" applyFill="1" applyBorder="1" applyAlignment="1">
      <alignment horizontal="left" vertical="center"/>
    </xf>
    <xf numFmtId="14" fontId="30" fillId="11" borderId="0" xfId="0" applyNumberFormat="1" applyFont="1" applyFill="1" applyAlignment="1" applyProtection="1">
      <alignment horizontal="left" vertical="center"/>
      <protection locked="0"/>
    </xf>
    <xf numFmtId="14" fontId="30" fillId="11" borderId="0" xfId="0" applyNumberFormat="1" applyFont="1" applyFill="1" applyAlignment="1" applyProtection="1">
      <alignment horizontal="left"/>
      <protection locked="0"/>
    </xf>
    <xf numFmtId="0" fontId="84" fillId="0" borderId="0" xfId="14" applyFont="1"/>
    <xf numFmtId="0" fontId="29" fillId="0" borderId="0" xfId="0" applyFont="1" applyAlignment="1">
      <alignment horizontal="right"/>
    </xf>
    <xf numFmtId="0" fontId="29" fillId="0" borderId="17" xfId="0" applyFont="1" applyBorder="1" applyAlignment="1">
      <alignment horizontal="left"/>
    </xf>
    <xf numFmtId="14" fontId="30" fillId="0" borderId="0" xfId="0" applyNumberFormat="1" applyFont="1" applyAlignment="1">
      <alignment horizontal="left"/>
    </xf>
    <xf numFmtId="4" fontId="68" fillId="0" borderId="17" xfId="0" applyNumberFormat="1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14" fontId="29" fillId="0" borderId="18" xfId="0" applyNumberFormat="1" applyFont="1" applyBorder="1" applyAlignment="1">
      <alignment horizontal="left"/>
    </xf>
    <xf numFmtId="0" fontId="29" fillId="0" borderId="19" xfId="0" applyFont="1" applyBorder="1" applyAlignment="1">
      <alignment horizontal="left"/>
    </xf>
    <xf numFmtId="4" fontId="29" fillId="0" borderId="17" xfId="0" applyNumberFormat="1" applyFont="1" applyBorder="1" applyAlignment="1">
      <alignment horizontal="left"/>
    </xf>
    <xf numFmtId="0" fontId="86" fillId="0" borderId="77" xfId="0" applyFont="1" applyBorder="1" applyAlignment="1">
      <alignment horizontal="left"/>
    </xf>
    <xf numFmtId="0" fontId="87" fillId="0" borderId="0" xfId="0" applyFont="1" applyAlignment="1">
      <alignment horizontal="left"/>
    </xf>
    <xf numFmtId="0" fontId="88" fillId="13" borderId="0" xfId="0" applyFont="1" applyFill="1" applyAlignment="1">
      <alignment horizontal="left"/>
    </xf>
    <xf numFmtId="166" fontId="30" fillId="0" borderId="0" xfId="12" applyFont="1" applyAlignment="1">
      <alignment horizontal="left"/>
    </xf>
    <xf numFmtId="0" fontId="30" fillId="0" borderId="0" xfId="14" applyFont="1" applyAlignment="1">
      <alignment horizontal="right"/>
    </xf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right"/>
    </xf>
    <xf numFmtId="14" fontId="53" fillId="2" borderId="69" xfId="0" applyNumberFormat="1" applyFont="1" applyFill="1" applyBorder="1" applyAlignment="1" applyProtection="1">
      <alignment horizontal="left" vertical="center" wrapText="1"/>
      <protection locked="0"/>
    </xf>
    <xf numFmtId="4" fontId="91" fillId="0" borderId="17" xfId="0" applyNumberFormat="1" applyFont="1" applyBorder="1" applyAlignment="1">
      <alignment horizontal="left"/>
    </xf>
    <xf numFmtId="14" fontId="30" fillId="14" borderId="24" xfId="0" applyNumberFormat="1" applyFont="1" applyFill="1" applyBorder="1" applyAlignment="1" applyProtection="1">
      <alignment horizontal="left"/>
      <protection locked="0"/>
    </xf>
    <xf numFmtId="8" fontId="30" fillId="14" borderId="24" xfId="0" applyNumberFormat="1" applyFont="1" applyFill="1" applyBorder="1" applyAlignment="1">
      <alignment horizontal="left"/>
    </xf>
    <xf numFmtId="8" fontId="30" fillId="14" borderId="24" xfId="0" applyNumberFormat="1" applyFont="1" applyFill="1" applyBorder="1" applyAlignment="1" applyProtection="1">
      <alignment horizontal="left"/>
      <protection locked="0"/>
    </xf>
    <xf numFmtId="0" fontId="30" fillId="14" borderId="24" xfId="0" applyFont="1" applyFill="1" applyBorder="1" applyAlignment="1" applyProtection="1">
      <alignment horizontal="left"/>
      <protection locked="0"/>
    </xf>
    <xf numFmtId="0" fontId="30" fillId="14" borderId="24" xfId="0" applyFont="1" applyFill="1" applyBorder="1" applyAlignment="1">
      <alignment horizontal="left"/>
    </xf>
    <xf numFmtId="8" fontId="2" fillId="14" borderId="24" xfId="0" applyNumberFormat="1" applyFont="1" applyFill="1" applyBorder="1" applyAlignment="1">
      <alignment horizontal="left"/>
    </xf>
    <xf numFmtId="8" fontId="75" fillId="14" borderId="82" xfId="0" applyNumberFormat="1" applyFont="1" applyFill="1" applyBorder="1" applyAlignment="1">
      <alignment horizontal="left"/>
    </xf>
    <xf numFmtId="14" fontId="30" fillId="14" borderId="24" xfId="0" applyNumberFormat="1" applyFont="1" applyFill="1" applyBorder="1" applyAlignment="1">
      <alignment horizontal="left"/>
    </xf>
    <xf numFmtId="8" fontId="30" fillId="14" borderId="23" xfId="0" applyNumberFormat="1" applyFont="1" applyFill="1" applyBorder="1" applyAlignment="1">
      <alignment horizontal="left" vertical="center"/>
    </xf>
    <xf numFmtId="0" fontId="30" fillId="14" borderId="0" xfId="0" applyFont="1" applyFill="1" applyAlignment="1">
      <alignment horizontal="left"/>
    </xf>
    <xf numFmtId="14" fontId="30" fillId="14" borderId="17" xfId="0" applyNumberFormat="1" applyFont="1" applyFill="1" applyBorder="1" applyAlignment="1" applyProtection="1">
      <alignment horizontal="left"/>
      <protection locked="0"/>
    </xf>
    <xf numFmtId="8" fontId="30" fillId="14" borderId="17" xfId="0" applyNumberFormat="1" applyFont="1" applyFill="1" applyBorder="1" applyAlignment="1">
      <alignment horizontal="left"/>
    </xf>
    <xf numFmtId="8" fontId="30" fillId="14" borderId="17" xfId="0" applyNumberFormat="1" applyFont="1" applyFill="1" applyBorder="1" applyAlignment="1" applyProtection="1">
      <alignment horizontal="left"/>
      <protection locked="0"/>
    </xf>
    <xf numFmtId="0" fontId="30" fillId="14" borderId="17" xfId="0" applyFont="1" applyFill="1" applyBorder="1" applyAlignment="1" applyProtection="1">
      <alignment horizontal="left"/>
      <protection locked="0"/>
    </xf>
    <xf numFmtId="0" fontId="30" fillId="14" borderId="17" xfId="0" applyFont="1" applyFill="1" applyBorder="1" applyAlignment="1">
      <alignment horizontal="left"/>
    </xf>
    <xf numFmtId="1" fontId="30" fillId="14" borderId="17" xfId="0" applyNumberFormat="1" applyFont="1" applyFill="1" applyBorder="1" applyAlignment="1">
      <alignment horizontal="left"/>
    </xf>
    <xf numFmtId="0" fontId="30" fillId="14" borderId="23" xfId="0" applyFont="1" applyFill="1" applyBorder="1" applyAlignment="1">
      <alignment horizontal="left" vertical="center"/>
    </xf>
    <xf numFmtId="14" fontId="63" fillId="15" borderId="61" xfId="0" applyNumberFormat="1" applyFont="1" applyFill="1" applyBorder="1" applyAlignment="1" applyProtection="1">
      <alignment horizontal="left"/>
      <protection locked="0"/>
    </xf>
    <xf numFmtId="8" fontId="63" fillId="15" borderId="61" xfId="0" applyNumberFormat="1" applyFont="1" applyFill="1" applyBorder="1" applyAlignment="1">
      <alignment horizontal="left"/>
    </xf>
    <xf numFmtId="0" fontId="63" fillId="15" borderId="61" xfId="0" applyFont="1" applyFill="1" applyBorder="1" applyAlignment="1">
      <alignment horizontal="left"/>
    </xf>
    <xf numFmtId="4" fontId="93" fillId="15" borderId="61" xfId="0" applyNumberFormat="1" applyFont="1" applyFill="1" applyBorder="1" applyAlignment="1">
      <alignment horizontal="left"/>
    </xf>
    <xf numFmtId="4" fontId="94" fillId="15" borderId="62" xfId="0" applyNumberFormat="1" applyFont="1" applyFill="1" applyBorder="1" applyAlignment="1">
      <alignment horizontal="left"/>
    </xf>
    <xf numFmtId="14" fontId="63" fillId="15" borderId="61" xfId="0" applyNumberFormat="1" applyFont="1" applyFill="1" applyBorder="1" applyAlignment="1">
      <alignment horizontal="left"/>
    </xf>
    <xf numFmtId="0" fontId="63" fillId="15" borderId="42" xfId="0" applyFont="1" applyFill="1" applyBorder="1" applyAlignment="1">
      <alignment horizontal="left"/>
    </xf>
    <xf numFmtId="0" fontId="63" fillId="0" borderId="42" xfId="0" applyFont="1" applyBorder="1" applyAlignment="1">
      <alignment horizontal="left"/>
    </xf>
    <xf numFmtId="0" fontId="68" fillId="0" borderId="20" xfId="0" applyFont="1" applyBorder="1" applyAlignment="1">
      <alignment horizontal="left"/>
    </xf>
    <xf numFmtId="14" fontId="68" fillId="10" borderId="17" xfId="0" applyNumberFormat="1" applyFont="1" applyFill="1" applyBorder="1" applyAlignment="1" applyProtection="1">
      <alignment horizontal="left"/>
      <protection locked="0"/>
    </xf>
    <xf numFmtId="1" fontId="68" fillId="10" borderId="17" xfId="0" applyNumberFormat="1" applyFont="1" applyFill="1" applyBorder="1" applyAlignment="1">
      <alignment horizontal="left"/>
    </xf>
    <xf numFmtId="0" fontId="68" fillId="10" borderId="17" xfId="0" applyFont="1" applyFill="1" applyBorder="1" applyAlignment="1">
      <alignment horizontal="left"/>
    </xf>
    <xf numFmtId="4" fontId="68" fillId="10" borderId="17" xfId="0" applyNumberFormat="1" applyFont="1" applyFill="1" applyBorder="1" applyAlignment="1">
      <alignment horizontal="left"/>
    </xf>
    <xf numFmtId="0" fontId="68" fillId="10" borderId="74" xfId="0" applyFont="1" applyFill="1" applyBorder="1" applyAlignment="1">
      <alignment horizontal="left"/>
    </xf>
    <xf numFmtId="0" fontId="68" fillId="10" borderId="20" xfId="0" applyFont="1" applyFill="1" applyBorder="1" applyAlignment="1">
      <alignment horizontal="left"/>
    </xf>
    <xf numFmtId="14" fontId="68" fillId="10" borderId="17" xfId="0" applyNumberFormat="1" applyFont="1" applyFill="1" applyBorder="1" applyAlignment="1">
      <alignment horizontal="left"/>
    </xf>
    <xf numFmtId="0" fontId="68" fillId="10" borderId="77" xfId="0" applyFont="1" applyFill="1" applyBorder="1" applyAlignment="1">
      <alignment horizontal="left"/>
    </xf>
    <xf numFmtId="0" fontId="21" fillId="0" borderId="47" xfId="14" applyFont="1" applyBorder="1" applyAlignment="1">
      <alignment horizontal="center"/>
    </xf>
    <xf numFmtId="0" fontId="21" fillId="0" borderId="38" xfId="14" applyFont="1" applyBorder="1" applyAlignment="1">
      <alignment horizontal="center"/>
    </xf>
    <xf numFmtId="4" fontId="21" fillId="0" borderId="36" xfId="14" applyNumberFormat="1" applyFont="1" applyBorder="1" applyAlignment="1">
      <alignment horizontal="center"/>
    </xf>
    <xf numFmtId="4" fontId="21" fillId="0" borderId="50" xfId="14" applyNumberFormat="1" applyFont="1" applyBorder="1" applyAlignment="1">
      <alignment horizontal="center"/>
    </xf>
    <xf numFmtId="166" fontId="61" fillId="0" borderId="83" xfId="12" applyFont="1" applyBorder="1" applyAlignment="1">
      <alignment horizontal="center"/>
    </xf>
    <xf numFmtId="166" fontId="63" fillId="0" borderId="41" xfId="12" applyFont="1" applyBorder="1" applyAlignment="1">
      <alignment horizontal="center"/>
    </xf>
    <xf numFmtId="0" fontId="84" fillId="11" borderId="9" xfId="14" applyFont="1" applyFill="1" applyBorder="1" applyAlignment="1">
      <alignment horizontal="left"/>
    </xf>
    <xf numFmtId="0" fontId="85" fillId="11" borderId="9" xfId="14" applyFont="1" applyFill="1" applyBorder="1"/>
    <xf numFmtId="174" fontId="18" fillId="11" borderId="9" xfId="14" applyNumberFormat="1" applyFont="1" applyFill="1" applyBorder="1" applyAlignment="1">
      <alignment horizontal="center"/>
    </xf>
    <xf numFmtId="0" fontId="14" fillId="0" borderId="40" xfId="14" applyFont="1" applyBorder="1" applyAlignment="1">
      <alignment horizontal="left" vertical="center"/>
    </xf>
    <xf numFmtId="17" fontId="14" fillId="0" borderId="42" xfId="14" applyNumberFormat="1" applyFont="1" applyBorder="1" applyAlignment="1">
      <alignment horizontal="center" vertical="center"/>
    </xf>
    <xf numFmtId="0" fontId="95" fillId="0" borderId="0" xfId="14" applyFont="1" applyAlignment="1">
      <alignment vertical="center"/>
    </xf>
    <xf numFmtId="14" fontId="68" fillId="0" borderId="17" xfId="0" applyNumberFormat="1" applyFont="1" applyBorder="1" applyAlignment="1">
      <alignment horizontal="left"/>
    </xf>
    <xf numFmtId="49" fontId="68" fillId="0" borderId="17" xfId="0" applyNumberFormat="1" applyFont="1" applyBorder="1" applyAlignment="1" applyProtection="1">
      <alignment horizontal="left"/>
      <protection locked="0"/>
    </xf>
    <xf numFmtId="0" fontId="68" fillId="0" borderId="74" xfId="0" applyFont="1" applyBorder="1" applyAlignment="1">
      <alignment horizontal="left"/>
    </xf>
    <xf numFmtId="0" fontId="96" fillId="0" borderId="77" xfId="0" applyFont="1" applyBorder="1" applyAlignment="1">
      <alignment horizontal="left"/>
    </xf>
    <xf numFmtId="0" fontId="68" fillId="0" borderId="77" xfId="0" applyFont="1" applyBorder="1" applyAlignment="1">
      <alignment horizontal="left"/>
    </xf>
    <xf numFmtId="0" fontId="68" fillId="8" borderId="0" xfId="0" applyFont="1" applyFill="1" applyAlignment="1">
      <alignment horizontal="left"/>
    </xf>
    <xf numFmtId="0" fontId="68" fillId="0" borderId="18" xfId="0" applyFont="1" applyBorder="1" applyAlignment="1">
      <alignment horizontal="left"/>
    </xf>
    <xf numFmtId="0" fontId="68" fillId="10" borderId="18" xfId="0" applyFont="1" applyFill="1" applyBorder="1" applyAlignment="1">
      <alignment horizontal="left"/>
    </xf>
    <xf numFmtId="0" fontId="87" fillId="8" borderId="0" xfId="0" applyFont="1" applyFill="1" applyAlignment="1">
      <alignment horizontal="left"/>
    </xf>
    <xf numFmtId="0" fontId="30" fillId="8" borderId="0" xfId="0" applyFont="1" applyFill="1" applyAlignment="1">
      <alignment horizontal="right"/>
    </xf>
    <xf numFmtId="14" fontId="30" fillId="8" borderId="0" xfId="0" applyNumberFormat="1" applyFont="1" applyFill="1" applyAlignment="1">
      <alignment horizontal="left"/>
    </xf>
    <xf numFmtId="16" fontId="30" fillId="8" borderId="0" xfId="0" applyNumberFormat="1" applyFont="1" applyFill="1" applyAlignment="1">
      <alignment horizontal="right"/>
    </xf>
    <xf numFmtId="0" fontId="29" fillId="8" borderId="0" xfId="0" applyFont="1" applyFill="1" applyAlignment="1">
      <alignment horizontal="left"/>
    </xf>
    <xf numFmtId="169" fontId="53" fillId="2" borderId="60" xfId="0" applyNumberFormat="1" applyFont="1" applyFill="1" applyBorder="1" applyAlignment="1" applyProtection="1">
      <alignment horizontal="left" vertical="center" wrapText="1"/>
      <protection locked="0"/>
    </xf>
    <xf numFmtId="169" fontId="53" fillId="2" borderId="69" xfId="0" applyNumberFormat="1" applyFont="1" applyFill="1" applyBorder="1" applyAlignment="1" applyProtection="1">
      <alignment horizontal="left" vertical="center" wrapText="1"/>
      <protection locked="0"/>
    </xf>
    <xf numFmtId="0" fontId="53" fillId="2" borderId="62" xfId="0" applyFont="1" applyFill="1" applyBorder="1" applyAlignment="1" applyProtection="1">
      <alignment horizontal="left" vertical="center" wrapText="1"/>
      <protection locked="0"/>
    </xf>
    <xf numFmtId="14" fontId="53" fillId="2" borderId="62" xfId="10" applyNumberFormat="1" applyFont="1" applyFill="1" applyBorder="1" applyAlignment="1" applyProtection="1">
      <alignment horizontal="left" vertical="center" wrapText="1"/>
      <protection locked="0"/>
    </xf>
    <xf numFmtId="166" fontId="53" fillId="2" borderId="63" xfId="12" applyFont="1" applyFill="1" applyBorder="1" applyAlignment="1" applyProtection="1">
      <alignment horizontal="left" vertical="center" wrapText="1"/>
      <protection locked="0"/>
    </xf>
    <xf numFmtId="4" fontId="75" fillId="0" borderId="75" xfId="0" applyNumberFormat="1" applyFont="1" applyBorder="1" applyAlignment="1">
      <alignment horizontal="left"/>
    </xf>
    <xf numFmtId="14" fontId="68" fillId="0" borderId="19" xfId="0" applyNumberFormat="1" applyFont="1" applyBorder="1" applyAlignment="1">
      <alignment horizontal="left"/>
    </xf>
    <xf numFmtId="0" fontId="68" fillId="0" borderId="19" xfId="0" applyFont="1" applyBorder="1" applyAlignment="1">
      <alignment horizontal="left"/>
    </xf>
    <xf numFmtId="0" fontId="95" fillId="0" borderId="0" xfId="14" applyFont="1"/>
    <xf numFmtId="0" fontId="69" fillId="0" borderId="77" xfId="0" applyFont="1" applyBorder="1" applyAlignment="1">
      <alignment horizontal="left"/>
    </xf>
    <xf numFmtId="4" fontId="91" fillId="10" borderId="17" xfId="0" applyNumberFormat="1" applyFont="1" applyFill="1" applyBorder="1" applyAlignment="1">
      <alignment horizontal="left"/>
    </xf>
    <xf numFmtId="4" fontId="68" fillId="10" borderId="24" xfId="0" applyNumberFormat="1" applyFont="1" applyFill="1" applyBorder="1" applyAlignment="1">
      <alignment horizontal="left"/>
    </xf>
    <xf numFmtId="2" fontId="68" fillId="0" borderId="75" xfId="0" applyNumberFormat="1" applyFont="1" applyBorder="1" applyAlignment="1" applyProtection="1">
      <alignment horizontal="left"/>
      <protection locked="0"/>
    </xf>
    <xf numFmtId="0" fontId="68" fillId="0" borderId="17" xfId="0" applyFont="1" applyBorder="1" applyAlignment="1" applyProtection="1">
      <alignment horizontal="left"/>
      <protection locked="0"/>
    </xf>
    <xf numFmtId="2" fontId="68" fillId="0" borderId="17" xfId="0" applyNumberFormat="1" applyFont="1" applyBorder="1" applyAlignment="1" applyProtection="1">
      <alignment horizontal="left"/>
      <protection locked="0"/>
    </xf>
    <xf numFmtId="4" fontId="68" fillId="0" borderId="24" xfId="0" applyNumberFormat="1" applyFont="1" applyBorder="1" applyAlignment="1">
      <alignment horizontal="left"/>
    </xf>
    <xf numFmtId="4" fontId="91" fillId="0" borderId="75" xfId="0" applyNumberFormat="1" applyFont="1" applyBorder="1" applyAlignment="1">
      <alignment horizontal="left"/>
    </xf>
    <xf numFmtId="4" fontId="92" fillId="0" borderId="75" xfId="0" applyNumberFormat="1" applyFont="1" applyBorder="1" applyAlignment="1">
      <alignment horizontal="left"/>
    </xf>
    <xf numFmtId="14" fontId="29" fillId="0" borderId="17" xfId="0" applyNumberFormat="1" applyFont="1" applyBorder="1" applyAlignment="1">
      <alignment horizontal="left"/>
    </xf>
    <xf numFmtId="49" fontId="29" fillId="0" borderId="17" xfId="0" applyNumberFormat="1" applyFont="1" applyBorder="1" applyAlignment="1" applyProtection="1">
      <alignment horizontal="left"/>
      <protection locked="0"/>
    </xf>
    <xf numFmtId="0" fontId="29" fillId="0" borderId="74" xfId="0" applyFont="1" applyBorder="1" applyAlignment="1">
      <alignment horizontal="left"/>
    </xf>
    <xf numFmtId="0" fontId="97" fillId="0" borderId="77" xfId="0" applyFont="1" applyBorder="1" applyAlignment="1">
      <alignment horizontal="left"/>
    </xf>
    <xf numFmtId="0" fontId="29" fillId="0" borderId="77" xfId="0" applyFont="1" applyBorder="1" applyAlignment="1">
      <alignment horizontal="left"/>
    </xf>
    <xf numFmtId="0" fontId="29" fillId="0" borderId="18" xfId="0" applyFont="1" applyBorder="1" applyAlignment="1">
      <alignment horizontal="left"/>
    </xf>
    <xf numFmtId="4" fontId="75" fillId="0" borderId="17" xfId="0" applyNumberFormat="1" applyFont="1" applyBorder="1" applyAlignment="1">
      <alignment horizontal="left"/>
    </xf>
    <xf numFmtId="0" fontId="29" fillId="0" borderId="17" xfId="0" applyFont="1" applyBorder="1" applyAlignment="1" applyProtection="1">
      <alignment horizontal="left"/>
      <protection locked="0"/>
    </xf>
    <xf numFmtId="2" fontId="29" fillId="0" borderId="17" xfId="0" applyNumberFormat="1" applyFont="1" applyBorder="1" applyAlignment="1" applyProtection="1">
      <alignment horizontal="left"/>
      <protection locked="0"/>
    </xf>
    <xf numFmtId="2" fontId="29" fillId="0" borderId="75" xfId="0" applyNumberFormat="1" applyFont="1" applyBorder="1" applyAlignment="1" applyProtection="1">
      <alignment horizontal="left"/>
      <protection locked="0"/>
    </xf>
    <xf numFmtId="14" fontId="29" fillId="0" borderId="19" xfId="0" applyNumberFormat="1" applyFont="1" applyBorder="1" applyAlignment="1">
      <alignment horizontal="left"/>
    </xf>
    <xf numFmtId="14" fontId="29" fillId="0" borderId="17" xfId="0" applyNumberFormat="1" applyFont="1" applyBorder="1" applyAlignment="1" applyProtection="1">
      <alignment horizontal="left"/>
      <protection locked="0"/>
    </xf>
    <xf numFmtId="2" fontId="29" fillId="0" borderId="73" xfId="0" applyNumberFormat="1" applyFont="1" applyBorder="1" applyAlignment="1" applyProtection="1">
      <alignment horizontal="left"/>
      <protection locked="0"/>
    </xf>
    <xf numFmtId="173" fontId="29" fillId="0" borderId="20" xfId="0" applyNumberFormat="1" applyFont="1" applyBorder="1" applyAlignment="1">
      <alignment horizontal="left"/>
    </xf>
    <xf numFmtId="4" fontId="92" fillId="10" borderId="75" xfId="0" applyNumberFormat="1" applyFont="1" applyFill="1" applyBorder="1" applyAlignment="1">
      <alignment horizontal="left"/>
    </xf>
    <xf numFmtId="0" fontId="96" fillId="10" borderId="77" xfId="0" applyFont="1" applyFill="1" applyBorder="1" applyAlignment="1">
      <alignment horizontal="left"/>
    </xf>
    <xf numFmtId="2" fontId="68" fillId="0" borderId="73" xfId="0" applyNumberFormat="1" applyFont="1" applyBorder="1" applyAlignment="1" applyProtection="1">
      <alignment horizontal="left"/>
      <protection locked="0"/>
    </xf>
    <xf numFmtId="173" fontId="68" fillId="0" borderId="20" xfId="0" applyNumberFormat="1" applyFont="1" applyBorder="1" applyAlignment="1">
      <alignment horizontal="left"/>
    </xf>
    <xf numFmtId="0" fontId="98" fillId="0" borderId="0" xfId="14" applyFont="1" applyAlignment="1">
      <alignment horizontal="center" vertical="center"/>
    </xf>
    <xf numFmtId="174" fontId="14" fillId="16" borderId="40" xfId="14" applyNumberFormat="1" applyFont="1" applyFill="1" applyBorder="1" applyAlignment="1">
      <alignment horizontal="center" vertical="center"/>
    </xf>
    <xf numFmtId="0" fontId="21" fillId="0" borderId="0" xfId="14" applyFont="1" applyAlignment="1">
      <alignment horizontal="center"/>
    </xf>
    <xf numFmtId="0" fontId="21" fillId="0" borderId="37" xfId="14" applyFont="1" applyBorder="1" applyAlignment="1">
      <alignment horizontal="center"/>
    </xf>
    <xf numFmtId="176" fontId="14" fillId="16" borderId="41" xfId="14" applyNumberFormat="1" applyFont="1" applyFill="1" applyBorder="1" applyAlignment="1">
      <alignment vertical="center"/>
    </xf>
    <xf numFmtId="174" fontId="14" fillId="4" borderId="21" xfId="20" applyNumberFormat="1" applyFont="1" applyFill="1" applyBorder="1" applyAlignment="1"/>
    <xf numFmtId="174" fontId="14" fillId="4" borderId="49" xfId="20" applyNumberFormat="1" applyFont="1" applyFill="1" applyBorder="1" applyAlignment="1"/>
    <xf numFmtId="176" fontId="99" fillId="16" borderId="83" xfId="14" applyNumberFormat="1" applyFont="1" applyFill="1" applyBorder="1" applyAlignment="1">
      <alignment vertical="center"/>
    </xf>
    <xf numFmtId="0" fontId="21" fillId="0" borderId="0" xfId="14" applyFont="1" applyAlignment="1">
      <alignment vertical="center"/>
    </xf>
    <xf numFmtId="0" fontId="21" fillId="0" borderId="0" xfId="14" applyFont="1" applyAlignment="1">
      <alignment horizontal="center" vertical="center"/>
    </xf>
    <xf numFmtId="0" fontId="21" fillId="0" borderId="84" xfId="14" applyFont="1" applyBorder="1" applyAlignment="1">
      <alignment horizontal="left"/>
    </xf>
    <xf numFmtId="0" fontId="21" fillId="0" borderId="86" xfId="14" applyFont="1" applyBorder="1" applyAlignment="1">
      <alignment horizontal="left"/>
    </xf>
    <xf numFmtId="0" fontId="100" fillId="0" borderId="0" xfId="14" applyFont="1"/>
    <xf numFmtId="4" fontId="98" fillId="0" borderId="0" xfId="14" applyNumberFormat="1" applyFont="1" applyAlignment="1">
      <alignment horizontal="center"/>
    </xf>
    <xf numFmtId="4" fontId="100" fillId="0" borderId="0" xfId="14" applyNumberFormat="1" applyFont="1" applyAlignment="1">
      <alignment horizontal="center"/>
    </xf>
    <xf numFmtId="14" fontId="29" fillId="8" borderId="17" xfId="0" applyNumberFormat="1" applyFont="1" applyFill="1" applyBorder="1" applyAlignment="1">
      <alignment horizontal="left"/>
    </xf>
    <xf numFmtId="0" fontId="29" fillId="8" borderId="17" xfId="0" applyFont="1" applyFill="1" applyBorder="1" applyAlignment="1">
      <alignment horizontal="left"/>
    </xf>
    <xf numFmtId="49" fontId="29" fillId="8" borderId="17" xfId="0" applyNumberFormat="1" applyFont="1" applyFill="1" applyBorder="1" applyAlignment="1" applyProtection="1">
      <alignment horizontal="left"/>
      <protection locked="0"/>
    </xf>
    <xf numFmtId="4" fontId="29" fillId="8" borderId="17" xfId="0" applyNumberFormat="1" applyFont="1" applyFill="1" applyBorder="1" applyAlignment="1">
      <alignment horizontal="left"/>
    </xf>
    <xf numFmtId="4" fontId="75" fillId="8" borderId="17" xfId="0" applyNumberFormat="1" applyFont="1" applyFill="1" applyBorder="1" applyAlignment="1">
      <alignment horizontal="left"/>
    </xf>
    <xf numFmtId="4" fontId="75" fillId="8" borderId="75" xfId="0" applyNumberFormat="1" applyFont="1" applyFill="1" applyBorder="1" applyAlignment="1">
      <alignment horizontal="left"/>
    </xf>
    <xf numFmtId="0" fontId="29" fillId="8" borderId="74" xfId="0" applyFont="1" applyFill="1" applyBorder="1" applyAlignment="1">
      <alignment horizontal="left"/>
    </xf>
    <xf numFmtId="2" fontId="29" fillId="8" borderId="73" xfId="0" applyNumberFormat="1" applyFont="1" applyFill="1" applyBorder="1" applyAlignment="1" applyProtection="1">
      <alignment horizontal="left"/>
      <protection locked="0"/>
    </xf>
    <xf numFmtId="173" fontId="29" fillId="8" borderId="20" xfId="0" applyNumberFormat="1" applyFont="1" applyFill="1" applyBorder="1" applyAlignment="1">
      <alignment horizontal="left"/>
    </xf>
    <xf numFmtId="14" fontId="29" fillId="8" borderId="19" xfId="0" applyNumberFormat="1" applyFont="1" applyFill="1" applyBorder="1" applyAlignment="1">
      <alignment horizontal="left"/>
    </xf>
    <xf numFmtId="0" fontId="29" fillId="8" borderId="19" xfId="0" applyFont="1" applyFill="1" applyBorder="1" applyAlignment="1">
      <alignment horizontal="left"/>
    </xf>
    <xf numFmtId="0" fontId="86" fillId="8" borderId="77" xfId="0" applyFont="1" applyFill="1" applyBorder="1" applyAlignment="1">
      <alignment horizontal="left"/>
    </xf>
    <xf numFmtId="0" fontId="29" fillId="8" borderId="77" xfId="0" applyFont="1" applyFill="1" applyBorder="1" applyAlignment="1">
      <alignment horizontal="left"/>
    </xf>
    <xf numFmtId="0" fontId="29" fillId="8" borderId="18" xfId="0" applyFont="1" applyFill="1" applyBorder="1" applyAlignment="1">
      <alignment horizontal="left"/>
    </xf>
    <xf numFmtId="0" fontId="29" fillId="8" borderId="20" xfId="0" applyFont="1" applyFill="1" applyBorder="1" applyAlignment="1">
      <alignment horizontal="left"/>
    </xf>
    <xf numFmtId="0" fontId="97" fillId="8" borderId="77" xfId="0" applyFont="1" applyFill="1" applyBorder="1" applyAlignment="1">
      <alignment horizontal="left"/>
    </xf>
    <xf numFmtId="2" fontId="29" fillId="8" borderId="75" xfId="0" applyNumberFormat="1" applyFont="1" applyFill="1" applyBorder="1" applyAlignment="1" applyProtection="1">
      <alignment horizontal="left"/>
      <protection locked="0"/>
    </xf>
    <xf numFmtId="14" fontId="29" fillId="8" borderId="17" xfId="0" applyNumberFormat="1" applyFont="1" applyFill="1" applyBorder="1" applyAlignment="1" applyProtection="1">
      <alignment horizontal="left"/>
      <protection locked="0"/>
    </xf>
    <xf numFmtId="0" fontId="29" fillId="8" borderId="17" xfId="0" applyFont="1" applyFill="1" applyBorder="1" applyAlignment="1" applyProtection="1">
      <alignment horizontal="left"/>
      <protection locked="0"/>
    </xf>
    <xf numFmtId="2" fontId="29" fillId="8" borderId="17" xfId="0" applyNumberFormat="1" applyFont="1" applyFill="1" applyBorder="1" applyAlignment="1" applyProtection="1">
      <alignment horizontal="left"/>
      <protection locked="0"/>
    </xf>
    <xf numFmtId="0" fontId="30" fillId="8" borderId="17" xfId="0" applyFont="1" applyFill="1" applyBorder="1" applyAlignment="1">
      <alignment horizontal="left"/>
    </xf>
    <xf numFmtId="0" fontId="30" fillId="8" borderId="20" xfId="0" applyFont="1" applyFill="1" applyBorder="1" applyAlignment="1">
      <alignment horizontal="left"/>
    </xf>
    <xf numFmtId="2" fontId="30" fillId="8" borderId="75" xfId="0" applyNumberFormat="1" applyFont="1" applyFill="1" applyBorder="1" applyAlignment="1" applyProtection="1">
      <alignment horizontal="left"/>
      <protection locked="0"/>
    </xf>
    <xf numFmtId="14" fontId="30" fillId="8" borderId="19" xfId="0" applyNumberFormat="1" applyFont="1" applyFill="1" applyBorder="1" applyAlignment="1">
      <alignment horizontal="left"/>
    </xf>
    <xf numFmtId="0" fontId="30" fillId="8" borderId="19" xfId="0" applyFont="1" applyFill="1" applyBorder="1" applyAlignment="1">
      <alignment horizontal="left"/>
    </xf>
    <xf numFmtId="4" fontId="30" fillId="8" borderId="17" xfId="0" applyNumberFormat="1" applyFont="1" applyFill="1" applyBorder="1" applyAlignment="1">
      <alignment horizontal="left"/>
    </xf>
    <xf numFmtId="0" fontId="68" fillId="8" borderId="77" xfId="0" applyFont="1" applyFill="1" applyBorder="1" applyAlignment="1">
      <alignment horizontal="left"/>
    </xf>
    <xf numFmtId="0" fontId="68" fillId="8" borderId="18" xfId="0" applyFont="1" applyFill="1" applyBorder="1" applyAlignment="1">
      <alignment horizontal="left"/>
    </xf>
    <xf numFmtId="16" fontId="29" fillId="0" borderId="17" xfId="0" applyNumberFormat="1" applyFont="1" applyBorder="1" applyAlignment="1">
      <alignment horizontal="left"/>
    </xf>
    <xf numFmtId="16" fontId="29" fillId="0" borderId="19" xfId="0" applyNumberFormat="1" applyFont="1" applyBorder="1" applyAlignment="1">
      <alignment horizontal="left"/>
    </xf>
    <xf numFmtId="0" fontId="36" fillId="0" borderId="0" xfId="21" applyFont="1"/>
    <xf numFmtId="168" fontId="37" fillId="0" borderId="0" xfId="21" applyNumberFormat="1" applyFont="1" applyAlignment="1" applyProtection="1">
      <alignment horizontal="left"/>
      <protection locked="0"/>
    </xf>
    <xf numFmtId="0" fontId="39" fillId="0" borderId="0" xfId="21" applyFont="1"/>
    <xf numFmtId="0" fontId="37" fillId="0" borderId="0" xfId="21" applyFont="1"/>
    <xf numFmtId="0" fontId="38" fillId="0" borderId="0" xfId="21" applyFont="1"/>
    <xf numFmtId="0" fontId="37" fillId="0" borderId="0" xfId="21" applyFont="1" applyAlignment="1" applyProtection="1">
      <alignment horizontal="left"/>
      <protection locked="0"/>
    </xf>
    <xf numFmtId="0" fontId="38" fillId="0" borderId="0" xfId="21" applyFont="1" applyProtection="1">
      <protection locked="0"/>
    </xf>
    <xf numFmtId="0" fontId="37" fillId="0" borderId="7" xfId="21" applyFont="1" applyBorder="1"/>
    <xf numFmtId="0" fontId="30" fillId="14" borderId="24" xfId="0" applyFont="1" applyFill="1" applyBorder="1" applyAlignment="1" applyProtection="1">
      <alignment horizontal="left" vertical="center"/>
      <protection locked="0"/>
    </xf>
    <xf numFmtId="177" fontId="30" fillId="14" borderId="24" xfId="0" applyNumberFormat="1" applyFont="1" applyFill="1" applyBorder="1" applyAlignment="1">
      <alignment horizontal="left"/>
    </xf>
    <xf numFmtId="177" fontId="30" fillId="14" borderId="17" xfId="0" applyNumberFormat="1" applyFont="1" applyFill="1" applyBorder="1" applyAlignment="1">
      <alignment horizontal="left"/>
    </xf>
    <xf numFmtId="14" fontId="30" fillId="0" borderId="17" xfId="0" applyNumberFormat="1" applyFont="1" applyBorder="1" applyAlignment="1" applyProtection="1">
      <alignment horizontal="left"/>
      <protection locked="0"/>
    </xf>
    <xf numFmtId="177" fontId="30" fillId="0" borderId="17" xfId="0" applyNumberFormat="1" applyFont="1" applyBorder="1" applyAlignment="1">
      <alignment horizontal="left"/>
    </xf>
    <xf numFmtId="8" fontId="30" fillId="0" borderId="17" xfId="0" applyNumberFormat="1" applyFont="1" applyBorder="1" applyAlignment="1">
      <alignment horizontal="left"/>
    </xf>
    <xf numFmtId="8" fontId="30" fillId="0" borderId="17" xfId="0" applyNumberFormat="1" applyFont="1" applyBorder="1" applyAlignment="1" applyProtection="1">
      <alignment horizontal="left"/>
      <protection locked="0"/>
    </xf>
    <xf numFmtId="0" fontId="30" fillId="0" borderId="17" xfId="0" applyFont="1" applyBorder="1" applyAlignment="1" applyProtection="1">
      <alignment horizontal="left"/>
      <protection locked="0"/>
    </xf>
    <xf numFmtId="0" fontId="30" fillId="0" borderId="24" xfId="0" applyFont="1" applyBorder="1" applyAlignment="1" applyProtection="1">
      <alignment horizontal="left" vertical="center"/>
      <protection locked="0"/>
    </xf>
    <xf numFmtId="8" fontId="30" fillId="0" borderId="24" xfId="0" applyNumberFormat="1" applyFont="1" applyBorder="1" applyAlignment="1" applyProtection="1">
      <alignment horizontal="left"/>
      <protection locked="0"/>
    </xf>
    <xf numFmtId="14" fontId="30" fillId="0" borderId="24" xfId="0" applyNumberFormat="1" applyFont="1" applyBorder="1" applyAlignment="1">
      <alignment horizontal="left"/>
    </xf>
    <xf numFmtId="0" fontId="30" fillId="0" borderId="0" xfId="0" applyFont="1" applyAlignment="1">
      <alignment horizontal="left" vertical="center"/>
    </xf>
    <xf numFmtId="8" fontId="54" fillId="0" borderId="23" xfId="9" applyNumberFormat="1" applyFont="1" applyFill="1" applyBorder="1" applyAlignment="1" applyProtection="1">
      <alignment horizontal="left" vertical="center"/>
    </xf>
    <xf numFmtId="8" fontId="30" fillId="0" borderId="23" xfId="0" applyNumberFormat="1" applyFont="1" applyBorder="1" applyAlignment="1">
      <alignment horizontal="left" vertical="center"/>
    </xf>
    <xf numFmtId="0" fontId="30" fillId="0" borderId="75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74" xfId="0" applyFont="1" applyBorder="1" applyAlignment="1">
      <alignment horizontal="left"/>
    </xf>
    <xf numFmtId="8" fontId="68" fillId="0" borderId="17" xfId="0" applyNumberFormat="1" applyFont="1" applyBorder="1" applyAlignment="1" applyProtection="1">
      <alignment horizontal="left"/>
      <protection locked="0"/>
    </xf>
    <xf numFmtId="8" fontId="68" fillId="0" borderId="17" xfId="0" applyNumberFormat="1" applyFont="1" applyBorder="1" applyAlignment="1">
      <alignment horizontal="left"/>
    </xf>
    <xf numFmtId="14" fontId="68" fillId="0" borderId="24" xfId="0" applyNumberFormat="1" applyFont="1" applyBorder="1" applyAlignment="1">
      <alignment horizontal="left"/>
    </xf>
    <xf numFmtId="0" fontId="68" fillId="0" borderId="0" xfId="0" applyFont="1" applyAlignment="1">
      <alignment horizontal="left" vertical="center"/>
    </xf>
    <xf numFmtId="8" fontId="68" fillId="0" borderId="23" xfId="0" applyNumberFormat="1" applyFont="1" applyBorder="1" applyAlignment="1">
      <alignment horizontal="left" vertical="center"/>
    </xf>
    <xf numFmtId="0" fontId="30" fillId="0" borderId="23" xfId="0" applyFont="1" applyBorder="1" applyAlignment="1">
      <alignment horizontal="left"/>
    </xf>
    <xf numFmtId="0" fontId="30" fillId="0" borderId="23" xfId="0" applyFont="1" applyBorder="1" applyAlignment="1">
      <alignment horizontal="left" vertical="center"/>
    </xf>
    <xf numFmtId="1" fontId="30" fillId="0" borderId="17" xfId="0" applyNumberFormat="1" applyFont="1" applyBorder="1" applyAlignment="1">
      <alignment horizontal="left"/>
    </xf>
    <xf numFmtId="14" fontId="30" fillId="0" borderId="17" xfId="0" applyNumberFormat="1" applyFont="1" applyBorder="1" applyAlignment="1" applyProtection="1">
      <alignment horizontal="left" vertical="center"/>
      <protection locked="0"/>
    </xf>
    <xf numFmtId="1" fontId="30" fillId="0" borderId="17" xfId="0" applyNumberFormat="1" applyFont="1" applyBorder="1" applyAlignment="1">
      <alignment horizontal="left" vertical="center"/>
    </xf>
    <xf numFmtId="0" fontId="30" fillId="0" borderId="17" xfId="0" applyFont="1" applyBorder="1" applyAlignment="1">
      <alignment horizontal="left" vertical="center"/>
    </xf>
    <xf numFmtId="0" fontId="30" fillId="0" borderId="64" xfId="0" applyFont="1" applyBorder="1" applyAlignment="1">
      <alignment horizontal="left"/>
    </xf>
    <xf numFmtId="0" fontId="30" fillId="0" borderId="51" xfId="0" applyFont="1" applyBorder="1" applyAlignment="1">
      <alignment horizontal="left"/>
    </xf>
    <xf numFmtId="0" fontId="54" fillId="0" borderId="23" xfId="9" applyFont="1" applyFill="1" applyBorder="1" applyAlignment="1" applyProtection="1">
      <alignment horizontal="left" vertical="center"/>
    </xf>
    <xf numFmtId="0" fontId="30" fillId="0" borderId="51" xfId="0" applyFont="1" applyBorder="1" applyAlignment="1">
      <alignment horizontal="left" vertical="center"/>
    </xf>
    <xf numFmtId="0" fontId="68" fillId="0" borderId="23" xfId="0" applyFont="1" applyBorder="1" applyAlignment="1">
      <alignment horizontal="left" vertical="center"/>
    </xf>
    <xf numFmtId="0" fontId="70" fillId="0" borderId="23" xfId="9" applyFont="1" applyFill="1" applyBorder="1" applyAlignment="1" applyProtection="1">
      <alignment horizontal="left" vertical="center"/>
    </xf>
    <xf numFmtId="0" fontId="68" fillId="0" borderId="51" xfId="0" applyFont="1" applyBorder="1" applyAlignment="1">
      <alignment horizontal="left" vertical="center"/>
    </xf>
    <xf numFmtId="0" fontId="68" fillId="0" borderId="64" xfId="0" applyFont="1" applyBorder="1" applyAlignment="1">
      <alignment horizontal="left" vertical="center"/>
    </xf>
    <xf numFmtId="0" fontId="54" fillId="0" borderId="0" xfId="9" applyFont="1" applyFill="1" applyBorder="1" applyAlignment="1" applyProtection="1">
      <alignment horizontal="left" vertical="center"/>
    </xf>
    <xf numFmtId="1" fontId="30" fillId="0" borderId="17" xfId="0" applyNumberFormat="1" applyFont="1" applyBorder="1" applyAlignment="1" applyProtection="1">
      <alignment horizontal="left" vertical="center"/>
      <protection locked="0"/>
    </xf>
    <xf numFmtId="16" fontId="30" fillId="0" borderId="0" xfId="0" applyNumberFormat="1" applyFont="1" applyAlignment="1">
      <alignment horizontal="left"/>
    </xf>
    <xf numFmtId="16" fontId="30" fillId="0" borderId="17" xfId="0" applyNumberFormat="1" applyFont="1" applyBorder="1" applyAlignment="1">
      <alignment horizontal="left"/>
    </xf>
    <xf numFmtId="0" fontId="30" fillId="0" borderId="0" xfId="0" applyFont="1" applyAlignment="1">
      <alignment vertical="center"/>
    </xf>
    <xf numFmtId="14" fontId="30" fillId="0" borderId="17" xfId="0" applyNumberFormat="1" applyFont="1" applyBorder="1" applyAlignment="1" applyProtection="1">
      <alignment vertical="center"/>
      <protection locked="0"/>
    </xf>
    <xf numFmtId="0" fontId="30" fillId="0" borderId="17" xfId="0" applyFont="1" applyBorder="1" applyAlignment="1">
      <alignment vertical="center"/>
    </xf>
    <xf numFmtId="166" fontId="30" fillId="0" borderId="0" xfId="12" applyFont="1" applyFill="1" applyAlignment="1">
      <alignment horizontal="left"/>
    </xf>
    <xf numFmtId="1" fontId="30" fillId="14" borderId="24" xfId="0" applyNumberFormat="1" applyFont="1" applyFill="1" applyBorder="1" applyAlignment="1" applyProtection="1">
      <alignment horizontal="left" vertical="center"/>
      <protection locked="0"/>
    </xf>
    <xf numFmtId="177" fontId="30" fillId="14" borderId="24" xfId="0" applyNumberFormat="1" applyFont="1" applyFill="1" applyBorder="1" applyAlignment="1" applyProtection="1">
      <alignment horizontal="left" vertical="center"/>
      <protection locked="0"/>
    </xf>
    <xf numFmtId="166" fontId="90" fillId="2" borderId="61" xfId="12" applyFont="1" applyFill="1" applyBorder="1" applyAlignment="1" applyProtection="1">
      <alignment horizontal="center" vertical="center" wrapText="1"/>
      <protection locked="0"/>
    </xf>
    <xf numFmtId="0" fontId="101" fillId="13" borderId="0" xfId="0" applyFont="1" applyFill="1" applyAlignment="1">
      <alignment horizontal="left"/>
    </xf>
    <xf numFmtId="166" fontId="53" fillId="2" borderId="61" xfId="12" applyFont="1" applyFill="1" applyBorder="1" applyAlignment="1" applyProtection="1">
      <alignment horizontal="center" vertical="center" wrapText="1"/>
      <protection locked="0"/>
    </xf>
    <xf numFmtId="0" fontId="30" fillId="0" borderId="17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3" fillId="15" borderId="61" xfId="0" applyFont="1" applyFill="1" applyBorder="1" applyAlignment="1">
      <alignment horizontal="center" vertical="center"/>
    </xf>
    <xf numFmtId="8" fontId="30" fillId="14" borderId="24" xfId="0" applyNumberFormat="1" applyFont="1" applyFill="1" applyBorder="1" applyAlignment="1" applyProtection="1">
      <alignment horizontal="center" vertical="center"/>
      <protection locked="0"/>
    </xf>
    <xf numFmtId="8" fontId="30" fillId="14" borderId="17" xfId="0" applyNumberFormat="1" applyFont="1" applyFill="1" applyBorder="1" applyAlignment="1" applyProtection="1">
      <alignment horizontal="center" vertical="center"/>
      <protection locked="0"/>
    </xf>
    <xf numFmtId="0" fontId="30" fillId="14" borderId="17" xfId="0" applyFont="1" applyFill="1" applyBorder="1" applyAlignment="1">
      <alignment horizontal="center" vertical="center"/>
    </xf>
    <xf numFmtId="8" fontId="30" fillId="0" borderId="17" xfId="0" applyNumberFormat="1" applyFont="1" applyBorder="1" applyAlignment="1" applyProtection="1">
      <alignment horizontal="center" vertical="center"/>
      <protection locked="0"/>
    </xf>
    <xf numFmtId="8" fontId="68" fillId="0" borderId="17" xfId="0" applyNumberFormat="1" applyFont="1" applyBorder="1" applyAlignment="1" applyProtection="1">
      <alignment horizontal="center" vertical="center"/>
      <protection locked="0"/>
    </xf>
    <xf numFmtId="8" fontId="30" fillId="0" borderId="17" xfId="0" applyNumberFormat="1" applyFont="1" applyBorder="1" applyAlignment="1">
      <alignment horizontal="center" vertical="center"/>
    </xf>
    <xf numFmtId="8" fontId="1" fillId="14" borderId="24" xfId="0" applyNumberFormat="1" applyFont="1" applyFill="1" applyBorder="1" applyAlignment="1">
      <alignment horizontal="left"/>
    </xf>
    <xf numFmtId="14" fontId="53" fillId="2" borderId="61" xfId="0" applyNumberFormat="1" applyFont="1" applyFill="1" applyBorder="1" applyAlignment="1" applyProtection="1">
      <alignment horizontal="center" vertical="center" wrapText="1"/>
      <protection locked="0"/>
    </xf>
    <xf numFmtId="0" fontId="53" fillId="2" borderId="61" xfId="0" applyFont="1" applyFill="1" applyBorder="1" applyAlignment="1" applyProtection="1">
      <alignment horizontal="center" vertical="center" wrapText="1"/>
      <protection locked="0"/>
    </xf>
    <xf numFmtId="14" fontId="53" fillId="2" borderId="69" xfId="0" applyNumberFormat="1" applyFont="1" applyFill="1" applyBorder="1" applyAlignment="1" applyProtection="1">
      <alignment horizontal="center" vertical="center" wrapText="1"/>
      <protection locked="0"/>
    </xf>
    <xf numFmtId="0" fontId="89" fillId="2" borderId="61" xfId="0" applyFont="1" applyFill="1" applyBorder="1" applyAlignment="1" applyProtection="1">
      <alignment horizontal="center" vertical="center" wrapText="1"/>
      <protection locked="0"/>
    </xf>
    <xf numFmtId="166" fontId="53" fillId="2" borderId="61" xfId="10" applyFont="1" applyFill="1" applyBorder="1" applyAlignment="1" applyProtection="1">
      <alignment horizontal="center" vertical="center" wrapText="1"/>
      <protection locked="0"/>
    </xf>
    <xf numFmtId="166" fontId="89" fillId="2" borderId="61" xfId="12" applyFont="1" applyFill="1" applyBorder="1" applyAlignment="1" applyProtection="1">
      <alignment horizontal="center" vertical="center" wrapText="1"/>
      <protection locked="0"/>
    </xf>
    <xf numFmtId="14" fontId="53" fillId="2" borderId="61" xfId="12" applyNumberFormat="1" applyFont="1" applyFill="1" applyBorder="1" applyAlignment="1" applyProtection="1">
      <alignment horizontal="center" vertical="center" wrapText="1"/>
      <protection locked="0"/>
    </xf>
    <xf numFmtId="166" fontId="53" fillId="2" borderId="62" xfId="12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/>
    </xf>
    <xf numFmtId="174" fontId="84" fillId="11" borderId="21" xfId="20" applyNumberFormat="1" applyFont="1" applyFill="1" applyBorder="1"/>
    <xf numFmtId="0" fontId="30" fillId="0" borderId="42" xfId="0" applyFont="1" applyBorder="1" applyAlignment="1">
      <alignment horizontal="center" vertical="center" wrapText="1"/>
    </xf>
    <xf numFmtId="44" fontId="18" fillId="16" borderId="85" xfId="14" applyNumberFormat="1" applyFont="1" applyFill="1" applyBorder="1" applyAlignment="1">
      <alignment horizontal="center"/>
    </xf>
    <xf numFmtId="0" fontId="53" fillId="2" borderId="62" xfId="0" applyFont="1" applyFill="1" applyBorder="1" applyAlignment="1" applyProtection="1">
      <alignment horizontal="center" vertical="center" wrapText="1"/>
      <protection locked="0"/>
    </xf>
    <xf numFmtId="0" fontId="85" fillId="11" borderId="21" xfId="14" applyFont="1" applyFill="1" applyBorder="1"/>
    <xf numFmtId="17" fontId="14" fillId="0" borderId="42" xfId="14" applyNumberFormat="1" applyFont="1" applyBorder="1" applyAlignment="1">
      <alignment horizontal="left" vertical="center"/>
    </xf>
    <xf numFmtId="44" fontId="21" fillId="0" borderId="7" xfId="20" applyFont="1" applyFill="1" applyBorder="1"/>
    <xf numFmtId="2" fontId="30" fillId="14" borderId="24" xfId="0" applyNumberFormat="1" applyFont="1" applyFill="1" applyBorder="1" applyAlignment="1" applyProtection="1">
      <alignment horizontal="left"/>
      <protection locked="0"/>
    </xf>
    <xf numFmtId="1" fontId="30" fillId="14" borderId="24" xfId="0" applyNumberFormat="1" applyFont="1" applyFill="1" applyBorder="1" applyAlignment="1">
      <alignment horizontal="left"/>
    </xf>
    <xf numFmtId="1" fontId="30" fillId="14" borderId="24" xfId="0" applyNumberFormat="1" applyFont="1" applyFill="1" applyBorder="1" applyAlignment="1" applyProtection="1">
      <alignment horizontal="left"/>
      <protection locked="0"/>
    </xf>
    <xf numFmtId="1" fontId="30" fillId="0" borderId="0" xfId="0" applyNumberFormat="1" applyFont="1" applyAlignment="1">
      <alignment horizontal="left"/>
    </xf>
    <xf numFmtId="0" fontId="30" fillId="0" borderId="0" xfId="0" applyFont="1" applyAlignment="1">
      <alignment horizontal="center" vertical="center" wrapText="1"/>
    </xf>
    <xf numFmtId="0" fontId="63" fillId="0" borderId="0" xfId="0" applyFont="1" applyAlignment="1">
      <alignment horizontal="left"/>
    </xf>
    <xf numFmtId="1" fontId="30" fillId="14" borderId="17" xfId="0" applyNumberFormat="1" applyFont="1" applyFill="1" applyBorder="1" applyAlignment="1" applyProtection="1">
      <alignment horizontal="left"/>
      <protection locked="0"/>
    </xf>
    <xf numFmtId="0" fontId="30" fillId="0" borderId="0" xfId="0" applyFont="1" applyAlignment="1">
      <alignment horizontal="left"/>
    </xf>
    <xf numFmtId="0" fontId="76" fillId="9" borderId="46" xfId="18" applyFont="1" applyFill="1" applyBorder="1" applyAlignment="1">
      <alignment horizontal="center" vertical="center"/>
    </xf>
    <xf numFmtId="0" fontId="76" fillId="9" borderId="23" xfId="18" applyFont="1" applyFill="1" applyBorder="1" applyAlignment="1">
      <alignment horizontal="center" vertical="center"/>
    </xf>
    <xf numFmtId="0" fontId="76" fillId="9" borderId="55" xfId="18" applyFont="1" applyFill="1" applyBorder="1" applyAlignment="1">
      <alignment horizontal="center" vertical="center"/>
    </xf>
    <xf numFmtId="0" fontId="42" fillId="9" borderId="23" xfId="18" applyFont="1" applyFill="1" applyBorder="1" applyAlignment="1">
      <alignment horizontal="center" vertical="center"/>
    </xf>
    <xf numFmtId="0" fontId="42" fillId="9" borderId="55" xfId="18" applyFont="1" applyFill="1" applyBorder="1" applyAlignment="1">
      <alignment horizontal="center" vertical="center"/>
    </xf>
    <xf numFmtId="0" fontId="30" fillId="11" borderId="49" xfId="0" applyFont="1" applyFill="1" applyBorder="1" applyAlignment="1">
      <alignment horizontal="left"/>
    </xf>
    <xf numFmtId="0" fontId="6" fillId="11" borderId="0" xfId="0" applyFont="1" applyFill="1" applyAlignment="1">
      <alignment horizontal="left"/>
    </xf>
    <xf numFmtId="0" fontId="35" fillId="0" borderId="39" xfId="21" applyFont="1" applyBorder="1" applyAlignment="1" applyProtection="1">
      <alignment horizontal="center"/>
      <protection locked="0"/>
    </xf>
    <xf numFmtId="0" fontId="35" fillId="0" borderId="42" xfId="21" applyFont="1" applyBorder="1" applyAlignment="1" applyProtection="1">
      <alignment horizontal="center"/>
      <protection locked="0"/>
    </xf>
    <xf numFmtId="0" fontId="35" fillId="0" borderId="59" xfId="21" applyFont="1" applyBorder="1" applyAlignment="1" applyProtection="1">
      <alignment horizontal="center"/>
      <protection locked="0"/>
    </xf>
    <xf numFmtId="0" fontId="30" fillId="10" borderId="49" xfId="0" applyFont="1" applyFill="1" applyBorder="1" applyAlignment="1">
      <alignment horizontal="left"/>
    </xf>
    <xf numFmtId="0" fontId="30" fillId="10" borderId="50" xfId="0" applyFont="1" applyFill="1" applyBorder="1" applyAlignment="1">
      <alignment horizontal="left"/>
    </xf>
    <xf numFmtId="0" fontId="30" fillId="10" borderId="21" xfId="0" applyFont="1" applyFill="1" applyBorder="1" applyAlignment="1">
      <alignment horizontal="left"/>
    </xf>
    <xf numFmtId="0" fontId="30" fillId="10" borderId="47" xfId="0" applyFont="1" applyFill="1" applyBorder="1" applyAlignment="1">
      <alignment horizontal="left"/>
    </xf>
    <xf numFmtId="0" fontId="29" fillId="8" borderId="83" xfId="0" applyFont="1" applyFill="1" applyBorder="1" applyAlignment="1">
      <alignment horizontal="center" vertical="center"/>
    </xf>
    <xf numFmtId="0" fontId="29" fillId="8" borderId="9" xfId="0" applyFont="1" applyFill="1" applyBorder="1" applyAlignment="1">
      <alignment horizontal="center" vertical="center"/>
    </xf>
    <xf numFmtId="0" fontId="29" fillId="8" borderId="41" xfId="0" applyFont="1" applyFill="1" applyBorder="1" applyAlignment="1">
      <alignment horizontal="center" vertical="center"/>
    </xf>
    <xf numFmtId="4" fontId="29" fillId="8" borderId="83" xfId="0" applyNumberFormat="1" applyFont="1" applyFill="1" applyBorder="1" applyAlignment="1">
      <alignment horizontal="center" vertical="center"/>
    </xf>
    <xf numFmtId="4" fontId="29" fillId="8" borderId="9" xfId="0" applyNumberFormat="1" applyFont="1" applyFill="1" applyBorder="1" applyAlignment="1">
      <alignment horizontal="center" vertical="center"/>
    </xf>
    <xf numFmtId="4" fontId="29" fillId="8" borderId="41" xfId="0" applyNumberFormat="1" applyFont="1" applyFill="1" applyBorder="1" applyAlignment="1">
      <alignment horizontal="center" vertical="center"/>
    </xf>
    <xf numFmtId="0" fontId="30" fillId="10" borderId="0" xfId="0" applyFont="1" applyFill="1" applyAlignment="1">
      <alignment horizontal="left"/>
    </xf>
    <xf numFmtId="0" fontId="30" fillId="10" borderId="48" xfId="0" applyFont="1" applyFill="1" applyBorder="1" applyAlignment="1">
      <alignment horizontal="left"/>
    </xf>
    <xf numFmtId="0" fontId="41" fillId="0" borderId="0" xfId="18" applyFont="1" applyAlignment="1">
      <alignment horizontal="left" vertical="center" indent="3"/>
    </xf>
    <xf numFmtId="0" fontId="77" fillId="9" borderId="5" xfId="18" applyFont="1" applyFill="1" applyBorder="1" applyAlignment="1">
      <alignment horizontal="center" vertical="center"/>
    </xf>
    <xf numFmtId="0" fontId="77" fillId="9" borderId="8" xfId="18" applyFont="1" applyFill="1" applyBorder="1" applyAlignment="1">
      <alignment horizontal="center" vertical="center"/>
    </xf>
    <xf numFmtId="0" fontId="43" fillId="0" borderId="0" xfId="18" applyFont="1" applyAlignment="1">
      <alignment horizontal="left" vertical="top" indent="3"/>
    </xf>
    <xf numFmtId="0" fontId="45" fillId="0" borderId="0" xfId="19" applyFont="1" applyAlignment="1">
      <alignment horizontal="center" vertical="center"/>
    </xf>
    <xf numFmtId="0" fontId="45" fillId="0" borderId="0" xfId="18" applyFont="1" applyAlignment="1">
      <alignment horizontal="center" vertical="center"/>
    </xf>
    <xf numFmtId="0" fontId="42" fillId="9" borderId="23" xfId="18" applyFont="1" applyFill="1" applyBorder="1" applyAlignment="1">
      <alignment horizontal="left" vertical="center"/>
    </xf>
    <xf numFmtId="0" fontId="42" fillId="9" borderId="55" xfId="18" applyFont="1" applyFill="1" applyBorder="1" applyAlignment="1">
      <alignment horizontal="left" vertical="center"/>
    </xf>
    <xf numFmtId="175" fontId="79" fillId="0" borderId="0" xfId="18" applyNumberFormat="1" applyFont="1" applyAlignment="1">
      <alignment horizontal="left" vertical="center"/>
    </xf>
    <xf numFmtId="171" fontId="48" fillId="5" borderId="0" xfId="18" applyNumberFormat="1" applyFont="1" applyFill="1" applyAlignment="1">
      <alignment horizontal="center" vertical="center"/>
    </xf>
    <xf numFmtId="0" fontId="83" fillId="5" borderId="0" xfId="9" applyFont="1" applyFill="1" applyAlignment="1" applyProtection="1">
      <alignment horizontal="center" vertical="center"/>
    </xf>
    <xf numFmtId="0" fontId="3" fillId="0" borderId="0" xfId="18" applyFont="1" applyAlignment="1">
      <alignment horizontal="left" vertical="top" wrapText="1"/>
    </xf>
    <xf numFmtId="0" fontId="21" fillId="0" borderId="83" xfId="14" applyFont="1" applyBorder="1" applyAlignment="1">
      <alignment horizontal="center"/>
    </xf>
    <xf numFmtId="0" fontId="21" fillId="0" borderId="41" xfId="14" applyFont="1" applyBorder="1" applyAlignment="1">
      <alignment horizontal="center"/>
    </xf>
    <xf numFmtId="0" fontId="14" fillId="4" borderId="83" xfId="14" applyFont="1" applyFill="1" applyBorder="1" applyAlignment="1">
      <alignment horizontal="center" vertical="center"/>
    </xf>
    <xf numFmtId="0" fontId="14" fillId="4" borderId="41" xfId="14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0" fontId="25" fillId="0" borderId="3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 wrapText="1"/>
      <protection locked="0"/>
    </xf>
    <xf numFmtId="168" fontId="30" fillId="0" borderId="5" xfId="0" applyNumberFormat="1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 applyProtection="1">
      <alignment horizontal="center" vertical="center" wrapText="1"/>
      <protection locked="0"/>
    </xf>
    <xf numFmtId="0" fontId="31" fillId="6" borderId="57" xfId="0" applyFont="1" applyFill="1" applyBorder="1" applyAlignment="1" applyProtection="1">
      <alignment horizontal="center"/>
      <protection locked="0"/>
    </xf>
    <xf numFmtId="0" fontId="31" fillId="6" borderId="58" xfId="0" applyFont="1" applyFill="1" applyBorder="1" applyAlignment="1" applyProtection="1">
      <alignment horizontal="center"/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168" fontId="30" fillId="0" borderId="0" xfId="0" applyNumberFormat="1" applyFont="1" applyAlignment="1" applyProtection="1">
      <alignment horizontal="center" vertical="center" wrapText="1"/>
      <protection locked="0"/>
    </xf>
    <xf numFmtId="168" fontId="11" fillId="0" borderId="0" xfId="9" applyNumberFormat="1" applyBorder="1" applyAlignment="1" applyProtection="1">
      <alignment horizontal="center"/>
      <protection locked="0"/>
    </xf>
    <xf numFmtId="0" fontId="11" fillId="0" borderId="5" xfId="9" applyBorder="1" applyAlignment="1" applyProtection="1">
      <alignment horizontal="center"/>
      <protection locked="0"/>
    </xf>
    <xf numFmtId="0" fontId="11" fillId="0" borderId="0" xfId="9" applyBorder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9" fontId="30" fillId="0" borderId="0" xfId="0" applyNumberFormat="1" applyFont="1" applyAlignment="1" applyProtection="1">
      <alignment horizontal="center" vertical="center" wrapText="1"/>
      <protection locked="0"/>
    </xf>
    <xf numFmtId="49" fontId="30" fillId="0" borderId="5" xfId="0" applyNumberFormat="1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locked="0"/>
    </xf>
    <xf numFmtId="14" fontId="0" fillId="0" borderId="7" xfId="0" applyNumberForma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</cellXfs>
  <cellStyles count="22">
    <cellStyle name="Comma" xfId="1" xr:uid="{00000000-0005-0000-0000-000000000000}"/>
    <cellStyle name="Comma [0]" xfId="2" xr:uid="{00000000-0005-0000-0000-000001000000}"/>
    <cellStyle name="Currency" xfId="3" xr:uid="{00000000-0005-0000-0000-000002000000}"/>
    <cellStyle name="Currency [0]" xfId="4" xr:uid="{00000000-0005-0000-0000-000003000000}"/>
    <cellStyle name="Euro" xfId="5" xr:uid="{00000000-0005-0000-0000-000004000000}"/>
    <cellStyle name="Euro 2" xfId="6" xr:uid="{00000000-0005-0000-0000-000005000000}"/>
    <cellStyle name="Euro 2 2" xfId="7" xr:uid="{00000000-0005-0000-0000-000006000000}"/>
    <cellStyle name="Euro 3" xfId="8" xr:uid="{00000000-0005-0000-0000-000007000000}"/>
    <cellStyle name="Lien hypertexte" xfId="9" builtinId="8"/>
    <cellStyle name="Lien hypertexte 2" xfId="19" xr:uid="{ED3AD92C-CADB-4514-8C82-69ABB61B31F0}"/>
    <cellStyle name="Milliers" xfId="10" builtinId="3"/>
    <cellStyle name="Milliers 2" xfId="11" xr:uid="{00000000-0005-0000-0000-00000A000000}"/>
    <cellStyle name="Milliers 2 2" xfId="12" xr:uid="{00000000-0005-0000-0000-00000B000000}"/>
    <cellStyle name="Milliers 3" xfId="13" xr:uid="{00000000-0005-0000-0000-00000C000000}"/>
    <cellStyle name="Monétaire" xfId="20" builtinId="4"/>
    <cellStyle name="Normal" xfId="0" builtinId="0"/>
    <cellStyle name="Normal 2" xfId="14" xr:uid="{00000000-0005-0000-0000-00000E000000}"/>
    <cellStyle name="Normal 3" xfId="15" xr:uid="{00000000-0005-0000-0000-00000F000000}"/>
    <cellStyle name="Normal 3 2" xfId="17" xr:uid="{8D1F5967-1BAC-42B0-B8A3-B39F0E9D3C34}"/>
    <cellStyle name="Normal 3 2 2" xfId="21" xr:uid="{542CF4F5-ACC7-4772-9935-861AD0AC1DC1}"/>
    <cellStyle name="Normal 4" xfId="18" xr:uid="{24C27D2A-A4DD-4012-874D-85C5B103F248}"/>
    <cellStyle name="Percent" xfId="16" xr:uid="{00000000-0005-0000-0000-000011000000}"/>
  </cellStyles>
  <dxfs count="138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rgb="FFFF0000"/>
        </patternFill>
      </fill>
    </dxf>
    <dxf>
      <font>
        <b/>
        <i val="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ont>
        <strike val="0"/>
      </font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ont>
        <strike val="0"/>
      </font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  <strike val="0"/>
        <color rgb="FFFF0000"/>
      </font>
    </dxf>
    <dxf>
      <fill>
        <patternFill>
          <bgColor rgb="FF92D050"/>
        </patternFill>
      </fill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37"/>
      <tableStyleElement type="headerRow" dxfId="136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79375</xdr:rowOff>
    </xdr:from>
    <xdr:to>
      <xdr:col>4</xdr:col>
      <xdr:colOff>378090</xdr:colOff>
      <xdr:row>7</xdr:row>
      <xdr:rowOff>72757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5C604C-0205-46A7-A428-565FBFB35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485" y="79375"/>
          <a:ext cx="1763025" cy="1311642"/>
        </a:xfrm>
        <a:prstGeom prst="rect">
          <a:avLst/>
        </a:prstGeom>
      </xdr:spPr>
    </xdr:pic>
    <xdr:clientData/>
  </xdr:twoCellAnchor>
  <xdr:twoCellAnchor editAs="oneCell">
    <xdr:from>
      <xdr:col>8</xdr:col>
      <xdr:colOff>52705</xdr:colOff>
      <xdr:row>54</xdr:row>
      <xdr:rowOff>28575</xdr:rowOff>
    </xdr:from>
    <xdr:to>
      <xdr:col>12</xdr:col>
      <xdr:colOff>224884</xdr:colOff>
      <xdr:row>63</xdr:row>
      <xdr:rowOff>34855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059DA3-A76F-47ED-9ABA-AFE87C1F1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1235" y="8465820"/>
          <a:ext cx="3010629" cy="13073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3</xdr:col>
      <xdr:colOff>1400175</xdr:colOff>
      <xdr:row>2</xdr:row>
      <xdr:rowOff>76200</xdr:rowOff>
    </xdr:to>
    <xdr:pic>
      <xdr:nvPicPr>
        <xdr:cNvPr id="526937" name="Picture 192">
          <a:extLst>
            <a:ext uri="{FF2B5EF4-FFF2-40B4-BE49-F238E27FC236}">
              <a16:creationId xmlns:a16="http://schemas.microsoft.com/office/drawing/2014/main" id="{2C8F9137-80EB-43D0-88BB-49F25715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3733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664845</xdr:colOff>
      <xdr:row>32</xdr:row>
      <xdr:rowOff>36830</xdr:rowOff>
    </xdr:from>
    <xdr:to>
      <xdr:col>11</xdr:col>
      <xdr:colOff>1528794</xdr:colOff>
      <xdr:row>34</xdr:row>
      <xdr:rowOff>115651</xdr:rowOff>
    </xdr:to>
    <xdr:sp macro="[0]!Macro4" textlink="">
      <xdr:nvSpPr>
        <xdr:cNvPr id="3" name="Rectangle à coins arrondis 1">
          <a:extLst>
            <a:ext uri="{FF2B5EF4-FFF2-40B4-BE49-F238E27FC236}">
              <a16:creationId xmlns:a16="http://schemas.microsoft.com/office/drawing/2014/main" id="{65FFCC78-84EB-4AA5-A471-1811625FEA07}"/>
            </a:ext>
          </a:extLst>
        </xdr:cNvPr>
        <xdr:cNvSpPr/>
      </xdr:nvSpPr>
      <xdr:spPr bwMode="auto">
        <a:xfrm>
          <a:off x="10057765" y="6085205"/>
          <a:ext cx="2920673" cy="463599"/>
        </a:xfrm>
        <a:prstGeom prst="round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21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Nicolas AUDEBERT                   Directeur Projet et Actif</a:t>
          </a:r>
        </a:p>
      </xdr:txBody>
    </xdr:sp>
    <xdr:clientData/>
  </xdr:twoCellAnchor>
  <xdr:twoCellAnchor>
    <xdr:from>
      <xdr:col>10</xdr:col>
      <xdr:colOff>664845</xdr:colOff>
      <xdr:row>35</xdr:row>
      <xdr:rowOff>80010</xdr:rowOff>
    </xdr:from>
    <xdr:to>
      <xdr:col>11</xdr:col>
      <xdr:colOff>1522787</xdr:colOff>
      <xdr:row>38</xdr:row>
      <xdr:rowOff>4322</xdr:rowOff>
    </xdr:to>
    <xdr:sp macro="[0]!Macro5" textlink="">
      <xdr:nvSpPr>
        <xdr:cNvPr id="4" name="Rectangle à coins arrondis 3">
          <a:extLst>
            <a:ext uri="{FF2B5EF4-FFF2-40B4-BE49-F238E27FC236}">
              <a16:creationId xmlns:a16="http://schemas.microsoft.com/office/drawing/2014/main" id="{6C0E0717-0BDC-4C89-B2E0-F292F4725CF6}"/>
            </a:ext>
          </a:extLst>
        </xdr:cNvPr>
        <xdr:cNvSpPr/>
      </xdr:nvSpPr>
      <xdr:spPr bwMode="auto">
        <a:xfrm>
          <a:off x="10057765" y="6727190"/>
          <a:ext cx="2930566" cy="426982"/>
        </a:xfrm>
        <a:prstGeom prst="round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21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Nicolas RAGOT Directeur Opération et Maintenance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c.dufour@foussier.fr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contact@phenix-attachments.com" TargetMode="External"/><Relationship Id="rId1" Type="http://schemas.openxmlformats.org/officeDocument/2006/relationships/hyperlink" Target="mailto:contact@phenix-attachment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compta.cmt@novat.fr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3.vml"/><Relationship Id="rId4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79AB9-42F2-4823-943D-3DFC2B2A1C0A}">
  <sheetPr codeName="Feuil4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1DCF-6777-4D4C-A321-C0925CF995CD}">
  <sheetPr codeName="Feuil12">
    <tabColor rgb="FFFFFF00"/>
    <pageSetUpPr fitToPage="1"/>
  </sheetPr>
  <dimension ref="A1:XEY1535"/>
  <sheetViews>
    <sheetView showGridLines="0" zoomScale="85" zoomScaleNormal="85" workbookViewId="0">
      <pane ySplit="1035" activePane="bottomLeft"/>
      <selection sqref="A1:XFD1048576"/>
      <selection pane="bottomLeft" activeCell="E20" sqref="E20"/>
    </sheetView>
  </sheetViews>
  <sheetFormatPr baseColWidth="10" defaultColWidth="11.5703125" defaultRowHeight="14.25" outlineLevelCol="1" x14ac:dyDescent="0.2"/>
  <cols>
    <col min="1" max="1" width="2.42578125" style="301" customWidth="1"/>
    <col min="2" max="2" width="16.42578125" style="330" bestFit="1" customWidth="1"/>
    <col min="3" max="3" width="39.28515625" style="330" customWidth="1"/>
    <col min="4" max="4" width="25.7109375" style="330" customWidth="1"/>
    <col min="5" max="5" width="23.7109375" style="304" customWidth="1"/>
    <col min="6" max="6" width="46.5703125" style="304" bestFit="1" customWidth="1"/>
    <col min="7" max="7" width="40.7109375" style="304" bestFit="1" customWidth="1"/>
    <col min="8" max="8" width="64.7109375" style="304" bestFit="1" customWidth="1"/>
    <col min="9" max="9" width="33.28515625" style="304" customWidth="1"/>
    <col min="10" max="10" width="16.7109375" style="521" customWidth="1"/>
    <col min="11" max="11" width="24.28515625" style="304" hidden="1" customWidth="1"/>
    <col min="12" max="12" width="26.7109375" style="304" bestFit="1" customWidth="1"/>
    <col min="13" max="13" width="14.5703125" style="256" customWidth="1"/>
    <col min="14" max="14" width="15.5703125" style="312" hidden="1" customWidth="1"/>
    <col min="15" max="15" width="13.42578125" style="304" hidden="1" customWidth="1"/>
    <col min="16" max="17" width="13.42578125" style="304" customWidth="1"/>
    <col min="18" max="18" width="14.42578125" style="304" bestFit="1" customWidth="1"/>
    <col min="19" max="20" width="14.42578125" style="304" hidden="1" customWidth="1"/>
    <col min="21" max="21" width="14.42578125" style="304" customWidth="1"/>
    <col min="22" max="22" width="40" style="304" customWidth="1"/>
    <col min="23" max="24" width="13.28515625" style="301" hidden="1" customWidth="1" outlineLevel="1"/>
    <col min="25" max="25" width="53.28515625" style="301" customWidth="1" outlineLevel="1"/>
    <col min="26" max="26" width="53.28515625" style="304" hidden="1" customWidth="1"/>
    <col min="27" max="27" width="38.7109375" style="304" hidden="1" customWidth="1"/>
    <col min="28" max="45" width="0" style="304" hidden="1" customWidth="1"/>
    <col min="46" max="16384" width="11.5703125" style="304"/>
  </cols>
  <sheetData>
    <row r="1" spans="1:34" ht="15" thickBot="1" x14ac:dyDescent="0.25">
      <c r="B1" s="424" t="s">
        <v>919</v>
      </c>
      <c r="C1" s="424"/>
      <c r="D1" s="424"/>
      <c r="J1" s="304"/>
      <c r="N1" s="301"/>
      <c r="O1" s="291"/>
      <c r="P1" s="291"/>
      <c r="Q1" s="291"/>
      <c r="W1" s="304"/>
      <c r="Z1" s="301"/>
    </row>
    <row r="2" spans="1:34" ht="15.75" customHeight="1" x14ac:dyDescent="0.2">
      <c r="B2" s="425">
        <v>61320</v>
      </c>
      <c r="C2" s="426" t="s">
        <v>749</v>
      </c>
      <c r="D2" s="427"/>
      <c r="E2" s="428">
        <v>62261</v>
      </c>
      <c r="F2" s="427" t="s">
        <v>924</v>
      </c>
      <c r="G2" s="429">
        <v>6263</v>
      </c>
      <c r="H2" s="430" t="s">
        <v>1052</v>
      </c>
      <c r="I2" s="313" t="s">
        <v>920</v>
      </c>
      <c r="J2" s="314">
        <f>+SUM(J11:J1072)</f>
        <v>127608.77999999991</v>
      </c>
      <c r="K2" s="431"/>
      <c r="L2" s="432"/>
      <c r="M2" s="433"/>
      <c r="N2" s="316"/>
      <c r="O2" s="432"/>
      <c r="P2" s="432"/>
      <c r="Q2" s="432"/>
      <c r="W2" s="304"/>
      <c r="X2" s="316"/>
      <c r="Y2" s="316"/>
      <c r="Z2" s="301"/>
    </row>
    <row r="3" spans="1:34" ht="15.75" customHeight="1" x14ac:dyDescent="0.25">
      <c r="B3" s="434">
        <v>61351</v>
      </c>
      <c r="C3" s="435" t="s">
        <v>922</v>
      </c>
      <c r="D3" s="435"/>
      <c r="E3" s="436">
        <v>61352100</v>
      </c>
      <c r="F3" s="435" t="s">
        <v>1054</v>
      </c>
      <c r="G3" s="437">
        <v>6264</v>
      </c>
      <c r="H3" s="438" t="s">
        <v>1055</v>
      </c>
      <c r="I3" s="313"/>
      <c r="J3" s="322"/>
      <c r="K3" s="439"/>
      <c r="L3" s="440"/>
      <c r="M3" s="441"/>
      <c r="N3" s="316"/>
      <c r="O3" s="442"/>
      <c r="P3" s="442"/>
      <c r="Q3" s="442"/>
      <c r="W3" s="304"/>
      <c r="X3" s="316"/>
      <c r="Y3" s="316"/>
      <c r="Z3" s="301"/>
    </row>
    <row r="4" spans="1:34" ht="15.75" customHeight="1" x14ac:dyDescent="0.25">
      <c r="B4" s="434">
        <v>61356</v>
      </c>
      <c r="C4" s="435" t="s">
        <v>1058</v>
      </c>
      <c r="D4" s="435"/>
      <c r="E4" s="436">
        <v>6250</v>
      </c>
      <c r="F4" s="435" t="s">
        <v>925</v>
      </c>
      <c r="G4" s="437">
        <v>61561</v>
      </c>
      <c r="H4" s="443" t="s">
        <v>764</v>
      </c>
      <c r="I4" s="303"/>
      <c r="J4" s="291"/>
      <c r="K4" s="291"/>
      <c r="L4" s="291"/>
      <c r="M4" s="291"/>
      <c r="N4" s="316"/>
      <c r="O4" s="291"/>
      <c r="P4" s="291"/>
      <c r="Q4" s="291"/>
      <c r="W4" s="304"/>
      <c r="X4" s="316"/>
      <c r="Y4" s="316"/>
      <c r="Z4" s="301"/>
    </row>
    <row r="5" spans="1:34" ht="15.75" customHeight="1" x14ac:dyDescent="0.25">
      <c r="B5" s="434">
        <v>61521</v>
      </c>
      <c r="C5" s="435" t="s">
        <v>750</v>
      </c>
      <c r="D5" s="435"/>
      <c r="E5" s="436">
        <v>62263</v>
      </c>
      <c r="F5" s="435" t="s">
        <v>936</v>
      </c>
      <c r="G5" s="437">
        <v>6068</v>
      </c>
      <c r="H5" s="443" t="s">
        <v>953</v>
      </c>
      <c r="J5" s="304"/>
      <c r="K5" s="439"/>
      <c r="N5" s="316"/>
      <c r="O5" s="291"/>
      <c r="P5" s="291"/>
      <c r="Q5" s="291"/>
      <c r="W5" s="304"/>
      <c r="X5" s="316"/>
      <c r="Y5" s="316"/>
      <c r="Z5" s="301"/>
    </row>
    <row r="6" spans="1:34" ht="15.75" customHeight="1" x14ac:dyDescent="0.2">
      <c r="B6" s="444">
        <v>61552</v>
      </c>
      <c r="C6" s="445" t="s">
        <v>751</v>
      </c>
      <c r="D6" s="435"/>
      <c r="E6" s="436">
        <v>61321</v>
      </c>
      <c r="F6" s="435" t="s">
        <v>1056</v>
      </c>
      <c r="G6" s="437">
        <v>61352</v>
      </c>
      <c r="H6" s="443" t="s">
        <v>1051</v>
      </c>
      <c r="J6" s="304"/>
      <c r="K6" s="439"/>
      <c r="N6" s="316"/>
      <c r="O6" s="291"/>
      <c r="P6" s="291"/>
      <c r="Q6" s="291"/>
      <c r="W6" s="304"/>
      <c r="X6" s="316"/>
      <c r="Y6" s="316"/>
      <c r="Z6" s="301"/>
    </row>
    <row r="7" spans="1:34" ht="15.75" customHeight="1" thickBot="1" x14ac:dyDescent="0.3">
      <c r="B7" s="434">
        <v>61563</v>
      </c>
      <c r="C7" s="435" t="s">
        <v>923</v>
      </c>
      <c r="D7" s="435"/>
      <c r="E7" s="436">
        <v>61322</v>
      </c>
      <c r="F7" s="435" t="s">
        <v>1057</v>
      </c>
      <c r="G7" s="437">
        <v>61323</v>
      </c>
      <c r="H7" s="443" t="s">
        <v>1053</v>
      </c>
      <c r="J7" s="304"/>
      <c r="K7" s="446"/>
      <c r="N7" s="316"/>
      <c r="O7" s="291"/>
      <c r="P7" s="291"/>
      <c r="Q7" s="291"/>
      <c r="W7" s="304"/>
      <c r="X7" s="316"/>
      <c r="Y7" s="316"/>
      <c r="Z7" s="301"/>
    </row>
    <row r="8" spans="1:34" ht="15.75" customHeight="1" thickBot="1" x14ac:dyDescent="0.3">
      <c r="B8" s="447">
        <v>6282</v>
      </c>
      <c r="C8" s="448" t="s">
        <v>1059</v>
      </c>
      <c r="D8" s="448"/>
      <c r="E8" s="449">
        <v>613522</v>
      </c>
      <c r="F8" s="448" t="s">
        <v>1060</v>
      </c>
      <c r="G8" s="450"/>
      <c r="H8" s="446"/>
      <c r="J8" s="304"/>
      <c r="N8" s="316"/>
      <c r="O8" s="291"/>
      <c r="P8" s="291"/>
      <c r="Q8" s="291"/>
      <c r="W8" s="304"/>
      <c r="X8" s="316"/>
      <c r="Y8" s="316"/>
      <c r="Z8" s="301"/>
    </row>
    <row r="9" spans="1:34" ht="15" thickBot="1" x14ac:dyDescent="0.25">
      <c r="J9" s="304"/>
      <c r="N9" s="301"/>
      <c r="O9" s="291"/>
      <c r="P9" s="291"/>
      <c r="Q9" s="291"/>
      <c r="S9" s="330"/>
      <c r="W9" s="304"/>
      <c r="Z9" s="301"/>
    </row>
    <row r="10" spans="1:34" ht="26.25" thickBot="1" x14ac:dyDescent="0.25">
      <c r="B10" s="451" t="s">
        <v>333</v>
      </c>
      <c r="C10" s="452" t="s">
        <v>731</v>
      </c>
      <c r="D10" s="452" t="s">
        <v>767</v>
      </c>
      <c r="E10" s="453" t="s">
        <v>286</v>
      </c>
      <c r="F10" s="454" t="s">
        <v>290</v>
      </c>
      <c r="G10" s="455" t="s">
        <v>297</v>
      </c>
      <c r="H10" s="454" t="s">
        <v>287</v>
      </c>
      <c r="I10" s="454" t="s">
        <v>759</v>
      </c>
      <c r="J10" s="456" t="s">
        <v>296</v>
      </c>
      <c r="K10" s="456" t="s">
        <v>300</v>
      </c>
      <c r="L10" s="457" t="s">
        <v>748</v>
      </c>
      <c r="M10" s="457" t="s">
        <v>747</v>
      </c>
      <c r="N10" s="458"/>
      <c r="O10" s="339" t="s">
        <v>298</v>
      </c>
      <c r="P10" s="339" t="s">
        <v>1061</v>
      </c>
      <c r="Q10" s="339" t="s">
        <v>1038</v>
      </c>
      <c r="R10" s="454" t="s">
        <v>736</v>
      </c>
      <c r="S10" s="459" t="s">
        <v>738</v>
      </c>
      <c r="T10" s="460" t="s">
        <v>739</v>
      </c>
      <c r="U10" s="460" t="s">
        <v>737</v>
      </c>
      <c r="V10" s="459" t="s">
        <v>753</v>
      </c>
      <c r="W10" s="461" t="s">
        <v>740</v>
      </c>
      <c r="X10" s="462" t="s">
        <v>741</v>
      </c>
      <c r="Y10" s="463" t="s">
        <v>289</v>
      </c>
      <c r="Z10" s="464"/>
      <c r="AA10" s="465"/>
      <c r="AB10" s="465"/>
      <c r="AC10" s="465"/>
      <c r="AD10" s="465"/>
      <c r="AE10" s="465"/>
      <c r="AF10" s="465"/>
      <c r="AG10" s="465"/>
      <c r="AH10" s="465"/>
    </row>
    <row r="11" spans="1:34" s="301" customFormat="1" x14ac:dyDescent="0.2">
      <c r="A11" s="350"/>
      <c r="B11" s="466">
        <v>44562</v>
      </c>
      <c r="C11" s="466"/>
      <c r="D11" s="466"/>
      <c r="E11" s="466"/>
      <c r="F11" s="467">
        <v>62261</v>
      </c>
      <c r="G11" s="466" t="s">
        <v>769</v>
      </c>
      <c r="H11" s="467" t="s">
        <v>1027</v>
      </c>
      <c r="I11" s="467"/>
      <c r="J11" s="468">
        <v>-33</v>
      </c>
      <c r="K11" s="467"/>
      <c r="L11" s="469">
        <f>J11*0.2</f>
        <v>-6.6000000000000005</v>
      </c>
      <c r="M11" s="470">
        <f t="shared" ref="M11:M16" si="0">J11+L11</f>
        <v>-39.6</v>
      </c>
      <c r="N11" s="471"/>
      <c r="O11" s="472"/>
      <c r="P11" s="472" t="s">
        <v>1037</v>
      </c>
      <c r="Q11" s="472" t="s">
        <v>1037</v>
      </c>
      <c r="R11" s="473">
        <v>44621</v>
      </c>
      <c r="S11" s="468"/>
      <c r="T11" s="474">
        <f t="shared" ref="T11:T42" si="1">J11-S11</f>
        <v>-33</v>
      </c>
      <c r="U11" s="473" t="s">
        <v>956</v>
      </c>
      <c r="V11" s="473">
        <v>44621</v>
      </c>
      <c r="W11" s="475" t="s">
        <v>756</v>
      </c>
      <c r="X11" s="476">
        <v>50</v>
      </c>
      <c r="Y11" s="477"/>
    </row>
    <row r="12" spans="1:34" s="278" customFormat="1" x14ac:dyDescent="0.2">
      <c r="A12" s="264"/>
      <c r="B12" s="265"/>
      <c r="C12" s="265"/>
      <c r="D12" s="265"/>
      <c r="E12" s="265"/>
      <c r="F12" s="266"/>
      <c r="G12" s="267" t="s">
        <v>779</v>
      </c>
      <c r="H12" s="268" t="s">
        <v>954</v>
      </c>
      <c r="I12" s="266"/>
      <c r="J12" s="269"/>
      <c r="K12" s="270"/>
      <c r="L12" s="270">
        <f>J12*0.2</f>
        <v>0</v>
      </c>
      <c r="M12" s="271">
        <f t="shared" si="0"/>
        <v>0</v>
      </c>
      <c r="N12" s="478"/>
      <c r="O12" s="273"/>
      <c r="P12" s="273"/>
      <c r="Q12" s="273"/>
      <c r="R12" s="274"/>
      <c r="S12" s="269"/>
      <c r="T12" s="275">
        <f t="shared" si="1"/>
        <v>0</v>
      </c>
      <c r="U12" s="274"/>
      <c r="V12" s="274"/>
      <c r="W12" s="276"/>
      <c r="X12" s="277"/>
      <c r="Y12" s="272"/>
    </row>
    <row r="13" spans="1:34" s="301" customFormat="1" x14ac:dyDescent="0.2">
      <c r="A13" s="350"/>
      <c r="B13" s="466">
        <v>44562</v>
      </c>
      <c r="C13" s="466"/>
      <c r="D13" s="466"/>
      <c r="E13" s="466"/>
      <c r="F13" s="467">
        <v>61563</v>
      </c>
      <c r="G13" s="466" t="s">
        <v>733</v>
      </c>
      <c r="H13" s="467" t="s">
        <v>793</v>
      </c>
      <c r="I13" s="467"/>
      <c r="J13" s="468">
        <v>59</v>
      </c>
      <c r="K13" s="467"/>
      <c r="L13" s="469">
        <f>J13*0.2</f>
        <v>11.8</v>
      </c>
      <c r="M13" s="470">
        <f t="shared" si="0"/>
        <v>70.8</v>
      </c>
      <c r="N13" s="471"/>
      <c r="O13" s="472"/>
      <c r="P13" s="472" t="s">
        <v>1037</v>
      </c>
      <c r="Q13" s="472" t="s">
        <v>1037</v>
      </c>
      <c r="R13" s="473">
        <v>44620</v>
      </c>
      <c r="S13" s="468"/>
      <c r="T13" s="474">
        <f t="shared" si="1"/>
        <v>59</v>
      </c>
      <c r="U13" s="473" t="s">
        <v>956</v>
      </c>
      <c r="V13" s="473">
        <v>44627</v>
      </c>
      <c r="W13" s="479" t="s">
        <v>791</v>
      </c>
      <c r="X13" s="476">
        <v>50</v>
      </c>
      <c r="Y13" s="477"/>
    </row>
    <row r="14" spans="1:34" s="301" customFormat="1" x14ac:dyDescent="0.2">
      <c r="A14" s="350"/>
      <c r="B14" s="466">
        <v>44562</v>
      </c>
      <c r="C14" s="466"/>
      <c r="D14" s="466"/>
      <c r="E14" s="466"/>
      <c r="F14" s="467">
        <v>61563</v>
      </c>
      <c r="G14" s="466" t="s">
        <v>733</v>
      </c>
      <c r="H14" s="467" t="s">
        <v>734</v>
      </c>
      <c r="I14" s="467"/>
      <c r="J14" s="468">
        <v>47</v>
      </c>
      <c r="K14" s="467"/>
      <c r="L14" s="469">
        <f>J14*0.2</f>
        <v>9.4</v>
      </c>
      <c r="M14" s="470">
        <f t="shared" si="0"/>
        <v>56.4</v>
      </c>
      <c r="N14" s="471"/>
      <c r="O14" s="472"/>
      <c r="P14" s="472" t="s">
        <v>1037</v>
      </c>
      <c r="Q14" s="472" t="s">
        <v>1037</v>
      </c>
      <c r="R14" s="473">
        <v>44620</v>
      </c>
      <c r="S14" s="468">
        <v>47</v>
      </c>
      <c r="T14" s="474">
        <f t="shared" si="1"/>
        <v>0</v>
      </c>
      <c r="U14" s="473" t="s">
        <v>956</v>
      </c>
      <c r="V14" s="473">
        <v>44620</v>
      </c>
      <c r="W14" s="479" t="s">
        <v>756</v>
      </c>
      <c r="X14" s="476">
        <v>50</v>
      </c>
      <c r="Y14" s="477"/>
    </row>
    <row r="15" spans="1:34" s="301" customFormat="1" x14ac:dyDescent="0.2">
      <c r="A15" s="350"/>
      <c r="B15" s="466">
        <v>44562</v>
      </c>
      <c r="C15" s="466"/>
      <c r="D15" s="466"/>
      <c r="E15" s="466"/>
      <c r="F15" s="467">
        <v>61563</v>
      </c>
      <c r="G15" s="466" t="s">
        <v>733</v>
      </c>
      <c r="H15" s="467" t="s">
        <v>794</v>
      </c>
      <c r="I15" s="467"/>
      <c r="J15" s="468">
        <v>59</v>
      </c>
      <c r="K15" s="467"/>
      <c r="L15" s="469">
        <f>J15*0.2</f>
        <v>11.8</v>
      </c>
      <c r="M15" s="470">
        <f t="shared" si="0"/>
        <v>70.8</v>
      </c>
      <c r="N15" s="471"/>
      <c r="O15" s="472"/>
      <c r="P15" s="472" t="s">
        <v>1037</v>
      </c>
      <c r="Q15" s="472" t="s">
        <v>1037</v>
      </c>
      <c r="R15" s="473">
        <v>44620</v>
      </c>
      <c r="S15" s="468"/>
      <c r="T15" s="474">
        <f t="shared" si="1"/>
        <v>59</v>
      </c>
      <c r="U15" s="473" t="s">
        <v>956</v>
      </c>
      <c r="V15" s="473">
        <v>44627</v>
      </c>
      <c r="W15" s="479" t="s">
        <v>791</v>
      </c>
      <c r="X15" s="476">
        <v>50</v>
      </c>
      <c r="Y15" s="477"/>
    </row>
    <row r="16" spans="1:34" s="301" customFormat="1" x14ac:dyDescent="0.2">
      <c r="A16" s="350"/>
      <c r="B16" s="466">
        <v>44562</v>
      </c>
      <c r="C16" s="466"/>
      <c r="D16" s="466"/>
      <c r="E16" s="466"/>
      <c r="F16" s="467">
        <v>61356</v>
      </c>
      <c r="G16" s="466" t="s">
        <v>776</v>
      </c>
      <c r="H16" s="467" t="s">
        <v>844</v>
      </c>
      <c r="I16" s="467" t="s">
        <v>1087</v>
      </c>
      <c r="J16" s="468">
        <v>0</v>
      </c>
      <c r="K16" s="467"/>
      <c r="L16" s="469"/>
      <c r="M16" s="470">
        <f t="shared" si="0"/>
        <v>0</v>
      </c>
      <c r="N16" s="471"/>
      <c r="O16" s="472"/>
      <c r="P16" s="472"/>
      <c r="Q16" s="472"/>
      <c r="R16" s="473"/>
      <c r="S16" s="468"/>
      <c r="T16" s="474">
        <f t="shared" si="1"/>
        <v>0</v>
      </c>
      <c r="U16" s="473"/>
      <c r="V16" s="473"/>
      <c r="W16" s="479" t="s">
        <v>742</v>
      </c>
      <c r="X16" s="476"/>
      <c r="Y16" s="477"/>
    </row>
    <row r="17" spans="1:25" s="301" customFormat="1" x14ac:dyDescent="0.2">
      <c r="A17" s="350"/>
      <c r="B17" s="466">
        <v>44563</v>
      </c>
      <c r="C17" s="466"/>
      <c r="D17" s="466"/>
      <c r="E17" s="466"/>
      <c r="F17" s="467">
        <v>613522</v>
      </c>
      <c r="G17" s="466" t="s">
        <v>779</v>
      </c>
      <c r="H17" s="467" t="s">
        <v>829</v>
      </c>
      <c r="I17" s="467"/>
      <c r="J17" s="468">
        <v>138.02000000000001</v>
      </c>
      <c r="K17" s="467"/>
      <c r="L17" s="469">
        <f>J17*0.2</f>
        <v>27.604000000000003</v>
      </c>
      <c r="M17" s="470">
        <f t="shared" ref="M17:M42" si="2">J17+L17</f>
        <v>165.62400000000002</v>
      </c>
      <c r="N17" s="471"/>
      <c r="O17" s="472"/>
      <c r="P17" s="472" t="s">
        <v>1037</v>
      </c>
      <c r="Q17" s="472" t="s">
        <v>1037</v>
      </c>
      <c r="R17" s="473">
        <v>44576</v>
      </c>
      <c r="S17" s="468">
        <v>138.02000000000001</v>
      </c>
      <c r="T17" s="474">
        <f t="shared" si="1"/>
        <v>0</v>
      </c>
      <c r="U17" s="473" t="s">
        <v>956</v>
      </c>
      <c r="V17" s="473">
        <v>44574</v>
      </c>
      <c r="W17" s="479" t="s">
        <v>780</v>
      </c>
      <c r="X17" s="476">
        <v>100</v>
      </c>
      <c r="Y17" s="477" t="s">
        <v>1012</v>
      </c>
    </row>
    <row r="18" spans="1:25" s="301" customFormat="1" x14ac:dyDescent="0.2">
      <c r="A18" s="350"/>
      <c r="B18" s="466">
        <v>44562</v>
      </c>
      <c r="C18" s="466"/>
      <c r="D18" s="466"/>
      <c r="E18" s="466"/>
      <c r="F18" s="467">
        <v>6068</v>
      </c>
      <c r="G18" s="466" t="s">
        <v>765</v>
      </c>
      <c r="H18" s="467" t="s">
        <v>951</v>
      </c>
      <c r="I18" s="467" t="s">
        <v>1088</v>
      </c>
      <c r="J18" s="468">
        <v>0</v>
      </c>
      <c r="K18" s="467"/>
      <c r="L18" s="469">
        <f>J18*20%</f>
        <v>0</v>
      </c>
      <c r="M18" s="470">
        <f t="shared" si="2"/>
        <v>0</v>
      </c>
      <c r="N18" s="471"/>
      <c r="O18" s="472"/>
      <c r="P18" s="472"/>
      <c r="Q18" s="472"/>
      <c r="R18" s="473"/>
      <c r="S18" s="468"/>
      <c r="T18" s="474">
        <f t="shared" si="1"/>
        <v>0</v>
      </c>
      <c r="U18" s="473"/>
      <c r="V18" s="473"/>
      <c r="W18" s="479" t="s">
        <v>766</v>
      </c>
      <c r="X18" s="476"/>
      <c r="Y18" s="477"/>
    </row>
    <row r="19" spans="1:25" s="301" customFormat="1" x14ac:dyDescent="0.2">
      <c r="A19" s="350"/>
      <c r="B19" s="466">
        <v>44562</v>
      </c>
      <c r="C19" s="466"/>
      <c r="D19" s="466"/>
      <c r="E19" s="466"/>
      <c r="F19" s="467">
        <v>61351</v>
      </c>
      <c r="G19" s="466" t="s">
        <v>790</v>
      </c>
      <c r="H19" s="467" t="s">
        <v>840</v>
      </c>
      <c r="I19" s="467" t="s">
        <v>1089</v>
      </c>
      <c r="J19" s="468">
        <v>0</v>
      </c>
      <c r="K19" s="467"/>
      <c r="L19" s="469">
        <v>0</v>
      </c>
      <c r="M19" s="470">
        <f t="shared" si="2"/>
        <v>0</v>
      </c>
      <c r="N19" s="471"/>
      <c r="O19" s="472"/>
      <c r="P19" s="472"/>
      <c r="Q19" s="472"/>
      <c r="R19" s="473"/>
      <c r="S19" s="468"/>
      <c r="T19" s="474">
        <f t="shared" si="1"/>
        <v>0</v>
      </c>
      <c r="U19" s="473"/>
      <c r="V19" s="473"/>
      <c r="W19" s="479" t="s">
        <v>766</v>
      </c>
      <c r="X19" s="476"/>
      <c r="Y19" s="477"/>
    </row>
    <row r="20" spans="1:25" s="301" customFormat="1" x14ac:dyDescent="0.2">
      <c r="A20" s="350"/>
      <c r="B20" s="466">
        <v>44562</v>
      </c>
      <c r="C20" s="466"/>
      <c r="D20" s="466"/>
      <c r="E20" s="466"/>
      <c r="F20" s="467">
        <v>61351</v>
      </c>
      <c r="G20" s="466" t="s">
        <v>790</v>
      </c>
      <c r="H20" s="467" t="s">
        <v>841</v>
      </c>
      <c r="I20" s="467"/>
      <c r="J20" s="468">
        <v>300.97000000000003</v>
      </c>
      <c r="K20" s="467"/>
      <c r="L20" s="469">
        <f t="shared" ref="L20:L32" si="3">J20*0.2</f>
        <v>60.19400000000001</v>
      </c>
      <c r="M20" s="470">
        <f t="shared" si="2"/>
        <v>361.16400000000004</v>
      </c>
      <c r="N20" s="471"/>
      <c r="O20" s="472"/>
      <c r="P20" s="472" t="s">
        <v>768</v>
      </c>
      <c r="Q20" s="472" t="s">
        <v>768</v>
      </c>
      <c r="R20" s="473">
        <v>44564</v>
      </c>
      <c r="S20" s="474">
        <v>300.97000000000003</v>
      </c>
      <c r="T20" s="474">
        <f t="shared" si="1"/>
        <v>0</v>
      </c>
      <c r="U20" s="473" t="s">
        <v>956</v>
      </c>
      <c r="V20" s="473">
        <v>44564</v>
      </c>
      <c r="W20" s="479" t="s">
        <v>766</v>
      </c>
      <c r="X20" s="476">
        <v>100</v>
      </c>
      <c r="Y20" s="477"/>
    </row>
    <row r="21" spans="1:25" s="301" customFormat="1" x14ac:dyDescent="0.2">
      <c r="A21" s="350"/>
      <c r="B21" s="466">
        <v>44562</v>
      </c>
      <c r="C21" s="466"/>
      <c r="D21" s="466"/>
      <c r="E21" s="466"/>
      <c r="F21" s="467">
        <v>61351</v>
      </c>
      <c r="G21" s="466" t="s">
        <v>790</v>
      </c>
      <c r="H21" s="467" t="s">
        <v>843</v>
      </c>
      <c r="I21" s="467"/>
      <c r="J21" s="468">
        <v>123.32</v>
      </c>
      <c r="K21" s="467"/>
      <c r="L21" s="469">
        <f t="shared" si="3"/>
        <v>24.664000000000001</v>
      </c>
      <c r="M21" s="470">
        <f t="shared" si="2"/>
        <v>147.98399999999998</v>
      </c>
      <c r="N21" s="471"/>
      <c r="O21" s="472"/>
      <c r="P21" s="472" t="s">
        <v>768</v>
      </c>
      <c r="Q21" s="472" t="s">
        <v>768</v>
      </c>
      <c r="R21" s="473">
        <v>44564</v>
      </c>
      <c r="S21" s="474">
        <v>123.32</v>
      </c>
      <c r="T21" s="474">
        <f t="shared" si="1"/>
        <v>0</v>
      </c>
      <c r="U21" s="473" t="s">
        <v>956</v>
      </c>
      <c r="V21" s="473">
        <v>44564</v>
      </c>
      <c r="W21" s="479" t="s">
        <v>766</v>
      </c>
      <c r="X21" s="476">
        <v>100</v>
      </c>
      <c r="Y21" s="477"/>
    </row>
    <row r="22" spans="1:25" s="301" customFormat="1" x14ac:dyDescent="0.2">
      <c r="A22" s="350"/>
      <c r="B22" s="466">
        <v>44562</v>
      </c>
      <c r="C22" s="466"/>
      <c r="D22" s="466"/>
      <c r="E22" s="466"/>
      <c r="F22" s="467">
        <v>61351</v>
      </c>
      <c r="G22" s="466" t="s">
        <v>790</v>
      </c>
      <c r="H22" s="467" t="s">
        <v>842</v>
      </c>
      <c r="I22" s="467"/>
      <c r="J22" s="468">
        <v>70.290000000000006</v>
      </c>
      <c r="K22" s="467"/>
      <c r="L22" s="469">
        <f t="shared" si="3"/>
        <v>14.058000000000002</v>
      </c>
      <c r="M22" s="470">
        <f t="shared" si="2"/>
        <v>84.348000000000013</v>
      </c>
      <c r="N22" s="471"/>
      <c r="O22" s="472"/>
      <c r="P22" s="472" t="s">
        <v>768</v>
      </c>
      <c r="Q22" s="472" t="s">
        <v>768</v>
      </c>
      <c r="R22" s="473">
        <v>44564</v>
      </c>
      <c r="S22" s="474">
        <v>70.290000000000006</v>
      </c>
      <c r="T22" s="474">
        <f t="shared" si="1"/>
        <v>0</v>
      </c>
      <c r="U22" s="473" t="s">
        <v>956</v>
      </c>
      <c r="V22" s="473">
        <v>44564</v>
      </c>
      <c r="W22" s="479" t="s">
        <v>766</v>
      </c>
      <c r="X22" s="476">
        <v>100</v>
      </c>
      <c r="Y22" s="477"/>
    </row>
    <row r="23" spans="1:25" s="301" customFormat="1" ht="15" x14ac:dyDescent="0.25">
      <c r="A23" s="350"/>
      <c r="B23" s="466">
        <v>44562</v>
      </c>
      <c r="C23" s="466"/>
      <c r="D23" s="466"/>
      <c r="E23" s="466"/>
      <c r="F23" s="467">
        <v>6282</v>
      </c>
      <c r="G23" s="466" t="s">
        <v>797</v>
      </c>
      <c r="H23" s="467" t="s">
        <v>895</v>
      </c>
      <c r="I23" s="467"/>
      <c r="J23" s="468">
        <v>56</v>
      </c>
      <c r="K23" s="467"/>
      <c r="L23" s="469">
        <f t="shared" si="3"/>
        <v>11.200000000000001</v>
      </c>
      <c r="M23" s="470">
        <f t="shared" si="2"/>
        <v>67.2</v>
      </c>
      <c r="N23" s="480"/>
      <c r="O23" s="472"/>
      <c r="P23" s="472" t="s">
        <v>1037</v>
      </c>
      <c r="Q23" s="472" t="s">
        <v>1037</v>
      </c>
      <c r="R23" s="473">
        <v>44566</v>
      </c>
      <c r="S23" s="474">
        <v>56</v>
      </c>
      <c r="T23" s="474">
        <f t="shared" si="1"/>
        <v>0</v>
      </c>
      <c r="U23" s="473" t="s">
        <v>956</v>
      </c>
      <c r="V23" s="473">
        <v>44566</v>
      </c>
      <c r="W23" s="479" t="s">
        <v>766</v>
      </c>
      <c r="X23" s="476">
        <v>100</v>
      </c>
      <c r="Y23" s="477"/>
    </row>
    <row r="24" spans="1:25" s="301" customFormat="1" ht="15" x14ac:dyDescent="0.25">
      <c r="A24" s="350"/>
      <c r="B24" s="466">
        <v>44562</v>
      </c>
      <c r="C24" s="466"/>
      <c r="D24" s="466"/>
      <c r="E24" s="466"/>
      <c r="F24" s="467">
        <v>6282</v>
      </c>
      <c r="G24" s="466" t="s">
        <v>797</v>
      </c>
      <c r="H24" s="467" t="s">
        <v>896</v>
      </c>
      <c r="I24" s="467"/>
      <c r="J24" s="468">
        <v>60</v>
      </c>
      <c r="K24" s="467"/>
      <c r="L24" s="469">
        <f t="shared" si="3"/>
        <v>12</v>
      </c>
      <c r="M24" s="470">
        <f t="shared" si="2"/>
        <v>72</v>
      </c>
      <c r="N24" s="480"/>
      <c r="O24" s="472"/>
      <c r="P24" s="472" t="s">
        <v>1037</v>
      </c>
      <c r="Q24" s="472" t="s">
        <v>1037</v>
      </c>
      <c r="R24" s="473">
        <v>44566</v>
      </c>
      <c r="S24" s="474">
        <v>60</v>
      </c>
      <c r="T24" s="474">
        <f t="shared" si="1"/>
        <v>0</v>
      </c>
      <c r="U24" s="473" t="s">
        <v>956</v>
      </c>
      <c r="V24" s="473">
        <v>44566</v>
      </c>
      <c r="W24" s="479" t="s">
        <v>766</v>
      </c>
      <c r="X24" s="476">
        <v>100</v>
      </c>
      <c r="Y24" s="477"/>
    </row>
    <row r="25" spans="1:25" s="301" customFormat="1" x14ac:dyDescent="0.2">
      <c r="A25" s="350"/>
      <c r="B25" s="466">
        <v>44563</v>
      </c>
      <c r="C25" s="466"/>
      <c r="D25" s="466"/>
      <c r="E25" s="466"/>
      <c r="F25" s="467">
        <v>613522</v>
      </c>
      <c r="G25" s="466" t="s">
        <v>779</v>
      </c>
      <c r="H25" s="467" t="s">
        <v>831</v>
      </c>
      <c r="I25" s="467"/>
      <c r="J25" s="468">
        <v>607.66999999999996</v>
      </c>
      <c r="K25" s="469"/>
      <c r="L25" s="469">
        <f t="shared" si="3"/>
        <v>121.53399999999999</v>
      </c>
      <c r="M25" s="470">
        <f t="shared" si="2"/>
        <v>729.20399999999995</v>
      </c>
      <c r="N25" s="481"/>
      <c r="O25" s="482"/>
      <c r="P25" s="482" t="s">
        <v>1037</v>
      </c>
      <c r="Q25" s="482" t="s">
        <v>1037</v>
      </c>
      <c r="R25" s="473">
        <v>44576</v>
      </c>
      <c r="S25" s="474">
        <v>607.66999999999996</v>
      </c>
      <c r="T25" s="474">
        <f t="shared" si="1"/>
        <v>0</v>
      </c>
      <c r="U25" s="483" t="s">
        <v>956</v>
      </c>
      <c r="V25" s="473">
        <v>44574</v>
      </c>
      <c r="W25" s="479" t="s">
        <v>766</v>
      </c>
      <c r="X25" s="476">
        <v>100</v>
      </c>
      <c r="Y25" s="477" t="s">
        <v>1012</v>
      </c>
    </row>
    <row r="26" spans="1:25" s="301" customFormat="1" x14ac:dyDescent="0.2">
      <c r="A26" s="350"/>
      <c r="B26" s="466">
        <v>44562</v>
      </c>
      <c r="C26" s="466"/>
      <c r="D26" s="466"/>
      <c r="E26" s="466"/>
      <c r="F26" s="467">
        <v>61321</v>
      </c>
      <c r="G26" s="466" t="s">
        <v>752</v>
      </c>
      <c r="H26" s="467" t="s">
        <v>965</v>
      </c>
      <c r="I26" s="467"/>
      <c r="J26" s="468">
        <v>2600</v>
      </c>
      <c r="K26" s="467"/>
      <c r="L26" s="469">
        <f t="shared" si="3"/>
        <v>520</v>
      </c>
      <c r="M26" s="470">
        <f t="shared" si="2"/>
        <v>3120</v>
      </c>
      <c r="N26" s="471"/>
      <c r="O26" s="472" t="s">
        <v>735</v>
      </c>
      <c r="P26" s="472" t="s">
        <v>1037</v>
      </c>
      <c r="Q26" s="472" t="s">
        <v>1037</v>
      </c>
      <c r="R26" s="473">
        <v>44562</v>
      </c>
      <c r="S26" s="474">
        <v>2600</v>
      </c>
      <c r="T26" s="474">
        <f t="shared" si="1"/>
        <v>0</v>
      </c>
      <c r="U26" s="473" t="s">
        <v>956</v>
      </c>
      <c r="V26" s="473">
        <v>44565</v>
      </c>
      <c r="W26" s="484" t="s">
        <v>742</v>
      </c>
      <c r="X26" s="476">
        <v>100</v>
      </c>
      <c r="Y26" s="477"/>
    </row>
    <row r="27" spans="1:25" s="301" customFormat="1" x14ac:dyDescent="0.2">
      <c r="A27" s="350"/>
      <c r="B27" s="466">
        <v>44572</v>
      </c>
      <c r="C27" s="466"/>
      <c r="D27" s="466"/>
      <c r="E27" s="466"/>
      <c r="F27" s="467">
        <v>6264</v>
      </c>
      <c r="G27" s="466" t="s">
        <v>773</v>
      </c>
      <c r="H27" s="467" t="s">
        <v>869</v>
      </c>
      <c r="I27" s="467"/>
      <c r="J27" s="468">
        <v>44.06</v>
      </c>
      <c r="K27" s="467"/>
      <c r="L27" s="469">
        <f t="shared" si="3"/>
        <v>8.8120000000000012</v>
      </c>
      <c r="M27" s="470">
        <f t="shared" si="2"/>
        <v>52.872</v>
      </c>
      <c r="N27" s="471"/>
      <c r="O27" s="472"/>
      <c r="P27" s="472" t="s">
        <v>1037</v>
      </c>
      <c r="Q27" s="472" t="s">
        <v>1037</v>
      </c>
      <c r="R27" s="473">
        <v>44582</v>
      </c>
      <c r="S27" s="474">
        <v>44.06</v>
      </c>
      <c r="T27" s="474">
        <f t="shared" si="1"/>
        <v>0</v>
      </c>
      <c r="U27" s="473" t="s">
        <v>956</v>
      </c>
      <c r="V27" s="473">
        <v>44582</v>
      </c>
      <c r="W27" s="484" t="s">
        <v>766</v>
      </c>
      <c r="X27" s="476">
        <v>100</v>
      </c>
      <c r="Y27" s="477"/>
    </row>
    <row r="28" spans="1:25" s="301" customFormat="1" x14ac:dyDescent="0.2">
      <c r="A28" s="350"/>
      <c r="B28" s="466">
        <v>44568</v>
      </c>
      <c r="C28" s="466"/>
      <c r="D28" s="466"/>
      <c r="E28" s="466"/>
      <c r="F28" s="467">
        <v>6263</v>
      </c>
      <c r="G28" s="466" t="s">
        <v>755</v>
      </c>
      <c r="H28" s="467" t="s">
        <v>813</v>
      </c>
      <c r="I28" s="467"/>
      <c r="J28" s="468">
        <f>178.8/1.2</f>
        <v>149.00000000000003</v>
      </c>
      <c r="K28" s="467"/>
      <c r="L28" s="469">
        <f t="shared" si="3"/>
        <v>29.800000000000008</v>
      </c>
      <c r="M28" s="470">
        <f t="shared" si="2"/>
        <v>178.80000000000004</v>
      </c>
      <c r="N28" s="471"/>
      <c r="O28" s="472"/>
      <c r="P28" s="472" t="s">
        <v>768</v>
      </c>
      <c r="Q28" s="472" t="s">
        <v>768</v>
      </c>
      <c r="R28" s="473">
        <v>44568</v>
      </c>
      <c r="S28" s="474">
        <v>149</v>
      </c>
      <c r="T28" s="474">
        <f t="shared" si="1"/>
        <v>0</v>
      </c>
      <c r="U28" s="473" t="s">
        <v>956</v>
      </c>
      <c r="V28" s="473">
        <v>44568</v>
      </c>
      <c r="W28" s="484" t="s">
        <v>756</v>
      </c>
      <c r="X28" s="476">
        <v>100</v>
      </c>
      <c r="Y28" s="477"/>
    </row>
    <row r="29" spans="1:25" s="301" customFormat="1" x14ac:dyDescent="0.2">
      <c r="A29" s="350"/>
      <c r="B29" s="466">
        <v>44572</v>
      </c>
      <c r="C29" s="466"/>
      <c r="D29" s="466"/>
      <c r="E29" s="466"/>
      <c r="F29" s="467">
        <v>6068</v>
      </c>
      <c r="G29" s="466" t="s">
        <v>973</v>
      </c>
      <c r="H29" s="467" t="s">
        <v>974</v>
      </c>
      <c r="I29" s="467"/>
      <c r="J29" s="468">
        <f>308*2</f>
        <v>616</v>
      </c>
      <c r="K29" s="467"/>
      <c r="L29" s="469">
        <f t="shared" si="3"/>
        <v>123.2</v>
      </c>
      <c r="M29" s="470">
        <f t="shared" si="2"/>
        <v>739.2</v>
      </c>
      <c r="N29" s="471"/>
      <c r="O29" s="472"/>
      <c r="P29" s="472" t="s">
        <v>768</v>
      </c>
      <c r="Q29" s="472" t="s">
        <v>768</v>
      </c>
      <c r="R29" s="473">
        <v>44571</v>
      </c>
      <c r="S29" s="474">
        <v>616</v>
      </c>
      <c r="T29" s="474">
        <f t="shared" si="1"/>
        <v>0</v>
      </c>
      <c r="U29" s="473" t="s">
        <v>956</v>
      </c>
      <c r="V29" s="473">
        <v>44572</v>
      </c>
      <c r="W29" s="484" t="s">
        <v>756</v>
      </c>
      <c r="X29" s="476">
        <v>100</v>
      </c>
      <c r="Y29" s="477"/>
    </row>
    <row r="30" spans="1:25" s="301" customFormat="1" x14ac:dyDescent="0.2">
      <c r="A30" s="350"/>
      <c r="B30" s="466">
        <v>44562</v>
      </c>
      <c r="C30" s="466"/>
      <c r="D30" s="466"/>
      <c r="E30" s="466"/>
      <c r="F30" s="467">
        <v>6068</v>
      </c>
      <c r="G30" s="466" t="s">
        <v>765</v>
      </c>
      <c r="H30" s="467" t="s">
        <v>789</v>
      </c>
      <c r="I30" s="467"/>
      <c r="J30" s="468">
        <v>101.68</v>
      </c>
      <c r="K30" s="467"/>
      <c r="L30" s="469">
        <f>J30*0.2</f>
        <v>20.336000000000002</v>
      </c>
      <c r="M30" s="470">
        <f>J30+L30</f>
        <v>122.01600000000001</v>
      </c>
      <c r="N30" s="471"/>
      <c r="O30" s="472"/>
      <c r="P30" s="472" t="s">
        <v>1037</v>
      </c>
      <c r="Q30" s="472" t="s">
        <v>1037</v>
      </c>
      <c r="R30" s="473">
        <v>44576</v>
      </c>
      <c r="S30" s="474">
        <v>101.68</v>
      </c>
      <c r="T30" s="474">
        <f t="shared" si="1"/>
        <v>0</v>
      </c>
      <c r="U30" s="473" t="s">
        <v>956</v>
      </c>
      <c r="V30" s="473">
        <v>44578</v>
      </c>
      <c r="W30" s="484" t="s">
        <v>756</v>
      </c>
      <c r="X30" s="476">
        <v>100</v>
      </c>
      <c r="Y30" s="477"/>
    </row>
    <row r="31" spans="1:25" s="301" customFormat="1" x14ac:dyDescent="0.2">
      <c r="A31" s="350"/>
      <c r="B31" s="466">
        <v>44562</v>
      </c>
      <c r="C31" s="466"/>
      <c r="D31" s="466"/>
      <c r="E31" s="466"/>
      <c r="F31" s="467">
        <v>6068</v>
      </c>
      <c r="G31" s="466" t="s">
        <v>765</v>
      </c>
      <c r="H31" s="467" t="s">
        <v>1049</v>
      </c>
      <c r="I31" s="467"/>
      <c r="J31" s="468">
        <v>150</v>
      </c>
      <c r="K31" s="467"/>
      <c r="L31" s="469">
        <f>J31*0.2</f>
        <v>30</v>
      </c>
      <c r="M31" s="470">
        <f>J31+L31</f>
        <v>180</v>
      </c>
      <c r="N31" s="471"/>
      <c r="O31" s="472"/>
      <c r="P31" s="472" t="s">
        <v>1037</v>
      </c>
      <c r="Q31" s="472" t="s">
        <v>1037</v>
      </c>
      <c r="R31" s="473">
        <v>44576</v>
      </c>
      <c r="S31" s="474">
        <v>150</v>
      </c>
      <c r="T31" s="474">
        <f t="shared" si="1"/>
        <v>0</v>
      </c>
      <c r="U31" s="473" t="s">
        <v>956</v>
      </c>
      <c r="V31" s="473">
        <v>44578</v>
      </c>
      <c r="W31" s="484" t="s">
        <v>756</v>
      </c>
      <c r="X31" s="476">
        <v>100</v>
      </c>
      <c r="Y31" s="477"/>
    </row>
    <row r="32" spans="1:25" s="278" customFormat="1" x14ac:dyDescent="0.2">
      <c r="A32" s="264"/>
      <c r="B32" s="265"/>
      <c r="C32" s="265"/>
      <c r="D32" s="265"/>
      <c r="E32" s="265"/>
      <c r="F32" s="266"/>
      <c r="G32" s="267" t="s">
        <v>776</v>
      </c>
      <c r="H32" s="268" t="s">
        <v>955</v>
      </c>
      <c r="I32" s="266"/>
      <c r="J32" s="269">
        <v>0</v>
      </c>
      <c r="K32" s="270"/>
      <c r="L32" s="270">
        <f t="shared" si="3"/>
        <v>0</v>
      </c>
      <c r="M32" s="271">
        <f t="shared" si="2"/>
        <v>0</v>
      </c>
      <c r="N32" s="478"/>
      <c r="O32" s="273"/>
      <c r="P32" s="273"/>
      <c r="Q32" s="273"/>
      <c r="R32" s="274"/>
      <c r="S32" s="269"/>
      <c r="T32" s="275">
        <f t="shared" si="1"/>
        <v>0</v>
      </c>
      <c r="U32" s="274"/>
      <c r="V32" s="274"/>
      <c r="W32" s="276"/>
      <c r="X32" s="277"/>
      <c r="Y32" s="272"/>
    </row>
    <row r="33" spans="1:120" s="301" customFormat="1" x14ac:dyDescent="0.2">
      <c r="A33" s="350"/>
      <c r="B33" s="466">
        <v>44575</v>
      </c>
      <c r="C33" s="466"/>
      <c r="D33" s="466"/>
      <c r="E33" s="466"/>
      <c r="F33" s="467">
        <v>6250</v>
      </c>
      <c r="G33" s="466" t="s">
        <v>776</v>
      </c>
      <c r="H33" s="467" t="s">
        <v>926</v>
      </c>
      <c r="I33" s="467"/>
      <c r="J33" s="468">
        <v>107.4</v>
      </c>
      <c r="K33" s="467"/>
      <c r="L33" s="469">
        <v>5.91</v>
      </c>
      <c r="M33" s="470">
        <f t="shared" si="2"/>
        <v>113.31</v>
      </c>
      <c r="N33" s="471"/>
      <c r="O33" s="472"/>
      <c r="P33" s="472" t="s">
        <v>1037</v>
      </c>
      <c r="Q33" s="472" t="s">
        <v>1037</v>
      </c>
      <c r="R33" s="473">
        <v>44607</v>
      </c>
      <c r="S33" s="474">
        <v>107.4</v>
      </c>
      <c r="T33" s="474">
        <f t="shared" si="1"/>
        <v>0</v>
      </c>
      <c r="U33" s="473" t="s">
        <v>956</v>
      </c>
      <c r="V33" s="473">
        <v>44607</v>
      </c>
      <c r="W33" s="479" t="s">
        <v>766</v>
      </c>
      <c r="X33" s="476">
        <v>50</v>
      </c>
      <c r="Y33" s="477"/>
    </row>
    <row r="34" spans="1:120" s="362" customFormat="1" x14ac:dyDescent="0.2">
      <c r="A34" s="485"/>
      <c r="B34" s="466">
        <v>44562</v>
      </c>
      <c r="C34" s="486"/>
      <c r="D34" s="486"/>
      <c r="E34" s="486"/>
      <c r="F34" s="467">
        <v>61356</v>
      </c>
      <c r="G34" s="466" t="s">
        <v>802</v>
      </c>
      <c r="H34" s="467" t="s">
        <v>1002</v>
      </c>
      <c r="I34" s="487"/>
      <c r="J34" s="468">
        <v>429.6</v>
      </c>
      <c r="K34" s="467"/>
      <c r="L34" s="469">
        <f>J34*0.2</f>
        <v>85.920000000000016</v>
      </c>
      <c r="M34" s="470">
        <f t="shared" si="2"/>
        <v>515.52</v>
      </c>
      <c r="N34" s="471"/>
      <c r="O34" s="472"/>
      <c r="P34" s="472" t="s">
        <v>1037</v>
      </c>
      <c r="Q34" s="472" t="s">
        <v>1037</v>
      </c>
      <c r="R34" s="473">
        <v>44591</v>
      </c>
      <c r="S34" s="474">
        <v>429.6</v>
      </c>
      <c r="T34" s="488">
        <f t="shared" si="1"/>
        <v>0</v>
      </c>
      <c r="U34" s="473" t="s">
        <v>956</v>
      </c>
      <c r="V34" s="473">
        <v>44596</v>
      </c>
      <c r="W34" s="479" t="s">
        <v>1033</v>
      </c>
      <c r="X34" s="489">
        <v>50</v>
      </c>
      <c r="Y34" s="490"/>
    </row>
    <row r="35" spans="1:120" s="301" customFormat="1" x14ac:dyDescent="0.2">
      <c r="A35" s="350"/>
      <c r="B35" s="466">
        <v>44585</v>
      </c>
      <c r="C35" s="466"/>
      <c r="D35" s="466"/>
      <c r="E35" s="466"/>
      <c r="F35" s="467">
        <v>61352100</v>
      </c>
      <c r="G35" s="466" t="s">
        <v>775</v>
      </c>
      <c r="H35" s="467" t="s">
        <v>777</v>
      </c>
      <c r="I35" s="467"/>
      <c r="J35" s="468">
        <f>1611.26/1.2</f>
        <v>1342.7166666666667</v>
      </c>
      <c r="K35" s="467">
        <v>256.64999999999998</v>
      </c>
      <c r="L35" s="469">
        <v>256.64999999999998</v>
      </c>
      <c r="M35" s="470">
        <f t="shared" si="2"/>
        <v>1599.3666666666668</v>
      </c>
      <c r="N35" s="471"/>
      <c r="O35" s="472"/>
      <c r="P35" s="472" t="s">
        <v>768</v>
      </c>
      <c r="Q35" s="472" t="s">
        <v>768</v>
      </c>
      <c r="R35" s="473">
        <v>44585</v>
      </c>
      <c r="S35" s="474">
        <v>1342.72</v>
      </c>
      <c r="T35" s="474">
        <f t="shared" si="1"/>
        <v>-3.3333333333303017E-3</v>
      </c>
      <c r="U35" s="473" t="s">
        <v>956</v>
      </c>
      <c r="V35" s="473">
        <v>44585</v>
      </c>
      <c r="W35" s="479" t="s">
        <v>766</v>
      </c>
      <c r="X35" s="476"/>
      <c r="Y35" s="477"/>
    </row>
    <row r="36" spans="1:120" s="301" customFormat="1" x14ac:dyDescent="0.2">
      <c r="A36" s="350"/>
      <c r="B36" s="466">
        <v>44586</v>
      </c>
      <c r="C36" s="466"/>
      <c r="D36" s="466"/>
      <c r="E36" s="466"/>
      <c r="F36" s="467">
        <v>6264</v>
      </c>
      <c r="G36" s="466" t="s">
        <v>773</v>
      </c>
      <c r="H36" s="467" t="s">
        <v>1022</v>
      </c>
      <c r="I36" s="467"/>
      <c r="J36" s="468">
        <f>174.12+13.49</f>
        <v>187.61</v>
      </c>
      <c r="K36" s="467"/>
      <c r="L36" s="469">
        <v>34.82</v>
      </c>
      <c r="M36" s="470">
        <f t="shared" si="2"/>
        <v>222.43</v>
      </c>
      <c r="N36" s="471"/>
      <c r="O36" s="472"/>
      <c r="P36" s="472" t="s">
        <v>1037</v>
      </c>
      <c r="Q36" s="472" t="s">
        <v>1037</v>
      </c>
      <c r="R36" s="473">
        <v>44597</v>
      </c>
      <c r="S36" s="474">
        <v>187.61</v>
      </c>
      <c r="T36" s="474">
        <f t="shared" si="1"/>
        <v>0</v>
      </c>
      <c r="U36" s="473" t="s">
        <v>956</v>
      </c>
      <c r="V36" s="473">
        <v>44597</v>
      </c>
      <c r="W36" s="484" t="s">
        <v>766</v>
      </c>
      <c r="X36" s="476"/>
      <c r="Y36" s="477"/>
    </row>
    <row r="37" spans="1:120" s="301" customFormat="1" x14ac:dyDescent="0.2">
      <c r="A37" s="350"/>
      <c r="B37" s="466">
        <v>44586</v>
      </c>
      <c r="C37" s="466"/>
      <c r="D37" s="466"/>
      <c r="E37" s="466"/>
      <c r="F37" s="467">
        <v>61323</v>
      </c>
      <c r="G37" s="466" t="s">
        <v>800</v>
      </c>
      <c r="H37" s="467" t="s">
        <v>882</v>
      </c>
      <c r="I37" s="467"/>
      <c r="J37" s="468">
        <v>300</v>
      </c>
      <c r="K37" s="469"/>
      <c r="L37" s="469">
        <v>0</v>
      </c>
      <c r="M37" s="470">
        <f t="shared" si="2"/>
        <v>300</v>
      </c>
      <c r="N37" s="471"/>
      <c r="O37" s="472"/>
      <c r="P37" s="472" t="s">
        <v>1037</v>
      </c>
      <c r="Q37" s="472" t="s">
        <v>1037</v>
      </c>
      <c r="R37" s="473">
        <v>44586</v>
      </c>
      <c r="S37" s="474">
        <v>300</v>
      </c>
      <c r="T37" s="474">
        <f t="shared" si="1"/>
        <v>0</v>
      </c>
      <c r="U37" s="473" t="s">
        <v>956</v>
      </c>
      <c r="V37" s="473">
        <v>44586</v>
      </c>
      <c r="W37" s="484" t="s">
        <v>766</v>
      </c>
      <c r="X37" s="476">
        <v>100</v>
      </c>
      <c r="Y37" s="477"/>
    </row>
    <row r="38" spans="1:120" s="301" customFormat="1" x14ac:dyDescent="0.2">
      <c r="A38" s="350"/>
      <c r="B38" s="466">
        <v>44562</v>
      </c>
      <c r="C38" s="466"/>
      <c r="D38" s="466"/>
      <c r="E38" s="466"/>
      <c r="F38" s="467">
        <v>61322</v>
      </c>
      <c r="G38" s="466" t="s">
        <v>732</v>
      </c>
      <c r="H38" s="467" t="s">
        <v>966</v>
      </c>
      <c r="I38" s="467"/>
      <c r="J38" s="468">
        <v>2000</v>
      </c>
      <c r="K38" s="467"/>
      <c r="L38" s="469">
        <f>J38*0.2</f>
        <v>400</v>
      </c>
      <c r="M38" s="470">
        <f t="shared" si="2"/>
        <v>2400</v>
      </c>
      <c r="N38" s="471"/>
      <c r="O38" s="472"/>
      <c r="P38" s="472" t="s">
        <v>1037</v>
      </c>
      <c r="Q38" s="472" t="s">
        <v>1037</v>
      </c>
      <c r="R38" s="473">
        <v>44562</v>
      </c>
      <c r="S38" s="474">
        <v>2000</v>
      </c>
      <c r="T38" s="474">
        <f t="shared" si="1"/>
        <v>0</v>
      </c>
      <c r="U38" s="473" t="s">
        <v>956</v>
      </c>
      <c r="V38" s="473">
        <v>44565</v>
      </c>
      <c r="W38" s="484" t="s">
        <v>742</v>
      </c>
      <c r="X38" s="476">
        <v>100</v>
      </c>
      <c r="Y38" s="477"/>
    </row>
    <row r="39" spans="1:120" s="301" customFormat="1" x14ac:dyDescent="0.2">
      <c r="A39" s="350"/>
      <c r="B39" s="466">
        <v>44592</v>
      </c>
      <c r="C39" s="466"/>
      <c r="D39" s="466"/>
      <c r="E39" s="466"/>
      <c r="F39" s="467">
        <v>6264</v>
      </c>
      <c r="G39" s="466" t="s">
        <v>773</v>
      </c>
      <c r="H39" s="467" t="s">
        <v>857</v>
      </c>
      <c r="I39" s="467"/>
      <c r="J39" s="468">
        <v>131.9</v>
      </c>
      <c r="K39" s="467"/>
      <c r="L39" s="469">
        <f>J39*0.2</f>
        <v>26.380000000000003</v>
      </c>
      <c r="M39" s="470">
        <f t="shared" si="2"/>
        <v>158.28</v>
      </c>
      <c r="N39" s="471"/>
      <c r="O39" s="472"/>
      <c r="P39" s="472" t="s">
        <v>1042</v>
      </c>
      <c r="Q39" s="472" t="s">
        <v>1042</v>
      </c>
      <c r="R39" s="473">
        <v>44620</v>
      </c>
      <c r="S39" s="474">
        <v>129.4</v>
      </c>
      <c r="T39" s="474">
        <f t="shared" si="1"/>
        <v>2.5</v>
      </c>
      <c r="U39" s="473" t="s">
        <v>956</v>
      </c>
      <c r="V39" s="473">
        <v>44620</v>
      </c>
      <c r="W39" s="479" t="s">
        <v>780</v>
      </c>
      <c r="X39" s="476"/>
      <c r="Y39" s="477"/>
    </row>
    <row r="40" spans="1:120" s="301" customFormat="1" x14ac:dyDescent="0.2">
      <c r="A40" s="350"/>
      <c r="B40" s="466">
        <v>44592</v>
      </c>
      <c r="C40" s="466"/>
      <c r="D40" s="466"/>
      <c r="E40" s="466"/>
      <c r="F40" s="467">
        <v>61521</v>
      </c>
      <c r="G40" s="466" t="s">
        <v>772</v>
      </c>
      <c r="H40" s="467" t="s">
        <v>817</v>
      </c>
      <c r="I40" s="467"/>
      <c r="J40" s="468">
        <v>169.56</v>
      </c>
      <c r="K40" s="469">
        <v>33.911999999999999</v>
      </c>
      <c r="L40" s="469">
        <f>J40*0.2</f>
        <v>33.911999999999999</v>
      </c>
      <c r="M40" s="470">
        <f t="shared" si="2"/>
        <v>203.47200000000001</v>
      </c>
      <c r="N40" s="471"/>
      <c r="O40" s="472"/>
      <c r="P40" s="472" t="s">
        <v>1037</v>
      </c>
      <c r="Q40" s="472" t="s">
        <v>1042</v>
      </c>
      <c r="R40" s="473">
        <v>44620</v>
      </c>
      <c r="S40" s="468"/>
      <c r="T40" s="474">
        <f t="shared" si="1"/>
        <v>169.56</v>
      </c>
      <c r="U40" s="473" t="s">
        <v>956</v>
      </c>
      <c r="V40" s="473">
        <v>44627</v>
      </c>
      <c r="W40" s="479" t="s">
        <v>791</v>
      </c>
      <c r="X40" s="476"/>
      <c r="Y40" s="477"/>
    </row>
    <row r="41" spans="1:120" s="301" customFormat="1" x14ac:dyDescent="0.2">
      <c r="A41" s="350"/>
      <c r="B41" s="466">
        <v>44589</v>
      </c>
      <c r="C41" s="466"/>
      <c r="D41" s="466"/>
      <c r="E41" s="466"/>
      <c r="F41" s="467">
        <v>62263</v>
      </c>
      <c r="G41" s="466" t="s">
        <v>937</v>
      </c>
      <c r="H41" s="467" t="s">
        <v>938</v>
      </c>
      <c r="I41" s="467"/>
      <c r="J41" s="468">
        <v>600</v>
      </c>
      <c r="K41" s="469"/>
      <c r="L41" s="469">
        <f>J41*0.2</f>
        <v>120</v>
      </c>
      <c r="M41" s="470">
        <f t="shared" si="2"/>
        <v>720</v>
      </c>
      <c r="N41" s="471"/>
      <c r="O41" s="472"/>
      <c r="P41" s="472" t="s">
        <v>1037</v>
      </c>
      <c r="Q41" s="472" t="s">
        <v>1037</v>
      </c>
      <c r="R41" s="473">
        <v>44589</v>
      </c>
      <c r="S41" s="474">
        <v>600</v>
      </c>
      <c r="T41" s="474">
        <f t="shared" si="1"/>
        <v>0</v>
      </c>
      <c r="U41" s="473" t="s">
        <v>956</v>
      </c>
      <c r="V41" s="473">
        <v>44596</v>
      </c>
      <c r="W41" s="479" t="s">
        <v>742</v>
      </c>
      <c r="X41" s="476">
        <v>50</v>
      </c>
      <c r="Y41" s="477"/>
    </row>
    <row r="42" spans="1:120" s="301" customFormat="1" x14ac:dyDescent="0.2">
      <c r="A42" s="350"/>
      <c r="B42" s="466">
        <v>44592</v>
      </c>
      <c r="C42" s="466"/>
      <c r="D42" s="466"/>
      <c r="E42" s="466"/>
      <c r="F42" s="467">
        <v>6263</v>
      </c>
      <c r="G42" s="466" t="s">
        <v>755</v>
      </c>
      <c r="H42" s="467" t="s">
        <v>845</v>
      </c>
      <c r="I42" s="467"/>
      <c r="J42" s="468">
        <v>202.8</v>
      </c>
      <c r="K42" s="467"/>
      <c r="L42" s="469">
        <f>J42*0.2</f>
        <v>40.56</v>
      </c>
      <c r="M42" s="470">
        <f t="shared" si="2"/>
        <v>243.36</v>
      </c>
      <c r="N42" s="471"/>
      <c r="O42" s="472"/>
      <c r="P42" s="472" t="s">
        <v>1037</v>
      </c>
      <c r="Q42" s="472" t="s">
        <v>1037</v>
      </c>
      <c r="R42" s="473">
        <v>44602</v>
      </c>
      <c r="S42" s="474">
        <v>202.8</v>
      </c>
      <c r="T42" s="474">
        <f t="shared" si="1"/>
        <v>0</v>
      </c>
      <c r="U42" s="473" t="s">
        <v>956</v>
      </c>
      <c r="V42" s="473">
        <v>44602</v>
      </c>
      <c r="W42" s="484" t="s">
        <v>766</v>
      </c>
      <c r="X42" s="476"/>
      <c r="Y42" s="477"/>
    </row>
    <row r="43" spans="1:120" s="301" customFormat="1" x14ac:dyDescent="0.2">
      <c r="A43" s="350"/>
      <c r="B43" s="466"/>
      <c r="C43" s="466"/>
      <c r="D43" s="466"/>
      <c r="E43" s="466"/>
      <c r="F43" s="491"/>
      <c r="G43" s="466"/>
      <c r="H43" s="467"/>
      <c r="I43" s="467"/>
      <c r="J43" s="468"/>
      <c r="K43" s="467"/>
      <c r="L43" s="469"/>
      <c r="M43" s="470"/>
      <c r="N43" s="471"/>
      <c r="O43" s="472"/>
      <c r="P43" s="472"/>
      <c r="Q43" s="472"/>
      <c r="R43" s="473"/>
      <c r="S43" s="468"/>
      <c r="T43" s="474"/>
      <c r="U43" s="473"/>
      <c r="V43" s="473"/>
      <c r="W43" s="257"/>
      <c r="X43" s="492"/>
      <c r="Y43" s="471"/>
      <c r="Z43" s="256"/>
      <c r="AA43" s="256"/>
      <c r="AB43" s="256"/>
      <c r="AC43" s="256"/>
      <c r="AD43" s="256"/>
      <c r="AE43" s="256"/>
      <c r="AF43" s="256"/>
      <c r="AG43" s="256"/>
      <c r="AH43" s="256"/>
      <c r="AI43" s="256"/>
      <c r="AJ43" s="256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256"/>
      <c r="AW43" s="256"/>
      <c r="AX43" s="256"/>
      <c r="AY43" s="256"/>
      <c r="AZ43" s="256"/>
      <c r="BA43" s="256"/>
      <c r="BB43" s="256"/>
      <c r="BC43" s="256"/>
      <c r="BD43" s="256"/>
      <c r="BE43" s="256"/>
      <c r="BF43" s="256"/>
      <c r="BG43" s="256"/>
      <c r="BH43" s="256"/>
      <c r="BI43" s="256"/>
      <c r="BJ43" s="256"/>
      <c r="BK43" s="256"/>
      <c r="BL43" s="256"/>
      <c r="BM43" s="256"/>
      <c r="BN43" s="256"/>
      <c r="BO43" s="256"/>
      <c r="BP43" s="256"/>
      <c r="BQ43" s="256"/>
      <c r="BR43" s="256"/>
      <c r="BS43" s="256"/>
      <c r="BT43" s="256"/>
      <c r="BU43" s="256"/>
      <c r="BV43" s="256"/>
      <c r="BW43" s="256"/>
      <c r="BX43" s="256"/>
      <c r="BY43" s="256"/>
      <c r="BZ43" s="256"/>
      <c r="CA43" s="256"/>
      <c r="CB43" s="256"/>
      <c r="CC43" s="256"/>
      <c r="CD43" s="256"/>
      <c r="CE43" s="256"/>
      <c r="CF43" s="256"/>
      <c r="CG43" s="256"/>
      <c r="CH43" s="256"/>
      <c r="CI43" s="256"/>
      <c r="CJ43" s="256"/>
      <c r="CK43" s="256"/>
      <c r="CL43" s="256"/>
      <c r="CM43" s="256"/>
      <c r="CN43" s="256"/>
      <c r="CO43" s="256"/>
      <c r="CP43" s="256"/>
      <c r="CQ43" s="256"/>
      <c r="CR43" s="256"/>
      <c r="CS43" s="256"/>
      <c r="CT43" s="256"/>
      <c r="CU43" s="256"/>
      <c r="CV43" s="256"/>
      <c r="CW43" s="256"/>
      <c r="CX43" s="256"/>
      <c r="CY43" s="256"/>
      <c r="CZ43" s="256"/>
      <c r="DA43" s="256"/>
      <c r="DB43" s="256"/>
      <c r="DC43" s="256"/>
      <c r="DD43" s="256"/>
      <c r="DE43" s="256"/>
      <c r="DF43" s="256"/>
      <c r="DG43" s="256"/>
      <c r="DH43" s="256"/>
      <c r="DI43" s="256"/>
      <c r="DJ43" s="256"/>
      <c r="DK43" s="256"/>
      <c r="DL43" s="256"/>
      <c r="DM43" s="256"/>
      <c r="DN43" s="256"/>
      <c r="DO43" s="256"/>
      <c r="DP43" s="256"/>
    </row>
    <row r="44" spans="1:120" s="301" customFormat="1" x14ac:dyDescent="0.2">
      <c r="A44" s="350"/>
      <c r="B44" s="466">
        <v>44593</v>
      </c>
      <c r="C44" s="466"/>
      <c r="D44" s="466"/>
      <c r="E44" s="466"/>
      <c r="F44" s="467">
        <v>62261</v>
      </c>
      <c r="G44" s="466" t="s">
        <v>769</v>
      </c>
      <c r="H44" s="467" t="s">
        <v>824</v>
      </c>
      <c r="I44" s="467"/>
      <c r="J44" s="468">
        <v>931</v>
      </c>
      <c r="K44" s="467"/>
      <c r="L44" s="469">
        <f t="shared" ref="L44:L57" si="4">J44*0.2</f>
        <v>186.20000000000002</v>
      </c>
      <c r="M44" s="470">
        <f t="shared" ref="M44:M69" si="5">J44+L44</f>
        <v>1117.2</v>
      </c>
      <c r="N44" s="471"/>
      <c r="O44" s="472"/>
      <c r="P44" s="472" t="s">
        <v>1037</v>
      </c>
      <c r="Q44" s="472" t="s">
        <v>1037</v>
      </c>
      <c r="R44" s="473">
        <v>44621</v>
      </c>
      <c r="S44" s="468"/>
      <c r="T44" s="474">
        <f t="shared" ref="T44:T69" si="6">J44-S44</f>
        <v>931</v>
      </c>
      <c r="U44" s="473" t="s">
        <v>956</v>
      </c>
      <c r="V44" s="473">
        <v>44621</v>
      </c>
      <c r="W44" s="484" t="s">
        <v>756</v>
      </c>
      <c r="X44" s="476"/>
      <c r="Y44" s="477"/>
    </row>
    <row r="45" spans="1:120" s="301" customFormat="1" x14ac:dyDescent="0.2">
      <c r="A45" s="350"/>
      <c r="B45" s="466">
        <v>44593</v>
      </c>
      <c r="C45" s="466"/>
      <c r="D45" s="466"/>
      <c r="E45" s="466"/>
      <c r="F45" s="467">
        <v>61563</v>
      </c>
      <c r="G45" s="466" t="s">
        <v>733</v>
      </c>
      <c r="H45" s="467" t="s">
        <v>793</v>
      </c>
      <c r="I45" s="467"/>
      <c r="J45" s="468">
        <v>59</v>
      </c>
      <c r="K45" s="467"/>
      <c r="L45" s="469">
        <f t="shared" si="4"/>
        <v>11.8</v>
      </c>
      <c r="M45" s="470">
        <f t="shared" si="5"/>
        <v>70.8</v>
      </c>
      <c r="N45" s="471"/>
      <c r="O45" s="472"/>
      <c r="P45" s="472" t="s">
        <v>1037</v>
      </c>
      <c r="Q45" s="472" t="s">
        <v>1037</v>
      </c>
      <c r="R45" s="473">
        <v>44651</v>
      </c>
      <c r="S45" s="468"/>
      <c r="T45" s="474">
        <f t="shared" si="6"/>
        <v>59</v>
      </c>
      <c r="U45" s="473"/>
      <c r="V45" s="473"/>
      <c r="W45" s="479" t="s">
        <v>791</v>
      </c>
      <c r="X45" s="476"/>
      <c r="Y45" s="477"/>
    </row>
    <row r="46" spans="1:120" s="301" customFormat="1" x14ac:dyDescent="0.2">
      <c r="A46" s="350"/>
      <c r="B46" s="466">
        <v>44593</v>
      </c>
      <c r="C46" s="466"/>
      <c r="D46" s="466"/>
      <c r="E46" s="466"/>
      <c r="F46" s="467">
        <v>61563</v>
      </c>
      <c r="G46" s="466" t="s">
        <v>733</v>
      </c>
      <c r="H46" s="467" t="s">
        <v>734</v>
      </c>
      <c r="I46" s="467"/>
      <c r="J46" s="468">
        <v>47</v>
      </c>
      <c r="K46" s="467"/>
      <c r="L46" s="469">
        <f t="shared" si="4"/>
        <v>9.4</v>
      </c>
      <c r="M46" s="470">
        <f t="shared" si="5"/>
        <v>56.4</v>
      </c>
      <c r="N46" s="471"/>
      <c r="O46" s="472"/>
      <c r="P46" s="472" t="s">
        <v>1037</v>
      </c>
      <c r="Q46" s="472" t="s">
        <v>1037</v>
      </c>
      <c r="R46" s="473">
        <v>44651</v>
      </c>
      <c r="S46" s="468"/>
      <c r="T46" s="474">
        <f t="shared" si="6"/>
        <v>47</v>
      </c>
      <c r="U46" s="473"/>
      <c r="V46" s="473"/>
      <c r="W46" s="479" t="s">
        <v>766</v>
      </c>
      <c r="X46" s="476"/>
      <c r="Y46" s="477"/>
    </row>
    <row r="47" spans="1:120" s="301" customFormat="1" x14ac:dyDescent="0.2">
      <c r="A47" s="350"/>
      <c r="B47" s="466">
        <v>44593</v>
      </c>
      <c r="C47" s="466"/>
      <c r="D47" s="466"/>
      <c r="E47" s="466"/>
      <c r="F47" s="467">
        <v>6068</v>
      </c>
      <c r="G47" s="466" t="s">
        <v>765</v>
      </c>
      <c r="H47" s="467" t="s">
        <v>789</v>
      </c>
      <c r="I47" s="467"/>
      <c r="J47" s="468">
        <v>101.68</v>
      </c>
      <c r="K47" s="467"/>
      <c r="L47" s="469">
        <f t="shared" si="4"/>
        <v>20.336000000000002</v>
      </c>
      <c r="M47" s="470">
        <f t="shared" si="5"/>
        <v>122.01600000000001</v>
      </c>
      <c r="N47" s="471"/>
      <c r="O47" s="472"/>
      <c r="P47" s="472" t="s">
        <v>1042</v>
      </c>
      <c r="Q47" s="472" t="s">
        <v>1042</v>
      </c>
      <c r="R47" s="473">
        <v>44607</v>
      </c>
      <c r="S47" s="474">
        <v>101.68</v>
      </c>
      <c r="T47" s="474">
        <v>0</v>
      </c>
      <c r="U47" s="473" t="s">
        <v>956</v>
      </c>
      <c r="V47" s="473">
        <v>44607</v>
      </c>
      <c r="W47" s="479" t="s">
        <v>766</v>
      </c>
      <c r="X47" s="476"/>
      <c r="Y47" s="477"/>
    </row>
    <row r="48" spans="1:120" s="301" customFormat="1" x14ac:dyDescent="0.2">
      <c r="A48" s="350"/>
      <c r="B48" s="466">
        <v>44593</v>
      </c>
      <c r="C48" s="466"/>
      <c r="D48" s="466"/>
      <c r="E48" s="466"/>
      <c r="F48" s="467">
        <v>61563</v>
      </c>
      <c r="G48" s="466" t="s">
        <v>733</v>
      </c>
      <c r="H48" s="467" t="s">
        <v>794</v>
      </c>
      <c r="I48" s="467"/>
      <c r="J48" s="468">
        <v>59</v>
      </c>
      <c r="K48" s="467"/>
      <c r="L48" s="469">
        <f t="shared" si="4"/>
        <v>11.8</v>
      </c>
      <c r="M48" s="470">
        <f t="shared" si="5"/>
        <v>70.8</v>
      </c>
      <c r="N48" s="471"/>
      <c r="O48" s="472"/>
      <c r="P48" s="472" t="s">
        <v>1037</v>
      </c>
      <c r="Q48" s="472" t="s">
        <v>1037</v>
      </c>
      <c r="R48" s="473">
        <v>44651</v>
      </c>
      <c r="S48" s="468"/>
      <c r="T48" s="474">
        <f t="shared" si="6"/>
        <v>59</v>
      </c>
      <c r="U48" s="473"/>
      <c r="V48" s="473"/>
      <c r="W48" s="479" t="s">
        <v>791</v>
      </c>
      <c r="X48" s="476"/>
      <c r="Y48" s="477"/>
    </row>
    <row r="49" spans="1:25" s="301" customFormat="1" x14ac:dyDescent="0.2">
      <c r="A49" s="350"/>
      <c r="B49" s="466">
        <v>44593</v>
      </c>
      <c r="C49" s="466"/>
      <c r="D49" s="466"/>
      <c r="E49" s="466"/>
      <c r="F49" s="467">
        <v>61351</v>
      </c>
      <c r="G49" s="466" t="s">
        <v>790</v>
      </c>
      <c r="H49" s="467" t="s">
        <v>841</v>
      </c>
      <c r="I49" s="467"/>
      <c r="J49" s="468">
        <v>300.97000000000003</v>
      </c>
      <c r="K49" s="467"/>
      <c r="L49" s="469">
        <f t="shared" si="4"/>
        <v>60.19400000000001</v>
      </c>
      <c r="M49" s="470">
        <f t="shared" si="5"/>
        <v>361.16400000000004</v>
      </c>
      <c r="N49" s="471"/>
      <c r="O49" s="472"/>
      <c r="P49" s="472" t="s">
        <v>1090</v>
      </c>
      <c r="Q49" s="472" t="s">
        <v>768</v>
      </c>
      <c r="R49" s="473">
        <v>44593</v>
      </c>
      <c r="S49" s="474">
        <v>300.97000000000003</v>
      </c>
      <c r="T49" s="474">
        <f t="shared" si="6"/>
        <v>0</v>
      </c>
      <c r="U49" s="473" t="s">
        <v>956</v>
      </c>
      <c r="V49" s="473">
        <v>44593</v>
      </c>
      <c r="W49" s="479" t="s">
        <v>766</v>
      </c>
      <c r="X49" s="476">
        <v>100</v>
      </c>
      <c r="Y49" s="477"/>
    </row>
    <row r="50" spans="1:25" s="301" customFormat="1" x14ac:dyDescent="0.2">
      <c r="A50" s="350"/>
      <c r="B50" s="466">
        <v>44593</v>
      </c>
      <c r="C50" s="466"/>
      <c r="D50" s="466"/>
      <c r="E50" s="466"/>
      <c r="F50" s="467">
        <v>61351</v>
      </c>
      <c r="G50" s="466" t="s">
        <v>790</v>
      </c>
      <c r="H50" s="467" t="s">
        <v>843</v>
      </c>
      <c r="I50" s="467"/>
      <c r="J50" s="468">
        <v>123.32</v>
      </c>
      <c r="K50" s="467"/>
      <c r="L50" s="469">
        <f t="shared" si="4"/>
        <v>24.664000000000001</v>
      </c>
      <c r="M50" s="470">
        <f t="shared" si="5"/>
        <v>147.98399999999998</v>
      </c>
      <c r="N50" s="471"/>
      <c r="O50" s="472"/>
      <c r="P50" s="472" t="s">
        <v>1090</v>
      </c>
      <c r="Q50" s="472" t="s">
        <v>768</v>
      </c>
      <c r="R50" s="473">
        <v>44593</v>
      </c>
      <c r="S50" s="474">
        <v>123.32</v>
      </c>
      <c r="T50" s="474">
        <f t="shared" si="6"/>
        <v>0</v>
      </c>
      <c r="U50" s="473" t="s">
        <v>956</v>
      </c>
      <c r="V50" s="473">
        <v>44593</v>
      </c>
      <c r="W50" s="479" t="s">
        <v>766</v>
      </c>
      <c r="X50" s="476">
        <v>100</v>
      </c>
      <c r="Y50" s="477"/>
    </row>
    <row r="51" spans="1:25" s="301" customFormat="1" x14ac:dyDescent="0.2">
      <c r="A51" s="350"/>
      <c r="B51" s="466">
        <v>44593</v>
      </c>
      <c r="C51" s="466"/>
      <c r="D51" s="466"/>
      <c r="E51" s="466"/>
      <c r="F51" s="467">
        <v>61351</v>
      </c>
      <c r="G51" s="466" t="s">
        <v>790</v>
      </c>
      <c r="H51" s="467" t="s">
        <v>842</v>
      </c>
      <c r="I51" s="467"/>
      <c r="J51" s="468">
        <v>70.290000000000006</v>
      </c>
      <c r="K51" s="467"/>
      <c r="L51" s="469">
        <f t="shared" si="4"/>
        <v>14.058000000000002</v>
      </c>
      <c r="M51" s="470">
        <f t="shared" si="5"/>
        <v>84.348000000000013</v>
      </c>
      <c r="N51" s="471"/>
      <c r="O51" s="472"/>
      <c r="P51" s="472" t="s">
        <v>1090</v>
      </c>
      <c r="Q51" s="472" t="s">
        <v>768</v>
      </c>
      <c r="R51" s="473">
        <v>44593</v>
      </c>
      <c r="S51" s="474">
        <v>70.290000000000006</v>
      </c>
      <c r="T51" s="474">
        <f t="shared" si="6"/>
        <v>0</v>
      </c>
      <c r="U51" s="473" t="s">
        <v>956</v>
      </c>
      <c r="V51" s="473">
        <v>44593</v>
      </c>
      <c r="W51" s="479" t="s">
        <v>766</v>
      </c>
      <c r="X51" s="476">
        <v>100</v>
      </c>
      <c r="Y51" s="477"/>
    </row>
    <row r="52" spans="1:25" s="301" customFormat="1" ht="15" x14ac:dyDescent="0.25">
      <c r="A52" s="350"/>
      <c r="B52" s="466">
        <v>44593</v>
      </c>
      <c r="C52" s="466"/>
      <c r="D52" s="466"/>
      <c r="E52" s="466"/>
      <c r="F52" s="467">
        <v>6282</v>
      </c>
      <c r="G52" s="466" t="s">
        <v>797</v>
      </c>
      <c r="H52" s="467" t="s">
        <v>897</v>
      </c>
      <c r="I52" s="467"/>
      <c r="J52" s="468">
        <v>56</v>
      </c>
      <c r="K52" s="467">
        <f>J52*0.2</f>
        <v>11.200000000000001</v>
      </c>
      <c r="L52" s="469">
        <f t="shared" si="4"/>
        <v>11.200000000000001</v>
      </c>
      <c r="M52" s="470">
        <f t="shared" si="5"/>
        <v>67.2</v>
      </c>
      <c r="N52" s="480"/>
      <c r="O52" s="472"/>
      <c r="P52" s="472" t="s">
        <v>1042</v>
      </c>
      <c r="Q52" s="472" t="s">
        <v>1042</v>
      </c>
      <c r="R52" s="473">
        <v>44597</v>
      </c>
      <c r="S52" s="474">
        <v>56</v>
      </c>
      <c r="T52" s="474">
        <f t="shared" si="6"/>
        <v>0</v>
      </c>
      <c r="U52" s="473" t="s">
        <v>956</v>
      </c>
      <c r="V52" s="473">
        <v>44597</v>
      </c>
      <c r="W52" s="479" t="s">
        <v>766</v>
      </c>
      <c r="X52" s="476"/>
      <c r="Y52" s="477"/>
    </row>
    <row r="53" spans="1:25" s="301" customFormat="1" ht="15" x14ac:dyDescent="0.25">
      <c r="A53" s="350"/>
      <c r="B53" s="466">
        <v>44593</v>
      </c>
      <c r="C53" s="466"/>
      <c r="D53" s="466"/>
      <c r="E53" s="466"/>
      <c r="F53" s="467">
        <v>6282</v>
      </c>
      <c r="G53" s="466" t="s">
        <v>797</v>
      </c>
      <c r="H53" s="467" t="s">
        <v>898</v>
      </c>
      <c r="I53" s="467"/>
      <c r="J53" s="468">
        <v>60</v>
      </c>
      <c r="K53" s="467"/>
      <c r="L53" s="469">
        <f t="shared" si="4"/>
        <v>12</v>
      </c>
      <c r="M53" s="470">
        <f t="shared" si="5"/>
        <v>72</v>
      </c>
      <c r="N53" s="480"/>
      <c r="O53" s="472"/>
      <c r="P53" s="472" t="s">
        <v>1042</v>
      </c>
      <c r="Q53" s="472" t="s">
        <v>1042</v>
      </c>
      <c r="R53" s="473">
        <v>44597</v>
      </c>
      <c r="S53" s="474">
        <v>60</v>
      </c>
      <c r="T53" s="474">
        <f t="shared" si="6"/>
        <v>0</v>
      </c>
      <c r="U53" s="473" t="s">
        <v>956</v>
      </c>
      <c r="V53" s="473">
        <v>44597</v>
      </c>
      <c r="W53" s="479" t="s">
        <v>766</v>
      </c>
      <c r="X53" s="476"/>
      <c r="Y53" s="477"/>
    </row>
    <row r="54" spans="1:25" s="301" customFormat="1" ht="13.5" customHeight="1" x14ac:dyDescent="0.2">
      <c r="A54" s="350"/>
      <c r="B54" s="466">
        <v>44593</v>
      </c>
      <c r="C54" s="466"/>
      <c r="D54" s="466"/>
      <c r="E54" s="466"/>
      <c r="F54" s="467">
        <v>61321</v>
      </c>
      <c r="G54" s="466" t="s">
        <v>752</v>
      </c>
      <c r="H54" s="467" t="s">
        <v>1029</v>
      </c>
      <c r="I54" s="467"/>
      <c r="J54" s="468">
        <v>2600</v>
      </c>
      <c r="K54" s="467"/>
      <c r="L54" s="469">
        <f t="shared" si="4"/>
        <v>520</v>
      </c>
      <c r="M54" s="470">
        <f t="shared" si="5"/>
        <v>3120</v>
      </c>
      <c r="N54" s="471"/>
      <c r="O54" s="472"/>
      <c r="P54" s="472" t="s">
        <v>1037</v>
      </c>
      <c r="Q54" s="472" t="s">
        <v>1037</v>
      </c>
      <c r="R54" s="473">
        <v>44593</v>
      </c>
      <c r="S54" s="474">
        <v>2600</v>
      </c>
      <c r="T54" s="474">
        <f t="shared" si="6"/>
        <v>0</v>
      </c>
      <c r="U54" s="473" t="s">
        <v>956</v>
      </c>
      <c r="V54" s="473">
        <v>44592</v>
      </c>
      <c r="W54" s="484" t="s">
        <v>742</v>
      </c>
      <c r="X54" s="476">
        <v>100</v>
      </c>
      <c r="Y54" s="477" t="s">
        <v>1032</v>
      </c>
    </row>
    <row r="55" spans="1:25" s="301" customFormat="1" x14ac:dyDescent="0.2">
      <c r="A55" s="350"/>
      <c r="B55" s="466">
        <v>44602</v>
      </c>
      <c r="C55" s="466"/>
      <c r="D55" s="466"/>
      <c r="E55" s="466"/>
      <c r="F55" s="467">
        <v>6264</v>
      </c>
      <c r="G55" s="466" t="s">
        <v>773</v>
      </c>
      <c r="H55" s="467" t="s">
        <v>871</v>
      </c>
      <c r="I55" s="467"/>
      <c r="J55" s="468">
        <v>47</v>
      </c>
      <c r="K55" s="467"/>
      <c r="L55" s="469">
        <f t="shared" si="4"/>
        <v>9.4</v>
      </c>
      <c r="M55" s="470">
        <f t="shared" si="5"/>
        <v>56.4</v>
      </c>
      <c r="N55" s="471"/>
      <c r="O55" s="472"/>
      <c r="P55" s="472" t="s">
        <v>1037</v>
      </c>
      <c r="Q55" s="472" t="s">
        <v>1037</v>
      </c>
      <c r="R55" s="473">
        <v>44613</v>
      </c>
      <c r="S55" s="474">
        <v>34.4</v>
      </c>
      <c r="T55" s="474">
        <f t="shared" si="6"/>
        <v>12.600000000000001</v>
      </c>
      <c r="U55" s="473" t="s">
        <v>956</v>
      </c>
      <c r="V55" s="473">
        <v>44613</v>
      </c>
      <c r="W55" s="484" t="s">
        <v>766</v>
      </c>
      <c r="X55" s="476"/>
      <c r="Y55" s="477"/>
    </row>
    <row r="56" spans="1:25" s="301" customFormat="1" x14ac:dyDescent="0.2">
      <c r="A56" s="350"/>
      <c r="B56" s="466">
        <v>44604</v>
      </c>
      <c r="C56" s="466"/>
      <c r="D56" s="466"/>
      <c r="E56" s="466"/>
      <c r="F56" s="467">
        <v>6263</v>
      </c>
      <c r="G56" s="466" t="s">
        <v>799</v>
      </c>
      <c r="H56" s="467" t="s">
        <v>813</v>
      </c>
      <c r="I56" s="467"/>
      <c r="J56" s="468">
        <f>178.8/1.2</f>
        <v>149.00000000000003</v>
      </c>
      <c r="K56" s="467"/>
      <c r="L56" s="469">
        <f t="shared" si="4"/>
        <v>29.800000000000008</v>
      </c>
      <c r="M56" s="470">
        <f t="shared" si="5"/>
        <v>178.80000000000004</v>
      </c>
      <c r="N56" s="471"/>
      <c r="O56" s="472"/>
      <c r="P56" s="472" t="s">
        <v>1090</v>
      </c>
      <c r="Q56" s="472" t="s">
        <v>768</v>
      </c>
      <c r="R56" s="473">
        <v>44600</v>
      </c>
      <c r="S56" s="468"/>
      <c r="T56" s="474">
        <f t="shared" si="6"/>
        <v>149.00000000000003</v>
      </c>
      <c r="U56" s="473" t="s">
        <v>956</v>
      </c>
      <c r="V56" s="473">
        <v>44600</v>
      </c>
      <c r="W56" s="484" t="s">
        <v>756</v>
      </c>
      <c r="X56" s="476"/>
      <c r="Y56" s="477"/>
    </row>
    <row r="57" spans="1:25" s="301" customFormat="1" x14ac:dyDescent="0.2">
      <c r="A57" s="350"/>
      <c r="B57" s="466">
        <v>44602</v>
      </c>
      <c r="C57" s="466"/>
      <c r="D57" s="466"/>
      <c r="E57" s="466"/>
      <c r="F57" s="467">
        <v>6068</v>
      </c>
      <c r="G57" s="466" t="s">
        <v>973</v>
      </c>
      <c r="H57" s="467" t="s">
        <v>921</v>
      </c>
      <c r="I57" s="467"/>
      <c r="J57" s="468">
        <v>308</v>
      </c>
      <c r="K57" s="467"/>
      <c r="L57" s="469">
        <f t="shared" si="4"/>
        <v>61.6</v>
      </c>
      <c r="M57" s="470">
        <f t="shared" si="5"/>
        <v>369.6</v>
      </c>
      <c r="N57" s="471"/>
      <c r="O57" s="472"/>
      <c r="P57" s="472" t="s">
        <v>1090</v>
      </c>
      <c r="Q57" s="472" t="s">
        <v>768</v>
      </c>
      <c r="R57" s="473">
        <v>44602</v>
      </c>
      <c r="S57" s="474">
        <v>308</v>
      </c>
      <c r="T57" s="474">
        <f t="shared" si="6"/>
        <v>0</v>
      </c>
      <c r="U57" s="473" t="s">
        <v>956</v>
      </c>
      <c r="V57" s="473">
        <v>44602</v>
      </c>
      <c r="W57" s="484" t="s">
        <v>756</v>
      </c>
      <c r="X57" s="476"/>
      <c r="Y57" s="477"/>
    </row>
    <row r="58" spans="1:25" s="301" customFormat="1" x14ac:dyDescent="0.2">
      <c r="A58" s="350"/>
      <c r="B58" s="466">
        <v>44612</v>
      </c>
      <c r="C58" s="466"/>
      <c r="D58" s="466"/>
      <c r="E58" s="466"/>
      <c r="F58" s="467">
        <v>6250</v>
      </c>
      <c r="G58" s="466" t="s">
        <v>776</v>
      </c>
      <c r="H58" s="467" t="s">
        <v>927</v>
      </c>
      <c r="I58" s="467"/>
      <c r="J58" s="468">
        <v>107.4</v>
      </c>
      <c r="K58" s="467"/>
      <c r="L58" s="469">
        <v>5.91</v>
      </c>
      <c r="M58" s="470">
        <f t="shared" si="5"/>
        <v>113.31</v>
      </c>
      <c r="N58" s="471"/>
      <c r="O58" s="472"/>
      <c r="P58" s="472" t="s">
        <v>1037</v>
      </c>
      <c r="Q58" s="472" t="s">
        <v>1037</v>
      </c>
      <c r="R58" s="473">
        <v>44638</v>
      </c>
      <c r="S58" s="468"/>
      <c r="T58" s="474">
        <f t="shared" si="6"/>
        <v>107.4</v>
      </c>
      <c r="U58" s="473"/>
      <c r="V58" s="473"/>
      <c r="W58" s="479" t="s">
        <v>766</v>
      </c>
      <c r="X58" s="476"/>
      <c r="Y58" s="477"/>
    </row>
    <row r="59" spans="1:25" s="278" customFormat="1" x14ac:dyDescent="0.2">
      <c r="A59" s="264"/>
      <c r="B59" s="265">
        <v>44615</v>
      </c>
      <c r="C59" s="265"/>
      <c r="D59" s="265"/>
      <c r="E59" s="265"/>
      <c r="F59" s="266">
        <v>61356</v>
      </c>
      <c r="G59" s="267" t="s">
        <v>802</v>
      </c>
      <c r="H59" s="268" t="s">
        <v>986</v>
      </c>
      <c r="I59" s="266"/>
      <c r="J59" s="269"/>
      <c r="K59" s="270"/>
      <c r="L59" s="270">
        <f>J59*0.2</f>
        <v>0</v>
      </c>
      <c r="M59" s="271">
        <f t="shared" si="5"/>
        <v>0</v>
      </c>
      <c r="N59" s="478"/>
      <c r="O59" s="273"/>
      <c r="P59" s="273"/>
      <c r="Q59" s="273"/>
      <c r="R59" s="274"/>
      <c r="S59" s="269"/>
      <c r="T59" s="275">
        <f t="shared" si="6"/>
        <v>0</v>
      </c>
      <c r="U59" s="274"/>
      <c r="V59" s="274"/>
      <c r="W59" s="276" t="s">
        <v>742</v>
      </c>
      <c r="X59" s="277"/>
      <c r="Y59" s="272"/>
    </row>
    <row r="60" spans="1:25" s="301" customFormat="1" x14ac:dyDescent="0.2">
      <c r="A60" s="350"/>
      <c r="B60" s="466">
        <v>44616</v>
      </c>
      <c r="C60" s="466"/>
      <c r="D60" s="466"/>
      <c r="E60" s="466"/>
      <c r="F60" s="467">
        <v>61352100</v>
      </c>
      <c r="G60" s="466" t="s">
        <v>775</v>
      </c>
      <c r="H60" s="467" t="s">
        <v>777</v>
      </c>
      <c r="I60" s="467"/>
      <c r="J60" s="468">
        <f>1611.26/1.2</f>
        <v>1342.7166666666667</v>
      </c>
      <c r="K60" s="469">
        <v>256.64999999999998</v>
      </c>
      <c r="L60" s="469">
        <v>256.64999999999998</v>
      </c>
      <c r="M60" s="470">
        <f t="shared" si="5"/>
        <v>1599.3666666666668</v>
      </c>
      <c r="N60" s="471"/>
      <c r="O60" s="472"/>
      <c r="P60" s="472" t="s">
        <v>1090</v>
      </c>
      <c r="Q60" s="472" t="s">
        <v>795</v>
      </c>
      <c r="R60" s="473">
        <v>44616</v>
      </c>
      <c r="S60" s="474">
        <v>1342.72</v>
      </c>
      <c r="T60" s="474">
        <f t="shared" si="6"/>
        <v>-3.3333333333303017E-3</v>
      </c>
      <c r="U60" s="473" t="s">
        <v>956</v>
      </c>
      <c r="V60" s="473">
        <v>44617</v>
      </c>
      <c r="W60" s="479" t="s">
        <v>766</v>
      </c>
      <c r="X60" s="476"/>
      <c r="Y60" s="477"/>
    </row>
    <row r="61" spans="1:25" s="301" customFormat="1" x14ac:dyDescent="0.2">
      <c r="A61" s="350"/>
      <c r="B61" s="466">
        <v>44616</v>
      </c>
      <c r="C61" s="466"/>
      <c r="D61" s="466"/>
      <c r="E61" s="466"/>
      <c r="F61" s="467">
        <v>6264</v>
      </c>
      <c r="G61" s="466" t="s">
        <v>773</v>
      </c>
      <c r="H61" s="467" t="s">
        <v>1107</v>
      </c>
      <c r="I61" s="467"/>
      <c r="J61" s="468">
        <f>172.37+13.49</f>
        <v>185.86</v>
      </c>
      <c r="K61" s="467"/>
      <c r="L61" s="469">
        <v>34.47</v>
      </c>
      <c r="M61" s="470">
        <f t="shared" si="5"/>
        <v>220.33</v>
      </c>
      <c r="N61" s="471"/>
      <c r="O61" s="472"/>
      <c r="P61" s="472" t="s">
        <v>1037</v>
      </c>
      <c r="Q61" s="472" t="s">
        <v>1037</v>
      </c>
      <c r="R61" s="473">
        <v>44626</v>
      </c>
      <c r="S61" s="468"/>
      <c r="T61" s="474">
        <f t="shared" si="6"/>
        <v>185.86</v>
      </c>
      <c r="U61" s="473" t="s">
        <v>956</v>
      </c>
      <c r="V61" s="473">
        <v>44627</v>
      </c>
      <c r="W61" s="484" t="s">
        <v>766</v>
      </c>
      <c r="X61" s="476"/>
      <c r="Y61" s="477"/>
    </row>
    <row r="62" spans="1:25" s="301" customFormat="1" x14ac:dyDescent="0.2">
      <c r="A62" s="350"/>
      <c r="B62" s="466">
        <v>44617</v>
      </c>
      <c r="C62" s="466"/>
      <c r="D62" s="466"/>
      <c r="E62" s="466"/>
      <c r="F62" s="467">
        <v>61323</v>
      </c>
      <c r="G62" s="466" t="s">
        <v>800</v>
      </c>
      <c r="H62" s="467" t="s">
        <v>883</v>
      </c>
      <c r="I62" s="467"/>
      <c r="J62" s="468">
        <v>300</v>
      </c>
      <c r="K62" s="469"/>
      <c r="L62" s="469">
        <v>0</v>
      </c>
      <c r="M62" s="470">
        <f t="shared" si="5"/>
        <v>300</v>
      </c>
      <c r="N62" s="471"/>
      <c r="O62" s="472"/>
      <c r="P62" s="472" t="s">
        <v>1037</v>
      </c>
      <c r="Q62" s="472" t="s">
        <v>1037</v>
      </c>
      <c r="R62" s="473">
        <v>44617</v>
      </c>
      <c r="S62" s="468"/>
      <c r="T62" s="474">
        <f t="shared" si="6"/>
        <v>300</v>
      </c>
      <c r="U62" s="473" t="s">
        <v>956</v>
      </c>
      <c r="V62" s="473">
        <v>44617</v>
      </c>
      <c r="W62" s="484" t="s">
        <v>766</v>
      </c>
      <c r="X62" s="476"/>
      <c r="Y62" s="477"/>
    </row>
    <row r="63" spans="1:25" s="301" customFormat="1" x14ac:dyDescent="0.2">
      <c r="A63" s="350"/>
      <c r="B63" s="466">
        <v>44620</v>
      </c>
      <c r="C63" s="466"/>
      <c r="D63" s="466"/>
      <c r="E63" s="466"/>
      <c r="F63" s="467">
        <v>6263</v>
      </c>
      <c r="G63" s="466" t="s">
        <v>755</v>
      </c>
      <c r="H63" s="467" t="s">
        <v>846</v>
      </c>
      <c r="I63" s="467"/>
      <c r="J63" s="468">
        <v>102.5</v>
      </c>
      <c r="K63" s="467"/>
      <c r="L63" s="469">
        <f t="shared" ref="L63:L69" si="7">J63*0.2</f>
        <v>20.5</v>
      </c>
      <c r="M63" s="470">
        <f t="shared" si="5"/>
        <v>123</v>
      </c>
      <c r="N63" s="471"/>
      <c r="O63" s="472"/>
      <c r="P63" s="472" t="s">
        <v>1037</v>
      </c>
      <c r="Q63" s="472" t="s">
        <v>1037</v>
      </c>
      <c r="R63" s="473">
        <v>44630</v>
      </c>
      <c r="S63" s="468"/>
      <c r="T63" s="474">
        <f t="shared" si="6"/>
        <v>102.5</v>
      </c>
      <c r="U63" s="473" t="s">
        <v>956</v>
      </c>
      <c r="V63" s="473">
        <v>44630</v>
      </c>
      <c r="W63" s="484" t="s">
        <v>766</v>
      </c>
      <c r="X63" s="476"/>
      <c r="Y63" s="477"/>
    </row>
    <row r="64" spans="1:25" s="301" customFormat="1" x14ac:dyDescent="0.2">
      <c r="A64" s="350"/>
      <c r="B64" s="466">
        <v>44620</v>
      </c>
      <c r="C64" s="466"/>
      <c r="D64" s="466"/>
      <c r="E64" s="466"/>
      <c r="F64" s="467">
        <v>6264</v>
      </c>
      <c r="G64" s="466" t="s">
        <v>773</v>
      </c>
      <c r="H64" s="467" t="s">
        <v>858</v>
      </c>
      <c r="I64" s="467"/>
      <c r="J64" s="468">
        <v>129.4</v>
      </c>
      <c r="K64" s="467"/>
      <c r="L64" s="469">
        <f t="shared" si="7"/>
        <v>25.880000000000003</v>
      </c>
      <c r="M64" s="470">
        <f t="shared" si="5"/>
        <v>155.28</v>
      </c>
      <c r="N64" s="471"/>
      <c r="O64" s="472"/>
      <c r="P64" s="472" t="s">
        <v>1037</v>
      </c>
      <c r="Q64" s="472" t="s">
        <v>1037</v>
      </c>
      <c r="R64" s="473">
        <v>44648</v>
      </c>
      <c r="S64" s="468"/>
      <c r="T64" s="474">
        <f t="shared" si="6"/>
        <v>129.4</v>
      </c>
      <c r="U64" s="473"/>
      <c r="V64" s="473"/>
      <c r="W64" s="479" t="s">
        <v>780</v>
      </c>
      <c r="X64" s="476"/>
      <c r="Y64" s="477"/>
    </row>
    <row r="65" spans="1:120" s="301" customFormat="1" x14ac:dyDescent="0.2">
      <c r="A65" s="350"/>
      <c r="B65" s="466">
        <v>44620</v>
      </c>
      <c r="C65" s="466"/>
      <c r="D65" s="466"/>
      <c r="E65" s="466"/>
      <c r="F65" s="467">
        <v>61521</v>
      </c>
      <c r="G65" s="466" t="s">
        <v>772</v>
      </c>
      <c r="H65" s="467" t="s">
        <v>818</v>
      </c>
      <c r="I65" s="467"/>
      <c r="J65" s="468">
        <v>169.56</v>
      </c>
      <c r="K65" s="469">
        <v>33.911999999999999</v>
      </c>
      <c r="L65" s="469">
        <f t="shared" si="7"/>
        <v>33.911999999999999</v>
      </c>
      <c r="M65" s="470">
        <f t="shared" si="5"/>
        <v>203.47200000000001</v>
      </c>
      <c r="N65" s="471"/>
      <c r="O65" s="472"/>
      <c r="P65" s="472" t="s">
        <v>1037</v>
      </c>
      <c r="Q65" s="472" t="s">
        <v>1037</v>
      </c>
      <c r="R65" s="473">
        <v>44648</v>
      </c>
      <c r="S65" s="468"/>
      <c r="T65" s="474">
        <f t="shared" si="6"/>
        <v>169.56</v>
      </c>
      <c r="U65" s="473"/>
      <c r="V65" s="473"/>
      <c r="W65" s="479" t="s">
        <v>791</v>
      </c>
      <c r="X65" s="476"/>
      <c r="Y65" s="477"/>
    </row>
    <row r="66" spans="1:120" s="301" customFormat="1" ht="14.25" customHeight="1" x14ac:dyDescent="0.2">
      <c r="A66" s="350"/>
      <c r="B66" s="466">
        <v>44593</v>
      </c>
      <c r="C66" s="466"/>
      <c r="D66" s="466"/>
      <c r="E66" s="466"/>
      <c r="F66" s="467">
        <v>61322</v>
      </c>
      <c r="G66" s="466" t="s">
        <v>732</v>
      </c>
      <c r="H66" s="467" t="s">
        <v>965</v>
      </c>
      <c r="I66" s="467"/>
      <c r="J66" s="468">
        <v>2086.89</v>
      </c>
      <c r="K66" s="469"/>
      <c r="L66" s="469">
        <f t="shared" si="7"/>
        <v>417.37799999999999</v>
      </c>
      <c r="M66" s="470">
        <f t="shared" si="5"/>
        <v>2504.268</v>
      </c>
      <c r="N66" s="493"/>
      <c r="O66" s="494"/>
      <c r="P66" s="494" t="s">
        <v>1037</v>
      </c>
      <c r="Q66" s="494" t="s">
        <v>1037</v>
      </c>
      <c r="R66" s="473">
        <v>44593</v>
      </c>
      <c r="S66" s="474">
        <v>2086.89</v>
      </c>
      <c r="T66" s="474">
        <f t="shared" si="6"/>
        <v>0</v>
      </c>
      <c r="U66" s="473" t="s">
        <v>956</v>
      </c>
      <c r="V66" s="473">
        <v>44592</v>
      </c>
      <c r="W66" s="495" t="s">
        <v>780</v>
      </c>
      <c r="X66" s="476">
        <v>100</v>
      </c>
      <c r="Y66" s="477" t="s">
        <v>1032</v>
      </c>
    </row>
    <row r="67" spans="1:120" s="301" customFormat="1" x14ac:dyDescent="0.2">
      <c r="A67" s="350"/>
      <c r="B67" s="466">
        <v>44620</v>
      </c>
      <c r="C67" s="466"/>
      <c r="D67" s="466"/>
      <c r="E67" s="466"/>
      <c r="F67" s="467">
        <v>62263</v>
      </c>
      <c r="G67" s="466" t="s">
        <v>937</v>
      </c>
      <c r="H67" s="467" t="s">
        <v>939</v>
      </c>
      <c r="I67" s="467"/>
      <c r="J67" s="468">
        <v>600</v>
      </c>
      <c r="K67" s="469"/>
      <c r="L67" s="469">
        <v>0</v>
      </c>
      <c r="M67" s="470">
        <f t="shared" si="5"/>
        <v>600</v>
      </c>
      <c r="N67" s="471"/>
      <c r="O67" s="472"/>
      <c r="P67" s="472"/>
      <c r="Q67" s="472"/>
      <c r="R67" s="473"/>
      <c r="S67" s="468"/>
      <c r="T67" s="474">
        <f t="shared" si="6"/>
        <v>600</v>
      </c>
      <c r="U67" s="473"/>
      <c r="V67" s="473"/>
      <c r="W67" s="479" t="s">
        <v>742</v>
      </c>
      <c r="X67" s="476"/>
      <c r="Y67" s="477"/>
    </row>
    <row r="68" spans="1:120" s="301" customFormat="1" x14ac:dyDescent="0.2">
      <c r="A68" s="350"/>
      <c r="B68" s="466">
        <v>44596</v>
      </c>
      <c r="C68" s="466"/>
      <c r="D68" s="466"/>
      <c r="E68" s="466"/>
      <c r="F68" s="467">
        <v>61561</v>
      </c>
      <c r="G68" s="466" t="s">
        <v>765</v>
      </c>
      <c r="H68" s="467" t="s">
        <v>1050</v>
      </c>
      <c r="I68" s="467"/>
      <c r="J68" s="468">
        <v>396.62</v>
      </c>
      <c r="K68" s="469"/>
      <c r="L68" s="469">
        <f t="shared" si="7"/>
        <v>79.324000000000012</v>
      </c>
      <c r="M68" s="470">
        <f t="shared" si="5"/>
        <v>475.94400000000002</v>
      </c>
      <c r="N68" s="471"/>
      <c r="O68" s="472"/>
      <c r="P68" s="472" t="s">
        <v>1037</v>
      </c>
      <c r="Q68" s="472" t="s">
        <v>1037</v>
      </c>
      <c r="R68" s="473">
        <v>44607</v>
      </c>
      <c r="S68" s="474">
        <v>396.62</v>
      </c>
      <c r="T68" s="474">
        <f t="shared" si="6"/>
        <v>0</v>
      </c>
      <c r="U68" s="473" t="s">
        <v>956</v>
      </c>
      <c r="V68" s="473">
        <v>44607</v>
      </c>
      <c r="W68" s="292"/>
      <c r="X68" s="476"/>
      <c r="Y68" s="496"/>
    </row>
    <row r="69" spans="1:120" s="301" customFormat="1" x14ac:dyDescent="0.2">
      <c r="A69" s="350"/>
      <c r="B69" s="466">
        <v>44568</v>
      </c>
      <c r="C69" s="466"/>
      <c r="D69" s="466"/>
      <c r="E69" s="466"/>
      <c r="F69" s="467">
        <v>61561</v>
      </c>
      <c r="G69" s="466" t="s">
        <v>765</v>
      </c>
      <c r="H69" s="467" t="s">
        <v>1048</v>
      </c>
      <c r="I69" s="467"/>
      <c r="J69" s="468">
        <v>263.58</v>
      </c>
      <c r="K69" s="469"/>
      <c r="L69" s="469">
        <f t="shared" si="7"/>
        <v>52.716000000000001</v>
      </c>
      <c r="M69" s="470">
        <f t="shared" si="5"/>
        <v>316.29599999999999</v>
      </c>
      <c r="N69" s="471"/>
      <c r="O69" s="472"/>
      <c r="P69" s="472" t="s">
        <v>1037</v>
      </c>
      <c r="Q69" s="472" t="s">
        <v>1037</v>
      </c>
      <c r="R69" s="473">
        <v>44635</v>
      </c>
      <c r="S69" s="468"/>
      <c r="T69" s="474">
        <f t="shared" si="6"/>
        <v>263.58</v>
      </c>
      <c r="U69" s="473" t="s">
        <v>956</v>
      </c>
      <c r="V69" s="473">
        <v>44636</v>
      </c>
      <c r="W69" s="292"/>
      <c r="X69" s="476"/>
      <c r="Y69" s="496"/>
    </row>
    <row r="70" spans="1:120" s="301" customFormat="1" x14ac:dyDescent="0.2">
      <c r="A70" s="350"/>
      <c r="B70" s="466"/>
      <c r="C70" s="466"/>
      <c r="D70" s="466"/>
      <c r="E70" s="466"/>
      <c r="F70" s="491"/>
      <c r="G70" s="466"/>
      <c r="H70" s="467"/>
      <c r="I70" s="467"/>
      <c r="J70" s="468"/>
      <c r="K70" s="467"/>
      <c r="L70" s="469"/>
      <c r="M70" s="470"/>
      <c r="N70" s="471"/>
      <c r="O70" s="472"/>
      <c r="P70" s="472"/>
      <c r="Q70" s="472"/>
      <c r="R70" s="473"/>
      <c r="S70" s="468"/>
      <c r="T70" s="474"/>
      <c r="U70" s="473"/>
      <c r="V70" s="473"/>
      <c r="W70" s="257"/>
      <c r="X70" s="492"/>
      <c r="Y70" s="471"/>
      <c r="Z70" s="256"/>
      <c r="AA70" s="256"/>
      <c r="AB70" s="256"/>
      <c r="AC70" s="256"/>
      <c r="AD70" s="256"/>
      <c r="AE70" s="256"/>
      <c r="AF70" s="256"/>
      <c r="AG70" s="256"/>
      <c r="AH70" s="256"/>
      <c r="AI70" s="256"/>
      <c r="AJ70" s="256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6"/>
      <c r="BC70" s="256"/>
      <c r="BD70" s="256"/>
      <c r="BE70" s="256"/>
      <c r="BF70" s="256"/>
      <c r="BG70" s="256"/>
      <c r="BH70" s="256"/>
      <c r="BI70" s="256"/>
      <c r="BJ70" s="256"/>
      <c r="BK70" s="256"/>
      <c r="BL70" s="256"/>
      <c r="BM70" s="256"/>
      <c r="BN70" s="256"/>
      <c r="BO70" s="256"/>
      <c r="BP70" s="256"/>
      <c r="BQ70" s="256"/>
      <c r="BR70" s="256"/>
      <c r="BS70" s="256"/>
      <c r="BT70" s="256"/>
      <c r="BU70" s="256"/>
      <c r="BV70" s="256"/>
      <c r="BW70" s="256"/>
      <c r="BX70" s="256"/>
      <c r="BY70" s="256"/>
      <c r="BZ70" s="256"/>
      <c r="CA70" s="256"/>
      <c r="CB70" s="256"/>
      <c r="CC70" s="256"/>
      <c r="CD70" s="256"/>
      <c r="CE70" s="256"/>
      <c r="CF70" s="256"/>
      <c r="CG70" s="256"/>
      <c r="CH70" s="256"/>
      <c r="CI70" s="256"/>
      <c r="CJ70" s="256"/>
      <c r="CK70" s="256"/>
      <c r="CL70" s="256"/>
      <c r="CM70" s="256"/>
      <c r="CN70" s="256"/>
      <c r="CO70" s="256"/>
      <c r="CP70" s="256"/>
      <c r="CQ70" s="256"/>
      <c r="CR70" s="256"/>
      <c r="CS70" s="256"/>
      <c r="CT70" s="256"/>
      <c r="CU70" s="256"/>
      <c r="CV70" s="256"/>
      <c r="CW70" s="256"/>
      <c r="CX70" s="256"/>
      <c r="CY70" s="256"/>
      <c r="CZ70" s="256"/>
      <c r="DA70" s="256"/>
      <c r="DB70" s="256"/>
      <c r="DC70" s="256"/>
      <c r="DD70" s="256"/>
      <c r="DE70" s="256"/>
      <c r="DF70" s="256"/>
      <c r="DG70" s="256"/>
      <c r="DH70" s="256"/>
      <c r="DI70" s="256"/>
      <c r="DJ70" s="256"/>
      <c r="DK70" s="256"/>
      <c r="DL70" s="256"/>
      <c r="DM70" s="256"/>
      <c r="DN70" s="256"/>
      <c r="DO70" s="256"/>
      <c r="DP70" s="256"/>
    </row>
    <row r="71" spans="1:120" s="301" customFormat="1" x14ac:dyDescent="0.2">
      <c r="A71" s="497"/>
      <c r="B71" s="466">
        <v>44621</v>
      </c>
      <c r="C71" s="466"/>
      <c r="D71" s="466"/>
      <c r="E71" s="466"/>
      <c r="F71" s="467">
        <v>62261</v>
      </c>
      <c r="G71" s="466" t="s">
        <v>769</v>
      </c>
      <c r="H71" s="467" t="s">
        <v>819</v>
      </c>
      <c r="I71" s="467"/>
      <c r="J71" s="468">
        <v>1205.33</v>
      </c>
      <c r="K71" s="467"/>
      <c r="L71" s="469">
        <v>238.4</v>
      </c>
      <c r="M71" s="470">
        <f t="shared" ref="M71:M97" si="8">J71+L71</f>
        <v>1443.73</v>
      </c>
      <c r="N71" s="471"/>
      <c r="O71" s="472"/>
      <c r="P71" s="472"/>
      <c r="Q71" s="472"/>
      <c r="R71" s="473"/>
      <c r="S71" s="468"/>
      <c r="T71" s="474">
        <f t="shared" ref="T71:T97" si="9">J71-S71</f>
        <v>1205.33</v>
      </c>
      <c r="U71" s="473"/>
      <c r="V71" s="473"/>
      <c r="W71" s="484" t="s">
        <v>756</v>
      </c>
      <c r="X71" s="476"/>
      <c r="Y71" s="477"/>
    </row>
    <row r="72" spans="1:120" s="301" customFormat="1" x14ac:dyDescent="0.2">
      <c r="A72" s="350"/>
      <c r="B72" s="466">
        <v>44621</v>
      </c>
      <c r="C72" s="466"/>
      <c r="D72" s="466"/>
      <c r="E72" s="466"/>
      <c r="F72" s="467">
        <v>61563</v>
      </c>
      <c r="G72" s="466" t="s">
        <v>733</v>
      </c>
      <c r="H72" s="467" t="s">
        <v>793</v>
      </c>
      <c r="I72" s="467"/>
      <c r="J72" s="468">
        <v>59</v>
      </c>
      <c r="K72" s="467"/>
      <c r="L72" s="469">
        <f t="shared" ref="L72:L85" si="10">J72*0.2</f>
        <v>11.8</v>
      </c>
      <c r="M72" s="470">
        <f t="shared" si="8"/>
        <v>70.8</v>
      </c>
      <c r="N72" s="471"/>
      <c r="O72" s="472"/>
      <c r="P72" s="472" t="s">
        <v>1042</v>
      </c>
      <c r="Q72" s="472" t="s">
        <v>1042</v>
      </c>
      <c r="R72" s="473">
        <v>44681</v>
      </c>
      <c r="S72" s="468"/>
      <c r="T72" s="474">
        <f t="shared" si="9"/>
        <v>59</v>
      </c>
      <c r="U72" s="473"/>
      <c r="V72" s="473"/>
      <c r="W72" s="479" t="s">
        <v>791</v>
      </c>
      <c r="X72" s="476"/>
      <c r="Y72" s="477"/>
    </row>
    <row r="73" spans="1:120" s="301" customFormat="1" x14ac:dyDescent="0.2">
      <c r="A73" s="350"/>
      <c r="B73" s="466">
        <v>44621</v>
      </c>
      <c r="C73" s="466"/>
      <c r="D73" s="466"/>
      <c r="E73" s="466"/>
      <c r="F73" s="467">
        <v>61563</v>
      </c>
      <c r="G73" s="466" t="s">
        <v>733</v>
      </c>
      <c r="H73" s="467" t="s">
        <v>734</v>
      </c>
      <c r="I73" s="467"/>
      <c r="J73" s="468">
        <v>49.58</v>
      </c>
      <c r="K73" s="469"/>
      <c r="L73" s="469">
        <f t="shared" si="10"/>
        <v>9.9160000000000004</v>
      </c>
      <c r="M73" s="470">
        <f t="shared" si="8"/>
        <v>59.495999999999995</v>
      </c>
      <c r="N73" s="471"/>
      <c r="O73" s="472"/>
      <c r="P73" s="472" t="s">
        <v>1042</v>
      </c>
      <c r="Q73" s="472" t="s">
        <v>1042</v>
      </c>
      <c r="R73" s="473">
        <v>44681</v>
      </c>
      <c r="S73" s="468"/>
      <c r="T73" s="474">
        <f t="shared" si="9"/>
        <v>49.58</v>
      </c>
      <c r="U73" s="473"/>
      <c r="V73" s="473"/>
      <c r="W73" s="479" t="s">
        <v>756</v>
      </c>
      <c r="X73" s="476"/>
      <c r="Y73" s="477"/>
    </row>
    <row r="74" spans="1:120" s="301" customFormat="1" x14ac:dyDescent="0.2">
      <c r="A74" s="350"/>
      <c r="B74" s="466">
        <v>44621</v>
      </c>
      <c r="C74" s="466"/>
      <c r="D74" s="466"/>
      <c r="E74" s="466"/>
      <c r="F74" s="467">
        <v>6068</v>
      </c>
      <c r="G74" s="466" t="s">
        <v>765</v>
      </c>
      <c r="H74" s="467" t="s">
        <v>1106</v>
      </c>
      <c r="I74" s="467"/>
      <c r="J74" s="468">
        <v>1200.96</v>
      </c>
      <c r="K74" s="467"/>
      <c r="L74" s="469">
        <f t="shared" si="10"/>
        <v>240.19200000000001</v>
      </c>
      <c r="M74" s="470">
        <f t="shared" si="8"/>
        <v>1441.152</v>
      </c>
      <c r="N74" s="471"/>
      <c r="O74" s="472"/>
      <c r="P74" s="472" t="s">
        <v>1037</v>
      </c>
      <c r="Q74" s="472" t="s">
        <v>1037</v>
      </c>
      <c r="R74" s="473">
        <v>44635</v>
      </c>
      <c r="S74" s="468"/>
      <c r="T74" s="474">
        <f t="shared" si="9"/>
        <v>1200.96</v>
      </c>
      <c r="U74" s="473" t="s">
        <v>956</v>
      </c>
      <c r="V74" s="473">
        <v>44636</v>
      </c>
      <c r="W74" s="479" t="s">
        <v>766</v>
      </c>
      <c r="X74" s="476"/>
      <c r="Y74" s="477"/>
    </row>
    <row r="75" spans="1:120" s="301" customFormat="1" x14ac:dyDescent="0.2">
      <c r="A75" s="350"/>
      <c r="B75" s="466">
        <v>44621</v>
      </c>
      <c r="C75" s="466"/>
      <c r="D75" s="466"/>
      <c r="E75" s="466"/>
      <c r="F75" s="467">
        <v>61563</v>
      </c>
      <c r="G75" s="466" t="s">
        <v>733</v>
      </c>
      <c r="H75" s="467" t="s">
        <v>794</v>
      </c>
      <c r="I75" s="467"/>
      <c r="J75" s="468">
        <v>59</v>
      </c>
      <c r="K75" s="467"/>
      <c r="L75" s="469">
        <f t="shared" si="10"/>
        <v>11.8</v>
      </c>
      <c r="M75" s="470">
        <f t="shared" si="8"/>
        <v>70.8</v>
      </c>
      <c r="N75" s="471"/>
      <c r="O75" s="472"/>
      <c r="P75" s="472" t="s">
        <v>1042</v>
      </c>
      <c r="Q75" s="472" t="s">
        <v>1042</v>
      </c>
      <c r="R75" s="473">
        <v>44681</v>
      </c>
      <c r="S75" s="468"/>
      <c r="T75" s="474">
        <f t="shared" si="9"/>
        <v>59</v>
      </c>
      <c r="U75" s="473"/>
      <c r="V75" s="473"/>
      <c r="W75" s="479" t="s">
        <v>791</v>
      </c>
      <c r="X75" s="476"/>
      <c r="Y75" s="477"/>
    </row>
    <row r="76" spans="1:120" s="301" customFormat="1" x14ac:dyDescent="0.2">
      <c r="A76" s="350"/>
      <c r="B76" s="466">
        <v>44621</v>
      </c>
      <c r="C76" s="466"/>
      <c r="D76" s="466"/>
      <c r="E76" s="466"/>
      <c r="F76" s="467">
        <v>61351</v>
      </c>
      <c r="G76" s="466" t="s">
        <v>790</v>
      </c>
      <c r="H76" s="467" t="s">
        <v>841</v>
      </c>
      <c r="I76" s="467"/>
      <c r="J76" s="468">
        <v>300.97000000000003</v>
      </c>
      <c r="K76" s="467"/>
      <c r="L76" s="469">
        <f t="shared" si="10"/>
        <v>60.19400000000001</v>
      </c>
      <c r="M76" s="470">
        <f t="shared" si="8"/>
        <v>361.16400000000004</v>
      </c>
      <c r="N76" s="471"/>
      <c r="O76" s="472"/>
      <c r="P76" s="472" t="s">
        <v>768</v>
      </c>
      <c r="Q76" s="472" t="s">
        <v>768</v>
      </c>
      <c r="R76" s="473">
        <v>44621</v>
      </c>
      <c r="S76" s="468"/>
      <c r="T76" s="474">
        <f t="shared" si="9"/>
        <v>300.97000000000003</v>
      </c>
      <c r="U76" s="473" t="s">
        <v>956</v>
      </c>
      <c r="V76" s="473">
        <v>44621</v>
      </c>
      <c r="W76" s="479" t="s">
        <v>766</v>
      </c>
      <c r="X76" s="476"/>
      <c r="Y76" s="477"/>
    </row>
    <row r="77" spans="1:120" s="301" customFormat="1" x14ac:dyDescent="0.2">
      <c r="A77" s="350"/>
      <c r="B77" s="466">
        <v>44621</v>
      </c>
      <c r="C77" s="466"/>
      <c r="D77" s="466"/>
      <c r="E77" s="466"/>
      <c r="F77" s="467">
        <v>61351</v>
      </c>
      <c r="G77" s="466" t="s">
        <v>790</v>
      </c>
      <c r="H77" s="467" t="s">
        <v>843</v>
      </c>
      <c r="I77" s="467"/>
      <c r="J77" s="468">
        <v>123.32</v>
      </c>
      <c r="K77" s="467"/>
      <c r="L77" s="469">
        <f t="shared" si="10"/>
        <v>24.664000000000001</v>
      </c>
      <c r="M77" s="470">
        <f t="shared" si="8"/>
        <v>147.98399999999998</v>
      </c>
      <c r="N77" s="471"/>
      <c r="O77" s="472"/>
      <c r="P77" s="472" t="s">
        <v>768</v>
      </c>
      <c r="Q77" s="472" t="s">
        <v>768</v>
      </c>
      <c r="R77" s="473">
        <v>44621</v>
      </c>
      <c r="S77" s="468"/>
      <c r="T77" s="474">
        <f t="shared" si="9"/>
        <v>123.32</v>
      </c>
      <c r="U77" s="473" t="s">
        <v>956</v>
      </c>
      <c r="V77" s="473">
        <v>44621</v>
      </c>
      <c r="W77" s="479" t="s">
        <v>766</v>
      </c>
      <c r="X77" s="476"/>
      <c r="Y77" s="477"/>
    </row>
    <row r="78" spans="1:120" s="301" customFormat="1" x14ac:dyDescent="0.2">
      <c r="A78" s="350"/>
      <c r="B78" s="466">
        <v>44621</v>
      </c>
      <c r="C78" s="466"/>
      <c r="D78" s="466"/>
      <c r="E78" s="466"/>
      <c r="F78" s="467">
        <v>61351</v>
      </c>
      <c r="G78" s="466" t="s">
        <v>790</v>
      </c>
      <c r="H78" s="467" t="s">
        <v>842</v>
      </c>
      <c r="I78" s="467"/>
      <c r="J78" s="468">
        <v>70.290000000000006</v>
      </c>
      <c r="K78" s="467"/>
      <c r="L78" s="469">
        <f t="shared" si="10"/>
        <v>14.058000000000002</v>
      </c>
      <c r="M78" s="470">
        <f t="shared" si="8"/>
        <v>84.348000000000013</v>
      </c>
      <c r="N78" s="471"/>
      <c r="O78" s="472"/>
      <c r="P78" s="472" t="s">
        <v>768</v>
      </c>
      <c r="Q78" s="472" t="s">
        <v>768</v>
      </c>
      <c r="R78" s="473">
        <v>44621</v>
      </c>
      <c r="S78" s="468"/>
      <c r="T78" s="474">
        <f t="shared" si="9"/>
        <v>70.290000000000006</v>
      </c>
      <c r="U78" s="473" t="s">
        <v>956</v>
      </c>
      <c r="V78" s="473">
        <v>44621</v>
      </c>
      <c r="W78" s="479" t="s">
        <v>766</v>
      </c>
      <c r="X78" s="476"/>
      <c r="Y78" s="477"/>
    </row>
    <row r="79" spans="1:120" s="301" customFormat="1" ht="15" x14ac:dyDescent="0.25">
      <c r="A79" s="350"/>
      <c r="B79" s="466">
        <v>44621</v>
      </c>
      <c r="C79" s="466"/>
      <c r="D79" s="466"/>
      <c r="E79" s="466"/>
      <c r="F79" s="467">
        <v>6282</v>
      </c>
      <c r="G79" s="466" t="s">
        <v>797</v>
      </c>
      <c r="H79" s="467" t="s">
        <v>899</v>
      </c>
      <c r="I79" s="467"/>
      <c r="J79" s="468">
        <v>56</v>
      </c>
      <c r="K79" s="467"/>
      <c r="L79" s="469">
        <f t="shared" si="10"/>
        <v>11.200000000000001</v>
      </c>
      <c r="M79" s="470">
        <f t="shared" si="8"/>
        <v>67.2</v>
      </c>
      <c r="N79" s="480"/>
      <c r="O79" s="472"/>
      <c r="P79" s="472" t="s">
        <v>1037</v>
      </c>
      <c r="Q79" s="472" t="s">
        <v>1037</v>
      </c>
      <c r="R79" s="473">
        <v>44625</v>
      </c>
      <c r="S79" s="468"/>
      <c r="T79" s="474">
        <f t="shared" si="9"/>
        <v>56</v>
      </c>
      <c r="U79" s="473" t="s">
        <v>956</v>
      </c>
      <c r="V79" s="473">
        <v>44627</v>
      </c>
      <c r="W79" s="479" t="s">
        <v>766</v>
      </c>
      <c r="X79" s="476"/>
      <c r="Y79" s="477"/>
    </row>
    <row r="80" spans="1:120" s="301" customFormat="1" ht="15" x14ac:dyDescent="0.25">
      <c r="A80" s="350"/>
      <c r="B80" s="466">
        <v>44621</v>
      </c>
      <c r="C80" s="466"/>
      <c r="D80" s="466"/>
      <c r="E80" s="466"/>
      <c r="F80" s="467">
        <v>6282</v>
      </c>
      <c r="G80" s="466" t="s">
        <v>797</v>
      </c>
      <c r="H80" s="467" t="s">
        <v>900</v>
      </c>
      <c r="I80" s="467"/>
      <c r="J80" s="468">
        <v>60</v>
      </c>
      <c r="K80" s="467"/>
      <c r="L80" s="469">
        <f t="shared" si="10"/>
        <v>12</v>
      </c>
      <c r="M80" s="470">
        <f t="shared" si="8"/>
        <v>72</v>
      </c>
      <c r="N80" s="480"/>
      <c r="O80" s="472"/>
      <c r="P80" s="472" t="s">
        <v>1037</v>
      </c>
      <c r="Q80" s="472" t="s">
        <v>1037</v>
      </c>
      <c r="R80" s="473">
        <v>44625</v>
      </c>
      <c r="S80" s="468"/>
      <c r="T80" s="474">
        <f t="shared" si="9"/>
        <v>60</v>
      </c>
      <c r="U80" s="473" t="s">
        <v>956</v>
      </c>
      <c r="V80" s="473">
        <v>44627</v>
      </c>
      <c r="W80" s="479" t="s">
        <v>766</v>
      </c>
      <c r="X80" s="476"/>
      <c r="Y80" s="477"/>
    </row>
    <row r="81" spans="1:16379" s="301" customFormat="1" x14ac:dyDescent="0.2">
      <c r="A81" s="350"/>
      <c r="B81" s="466">
        <v>44623</v>
      </c>
      <c r="C81" s="466"/>
      <c r="D81" s="466"/>
      <c r="E81" s="466"/>
      <c r="F81" s="467">
        <v>61321</v>
      </c>
      <c r="G81" s="466" t="s">
        <v>752</v>
      </c>
      <c r="H81" s="467" t="s">
        <v>1104</v>
      </c>
      <c r="I81" s="467"/>
      <c r="J81" s="468">
        <v>2600</v>
      </c>
      <c r="K81" s="467"/>
      <c r="L81" s="469">
        <f t="shared" si="10"/>
        <v>520</v>
      </c>
      <c r="M81" s="470">
        <f t="shared" si="8"/>
        <v>3120</v>
      </c>
      <c r="N81" s="471"/>
      <c r="O81" s="472"/>
      <c r="P81" s="472" t="s">
        <v>1037</v>
      </c>
      <c r="Q81" s="472" t="s">
        <v>1037</v>
      </c>
      <c r="R81" s="473">
        <v>44621</v>
      </c>
      <c r="S81" s="468"/>
      <c r="T81" s="474">
        <f t="shared" si="9"/>
        <v>2600</v>
      </c>
      <c r="U81" s="473" t="s">
        <v>956</v>
      </c>
      <c r="V81" s="473">
        <v>44621</v>
      </c>
      <c r="W81" s="479" t="s">
        <v>742</v>
      </c>
      <c r="X81" s="476"/>
      <c r="Y81" s="477"/>
    </row>
    <row r="82" spans="1:16379" s="301" customFormat="1" x14ac:dyDescent="0.2">
      <c r="A82" s="350"/>
      <c r="B82" s="466">
        <v>44630</v>
      </c>
      <c r="C82" s="466"/>
      <c r="D82" s="466"/>
      <c r="E82" s="466"/>
      <c r="F82" s="467">
        <v>6264</v>
      </c>
      <c r="G82" s="466" t="s">
        <v>773</v>
      </c>
      <c r="H82" s="467" t="s">
        <v>872</v>
      </c>
      <c r="I82" s="467"/>
      <c r="J82" s="468">
        <v>47</v>
      </c>
      <c r="K82" s="467"/>
      <c r="L82" s="469">
        <f t="shared" si="10"/>
        <v>9.4</v>
      </c>
      <c r="M82" s="470">
        <f t="shared" si="8"/>
        <v>56.4</v>
      </c>
      <c r="N82" s="471"/>
      <c r="O82" s="472"/>
      <c r="P82" s="472" t="s">
        <v>1042</v>
      </c>
      <c r="Q82" s="472" t="s">
        <v>1042</v>
      </c>
      <c r="R82" s="473">
        <v>44641</v>
      </c>
      <c r="S82" s="468"/>
      <c r="T82" s="474">
        <f t="shared" si="9"/>
        <v>47</v>
      </c>
      <c r="U82" s="473"/>
      <c r="V82" s="473"/>
      <c r="W82" s="484" t="s">
        <v>766</v>
      </c>
      <c r="X82" s="476"/>
      <c r="Y82" s="477"/>
    </row>
    <row r="83" spans="1:16379" s="301" customFormat="1" x14ac:dyDescent="0.2">
      <c r="A83" s="350"/>
      <c r="B83" s="466">
        <v>44632</v>
      </c>
      <c r="C83" s="466"/>
      <c r="D83" s="466"/>
      <c r="E83" s="466"/>
      <c r="F83" s="467">
        <v>6263</v>
      </c>
      <c r="G83" s="466" t="s">
        <v>799</v>
      </c>
      <c r="H83" s="467" t="s">
        <v>813</v>
      </c>
      <c r="I83" s="467"/>
      <c r="J83" s="468">
        <v>149</v>
      </c>
      <c r="K83" s="467"/>
      <c r="L83" s="469">
        <f t="shared" si="10"/>
        <v>29.8</v>
      </c>
      <c r="M83" s="470">
        <f t="shared" si="8"/>
        <v>178.8</v>
      </c>
      <c r="N83" s="471"/>
      <c r="O83" s="472"/>
      <c r="P83" s="472" t="s">
        <v>1090</v>
      </c>
      <c r="Q83" s="472" t="s">
        <v>768</v>
      </c>
      <c r="R83" s="473"/>
      <c r="S83" s="468"/>
      <c r="T83" s="474">
        <f t="shared" si="9"/>
        <v>149</v>
      </c>
      <c r="U83" s="473" t="s">
        <v>956</v>
      </c>
      <c r="V83" s="473">
        <v>44628</v>
      </c>
      <c r="W83" s="484" t="s">
        <v>756</v>
      </c>
      <c r="X83" s="476"/>
      <c r="Y83" s="477"/>
    </row>
    <row r="84" spans="1:16379" s="301" customFormat="1" x14ac:dyDescent="0.2">
      <c r="A84" s="350"/>
      <c r="B84" s="466">
        <v>44630</v>
      </c>
      <c r="C84" s="466"/>
      <c r="D84" s="466"/>
      <c r="E84" s="466"/>
      <c r="F84" s="467">
        <v>6068</v>
      </c>
      <c r="G84" s="466" t="s">
        <v>973</v>
      </c>
      <c r="H84" s="467" t="s">
        <v>921</v>
      </c>
      <c r="I84" s="467"/>
      <c r="J84" s="468">
        <v>308</v>
      </c>
      <c r="K84" s="467"/>
      <c r="L84" s="469">
        <f t="shared" si="10"/>
        <v>61.6</v>
      </c>
      <c r="M84" s="470">
        <f t="shared" si="8"/>
        <v>369.6</v>
      </c>
      <c r="N84" s="471"/>
      <c r="O84" s="472"/>
      <c r="P84" s="472" t="s">
        <v>1090</v>
      </c>
      <c r="Q84" s="472" t="s">
        <v>768</v>
      </c>
      <c r="R84" s="473"/>
      <c r="S84" s="468"/>
      <c r="T84" s="474">
        <f t="shared" si="9"/>
        <v>308</v>
      </c>
      <c r="U84" s="473"/>
      <c r="V84" s="473"/>
      <c r="W84" s="484" t="s">
        <v>756</v>
      </c>
      <c r="X84" s="476"/>
      <c r="Y84" s="477"/>
    </row>
    <row r="85" spans="1:16379" s="301" customFormat="1" x14ac:dyDescent="0.2">
      <c r="A85" s="350"/>
      <c r="B85" s="466">
        <v>44640</v>
      </c>
      <c r="C85" s="466"/>
      <c r="D85" s="466"/>
      <c r="E85" s="466"/>
      <c r="F85" s="467">
        <v>61356</v>
      </c>
      <c r="G85" s="466" t="s">
        <v>776</v>
      </c>
      <c r="H85" s="467" t="s">
        <v>778</v>
      </c>
      <c r="I85" s="467"/>
      <c r="J85" s="468">
        <v>73.14</v>
      </c>
      <c r="K85" s="467"/>
      <c r="L85" s="469">
        <f t="shared" si="10"/>
        <v>14.628</v>
      </c>
      <c r="M85" s="470">
        <f t="shared" si="8"/>
        <v>87.768000000000001</v>
      </c>
      <c r="N85" s="471"/>
      <c r="O85" s="472"/>
      <c r="P85" s="472"/>
      <c r="Q85" s="472"/>
      <c r="R85" s="473"/>
      <c r="S85" s="468"/>
      <c r="T85" s="474">
        <f t="shared" si="9"/>
        <v>73.14</v>
      </c>
      <c r="U85" s="473"/>
      <c r="V85" s="473"/>
      <c r="W85" s="479" t="s">
        <v>766</v>
      </c>
      <c r="X85" s="476"/>
      <c r="Y85" s="477"/>
    </row>
    <row r="86" spans="1:16379" s="301" customFormat="1" x14ac:dyDescent="0.2">
      <c r="A86" s="350"/>
      <c r="B86" s="466">
        <v>44640</v>
      </c>
      <c r="C86" s="466"/>
      <c r="D86" s="466"/>
      <c r="E86" s="466"/>
      <c r="F86" s="467">
        <v>6250</v>
      </c>
      <c r="G86" s="466" t="s">
        <v>776</v>
      </c>
      <c r="H86" s="467" t="s">
        <v>787</v>
      </c>
      <c r="I86" s="467"/>
      <c r="J86" s="468">
        <v>107.4</v>
      </c>
      <c r="K86" s="467"/>
      <c r="L86" s="469">
        <v>5.91</v>
      </c>
      <c r="M86" s="470">
        <f t="shared" si="8"/>
        <v>113.31</v>
      </c>
      <c r="N86" s="471"/>
      <c r="O86" s="472"/>
      <c r="P86" s="472" t="s">
        <v>1037</v>
      </c>
      <c r="Q86" s="472" t="s">
        <v>1037</v>
      </c>
      <c r="R86" s="473">
        <v>44666</v>
      </c>
      <c r="S86" s="468"/>
      <c r="T86" s="474">
        <f t="shared" si="9"/>
        <v>107.4</v>
      </c>
      <c r="U86" s="473"/>
      <c r="V86" s="473"/>
      <c r="W86" s="479" t="s">
        <v>766</v>
      </c>
      <c r="X86" s="476"/>
      <c r="Y86" s="477"/>
    </row>
    <row r="87" spans="1:16379" s="362" customFormat="1" x14ac:dyDescent="0.2">
      <c r="A87" s="264"/>
      <c r="B87" s="265">
        <v>44643</v>
      </c>
      <c r="C87" s="265"/>
      <c r="D87" s="265"/>
      <c r="E87" s="265"/>
      <c r="F87" s="266">
        <v>61356</v>
      </c>
      <c r="G87" s="267" t="s">
        <v>802</v>
      </c>
      <c r="H87" s="268" t="s">
        <v>987</v>
      </c>
      <c r="I87" s="266"/>
      <c r="J87" s="269"/>
      <c r="K87" s="270"/>
      <c r="L87" s="498">
        <f>J87*0.2</f>
        <v>0</v>
      </c>
      <c r="M87" s="266">
        <f t="shared" si="8"/>
        <v>0</v>
      </c>
      <c r="N87" s="273"/>
      <c r="O87" s="499"/>
      <c r="P87" s="500"/>
      <c r="Q87" s="275"/>
      <c r="R87" s="274"/>
      <c r="S87" s="274"/>
      <c r="T87" s="272">
        <f t="shared" si="9"/>
        <v>0</v>
      </c>
      <c r="U87" s="278"/>
      <c r="V87" s="501"/>
      <c r="W87" s="278" t="s">
        <v>742</v>
      </c>
      <c r="X87" s="278"/>
      <c r="Y87" s="278"/>
      <c r="Z87" s="278"/>
      <c r="AA87" s="278"/>
      <c r="AB87" s="278"/>
      <c r="AC87" s="278"/>
      <c r="AD87" s="278"/>
      <c r="AE87" s="278"/>
      <c r="AF87" s="278"/>
      <c r="AG87" s="278"/>
      <c r="AH87" s="278"/>
      <c r="AI87" s="278"/>
      <c r="AJ87" s="278"/>
      <c r="AK87" s="278"/>
      <c r="AL87" s="278"/>
      <c r="AM87" s="278"/>
      <c r="AN87" s="278"/>
      <c r="AO87" s="278"/>
      <c r="AP87" s="278"/>
      <c r="AQ87" s="278"/>
      <c r="AR87" s="278"/>
      <c r="AS87" s="278"/>
      <c r="AT87" s="278"/>
      <c r="AU87" s="278"/>
      <c r="AV87" s="278"/>
      <c r="AW87" s="278"/>
      <c r="AX87" s="278"/>
      <c r="AY87" s="278"/>
      <c r="AZ87" s="278"/>
      <c r="BA87" s="278"/>
      <c r="BB87" s="278"/>
      <c r="BC87" s="278"/>
      <c r="BD87" s="278"/>
      <c r="BE87" s="278"/>
      <c r="BF87" s="278"/>
      <c r="BG87" s="278"/>
      <c r="BH87" s="278"/>
      <c r="BI87" s="278"/>
      <c r="BJ87" s="278"/>
      <c r="BK87" s="278"/>
      <c r="BL87" s="278"/>
      <c r="BM87" s="278"/>
      <c r="BN87" s="278"/>
      <c r="BO87" s="278"/>
      <c r="BP87" s="278"/>
      <c r="BQ87" s="278"/>
      <c r="BR87" s="278"/>
      <c r="BS87" s="278"/>
      <c r="BT87" s="278"/>
      <c r="BU87" s="278"/>
      <c r="BV87" s="278"/>
      <c r="BW87" s="278"/>
      <c r="BX87" s="278"/>
      <c r="BY87" s="278"/>
      <c r="BZ87" s="278"/>
      <c r="CA87" s="278"/>
      <c r="CB87" s="278"/>
      <c r="CC87" s="278"/>
      <c r="CD87" s="278"/>
      <c r="CE87" s="278"/>
      <c r="CF87" s="278"/>
      <c r="CG87" s="278"/>
      <c r="CH87" s="278"/>
      <c r="CI87" s="278"/>
      <c r="CJ87" s="278"/>
      <c r="CK87" s="278"/>
      <c r="CL87" s="278"/>
      <c r="CM87" s="278"/>
      <c r="CN87" s="278"/>
      <c r="CO87" s="278"/>
      <c r="CP87" s="278"/>
      <c r="CQ87" s="278"/>
      <c r="CR87" s="278"/>
      <c r="CS87" s="278"/>
      <c r="CT87" s="278"/>
      <c r="CU87" s="278"/>
      <c r="CV87" s="278"/>
      <c r="CW87" s="278"/>
      <c r="CX87" s="278"/>
      <c r="CY87" s="278"/>
      <c r="CZ87" s="278"/>
      <c r="DA87" s="278"/>
      <c r="DB87" s="278"/>
      <c r="DC87" s="278"/>
      <c r="DD87" s="278"/>
      <c r="DE87" s="278"/>
      <c r="DF87" s="278"/>
      <c r="DG87" s="278"/>
      <c r="DH87" s="278"/>
      <c r="DI87" s="278"/>
      <c r="DJ87" s="278"/>
      <c r="DK87" s="278"/>
      <c r="DL87" s="278"/>
      <c r="DM87" s="278"/>
      <c r="DN87" s="278"/>
      <c r="DO87" s="278"/>
      <c r="DP87" s="278"/>
      <c r="DQ87" s="278"/>
      <c r="DR87" s="278"/>
      <c r="DS87" s="278"/>
      <c r="DT87" s="278"/>
      <c r="DU87" s="278"/>
      <c r="DV87" s="278"/>
      <c r="DW87" s="278"/>
      <c r="DX87" s="278"/>
      <c r="DY87" s="278"/>
      <c r="DZ87" s="278"/>
      <c r="EA87" s="278"/>
      <c r="EB87" s="278"/>
      <c r="EC87" s="278"/>
      <c r="ED87" s="278"/>
      <c r="EE87" s="278"/>
      <c r="EF87" s="278"/>
      <c r="EG87" s="278"/>
      <c r="EH87" s="278"/>
      <c r="EI87" s="278"/>
      <c r="EJ87" s="278"/>
      <c r="EK87" s="278"/>
      <c r="EL87" s="278"/>
      <c r="EM87" s="278"/>
      <c r="EN87" s="278"/>
      <c r="EO87" s="278"/>
      <c r="EP87" s="278"/>
      <c r="EQ87" s="278"/>
      <c r="ER87" s="278"/>
      <c r="ES87" s="278"/>
      <c r="ET87" s="278"/>
      <c r="EU87" s="278"/>
      <c r="EV87" s="278"/>
      <c r="EW87" s="278"/>
      <c r="EX87" s="278"/>
      <c r="EY87" s="278"/>
      <c r="EZ87" s="278"/>
      <c r="FA87" s="278"/>
      <c r="FB87" s="278"/>
      <c r="FC87" s="278"/>
      <c r="FD87" s="278"/>
      <c r="FE87" s="278"/>
      <c r="FF87" s="278"/>
      <c r="FG87" s="278"/>
      <c r="FH87" s="278"/>
      <c r="FI87" s="278"/>
      <c r="FJ87" s="278"/>
      <c r="FK87" s="278"/>
      <c r="FL87" s="278"/>
      <c r="FM87" s="278"/>
      <c r="FN87" s="278"/>
      <c r="FO87" s="278"/>
      <c r="FP87" s="278"/>
      <c r="FQ87" s="278"/>
      <c r="FR87" s="278"/>
      <c r="FS87" s="278"/>
      <c r="FT87" s="278"/>
      <c r="FU87" s="278"/>
      <c r="FV87" s="278"/>
      <c r="FW87" s="278"/>
      <c r="FX87" s="278"/>
      <c r="FY87" s="278"/>
      <c r="FZ87" s="278"/>
      <c r="GA87" s="278"/>
      <c r="GB87" s="278"/>
      <c r="GC87" s="278"/>
      <c r="GD87" s="278"/>
      <c r="GE87" s="278"/>
      <c r="GF87" s="278"/>
      <c r="GG87" s="278"/>
      <c r="GH87" s="278"/>
      <c r="GI87" s="278"/>
      <c r="GJ87" s="278"/>
      <c r="GK87" s="278"/>
      <c r="GL87" s="278"/>
      <c r="GM87" s="278"/>
      <c r="GN87" s="278"/>
      <c r="GO87" s="278"/>
      <c r="GP87" s="278"/>
      <c r="GQ87" s="278"/>
      <c r="GR87" s="278"/>
      <c r="GS87" s="278"/>
      <c r="GT87" s="278"/>
      <c r="GU87" s="278"/>
      <c r="GV87" s="278"/>
      <c r="GW87" s="278"/>
      <c r="GX87" s="278"/>
      <c r="GY87" s="278"/>
      <c r="GZ87" s="278"/>
      <c r="HA87" s="278"/>
      <c r="HB87" s="278"/>
      <c r="HC87" s="278"/>
      <c r="HD87" s="278"/>
      <c r="HE87" s="278"/>
      <c r="HF87" s="278"/>
      <c r="HG87" s="278"/>
      <c r="HH87" s="278"/>
      <c r="HI87" s="278"/>
      <c r="HJ87" s="278"/>
      <c r="HK87" s="278"/>
      <c r="HL87" s="278"/>
      <c r="HM87" s="278"/>
      <c r="HN87" s="278"/>
      <c r="HO87" s="278"/>
      <c r="HP87" s="278"/>
      <c r="HQ87" s="278"/>
      <c r="HR87" s="278"/>
      <c r="HS87" s="278"/>
      <c r="HT87" s="278"/>
      <c r="HU87" s="278"/>
      <c r="HV87" s="278"/>
      <c r="HW87" s="278"/>
      <c r="HX87" s="278"/>
      <c r="HY87" s="278"/>
      <c r="HZ87" s="278"/>
      <c r="IA87" s="278"/>
      <c r="IB87" s="278"/>
      <c r="IC87" s="278"/>
      <c r="ID87" s="278"/>
      <c r="IE87" s="278"/>
      <c r="IF87" s="278"/>
      <c r="IG87" s="278"/>
      <c r="IH87" s="278"/>
      <c r="II87" s="278"/>
      <c r="IJ87" s="278"/>
      <c r="IK87" s="278"/>
      <c r="IL87" s="278"/>
      <c r="IM87" s="278"/>
      <c r="IN87" s="278"/>
      <c r="IO87" s="278"/>
      <c r="IP87" s="278"/>
      <c r="IQ87" s="278"/>
      <c r="IR87" s="278"/>
      <c r="IS87" s="278"/>
      <c r="IT87" s="278"/>
      <c r="IU87" s="278"/>
      <c r="IV87" s="278"/>
      <c r="IW87" s="278"/>
      <c r="IX87" s="278"/>
      <c r="IY87" s="278"/>
      <c r="IZ87" s="278"/>
      <c r="JA87" s="278"/>
      <c r="JB87" s="278"/>
      <c r="JC87" s="278"/>
      <c r="JD87" s="278"/>
      <c r="JE87" s="278"/>
      <c r="JF87" s="278"/>
      <c r="JG87" s="278"/>
      <c r="JH87" s="278"/>
      <c r="JI87" s="278"/>
      <c r="JJ87" s="278"/>
      <c r="JK87" s="278"/>
      <c r="JL87" s="278"/>
      <c r="JM87" s="278"/>
      <c r="JN87" s="278"/>
      <c r="JO87" s="278"/>
      <c r="JP87" s="278"/>
      <c r="JQ87" s="278"/>
      <c r="JR87" s="278"/>
      <c r="JS87" s="278"/>
      <c r="JT87" s="278"/>
      <c r="JU87" s="278"/>
      <c r="JV87" s="278"/>
      <c r="JW87" s="278"/>
      <c r="JX87" s="278"/>
      <c r="JY87" s="278"/>
      <c r="JZ87" s="278"/>
      <c r="KA87" s="278"/>
      <c r="KB87" s="278"/>
      <c r="KC87" s="278"/>
      <c r="KD87" s="278"/>
      <c r="KE87" s="278"/>
      <c r="KF87" s="278"/>
      <c r="KG87" s="278"/>
      <c r="KH87" s="278"/>
      <c r="KI87" s="278"/>
      <c r="KJ87" s="278"/>
      <c r="KK87" s="278"/>
      <c r="KL87" s="278"/>
      <c r="KM87" s="278"/>
      <c r="KN87" s="278"/>
      <c r="KO87" s="278"/>
      <c r="KP87" s="278"/>
      <c r="KQ87" s="278"/>
      <c r="KR87" s="278"/>
      <c r="KS87" s="278"/>
      <c r="KT87" s="278"/>
      <c r="KU87" s="278"/>
      <c r="KV87" s="278"/>
      <c r="KW87" s="278"/>
      <c r="KX87" s="278"/>
      <c r="KY87" s="278"/>
      <c r="KZ87" s="278"/>
      <c r="LA87" s="278"/>
      <c r="LB87" s="278"/>
      <c r="LC87" s="278"/>
      <c r="LD87" s="278"/>
      <c r="LE87" s="278"/>
      <c r="LF87" s="278"/>
      <c r="LG87" s="278"/>
      <c r="LH87" s="278"/>
      <c r="LI87" s="278"/>
      <c r="LJ87" s="278"/>
      <c r="LK87" s="278"/>
      <c r="LL87" s="278"/>
      <c r="LM87" s="278"/>
      <c r="LN87" s="278"/>
      <c r="LO87" s="278"/>
      <c r="LP87" s="278"/>
      <c r="LQ87" s="278"/>
      <c r="LR87" s="278"/>
      <c r="LS87" s="278"/>
      <c r="LT87" s="278"/>
      <c r="LU87" s="278"/>
      <c r="LV87" s="278"/>
      <c r="LW87" s="278"/>
      <c r="LX87" s="278"/>
      <c r="LY87" s="278"/>
      <c r="LZ87" s="278"/>
      <c r="MA87" s="278"/>
      <c r="MB87" s="278"/>
      <c r="MC87" s="278"/>
      <c r="MD87" s="278"/>
      <c r="ME87" s="278"/>
      <c r="MF87" s="278"/>
      <c r="MG87" s="278"/>
      <c r="MH87" s="278"/>
      <c r="MI87" s="278"/>
      <c r="MJ87" s="278"/>
      <c r="MK87" s="278"/>
      <c r="ML87" s="278"/>
      <c r="MM87" s="278"/>
      <c r="MN87" s="278"/>
      <c r="MO87" s="278"/>
      <c r="MP87" s="278"/>
      <c r="MQ87" s="278"/>
      <c r="MR87" s="278"/>
      <c r="MS87" s="278"/>
      <c r="MT87" s="278"/>
      <c r="MU87" s="278"/>
      <c r="MV87" s="278"/>
      <c r="MW87" s="278"/>
      <c r="MX87" s="278"/>
      <c r="MY87" s="278"/>
      <c r="MZ87" s="278"/>
      <c r="NA87" s="278"/>
      <c r="NB87" s="278"/>
      <c r="NC87" s="278"/>
      <c r="ND87" s="278"/>
      <c r="NE87" s="278"/>
      <c r="NF87" s="278"/>
      <c r="NG87" s="278"/>
      <c r="NH87" s="278"/>
      <c r="NI87" s="278"/>
      <c r="NJ87" s="278"/>
      <c r="NK87" s="278"/>
      <c r="NL87" s="278"/>
      <c r="NM87" s="278"/>
      <c r="NN87" s="278"/>
      <c r="NO87" s="278"/>
      <c r="NP87" s="278"/>
      <c r="NQ87" s="278"/>
      <c r="NR87" s="278"/>
      <c r="NS87" s="278"/>
      <c r="NT87" s="278"/>
      <c r="NU87" s="278"/>
      <c r="NV87" s="278"/>
      <c r="NW87" s="278"/>
      <c r="NX87" s="278"/>
      <c r="NY87" s="278"/>
      <c r="NZ87" s="278"/>
      <c r="OA87" s="278"/>
      <c r="OB87" s="278"/>
      <c r="OC87" s="278"/>
      <c r="OD87" s="278"/>
      <c r="OE87" s="278"/>
      <c r="OF87" s="278"/>
      <c r="OG87" s="278"/>
      <c r="OH87" s="278"/>
      <c r="OI87" s="278"/>
      <c r="OJ87" s="278"/>
      <c r="OK87" s="278"/>
      <c r="OL87" s="278"/>
      <c r="OM87" s="278"/>
      <c r="ON87" s="278"/>
      <c r="OO87" s="278"/>
      <c r="OP87" s="278"/>
      <c r="OQ87" s="278"/>
      <c r="OR87" s="278"/>
      <c r="OS87" s="278"/>
      <c r="OT87" s="278"/>
      <c r="OU87" s="278"/>
      <c r="OV87" s="278"/>
      <c r="OW87" s="278"/>
      <c r="OX87" s="278"/>
      <c r="OY87" s="278"/>
      <c r="OZ87" s="278"/>
      <c r="PA87" s="278"/>
      <c r="PB87" s="278"/>
      <c r="PC87" s="278"/>
      <c r="PD87" s="278"/>
      <c r="PE87" s="278"/>
      <c r="PF87" s="278"/>
      <c r="PG87" s="278"/>
      <c r="PH87" s="278"/>
      <c r="PI87" s="278"/>
      <c r="PJ87" s="278"/>
      <c r="PK87" s="278"/>
      <c r="PL87" s="278"/>
      <c r="PM87" s="278"/>
      <c r="PN87" s="278"/>
      <c r="PO87" s="278"/>
      <c r="PP87" s="278"/>
      <c r="PQ87" s="278"/>
      <c r="PR87" s="278"/>
      <c r="PS87" s="278"/>
      <c r="PT87" s="278"/>
      <c r="PU87" s="278"/>
      <c r="PV87" s="278"/>
      <c r="PW87" s="278"/>
      <c r="PX87" s="278"/>
      <c r="PY87" s="278"/>
      <c r="PZ87" s="278"/>
      <c r="QA87" s="278"/>
      <c r="QB87" s="278"/>
      <c r="QC87" s="278"/>
      <c r="QD87" s="278"/>
      <c r="QE87" s="278"/>
      <c r="QF87" s="278"/>
      <c r="QG87" s="278"/>
      <c r="QH87" s="278"/>
      <c r="QI87" s="278"/>
      <c r="QJ87" s="278"/>
      <c r="QK87" s="278"/>
      <c r="QL87" s="278"/>
      <c r="QM87" s="278"/>
      <c r="QN87" s="278"/>
      <c r="QO87" s="278"/>
      <c r="QP87" s="278"/>
      <c r="QQ87" s="278"/>
      <c r="QR87" s="278"/>
      <c r="QS87" s="278"/>
      <c r="QT87" s="278"/>
      <c r="QU87" s="278"/>
      <c r="QV87" s="278"/>
      <c r="QW87" s="278"/>
      <c r="QX87" s="278"/>
      <c r="QY87" s="278"/>
      <c r="QZ87" s="278"/>
      <c r="RA87" s="278"/>
      <c r="RB87" s="278"/>
      <c r="RC87" s="278"/>
      <c r="RD87" s="278"/>
      <c r="RE87" s="278"/>
      <c r="RF87" s="278"/>
      <c r="RG87" s="278"/>
      <c r="RH87" s="278"/>
      <c r="RI87" s="278"/>
      <c r="RJ87" s="278"/>
      <c r="RK87" s="278"/>
      <c r="RL87" s="278"/>
      <c r="RM87" s="278"/>
      <c r="RN87" s="278"/>
      <c r="RO87" s="278"/>
      <c r="RP87" s="278"/>
      <c r="RQ87" s="278"/>
      <c r="RR87" s="278"/>
      <c r="RS87" s="278"/>
      <c r="RT87" s="278"/>
      <c r="RU87" s="278"/>
      <c r="RV87" s="278"/>
      <c r="RW87" s="278"/>
      <c r="RX87" s="278"/>
      <c r="RY87" s="278"/>
      <c r="RZ87" s="278"/>
      <c r="SA87" s="278"/>
      <c r="SB87" s="278"/>
      <c r="SC87" s="278"/>
      <c r="SD87" s="278"/>
      <c r="SE87" s="278"/>
      <c r="SF87" s="278"/>
      <c r="SG87" s="278"/>
      <c r="SH87" s="278"/>
      <c r="SI87" s="278"/>
      <c r="SJ87" s="278"/>
      <c r="SK87" s="278"/>
      <c r="SL87" s="278"/>
      <c r="SM87" s="278"/>
      <c r="SN87" s="278"/>
      <c r="SO87" s="278"/>
      <c r="SP87" s="278"/>
      <c r="SQ87" s="278"/>
      <c r="SR87" s="278"/>
      <c r="SS87" s="278"/>
      <c r="ST87" s="278"/>
      <c r="SU87" s="278"/>
      <c r="SV87" s="278"/>
      <c r="SW87" s="278"/>
      <c r="SX87" s="278"/>
      <c r="SY87" s="278"/>
      <c r="SZ87" s="278"/>
      <c r="TA87" s="278"/>
      <c r="TB87" s="278"/>
      <c r="TC87" s="278"/>
      <c r="TD87" s="278"/>
      <c r="TE87" s="278"/>
      <c r="TF87" s="278"/>
      <c r="TG87" s="278"/>
      <c r="TH87" s="278"/>
      <c r="TI87" s="278"/>
      <c r="TJ87" s="278"/>
      <c r="TK87" s="278"/>
      <c r="TL87" s="278"/>
      <c r="TM87" s="278"/>
      <c r="TN87" s="278"/>
      <c r="TO87" s="278"/>
      <c r="TP87" s="278"/>
      <c r="TQ87" s="278"/>
      <c r="TR87" s="278"/>
      <c r="TS87" s="278"/>
      <c r="TT87" s="278"/>
      <c r="TU87" s="278"/>
      <c r="TV87" s="278"/>
      <c r="TW87" s="278"/>
      <c r="TX87" s="278"/>
      <c r="TY87" s="278"/>
      <c r="TZ87" s="278"/>
      <c r="UA87" s="278"/>
      <c r="UB87" s="278"/>
      <c r="UC87" s="278"/>
      <c r="UD87" s="278"/>
      <c r="UE87" s="278"/>
      <c r="UF87" s="278"/>
      <c r="UG87" s="278"/>
      <c r="UH87" s="278"/>
      <c r="UI87" s="278"/>
      <c r="UJ87" s="278"/>
      <c r="UK87" s="278"/>
      <c r="UL87" s="278"/>
      <c r="UM87" s="278"/>
      <c r="UN87" s="278"/>
      <c r="UO87" s="278"/>
      <c r="UP87" s="278"/>
      <c r="UQ87" s="278"/>
      <c r="UR87" s="278"/>
      <c r="US87" s="278"/>
      <c r="UT87" s="278"/>
      <c r="UU87" s="278"/>
      <c r="UV87" s="278"/>
      <c r="UW87" s="278"/>
      <c r="UX87" s="278"/>
      <c r="UY87" s="278"/>
      <c r="UZ87" s="278"/>
      <c r="VA87" s="278"/>
      <c r="VB87" s="278"/>
      <c r="VC87" s="278"/>
      <c r="VD87" s="278"/>
      <c r="VE87" s="278"/>
      <c r="VF87" s="278"/>
      <c r="VG87" s="278"/>
      <c r="VH87" s="278"/>
      <c r="VI87" s="278"/>
      <c r="VJ87" s="278"/>
      <c r="VK87" s="278"/>
      <c r="VL87" s="278"/>
      <c r="VM87" s="278"/>
      <c r="VN87" s="278"/>
      <c r="VO87" s="278"/>
      <c r="VP87" s="278"/>
      <c r="VQ87" s="278"/>
      <c r="VR87" s="278"/>
      <c r="VS87" s="278"/>
      <c r="VT87" s="278"/>
      <c r="VU87" s="278"/>
      <c r="VV87" s="278"/>
      <c r="VW87" s="278"/>
      <c r="VX87" s="278"/>
      <c r="VY87" s="278"/>
      <c r="VZ87" s="278"/>
      <c r="WA87" s="278"/>
      <c r="WB87" s="278"/>
      <c r="WC87" s="278"/>
      <c r="WD87" s="278"/>
      <c r="WE87" s="278"/>
      <c r="WF87" s="278"/>
      <c r="WG87" s="278"/>
      <c r="WH87" s="278"/>
      <c r="WI87" s="278"/>
      <c r="WJ87" s="278"/>
      <c r="WK87" s="278"/>
      <c r="WL87" s="278"/>
      <c r="WM87" s="278"/>
      <c r="WN87" s="278"/>
      <c r="WO87" s="278"/>
      <c r="WP87" s="278"/>
      <c r="WQ87" s="278"/>
      <c r="WR87" s="278"/>
      <c r="WS87" s="278"/>
      <c r="WT87" s="278"/>
      <c r="WU87" s="278"/>
      <c r="WV87" s="278"/>
      <c r="WW87" s="278"/>
      <c r="WX87" s="278"/>
      <c r="WY87" s="278"/>
      <c r="WZ87" s="278"/>
      <c r="XA87" s="278"/>
      <c r="XB87" s="278"/>
      <c r="XC87" s="278"/>
      <c r="XD87" s="278"/>
      <c r="XE87" s="278"/>
      <c r="XF87" s="278"/>
      <c r="XG87" s="278"/>
      <c r="XH87" s="278"/>
      <c r="XI87" s="278"/>
      <c r="XJ87" s="278"/>
      <c r="XK87" s="278"/>
      <c r="XL87" s="278"/>
      <c r="XM87" s="278"/>
      <c r="XN87" s="278"/>
      <c r="XO87" s="278"/>
      <c r="XP87" s="278"/>
      <c r="XQ87" s="278"/>
      <c r="XR87" s="278"/>
      <c r="XS87" s="278"/>
      <c r="XT87" s="278"/>
      <c r="XU87" s="278"/>
      <c r="XV87" s="278"/>
      <c r="XW87" s="278"/>
      <c r="XX87" s="278"/>
      <c r="XY87" s="278"/>
      <c r="XZ87" s="278"/>
      <c r="YA87" s="278"/>
      <c r="YB87" s="278"/>
      <c r="YC87" s="278"/>
      <c r="YD87" s="278"/>
      <c r="YE87" s="278"/>
      <c r="YF87" s="278"/>
      <c r="YG87" s="278"/>
      <c r="YH87" s="278"/>
      <c r="YI87" s="278"/>
      <c r="YJ87" s="278"/>
      <c r="YK87" s="278"/>
      <c r="YL87" s="278"/>
      <c r="YM87" s="278"/>
      <c r="YN87" s="278"/>
      <c r="YO87" s="278"/>
      <c r="YP87" s="278"/>
      <c r="YQ87" s="278"/>
      <c r="YR87" s="278"/>
      <c r="YS87" s="278"/>
      <c r="YT87" s="278"/>
      <c r="YU87" s="278"/>
      <c r="YV87" s="278"/>
      <c r="YW87" s="278"/>
      <c r="YX87" s="278"/>
      <c r="YY87" s="278"/>
      <c r="YZ87" s="278"/>
      <c r="ZA87" s="278"/>
      <c r="ZB87" s="278"/>
      <c r="ZC87" s="278"/>
      <c r="ZD87" s="278"/>
      <c r="ZE87" s="278"/>
      <c r="ZF87" s="278"/>
      <c r="ZG87" s="278"/>
      <c r="ZH87" s="278"/>
      <c r="ZI87" s="278"/>
      <c r="ZJ87" s="278"/>
      <c r="ZK87" s="278"/>
      <c r="ZL87" s="278"/>
      <c r="ZM87" s="278"/>
      <c r="ZN87" s="278"/>
      <c r="ZO87" s="278"/>
      <c r="ZP87" s="278"/>
      <c r="ZQ87" s="278"/>
      <c r="ZR87" s="278"/>
      <c r="ZS87" s="278"/>
      <c r="ZT87" s="278"/>
      <c r="ZU87" s="278"/>
      <c r="ZV87" s="278"/>
      <c r="ZW87" s="278"/>
      <c r="ZX87" s="278"/>
      <c r="ZY87" s="278"/>
      <c r="ZZ87" s="278"/>
      <c r="AAA87" s="278"/>
      <c r="AAB87" s="278"/>
      <c r="AAC87" s="278"/>
      <c r="AAD87" s="278"/>
      <c r="AAE87" s="278"/>
      <c r="AAF87" s="278"/>
      <c r="AAG87" s="278"/>
      <c r="AAH87" s="278"/>
      <c r="AAI87" s="278"/>
      <c r="AAJ87" s="278"/>
      <c r="AAK87" s="278"/>
      <c r="AAL87" s="278"/>
      <c r="AAM87" s="278"/>
      <c r="AAN87" s="278"/>
      <c r="AAO87" s="278"/>
      <c r="AAP87" s="278"/>
      <c r="AAQ87" s="278"/>
      <c r="AAR87" s="278"/>
      <c r="AAS87" s="278"/>
      <c r="AAT87" s="278"/>
      <c r="AAU87" s="278"/>
      <c r="AAV87" s="278"/>
      <c r="AAW87" s="278"/>
      <c r="AAX87" s="278"/>
      <c r="AAY87" s="278"/>
      <c r="AAZ87" s="278"/>
      <c r="ABA87" s="278"/>
      <c r="ABB87" s="278"/>
      <c r="ABC87" s="278"/>
      <c r="ABD87" s="278"/>
      <c r="ABE87" s="278"/>
      <c r="ABF87" s="278"/>
      <c r="ABG87" s="278"/>
      <c r="ABH87" s="278"/>
      <c r="ABI87" s="278"/>
      <c r="ABJ87" s="278"/>
      <c r="ABK87" s="278"/>
      <c r="ABL87" s="278"/>
      <c r="ABM87" s="278"/>
      <c r="ABN87" s="278"/>
      <c r="ABO87" s="278"/>
      <c r="ABP87" s="278"/>
      <c r="ABQ87" s="278"/>
      <c r="ABR87" s="278"/>
      <c r="ABS87" s="278"/>
      <c r="ABT87" s="278"/>
      <c r="ABU87" s="278"/>
      <c r="ABV87" s="278"/>
      <c r="ABW87" s="278"/>
      <c r="ABX87" s="278"/>
      <c r="ABY87" s="278"/>
      <c r="ABZ87" s="278"/>
      <c r="ACA87" s="278"/>
      <c r="ACB87" s="278"/>
      <c r="ACC87" s="278"/>
      <c r="ACD87" s="278"/>
      <c r="ACE87" s="278"/>
      <c r="ACF87" s="278"/>
      <c r="ACG87" s="278"/>
      <c r="ACH87" s="278"/>
      <c r="ACI87" s="278"/>
      <c r="ACJ87" s="278"/>
      <c r="ACK87" s="278"/>
      <c r="ACL87" s="278"/>
      <c r="ACM87" s="278"/>
      <c r="ACN87" s="278"/>
      <c r="ACO87" s="278"/>
      <c r="ACP87" s="278"/>
      <c r="ACQ87" s="278"/>
      <c r="ACR87" s="278"/>
      <c r="ACS87" s="278"/>
      <c r="ACT87" s="278"/>
      <c r="ACU87" s="278"/>
      <c r="ACV87" s="278"/>
      <c r="ACW87" s="278"/>
      <c r="ACX87" s="278"/>
      <c r="ACY87" s="278"/>
      <c r="ACZ87" s="278"/>
      <c r="ADA87" s="278"/>
      <c r="ADB87" s="278"/>
      <c r="ADC87" s="278"/>
      <c r="ADD87" s="278"/>
      <c r="ADE87" s="278"/>
      <c r="ADF87" s="278"/>
      <c r="ADG87" s="278"/>
      <c r="ADH87" s="278"/>
      <c r="ADI87" s="278"/>
      <c r="ADJ87" s="278"/>
      <c r="ADK87" s="278"/>
      <c r="ADL87" s="278"/>
      <c r="ADM87" s="278"/>
      <c r="ADN87" s="278"/>
      <c r="ADO87" s="278"/>
      <c r="ADP87" s="278"/>
      <c r="ADQ87" s="278"/>
      <c r="ADR87" s="278"/>
      <c r="ADS87" s="278"/>
      <c r="ADT87" s="278"/>
      <c r="ADU87" s="278"/>
      <c r="ADV87" s="278"/>
      <c r="ADW87" s="278"/>
      <c r="ADX87" s="278"/>
      <c r="ADY87" s="278"/>
      <c r="ADZ87" s="278"/>
      <c r="AEA87" s="278"/>
      <c r="AEB87" s="278"/>
      <c r="AEC87" s="278"/>
      <c r="AED87" s="278"/>
      <c r="AEE87" s="278"/>
      <c r="AEF87" s="278"/>
      <c r="AEG87" s="278"/>
      <c r="AEH87" s="278"/>
      <c r="AEI87" s="278"/>
      <c r="AEJ87" s="278"/>
      <c r="AEK87" s="278"/>
      <c r="AEL87" s="278"/>
      <c r="AEM87" s="278"/>
      <c r="AEN87" s="278"/>
      <c r="AEO87" s="278"/>
      <c r="AEP87" s="278"/>
      <c r="AEQ87" s="278"/>
      <c r="AER87" s="278"/>
      <c r="AES87" s="278"/>
      <c r="AET87" s="278"/>
      <c r="AEU87" s="278"/>
      <c r="AEV87" s="278"/>
      <c r="AEW87" s="278"/>
      <c r="AEX87" s="278"/>
      <c r="AEY87" s="278"/>
      <c r="AEZ87" s="278"/>
      <c r="AFA87" s="278"/>
      <c r="AFB87" s="278"/>
      <c r="AFC87" s="278"/>
      <c r="AFD87" s="278"/>
      <c r="AFE87" s="278"/>
      <c r="AFF87" s="278"/>
      <c r="AFG87" s="278"/>
      <c r="AFH87" s="278"/>
      <c r="AFI87" s="278"/>
      <c r="AFJ87" s="278"/>
      <c r="AFK87" s="278"/>
      <c r="AFL87" s="278"/>
      <c r="AFM87" s="278"/>
      <c r="AFN87" s="278"/>
      <c r="AFO87" s="278"/>
      <c r="AFP87" s="278"/>
      <c r="AFQ87" s="278"/>
      <c r="AFR87" s="278"/>
      <c r="AFS87" s="278"/>
      <c r="AFT87" s="278"/>
      <c r="AFU87" s="278"/>
      <c r="AFV87" s="278"/>
      <c r="AFW87" s="278"/>
      <c r="AFX87" s="278"/>
      <c r="AFY87" s="278"/>
      <c r="AFZ87" s="278"/>
      <c r="AGA87" s="278"/>
      <c r="AGB87" s="278"/>
      <c r="AGC87" s="278"/>
      <c r="AGD87" s="278"/>
      <c r="AGE87" s="278"/>
      <c r="AGF87" s="278"/>
      <c r="AGG87" s="278"/>
      <c r="AGH87" s="278"/>
      <c r="AGI87" s="278"/>
      <c r="AGJ87" s="278"/>
      <c r="AGK87" s="278"/>
      <c r="AGL87" s="278"/>
      <c r="AGM87" s="278"/>
      <c r="AGN87" s="278"/>
      <c r="AGO87" s="278"/>
      <c r="AGP87" s="278"/>
      <c r="AGQ87" s="278"/>
      <c r="AGR87" s="278"/>
      <c r="AGS87" s="278"/>
      <c r="AGT87" s="278"/>
      <c r="AGU87" s="278"/>
      <c r="AGV87" s="278"/>
      <c r="AGW87" s="278"/>
      <c r="AGX87" s="278"/>
      <c r="AGY87" s="278"/>
      <c r="AGZ87" s="278"/>
      <c r="AHA87" s="278"/>
      <c r="AHB87" s="278"/>
      <c r="AHC87" s="278"/>
      <c r="AHD87" s="278"/>
      <c r="AHE87" s="278"/>
      <c r="AHF87" s="278"/>
      <c r="AHG87" s="278"/>
      <c r="AHH87" s="278"/>
      <c r="AHI87" s="278"/>
      <c r="AHJ87" s="278"/>
      <c r="AHK87" s="278"/>
      <c r="AHL87" s="278"/>
      <c r="AHM87" s="278"/>
      <c r="AHN87" s="278"/>
      <c r="AHO87" s="278"/>
      <c r="AHP87" s="278"/>
      <c r="AHQ87" s="278"/>
      <c r="AHR87" s="278"/>
      <c r="AHS87" s="278"/>
      <c r="AHT87" s="278"/>
      <c r="AHU87" s="278"/>
      <c r="AHV87" s="278"/>
      <c r="AHW87" s="278"/>
      <c r="AHX87" s="278"/>
      <c r="AHY87" s="278"/>
      <c r="AHZ87" s="278"/>
      <c r="AIA87" s="278"/>
      <c r="AIB87" s="278"/>
      <c r="AIC87" s="278"/>
      <c r="AID87" s="278"/>
      <c r="AIE87" s="278"/>
      <c r="AIF87" s="278"/>
      <c r="AIG87" s="278"/>
      <c r="AIH87" s="278"/>
      <c r="AII87" s="278"/>
      <c r="AIJ87" s="278"/>
      <c r="AIK87" s="278"/>
      <c r="AIL87" s="278"/>
      <c r="AIM87" s="278"/>
      <c r="AIN87" s="278"/>
      <c r="AIO87" s="278"/>
      <c r="AIP87" s="278"/>
      <c r="AIQ87" s="278"/>
      <c r="AIR87" s="278"/>
      <c r="AIS87" s="278"/>
      <c r="AIT87" s="278"/>
      <c r="AIU87" s="278"/>
      <c r="AIV87" s="278"/>
      <c r="AIW87" s="278"/>
      <c r="AIX87" s="278"/>
      <c r="AIY87" s="278"/>
      <c r="AIZ87" s="278"/>
      <c r="AJA87" s="278"/>
      <c r="AJB87" s="278"/>
      <c r="AJC87" s="278"/>
      <c r="AJD87" s="278"/>
      <c r="AJE87" s="278"/>
      <c r="AJF87" s="278"/>
      <c r="AJG87" s="278"/>
      <c r="AJH87" s="278"/>
      <c r="AJI87" s="278"/>
      <c r="AJJ87" s="278"/>
      <c r="AJK87" s="278"/>
      <c r="AJL87" s="278"/>
      <c r="AJM87" s="278"/>
      <c r="AJN87" s="278"/>
      <c r="AJO87" s="278"/>
      <c r="AJP87" s="278"/>
      <c r="AJQ87" s="278"/>
      <c r="AJR87" s="278"/>
      <c r="AJS87" s="278"/>
      <c r="AJT87" s="278"/>
      <c r="AJU87" s="278"/>
      <c r="AJV87" s="278"/>
      <c r="AJW87" s="278"/>
      <c r="AJX87" s="278"/>
      <c r="AJY87" s="278"/>
      <c r="AJZ87" s="278"/>
      <c r="AKA87" s="278"/>
      <c r="AKB87" s="278"/>
      <c r="AKC87" s="278"/>
      <c r="AKD87" s="278"/>
      <c r="AKE87" s="278"/>
      <c r="AKF87" s="278"/>
      <c r="AKG87" s="278"/>
      <c r="AKH87" s="278"/>
      <c r="AKI87" s="278"/>
      <c r="AKJ87" s="278"/>
      <c r="AKK87" s="278"/>
      <c r="AKL87" s="278"/>
      <c r="AKM87" s="278"/>
      <c r="AKN87" s="278"/>
      <c r="AKO87" s="278"/>
      <c r="AKP87" s="278"/>
      <c r="AKQ87" s="278"/>
      <c r="AKR87" s="278"/>
      <c r="AKS87" s="278"/>
      <c r="AKT87" s="278"/>
      <c r="AKU87" s="278"/>
      <c r="AKV87" s="278"/>
      <c r="AKW87" s="278"/>
      <c r="AKX87" s="278"/>
      <c r="AKY87" s="278"/>
      <c r="AKZ87" s="278"/>
      <c r="ALA87" s="278"/>
      <c r="ALB87" s="278"/>
      <c r="ALC87" s="278"/>
      <c r="ALD87" s="278"/>
      <c r="ALE87" s="278"/>
      <c r="ALF87" s="278"/>
      <c r="ALG87" s="278"/>
      <c r="ALH87" s="278"/>
      <c r="ALI87" s="278"/>
      <c r="ALJ87" s="278"/>
      <c r="ALK87" s="278"/>
      <c r="ALL87" s="278"/>
      <c r="ALM87" s="278"/>
      <c r="ALN87" s="278"/>
      <c r="ALO87" s="278"/>
      <c r="ALP87" s="278"/>
      <c r="ALQ87" s="278"/>
      <c r="ALR87" s="278"/>
      <c r="ALS87" s="278"/>
      <c r="ALT87" s="278"/>
      <c r="ALU87" s="278"/>
      <c r="ALV87" s="278"/>
      <c r="ALW87" s="278"/>
      <c r="ALX87" s="278"/>
      <c r="ALY87" s="278"/>
      <c r="ALZ87" s="278"/>
      <c r="AMA87" s="278"/>
      <c r="AMB87" s="278"/>
      <c r="AMC87" s="278"/>
      <c r="AMD87" s="278"/>
      <c r="AME87" s="278"/>
      <c r="AMF87" s="278"/>
      <c r="AMG87" s="278"/>
      <c r="AMH87" s="278"/>
      <c r="AMI87" s="278"/>
      <c r="AMJ87" s="278"/>
      <c r="AMK87" s="278"/>
      <c r="AML87" s="278"/>
      <c r="AMM87" s="278"/>
      <c r="AMN87" s="278"/>
      <c r="AMO87" s="278"/>
      <c r="AMP87" s="278"/>
      <c r="AMQ87" s="278"/>
      <c r="AMR87" s="278"/>
      <c r="AMS87" s="278"/>
      <c r="AMT87" s="278"/>
      <c r="AMU87" s="278"/>
      <c r="AMV87" s="278"/>
      <c r="AMW87" s="278"/>
      <c r="AMX87" s="278"/>
      <c r="AMY87" s="278"/>
      <c r="AMZ87" s="278"/>
      <c r="ANA87" s="278"/>
      <c r="ANB87" s="278"/>
      <c r="ANC87" s="278"/>
      <c r="AND87" s="278"/>
      <c r="ANE87" s="278"/>
      <c r="ANF87" s="278"/>
      <c r="ANG87" s="278"/>
      <c r="ANH87" s="278"/>
      <c r="ANI87" s="278"/>
      <c r="ANJ87" s="278"/>
      <c r="ANK87" s="278"/>
      <c r="ANL87" s="278"/>
      <c r="ANM87" s="278"/>
      <c r="ANN87" s="278"/>
      <c r="ANO87" s="278"/>
      <c r="ANP87" s="278"/>
      <c r="ANQ87" s="278"/>
      <c r="ANR87" s="278"/>
      <c r="ANS87" s="278"/>
      <c r="ANT87" s="278"/>
      <c r="ANU87" s="278"/>
      <c r="ANV87" s="278"/>
      <c r="ANW87" s="278"/>
      <c r="ANX87" s="278"/>
      <c r="ANY87" s="278"/>
      <c r="ANZ87" s="278"/>
      <c r="AOA87" s="278"/>
      <c r="AOB87" s="278"/>
      <c r="AOC87" s="278"/>
      <c r="AOD87" s="278"/>
      <c r="AOE87" s="278"/>
      <c r="AOF87" s="278"/>
      <c r="AOG87" s="278"/>
      <c r="AOH87" s="278"/>
      <c r="AOI87" s="278"/>
      <c r="AOJ87" s="278"/>
      <c r="AOK87" s="278"/>
      <c r="AOL87" s="278"/>
      <c r="AOM87" s="278"/>
      <c r="AON87" s="278"/>
      <c r="AOO87" s="278"/>
      <c r="AOP87" s="278"/>
      <c r="AOQ87" s="278"/>
      <c r="AOR87" s="278"/>
      <c r="AOS87" s="278"/>
      <c r="AOT87" s="278"/>
      <c r="AOU87" s="278"/>
      <c r="AOV87" s="278"/>
      <c r="AOW87" s="278"/>
      <c r="AOX87" s="278"/>
      <c r="AOY87" s="278"/>
      <c r="AOZ87" s="278"/>
      <c r="APA87" s="278"/>
      <c r="APB87" s="278"/>
      <c r="APC87" s="278"/>
      <c r="APD87" s="278"/>
      <c r="APE87" s="278"/>
      <c r="APF87" s="278"/>
      <c r="APG87" s="278"/>
      <c r="APH87" s="278"/>
      <c r="API87" s="278"/>
      <c r="APJ87" s="278"/>
      <c r="APK87" s="278"/>
      <c r="APL87" s="278"/>
      <c r="APM87" s="278"/>
      <c r="APN87" s="278"/>
      <c r="APO87" s="278"/>
      <c r="APP87" s="278"/>
      <c r="APQ87" s="278"/>
      <c r="APR87" s="278"/>
      <c r="APS87" s="278"/>
      <c r="APT87" s="278"/>
      <c r="APU87" s="278"/>
      <c r="APV87" s="278"/>
      <c r="APW87" s="278"/>
      <c r="APX87" s="278"/>
      <c r="APY87" s="278"/>
      <c r="APZ87" s="278"/>
      <c r="AQA87" s="278"/>
      <c r="AQB87" s="278"/>
      <c r="AQC87" s="278"/>
      <c r="AQD87" s="278"/>
      <c r="AQE87" s="278"/>
      <c r="AQF87" s="278"/>
      <c r="AQG87" s="278"/>
      <c r="AQH87" s="278"/>
      <c r="AQI87" s="278"/>
      <c r="AQJ87" s="278"/>
      <c r="AQK87" s="278"/>
      <c r="AQL87" s="278"/>
      <c r="AQM87" s="278"/>
      <c r="AQN87" s="278"/>
      <c r="AQO87" s="278"/>
      <c r="AQP87" s="278"/>
      <c r="AQQ87" s="278"/>
      <c r="AQR87" s="278"/>
      <c r="AQS87" s="278"/>
      <c r="AQT87" s="278"/>
      <c r="AQU87" s="278"/>
      <c r="AQV87" s="278"/>
      <c r="AQW87" s="278"/>
      <c r="AQX87" s="278"/>
      <c r="AQY87" s="278"/>
      <c r="AQZ87" s="278"/>
      <c r="ARA87" s="278"/>
      <c r="ARB87" s="278"/>
      <c r="ARC87" s="278"/>
      <c r="ARD87" s="278"/>
      <c r="ARE87" s="278"/>
      <c r="ARF87" s="278"/>
      <c r="ARG87" s="278"/>
      <c r="ARH87" s="278"/>
      <c r="ARI87" s="278"/>
      <c r="ARJ87" s="278"/>
      <c r="ARK87" s="278"/>
      <c r="ARL87" s="278"/>
      <c r="ARM87" s="278"/>
      <c r="ARN87" s="278"/>
      <c r="ARO87" s="278"/>
      <c r="ARP87" s="278"/>
      <c r="ARQ87" s="278"/>
      <c r="ARR87" s="278"/>
      <c r="ARS87" s="278"/>
      <c r="ART87" s="278"/>
      <c r="ARU87" s="278"/>
      <c r="ARV87" s="278"/>
      <c r="ARW87" s="278"/>
      <c r="ARX87" s="278"/>
      <c r="ARY87" s="278"/>
      <c r="ARZ87" s="278"/>
      <c r="ASA87" s="278"/>
      <c r="ASB87" s="278"/>
      <c r="ASC87" s="278"/>
      <c r="ASD87" s="278"/>
      <c r="ASE87" s="278"/>
      <c r="ASF87" s="278"/>
      <c r="ASG87" s="278"/>
      <c r="ASH87" s="278"/>
      <c r="ASI87" s="278"/>
      <c r="ASJ87" s="278"/>
      <c r="ASK87" s="278"/>
      <c r="ASL87" s="278"/>
      <c r="ASM87" s="278"/>
      <c r="ASN87" s="278"/>
      <c r="ASO87" s="278"/>
      <c r="ASP87" s="278"/>
      <c r="ASQ87" s="278"/>
      <c r="ASR87" s="278"/>
      <c r="ASS87" s="278"/>
      <c r="AST87" s="278"/>
      <c r="ASU87" s="278"/>
      <c r="ASV87" s="278"/>
      <c r="ASW87" s="278"/>
      <c r="ASX87" s="278"/>
      <c r="ASY87" s="278"/>
      <c r="ASZ87" s="278"/>
      <c r="ATA87" s="278"/>
      <c r="ATB87" s="278"/>
      <c r="ATC87" s="278"/>
      <c r="ATD87" s="278"/>
      <c r="ATE87" s="278"/>
      <c r="ATF87" s="278"/>
      <c r="ATG87" s="278"/>
      <c r="ATH87" s="278"/>
      <c r="ATI87" s="278"/>
      <c r="ATJ87" s="278"/>
      <c r="ATK87" s="278"/>
      <c r="ATL87" s="278"/>
      <c r="ATM87" s="278"/>
      <c r="ATN87" s="278"/>
      <c r="ATO87" s="278"/>
      <c r="ATP87" s="278"/>
      <c r="ATQ87" s="278"/>
      <c r="ATR87" s="278"/>
      <c r="ATS87" s="278"/>
      <c r="ATT87" s="278"/>
      <c r="ATU87" s="278"/>
      <c r="ATV87" s="278"/>
      <c r="ATW87" s="278"/>
      <c r="ATX87" s="278"/>
      <c r="ATY87" s="278"/>
      <c r="ATZ87" s="278"/>
      <c r="AUA87" s="278"/>
      <c r="AUB87" s="278"/>
      <c r="AUC87" s="278"/>
      <c r="AUD87" s="278"/>
      <c r="AUE87" s="278"/>
      <c r="AUF87" s="278"/>
      <c r="AUG87" s="278"/>
      <c r="AUH87" s="278"/>
      <c r="AUI87" s="278"/>
      <c r="AUJ87" s="278"/>
      <c r="AUK87" s="278"/>
      <c r="AUL87" s="278"/>
      <c r="AUM87" s="278"/>
      <c r="AUN87" s="278"/>
      <c r="AUO87" s="278"/>
      <c r="AUP87" s="278"/>
      <c r="AUQ87" s="278"/>
      <c r="AUR87" s="278"/>
      <c r="AUS87" s="278"/>
      <c r="AUT87" s="278"/>
      <c r="AUU87" s="278"/>
      <c r="AUV87" s="278"/>
      <c r="AUW87" s="278"/>
      <c r="AUX87" s="278"/>
      <c r="AUY87" s="278"/>
      <c r="AUZ87" s="278"/>
      <c r="AVA87" s="278"/>
      <c r="AVB87" s="278"/>
      <c r="AVC87" s="278"/>
      <c r="AVD87" s="278"/>
      <c r="AVE87" s="278"/>
      <c r="AVF87" s="278"/>
      <c r="AVG87" s="278"/>
      <c r="AVH87" s="278"/>
      <c r="AVI87" s="278"/>
      <c r="AVJ87" s="278"/>
      <c r="AVK87" s="278"/>
      <c r="AVL87" s="278"/>
      <c r="AVM87" s="278"/>
      <c r="AVN87" s="278"/>
      <c r="AVO87" s="278"/>
      <c r="AVP87" s="278"/>
      <c r="AVQ87" s="278"/>
      <c r="AVR87" s="278"/>
      <c r="AVS87" s="278"/>
      <c r="AVT87" s="278"/>
      <c r="AVU87" s="278"/>
      <c r="AVV87" s="278"/>
      <c r="AVW87" s="278"/>
      <c r="AVX87" s="278"/>
      <c r="AVY87" s="278"/>
      <c r="AVZ87" s="278"/>
      <c r="AWA87" s="278"/>
      <c r="AWB87" s="278"/>
      <c r="AWC87" s="278"/>
      <c r="AWD87" s="278"/>
      <c r="AWE87" s="278"/>
      <c r="AWF87" s="278"/>
      <c r="AWG87" s="278"/>
      <c r="AWH87" s="278"/>
      <c r="AWI87" s="278"/>
      <c r="AWJ87" s="278"/>
      <c r="AWK87" s="278"/>
      <c r="AWL87" s="278"/>
      <c r="AWM87" s="278"/>
      <c r="AWN87" s="278"/>
      <c r="AWO87" s="278"/>
      <c r="AWP87" s="278"/>
      <c r="AWQ87" s="278"/>
      <c r="AWR87" s="278"/>
      <c r="AWS87" s="278"/>
      <c r="AWT87" s="278"/>
      <c r="AWU87" s="278"/>
      <c r="AWV87" s="278"/>
      <c r="AWW87" s="278"/>
      <c r="AWX87" s="278"/>
      <c r="AWY87" s="278"/>
      <c r="AWZ87" s="278"/>
      <c r="AXA87" s="278"/>
      <c r="AXB87" s="278"/>
      <c r="AXC87" s="278"/>
      <c r="AXD87" s="278"/>
      <c r="AXE87" s="278"/>
      <c r="AXF87" s="278"/>
      <c r="AXG87" s="278"/>
      <c r="AXH87" s="278"/>
      <c r="AXI87" s="278"/>
      <c r="AXJ87" s="278"/>
      <c r="AXK87" s="278"/>
      <c r="AXL87" s="278"/>
      <c r="AXM87" s="278"/>
      <c r="AXN87" s="278"/>
      <c r="AXO87" s="278"/>
      <c r="AXP87" s="278"/>
      <c r="AXQ87" s="278"/>
      <c r="AXR87" s="278"/>
      <c r="AXS87" s="278"/>
      <c r="AXT87" s="278"/>
      <c r="AXU87" s="278"/>
      <c r="AXV87" s="278"/>
      <c r="AXW87" s="278"/>
      <c r="AXX87" s="278"/>
      <c r="AXY87" s="278"/>
      <c r="AXZ87" s="278"/>
      <c r="AYA87" s="278"/>
      <c r="AYB87" s="278"/>
      <c r="AYC87" s="278"/>
      <c r="AYD87" s="278"/>
      <c r="AYE87" s="278"/>
      <c r="AYF87" s="278"/>
      <c r="AYG87" s="278"/>
      <c r="AYH87" s="278"/>
      <c r="AYI87" s="278"/>
      <c r="AYJ87" s="278"/>
      <c r="AYK87" s="278"/>
      <c r="AYL87" s="278"/>
      <c r="AYM87" s="278"/>
      <c r="AYN87" s="278"/>
      <c r="AYO87" s="278"/>
      <c r="AYP87" s="278"/>
      <c r="AYQ87" s="278"/>
      <c r="AYR87" s="278"/>
      <c r="AYS87" s="278"/>
      <c r="AYT87" s="278"/>
      <c r="AYU87" s="278"/>
      <c r="AYV87" s="278"/>
      <c r="AYW87" s="278"/>
      <c r="AYX87" s="278"/>
      <c r="AYY87" s="278"/>
      <c r="AYZ87" s="278"/>
      <c r="AZA87" s="278"/>
      <c r="AZB87" s="278"/>
      <c r="AZC87" s="278"/>
      <c r="AZD87" s="278"/>
      <c r="AZE87" s="278"/>
      <c r="AZF87" s="278"/>
      <c r="AZG87" s="278"/>
      <c r="AZH87" s="278"/>
      <c r="AZI87" s="278"/>
      <c r="AZJ87" s="278"/>
      <c r="AZK87" s="278"/>
      <c r="AZL87" s="278"/>
      <c r="AZM87" s="278"/>
      <c r="AZN87" s="278"/>
      <c r="AZO87" s="278"/>
      <c r="AZP87" s="278"/>
      <c r="AZQ87" s="278"/>
      <c r="AZR87" s="278"/>
      <c r="AZS87" s="278"/>
      <c r="AZT87" s="278"/>
      <c r="AZU87" s="278"/>
      <c r="AZV87" s="278"/>
      <c r="AZW87" s="278"/>
      <c r="AZX87" s="278"/>
      <c r="AZY87" s="278"/>
      <c r="AZZ87" s="278"/>
      <c r="BAA87" s="278"/>
      <c r="BAB87" s="278"/>
      <c r="BAC87" s="278"/>
      <c r="BAD87" s="278"/>
      <c r="BAE87" s="278"/>
      <c r="BAF87" s="278"/>
      <c r="BAG87" s="278"/>
      <c r="BAH87" s="278"/>
      <c r="BAI87" s="278"/>
      <c r="BAJ87" s="278"/>
      <c r="BAK87" s="278"/>
      <c r="BAL87" s="278"/>
      <c r="BAM87" s="278"/>
      <c r="BAN87" s="278"/>
      <c r="BAO87" s="278"/>
      <c r="BAP87" s="278"/>
      <c r="BAQ87" s="278"/>
      <c r="BAR87" s="278"/>
      <c r="BAS87" s="278"/>
      <c r="BAT87" s="278"/>
      <c r="BAU87" s="278"/>
      <c r="BAV87" s="278"/>
      <c r="BAW87" s="278"/>
      <c r="BAX87" s="278"/>
      <c r="BAY87" s="278"/>
      <c r="BAZ87" s="278"/>
      <c r="BBA87" s="278"/>
      <c r="BBB87" s="278"/>
      <c r="BBC87" s="278"/>
      <c r="BBD87" s="278"/>
      <c r="BBE87" s="278"/>
      <c r="BBF87" s="278"/>
      <c r="BBG87" s="278"/>
      <c r="BBH87" s="278"/>
      <c r="BBI87" s="278"/>
      <c r="BBJ87" s="278"/>
      <c r="BBK87" s="278"/>
      <c r="BBL87" s="278"/>
      <c r="BBM87" s="278"/>
      <c r="BBN87" s="278"/>
      <c r="BBO87" s="278"/>
      <c r="BBP87" s="278"/>
      <c r="BBQ87" s="278"/>
      <c r="BBR87" s="278"/>
      <c r="BBS87" s="278"/>
      <c r="BBT87" s="278"/>
      <c r="BBU87" s="278"/>
      <c r="BBV87" s="278"/>
      <c r="BBW87" s="278"/>
      <c r="BBX87" s="278"/>
      <c r="BBY87" s="278"/>
      <c r="BBZ87" s="278"/>
      <c r="BCA87" s="278"/>
      <c r="BCB87" s="278"/>
      <c r="BCC87" s="278"/>
      <c r="BCD87" s="278"/>
      <c r="BCE87" s="278"/>
      <c r="BCF87" s="278"/>
      <c r="BCG87" s="278"/>
      <c r="BCH87" s="278"/>
      <c r="BCI87" s="278"/>
      <c r="BCJ87" s="278"/>
      <c r="BCK87" s="278"/>
      <c r="BCL87" s="278"/>
      <c r="BCM87" s="278"/>
      <c r="BCN87" s="278"/>
      <c r="BCO87" s="278"/>
      <c r="BCP87" s="278"/>
      <c r="BCQ87" s="278"/>
      <c r="BCR87" s="278"/>
      <c r="BCS87" s="278"/>
      <c r="BCT87" s="278"/>
      <c r="BCU87" s="278"/>
      <c r="BCV87" s="278"/>
      <c r="BCW87" s="278"/>
      <c r="BCX87" s="278"/>
      <c r="BCY87" s="278"/>
      <c r="BCZ87" s="278"/>
      <c r="BDA87" s="278"/>
      <c r="BDB87" s="278"/>
      <c r="BDC87" s="278"/>
      <c r="BDD87" s="278"/>
      <c r="BDE87" s="278"/>
      <c r="BDF87" s="278"/>
      <c r="BDG87" s="278"/>
      <c r="BDH87" s="278"/>
      <c r="BDI87" s="278"/>
      <c r="BDJ87" s="278"/>
      <c r="BDK87" s="278"/>
      <c r="BDL87" s="278"/>
      <c r="BDM87" s="278"/>
      <c r="BDN87" s="278"/>
      <c r="BDO87" s="278"/>
      <c r="BDP87" s="278"/>
      <c r="BDQ87" s="278"/>
      <c r="BDR87" s="278"/>
      <c r="BDS87" s="278"/>
      <c r="BDT87" s="278"/>
      <c r="BDU87" s="278"/>
      <c r="BDV87" s="278"/>
      <c r="BDW87" s="278"/>
      <c r="BDX87" s="278"/>
      <c r="BDY87" s="278"/>
      <c r="BDZ87" s="278"/>
      <c r="BEA87" s="278"/>
      <c r="BEB87" s="278"/>
      <c r="BEC87" s="278"/>
      <c r="BED87" s="278"/>
      <c r="BEE87" s="278"/>
      <c r="BEF87" s="278"/>
      <c r="BEG87" s="278"/>
      <c r="BEH87" s="278"/>
      <c r="BEI87" s="278"/>
      <c r="BEJ87" s="278"/>
      <c r="BEK87" s="278"/>
      <c r="BEL87" s="278"/>
      <c r="BEM87" s="278"/>
      <c r="BEN87" s="278"/>
      <c r="BEO87" s="278"/>
      <c r="BEP87" s="278"/>
      <c r="BEQ87" s="278"/>
      <c r="BER87" s="278"/>
      <c r="BES87" s="278"/>
      <c r="BET87" s="278"/>
      <c r="BEU87" s="278"/>
      <c r="BEV87" s="278"/>
      <c r="BEW87" s="278"/>
      <c r="BEX87" s="278"/>
      <c r="BEY87" s="278"/>
      <c r="BEZ87" s="278"/>
      <c r="BFA87" s="278"/>
      <c r="BFB87" s="278"/>
      <c r="BFC87" s="278"/>
      <c r="BFD87" s="278"/>
      <c r="BFE87" s="278"/>
      <c r="BFF87" s="278"/>
      <c r="BFG87" s="278"/>
      <c r="BFH87" s="278"/>
      <c r="BFI87" s="278"/>
      <c r="BFJ87" s="278"/>
      <c r="BFK87" s="278"/>
      <c r="BFL87" s="278"/>
      <c r="BFM87" s="278"/>
      <c r="BFN87" s="278"/>
      <c r="BFO87" s="278"/>
      <c r="BFP87" s="278"/>
      <c r="BFQ87" s="278"/>
      <c r="BFR87" s="278"/>
      <c r="BFS87" s="278"/>
      <c r="BFT87" s="278"/>
      <c r="BFU87" s="278"/>
      <c r="BFV87" s="278"/>
      <c r="BFW87" s="278"/>
      <c r="BFX87" s="278"/>
      <c r="BFY87" s="278"/>
      <c r="BFZ87" s="278"/>
      <c r="BGA87" s="278"/>
      <c r="BGB87" s="278"/>
      <c r="BGC87" s="278"/>
      <c r="BGD87" s="278"/>
      <c r="BGE87" s="278"/>
      <c r="BGF87" s="278"/>
      <c r="BGG87" s="278"/>
      <c r="BGH87" s="278"/>
      <c r="BGI87" s="278"/>
      <c r="BGJ87" s="278"/>
      <c r="BGK87" s="278"/>
      <c r="BGL87" s="278"/>
      <c r="BGM87" s="278"/>
      <c r="BGN87" s="278"/>
      <c r="BGO87" s="278"/>
      <c r="BGP87" s="278"/>
      <c r="BGQ87" s="278"/>
      <c r="BGR87" s="278"/>
      <c r="BGS87" s="278"/>
      <c r="BGT87" s="278"/>
      <c r="BGU87" s="278"/>
      <c r="BGV87" s="278"/>
      <c r="BGW87" s="278"/>
      <c r="BGX87" s="278"/>
      <c r="BGY87" s="278"/>
      <c r="BGZ87" s="278"/>
      <c r="BHA87" s="278"/>
      <c r="BHB87" s="278"/>
      <c r="BHC87" s="278"/>
      <c r="BHD87" s="278"/>
      <c r="BHE87" s="278"/>
      <c r="BHF87" s="278"/>
      <c r="BHG87" s="278"/>
      <c r="BHH87" s="278"/>
      <c r="BHI87" s="278"/>
      <c r="BHJ87" s="278"/>
      <c r="BHK87" s="278"/>
      <c r="BHL87" s="278"/>
      <c r="BHM87" s="278"/>
      <c r="BHN87" s="278"/>
      <c r="BHO87" s="278"/>
      <c r="BHP87" s="278"/>
      <c r="BHQ87" s="278"/>
      <c r="BHR87" s="278"/>
      <c r="BHS87" s="278"/>
      <c r="BHT87" s="278"/>
      <c r="BHU87" s="278"/>
      <c r="BHV87" s="278"/>
      <c r="BHW87" s="278"/>
      <c r="BHX87" s="278"/>
      <c r="BHY87" s="278"/>
      <c r="BHZ87" s="278"/>
      <c r="BIA87" s="278"/>
      <c r="BIB87" s="278"/>
      <c r="BIC87" s="278"/>
      <c r="BID87" s="278"/>
      <c r="BIE87" s="278"/>
      <c r="BIF87" s="278"/>
      <c r="BIG87" s="278"/>
      <c r="BIH87" s="278"/>
      <c r="BII87" s="278"/>
      <c r="BIJ87" s="278"/>
      <c r="BIK87" s="278"/>
      <c r="BIL87" s="278"/>
      <c r="BIM87" s="278"/>
      <c r="BIN87" s="278"/>
      <c r="BIO87" s="278"/>
      <c r="BIP87" s="278"/>
      <c r="BIQ87" s="278"/>
      <c r="BIR87" s="278"/>
      <c r="BIS87" s="278"/>
      <c r="BIT87" s="278"/>
      <c r="BIU87" s="278"/>
      <c r="BIV87" s="278"/>
      <c r="BIW87" s="278"/>
      <c r="BIX87" s="278"/>
      <c r="BIY87" s="278"/>
      <c r="BIZ87" s="278"/>
      <c r="BJA87" s="278"/>
      <c r="BJB87" s="278"/>
      <c r="BJC87" s="278"/>
      <c r="BJD87" s="278"/>
      <c r="BJE87" s="278"/>
      <c r="BJF87" s="278"/>
      <c r="BJG87" s="278"/>
      <c r="BJH87" s="278"/>
      <c r="BJI87" s="278"/>
      <c r="BJJ87" s="278"/>
      <c r="BJK87" s="278"/>
      <c r="BJL87" s="278"/>
      <c r="BJM87" s="278"/>
      <c r="BJN87" s="278"/>
      <c r="BJO87" s="278"/>
      <c r="BJP87" s="278"/>
      <c r="BJQ87" s="278"/>
      <c r="BJR87" s="278"/>
      <c r="BJS87" s="278"/>
      <c r="BJT87" s="278"/>
      <c r="BJU87" s="278"/>
      <c r="BJV87" s="278"/>
      <c r="BJW87" s="278"/>
      <c r="BJX87" s="278"/>
      <c r="BJY87" s="278"/>
      <c r="BJZ87" s="278"/>
      <c r="BKA87" s="278"/>
      <c r="BKB87" s="278"/>
      <c r="BKC87" s="278"/>
      <c r="BKD87" s="278"/>
      <c r="BKE87" s="278"/>
      <c r="BKF87" s="278"/>
      <c r="BKG87" s="278"/>
      <c r="BKH87" s="278"/>
      <c r="BKI87" s="278"/>
      <c r="BKJ87" s="278"/>
      <c r="BKK87" s="278"/>
      <c r="BKL87" s="278"/>
      <c r="BKM87" s="278"/>
      <c r="BKN87" s="278"/>
      <c r="BKO87" s="278"/>
      <c r="BKP87" s="278"/>
      <c r="BKQ87" s="278"/>
      <c r="BKR87" s="278"/>
      <c r="BKS87" s="278"/>
      <c r="BKT87" s="278"/>
      <c r="BKU87" s="278"/>
      <c r="BKV87" s="278"/>
      <c r="BKW87" s="278"/>
      <c r="BKX87" s="278"/>
      <c r="BKY87" s="278"/>
      <c r="BKZ87" s="278"/>
      <c r="BLA87" s="278"/>
      <c r="BLB87" s="278"/>
      <c r="BLC87" s="278"/>
      <c r="BLD87" s="278"/>
      <c r="BLE87" s="278"/>
      <c r="BLF87" s="278"/>
      <c r="BLG87" s="278"/>
      <c r="BLH87" s="278"/>
      <c r="BLI87" s="278"/>
      <c r="BLJ87" s="278"/>
      <c r="BLK87" s="278"/>
      <c r="BLL87" s="278"/>
      <c r="BLM87" s="278"/>
      <c r="BLN87" s="278"/>
      <c r="BLO87" s="278"/>
      <c r="BLP87" s="278"/>
      <c r="BLQ87" s="278"/>
      <c r="BLR87" s="278"/>
      <c r="BLS87" s="278"/>
      <c r="BLT87" s="278"/>
      <c r="BLU87" s="278"/>
      <c r="BLV87" s="278"/>
      <c r="BLW87" s="278"/>
      <c r="BLX87" s="278"/>
      <c r="BLY87" s="278"/>
      <c r="BLZ87" s="278"/>
      <c r="BMA87" s="278"/>
      <c r="BMB87" s="278"/>
      <c r="BMC87" s="278"/>
      <c r="BMD87" s="278"/>
      <c r="BME87" s="278"/>
      <c r="BMF87" s="278"/>
      <c r="BMG87" s="278"/>
      <c r="BMH87" s="278"/>
      <c r="BMI87" s="278"/>
      <c r="BMJ87" s="278"/>
      <c r="BMK87" s="278"/>
      <c r="BML87" s="278"/>
      <c r="BMM87" s="278"/>
      <c r="BMN87" s="278"/>
      <c r="BMO87" s="278"/>
      <c r="BMP87" s="278"/>
      <c r="BMQ87" s="278"/>
      <c r="BMR87" s="278"/>
      <c r="BMS87" s="278"/>
      <c r="BMT87" s="278"/>
      <c r="BMU87" s="278"/>
      <c r="BMV87" s="278"/>
      <c r="BMW87" s="278"/>
      <c r="BMX87" s="278"/>
      <c r="BMY87" s="278"/>
      <c r="BMZ87" s="278"/>
      <c r="BNA87" s="278"/>
      <c r="BNB87" s="278"/>
      <c r="BNC87" s="278"/>
      <c r="BND87" s="278"/>
      <c r="BNE87" s="278"/>
      <c r="BNF87" s="278"/>
      <c r="BNG87" s="278"/>
      <c r="BNH87" s="278"/>
      <c r="BNI87" s="278"/>
      <c r="BNJ87" s="278"/>
      <c r="BNK87" s="278"/>
      <c r="BNL87" s="278"/>
      <c r="BNM87" s="278"/>
      <c r="BNN87" s="278"/>
      <c r="BNO87" s="278"/>
      <c r="BNP87" s="278"/>
      <c r="BNQ87" s="278"/>
      <c r="BNR87" s="278"/>
      <c r="BNS87" s="278"/>
      <c r="BNT87" s="278"/>
      <c r="BNU87" s="278"/>
      <c r="BNV87" s="278"/>
      <c r="BNW87" s="278"/>
      <c r="BNX87" s="278"/>
      <c r="BNY87" s="278"/>
      <c r="BNZ87" s="278"/>
      <c r="BOA87" s="278"/>
      <c r="BOB87" s="278"/>
      <c r="BOC87" s="278"/>
      <c r="BOD87" s="278"/>
      <c r="BOE87" s="278"/>
      <c r="BOF87" s="278"/>
      <c r="BOG87" s="278"/>
      <c r="BOH87" s="278"/>
      <c r="BOI87" s="278"/>
      <c r="BOJ87" s="278"/>
      <c r="BOK87" s="278"/>
      <c r="BOL87" s="278"/>
      <c r="BOM87" s="278"/>
      <c r="BON87" s="278"/>
      <c r="BOO87" s="278"/>
      <c r="BOP87" s="278"/>
      <c r="BOQ87" s="278"/>
      <c r="BOR87" s="278"/>
      <c r="BOS87" s="278"/>
      <c r="BOT87" s="278"/>
      <c r="BOU87" s="278"/>
      <c r="BOV87" s="278"/>
      <c r="BOW87" s="278"/>
      <c r="BOX87" s="278"/>
      <c r="BOY87" s="278"/>
      <c r="BOZ87" s="278"/>
      <c r="BPA87" s="278"/>
      <c r="BPB87" s="278"/>
      <c r="BPC87" s="278"/>
      <c r="BPD87" s="278"/>
      <c r="BPE87" s="278"/>
      <c r="BPF87" s="278"/>
      <c r="BPG87" s="278"/>
      <c r="BPH87" s="278"/>
      <c r="BPI87" s="278"/>
      <c r="BPJ87" s="278"/>
      <c r="BPK87" s="278"/>
      <c r="BPL87" s="278"/>
      <c r="BPM87" s="278"/>
      <c r="BPN87" s="278"/>
      <c r="BPO87" s="278"/>
      <c r="BPP87" s="278"/>
      <c r="BPQ87" s="278"/>
      <c r="BPR87" s="278"/>
      <c r="BPS87" s="278"/>
      <c r="BPT87" s="278"/>
      <c r="BPU87" s="278"/>
      <c r="BPV87" s="278"/>
      <c r="BPW87" s="278"/>
      <c r="BPX87" s="278"/>
      <c r="BPY87" s="278"/>
      <c r="BPZ87" s="278"/>
      <c r="BQA87" s="278"/>
      <c r="BQB87" s="278"/>
      <c r="BQC87" s="278"/>
      <c r="BQD87" s="278"/>
      <c r="BQE87" s="278"/>
      <c r="BQF87" s="278"/>
      <c r="BQG87" s="278"/>
      <c r="BQH87" s="278"/>
      <c r="BQI87" s="278"/>
      <c r="BQJ87" s="278"/>
      <c r="BQK87" s="278"/>
      <c r="BQL87" s="278"/>
      <c r="BQM87" s="278"/>
      <c r="BQN87" s="278"/>
      <c r="BQO87" s="278"/>
      <c r="BQP87" s="278"/>
      <c r="BQQ87" s="278"/>
      <c r="BQR87" s="278"/>
      <c r="BQS87" s="278"/>
      <c r="BQT87" s="278"/>
      <c r="BQU87" s="278"/>
      <c r="BQV87" s="278"/>
      <c r="BQW87" s="278"/>
      <c r="BQX87" s="278"/>
      <c r="BQY87" s="278"/>
      <c r="BQZ87" s="278"/>
      <c r="BRA87" s="278"/>
      <c r="BRB87" s="278"/>
      <c r="BRC87" s="278"/>
      <c r="BRD87" s="278"/>
      <c r="BRE87" s="278"/>
      <c r="BRF87" s="278"/>
      <c r="BRG87" s="278"/>
      <c r="BRH87" s="278"/>
      <c r="BRI87" s="278"/>
      <c r="BRJ87" s="278"/>
      <c r="BRK87" s="278"/>
      <c r="BRL87" s="278"/>
      <c r="BRM87" s="278"/>
      <c r="BRN87" s="278"/>
      <c r="BRO87" s="278"/>
      <c r="BRP87" s="278"/>
      <c r="BRQ87" s="278"/>
      <c r="BRR87" s="278"/>
      <c r="BRS87" s="278"/>
      <c r="BRT87" s="278"/>
      <c r="BRU87" s="278"/>
      <c r="BRV87" s="278"/>
      <c r="BRW87" s="278"/>
      <c r="BRX87" s="278"/>
      <c r="BRY87" s="278"/>
      <c r="BRZ87" s="278"/>
      <c r="BSA87" s="278"/>
      <c r="BSB87" s="278"/>
      <c r="BSC87" s="278"/>
      <c r="BSD87" s="278"/>
      <c r="BSE87" s="278"/>
      <c r="BSF87" s="278"/>
      <c r="BSG87" s="278"/>
      <c r="BSH87" s="278"/>
      <c r="BSI87" s="278"/>
      <c r="BSJ87" s="278"/>
      <c r="BSK87" s="278"/>
      <c r="BSL87" s="278"/>
      <c r="BSM87" s="278"/>
      <c r="BSN87" s="278"/>
      <c r="BSO87" s="278"/>
      <c r="BSP87" s="278"/>
      <c r="BSQ87" s="278"/>
      <c r="BSR87" s="278"/>
      <c r="BSS87" s="278"/>
      <c r="BST87" s="278"/>
      <c r="BSU87" s="278"/>
      <c r="BSV87" s="278"/>
      <c r="BSW87" s="278"/>
      <c r="BSX87" s="278"/>
      <c r="BSY87" s="278"/>
      <c r="BSZ87" s="278"/>
      <c r="BTA87" s="278"/>
      <c r="BTB87" s="278"/>
      <c r="BTC87" s="278"/>
      <c r="BTD87" s="278"/>
      <c r="BTE87" s="278"/>
      <c r="BTF87" s="278"/>
      <c r="BTG87" s="278"/>
      <c r="BTH87" s="278"/>
      <c r="BTI87" s="278"/>
      <c r="BTJ87" s="278"/>
      <c r="BTK87" s="278"/>
      <c r="BTL87" s="278"/>
      <c r="BTM87" s="278"/>
      <c r="BTN87" s="278"/>
      <c r="BTO87" s="278"/>
      <c r="BTP87" s="278"/>
      <c r="BTQ87" s="278"/>
      <c r="BTR87" s="278"/>
      <c r="BTS87" s="278"/>
      <c r="BTT87" s="278"/>
      <c r="BTU87" s="278"/>
      <c r="BTV87" s="278"/>
      <c r="BTW87" s="278"/>
      <c r="BTX87" s="278"/>
      <c r="BTY87" s="278"/>
      <c r="BTZ87" s="278"/>
      <c r="BUA87" s="278"/>
      <c r="BUB87" s="278"/>
      <c r="BUC87" s="278"/>
      <c r="BUD87" s="278"/>
      <c r="BUE87" s="278"/>
      <c r="BUF87" s="278"/>
      <c r="BUG87" s="278"/>
      <c r="BUH87" s="278"/>
      <c r="BUI87" s="278"/>
      <c r="BUJ87" s="278"/>
      <c r="BUK87" s="278"/>
      <c r="BUL87" s="278"/>
      <c r="BUM87" s="278"/>
      <c r="BUN87" s="278"/>
      <c r="BUO87" s="278"/>
      <c r="BUP87" s="278"/>
      <c r="BUQ87" s="278"/>
      <c r="BUR87" s="278"/>
      <c r="BUS87" s="278"/>
      <c r="BUT87" s="278"/>
      <c r="BUU87" s="278"/>
      <c r="BUV87" s="278"/>
      <c r="BUW87" s="278"/>
      <c r="BUX87" s="278"/>
      <c r="BUY87" s="278"/>
      <c r="BUZ87" s="278"/>
      <c r="BVA87" s="278"/>
      <c r="BVB87" s="278"/>
      <c r="BVC87" s="278"/>
      <c r="BVD87" s="278"/>
      <c r="BVE87" s="278"/>
      <c r="BVF87" s="278"/>
      <c r="BVG87" s="278"/>
      <c r="BVH87" s="278"/>
      <c r="BVI87" s="278"/>
      <c r="BVJ87" s="278"/>
      <c r="BVK87" s="278"/>
      <c r="BVL87" s="278"/>
      <c r="BVM87" s="278"/>
      <c r="BVN87" s="278"/>
      <c r="BVO87" s="278"/>
      <c r="BVP87" s="278"/>
      <c r="BVQ87" s="278"/>
      <c r="BVR87" s="278"/>
      <c r="BVS87" s="278"/>
      <c r="BVT87" s="278"/>
      <c r="BVU87" s="278"/>
      <c r="BVV87" s="278"/>
      <c r="BVW87" s="278"/>
      <c r="BVX87" s="278"/>
      <c r="BVY87" s="278"/>
      <c r="BVZ87" s="278"/>
      <c r="BWA87" s="278"/>
      <c r="BWB87" s="278"/>
      <c r="BWC87" s="278"/>
      <c r="BWD87" s="278"/>
      <c r="BWE87" s="278"/>
      <c r="BWF87" s="278"/>
      <c r="BWG87" s="278"/>
      <c r="BWH87" s="278"/>
      <c r="BWI87" s="278"/>
      <c r="BWJ87" s="278"/>
      <c r="BWK87" s="278"/>
      <c r="BWL87" s="278"/>
      <c r="BWM87" s="278"/>
      <c r="BWN87" s="278"/>
      <c r="BWO87" s="278"/>
      <c r="BWP87" s="278"/>
      <c r="BWQ87" s="278"/>
      <c r="BWR87" s="278"/>
      <c r="BWS87" s="278"/>
      <c r="BWT87" s="278"/>
      <c r="BWU87" s="278"/>
      <c r="BWV87" s="278"/>
      <c r="BWW87" s="278"/>
      <c r="BWX87" s="278"/>
      <c r="BWY87" s="278"/>
      <c r="BWZ87" s="278"/>
      <c r="BXA87" s="278"/>
      <c r="BXB87" s="278"/>
      <c r="BXC87" s="278"/>
      <c r="BXD87" s="278"/>
      <c r="BXE87" s="278"/>
      <c r="BXF87" s="278"/>
      <c r="BXG87" s="278"/>
      <c r="BXH87" s="278"/>
      <c r="BXI87" s="278"/>
      <c r="BXJ87" s="278"/>
      <c r="BXK87" s="278"/>
      <c r="BXL87" s="278"/>
      <c r="BXM87" s="278"/>
      <c r="BXN87" s="278"/>
      <c r="BXO87" s="278"/>
      <c r="BXP87" s="278"/>
      <c r="BXQ87" s="278"/>
      <c r="BXR87" s="278"/>
      <c r="BXS87" s="278"/>
      <c r="BXT87" s="278"/>
      <c r="BXU87" s="278"/>
      <c r="BXV87" s="278"/>
      <c r="BXW87" s="278"/>
      <c r="BXX87" s="278"/>
      <c r="BXY87" s="278"/>
      <c r="BXZ87" s="278"/>
      <c r="BYA87" s="278"/>
      <c r="BYB87" s="278"/>
      <c r="BYC87" s="278"/>
      <c r="BYD87" s="278"/>
      <c r="BYE87" s="278"/>
      <c r="BYF87" s="278"/>
      <c r="BYG87" s="278"/>
      <c r="BYH87" s="278"/>
      <c r="BYI87" s="278"/>
      <c r="BYJ87" s="278"/>
      <c r="BYK87" s="278"/>
      <c r="BYL87" s="278"/>
      <c r="BYM87" s="278"/>
      <c r="BYN87" s="278"/>
      <c r="BYO87" s="278"/>
      <c r="BYP87" s="278"/>
      <c r="BYQ87" s="278"/>
      <c r="BYR87" s="278"/>
      <c r="BYS87" s="278"/>
      <c r="BYT87" s="278"/>
      <c r="BYU87" s="278"/>
      <c r="BYV87" s="278"/>
      <c r="BYW87" s="278"/>
      <c r="BYX87" s="278"/>
      <c r="BYY87" s="278"/>
      <c r="BYZ87" s="278"/>
      <c r="BZA87" s="278"/>
      <c r="BZB87" s="278"/>
      <c r="BZC87" s="278"/>
      <c r="BZD87" s="278"/>
      <c r="BZE87" s="278"/>
      <c r="BZF87" s="278"/>
      <c r="BZG87" s="278"/>
      <c r="BZH87" s="278"/>
      <c r="BZI87" s="278"/>
      <c r="BZJ87" s="278"/>
      <c r="BZK87" s="278"/>
      <c r="BZL87" s="278"/>
      <c r="BZM87" s="278"/>
      <c r="BZN87" s="278"/>
      <c r="BZO87" s="278"/>
      <c r="BZP87" s="278"/>
      <c r="BZQ87" s="278"/>
      <c r="BZR87" s="278"/>
      <c r="BZS87" s="278"/>
      <c r="BZT87" s="278"/>
      <c r="BZU87" s="278"/>
      <c r="BZV87" s="278"/>
      <c r="BZW87" s="278"/>
      <c r="BZX87" s="278"/>
      <c r="BZY87" s="278"/>
      <c r="BZZ87" s="278"/>
      <c r="CAA87" s="278"/>
      <c r="CAB87" s="278"/>
      <c r="CAC87" s="278"/>
      <c r="CAD87" s="278"/>
      <c r="CAE87" s="278"/>
      <c r="CAF87" s="278"/>
      <c r="CAG87" s="278"/>
      <c r="CAH87" s="278"/>
      <c r="CAI87" s="278"/>
      <c r="CAJ87" s="278"/>
      <c r="CAK87" s="278"/>
      <c r="CAL87" s="278"/>
      <c r="CAM87" s="278"/>
      <c r="CAN87" s="278"/>
      <c r="CAO87" s="278"/>
      <c r="CAP87" s="278"/>
      <c r="CAQ87" s="278"/>
      <c r="CAR87" s="278"/>
      <c r="CAS87" s="278"/>
      <c r="CAT87" s="278"/>
      <c r="CAU87" s="278"/>
      <c r="CAV87" s="278"/>
      <c r="CAW87" s="278"/>
      <c r="CAX87" s="278"/>
      <c r="CAY87" s="278"/>
      <c r="CAZ87" s="278"/>
      <c r="CBA87" s="278"/>
      <c r="CBB87" s="278"/>
      <c r="CBC87" s="278"/>
      <c r="CBD87" s="278"/>
      <c r="CBE87" s="278"/>
      <c r="CBF87" s="278"/>
      <c r="CBG87" s="278"/>
      <c r="CBH87" s="278"/>
      <c r="CBI87" s="278"/>
      <c r="CBJ87" s="278"/>
      <c r="CBK87" s="278"/>
      <c r="CBL87" s="278"/>
      <c r="CBM87" s="278"/>
      <c r="CBN87" s="278"/>
      <c r="CBO87" s="278"/>
      <c r="CBP87" s="278"/>
      <c r="CBQ87" s="278"/>
      <c r="CBR87" s="278"/>
      <c r="CBS87" s="278"/>
      <c r="CBT87" s="278"/>
      <c r="CBU87" s="278"/>
      <c r="CBV87" s="278"/>
      <c r="CBW87" s="278"/>
      <c r="CBX87" s="278"/>
      <c r="CBY87" s="278"/>
      <c r="CBZ87" s="278"/>
      <c r="CCA87" s="278"/>
      <c r="CCB87" s="278"/>
      <c r="CCC87" s="278"/>
      <c r="CCD87" s="278"/>
      <c r="CCE87" s="278"/>
      <c r="CCF87" s="278"/>
      <c r="CCG87" s="278"/>
      <c r="CCH87" s="278"/>
      <c r="CCI87" s="278"/>
      <c r="CCJ87" s="278"/>
      <c r="CCK87" s="278"/>
      <c r="CCL87" s="278"/>
      <c r="CCM87" s="278"/>
      <c r="CCN87" s="278"/>
      <c r="CCO87" s="278"/>
      <c r="CCP87" s="278"/>
      <c r="CCQ87" s="278"/>
      <c r="CCR87" s="278"/>
      <c r="CCS87" s="278"/>
      <c r="CCT87" s="278"/>
      <c r="CCU87" s="278"/>
      <c r="CCV87" s="278"/>
      <c r="CCW87" s="278"/>
      <c r="CCX87" s="278"/>
      <c r="CCY87" s="278"/>
      <c r="CCZ87" s="278"/>
      <c r="CDA87" s="278"/>
      <c r="CDB87" s="278"/>
      <c r="CDC87" s="278"/>
      <c r="CDD87" s="278"/>
      <c r="CDE87" s="278"/>
      <c r="CDF87" s="278"/>
      <c r="CDG87" s="278"/>
      <c r="CDH87" s="278"/>
      <c r="CDI87" s="278"/>
      <c r="CDJ87" s="278"/>
      <c r="CDK87" s="278"/>
      <c r="CDL87" s="278"/>
      <c r="CDM87" s="278"/>
      <c r="CDN87" s="278"/>
      <c r="CDO87" s="278"/>
      <c r="CDP87" s="278"/>
      <c r="CDQ87" s="278"/>
      <c r="CDR87" s="278"/>
      <c r="CDS87" s="278"/>
      <c r="CDT87" s="278"/>
      <c r="CDU87" s="278"/>
      <c r="CDV87" s="278"/>
      <c r="CDW87" s="278"/>
      <c r="CDX87" s="278"/>
      <c r="CDY87" s="278"/>
      <c r="CDZ87" s="278"/>
      <c r="CEA87" s="278"/>
      <c r="CEB87" s="278"/>
      <c r="CEC87" s="278"/>
      <c r="CED87" s="278"/>
      <c r="CEE87" s="278"/>
      <c r="CEF87" s="278"/>
      <c r="CEG87" s="278"/>
      <c r="CEH87" s="278"/>
      <c r="CEI87" s="278"/>
      <c r="CEJ87" s="278"/>
      <c r="CEK87" s="278"/>
      <c r="CEL87" s="278"/>
      <c r="CEM87" s="278"/>
      <c r="CEN87" s="278"/>
      <c r="CEO87" s="278"/>
      <c r="CEP87" s="278"/>
      <c r="CEQ87" s="278"/>
      <c r="CER87" s="278"/>
      <c r="CES87" s="278"/>
      <c r="CET87" s="278"/>
      <c r="CEU87" s="278"/>
      <c r="CEV87" s="278"/>
      <c r="CEW87" s="278"/>
      <c r="CEX87" s="278"/>
      <c r="CEY87" s="278"/>
      <c r="CEZ87" s="278"/>
      <c r="CFA87" s="278"/>
      <c r="CFB87" s="278"/>
      <c r="CFC87" s="278"/>
      <c r="CFD87" s="278"/>
      <c r="CFE87" s="278"/>
      <c r="CFF87" s="278"/>
      <c r="CFG87" s="278"/>
      <c r="CFH87" s="278"/>
      <c r="CFI87" s="278"/>
      <c r="CFJ87" s="278"/>
      <c r="CFK87" s="278"/>
      <c r="CFL87" s="278"/>
      <c r="CFM87" s="278"/>
      <c r="CFN87" s="278"/>
      <c r="CFO87" s="278"/>
      <c r="CFP87" s="278"/>
      <c r="CFQ87" s="278"/>
      <c r="CFR87" s="278"/>
      <c r="CFS87" s="278"/>
      <c r="CFT87" s="278"/>
      <c r="CFU87" s="278"/>
      <c r="CFV87" s="278"/>
      <c r="CFW87" s="278"/>
      <c r="CFX87" s="278"/>
      <c r="CFY87" s="278"/>
      <c r="CFZ87" s="278"/>
      <c r="CGA87" s="278"/>
      <c r="CGB87" s="278"/>
      <c r="CGC87" s="278"/>
      <c r="CGD87" s="278"/>
      <c r="CGE87" s="278"/>
      <c r="CGF87" s="278"/>
      <c r="CGG87" s="278"/>
      <c r="CGH87" s="278"/>
      <c r="CGI87" s="278"/>
      <c r="CGJ87" s="278"/>
      <c r="CGK87" s="278"/>
      <c r="CGL87" s="278"/>
      <c r="CGM87" s="278"/>
      <c r="CGN87" s="278"/>
      <c r="CGO87" s="278"/>
      <c r="CGP87" s="278"/>
      <c r="CGQ87" s="278"/>
      <c r="CGR87" s="278"/>
      <c r="CGS87" s="278"/>
      <c r="CGT87" s="278"/>
      <c r="CGU87" s="278"/>
      <c r="CGV87" s="278"/>
      <c r="CGW87" s="278"/>
      <c r="CGX87" s="278"/>
      <c r="CGY87" s="278"/>
      <c r="CGZ87" s="278"/>
      <c r="CHA87" s="278"/>
      <c r="CHB87" s="278"/>
      <c r="CHC87" s="278"/>
      <c r="CHD87" s="278"/>
      <c r="CHE87" s="278"/>
      <c r="CHF87" s="278"/>
      <c r="CHG87" s="278"/>
      <c r="CHH87" s="278"/>
      <c r="CHI87" s="278"/>
      <c r="CHJ87" s="278"/>
      <c r="CHK87" s="278"/>
      <c r="CHL87" s="278"/>
      <c r="CHM87" s="278"/>
      <c r="CHN87" s="278"/>
      <c r="CHO87" s="278"/>
      <c r="CHP87" s="278"/>
      <c r="CHQ87" s="278"/>
      <c r="CHR87" s="278"/>
      <c r="CHS87" s="278"/>
      <c r="CHT87" s="278"/>
      <c r="CHU87" s="278"/>
      <c r="CHV87" s="278"/>
      <c r="CHW87" s="278"/>
      <c r="CHX87" s="278"/>
      <c r="CHY87" s="278"/>
      <c r="CHZ87" s="278"/>
      <c r="CIA87" s="278"/>
      <c r="CIB87" s="278"/>
      <c r="CIC87" s="278"/>
      <c r="CID87" s="278"/>
      <c r="CIE87" s="278"/>
      <c r="CIF87" s="278"/>
      <c r="CIG87" s="278"/>
      <c r="CIH87" s="278"/>
      <c r="CII87" s="278"/>
      <c r="CIJ87" s="278"/>
      <c r="CIK87" s="278"/>
      <c r="CIL87" s="278"/>
      <c r="CIM87" s="278"/>
      <c r="CIN87" s="278"/>
      <c r="CIO87" s="278"/>
      <c r="CIP87" s="278"/>
      <c r="CIQ87" s="278"/>
      <c r="CIR87" s="278"/>
      <c r="CIS87" s="278"/>
      <c r="CIT87" s="278"/>
      <c r="CIU87" s="278"/>
      <c r="CIV87" s="278"/>
      <c r="CIW87" s="278"/>
      <c r="CIX87" s="278"/>
      <c r="CIY87" s="278"/>
      <c r="CIZ87" s="278"/>
      <c r="CJA87" s="278"/>
      <c r="CJB87" s="278"/>
      <c r="CJC87" s="278"/>
      <c r="CJD87" s="278"/>
      <c r="CJE87" s="278"/>
      <c r="CJF87" s="278"/>
      <c r="CJG87" s="278"/>
      <c r="CJH87" s="278"/>
      <c r="CJI87" s="278"/>
      <c r="CJJ87" s="278"/>
      <c r="CJK87" s="278"/>
      <c r="CJL87" s="278"/>
      <c r="CJM87" s="278"/>
      <c r="CJN87" s="278"/>
      <c r="CJO87" s="278"/>
      <c r="CJP87" s="278"/>
      <c r="CJQ87" s="278"/>
      <c r="CJR87" s="278"/>
      <c r="CJS87" s="278"/>
      <c r="CJT87" s="278"/>
      <c r="CJU87" s="278"/>
      <c r="CJV87" s="278"/>
      <c r="CJW87" s="278"/>
      <c r="CJX87" s="278"/>
      <c r="CJY87" s="278"/>
      <c r="CJZ87" s="278"/>
      <c r="CKA87" s="278"/>
      <c r="CKB87" s="278"/>
      <c r="CKC87" s="278"/>
      <c r="CKD87" s="278"/>
      <c r="CKE87" s="278"/>
      <c r="CKF87" s="278"/>
      <c r="CKG87" s="278"/>
      <c r="CKH87" s="278"/>
      <c r="CKI87" s="278"/>
      <c r="CKJ87" s="278"/>
      <c r="CKK87" s="278"/>
      <c r="CKL87" s="278"/>
      <c r="CKM87" s="278"/>
      <c r="CKN87" s="278"/>
      <c r="CKO87" s="278"/>
      <c r="CKP87" s="278"/>
      <c r="CKQ87" s="278"/>
      <c r="CKR87" s="278"/>
      <c r="CKS87" s="278"/>
      <c r="CKT87" s="278"/>
      <c r="CKU87" s="278"/>
      <c r="CKV87" s="278"/>
      <c r="CKW87" s="278"/>
      <c r="CKX87" s="278"/>
      <c r="CKY87" s="278"/>
      <c r="CKZ87" s="278"/>
      <c r="CLA87" s="278"/>
      <c r="CLB87" s="278"/>
      <c r="CLC87" s="278"/>
      <c r="CLD87" s="278"/>
      <c r="CLE87" s="278"/>
      <c r="CLF87" s="278"/>
      <c r="CLG87" s="278"/>
      <c r="CLH87" s="278"/>
      <c r="CLI87" s="278"/>
      <c r="CLJ87" s="278"/>
      <c r="CLK87" s="278"/>
      <c r="CLL87" s="278"/>
      <c r="CLM87" s="278"/>
      <c r="CLN87" s="278"/>
      <c r="CLO87" s="278"/>
      <c r="CLP87" s="278"/>
      <c r="CLQ87" s="278"/>
      <c r="CLR87" s="278"/>
      <c r="CLS87" s="278"/>
      <c r="CLT87" s="278"/>
      <c r="CLU87" s="278"/>
      <c r="CLV87" s="278"/>
      <c r="CLW87" s="278"/>
      <c r="CLX87" s="278"/>
      <c r="CLY87" s="278"/>
      <c r="CLZ87" s="278"/>
      <c r="CMA87" s="278"/>
      <c r="CMB87" s="278"/>
      <c r="CMC87" s="278"/>
      <c r="CMD87" s="278"/>
      <c r="CME87" s="278"/>
      <c r="CMF87" s="278"/>
      <c r="CMG87" s="278"/>
      <c r="CMH87" s="278"/>
      <c r="CMI87" s="278"/>
      <c r="CMJ87" s="278"/>
      <c r="CMK87" s="278"/>
      <c r="CML87" s="278"/>
      <c r="CMM87" s="278"/>
      <c r="CMN87" s="278"/>
      <c r="CMO87" s="278"/>
      <c r="CMP87" s="278"/>
      <c r="CMQ87" s="278"/>
      <c r="CMR87" s="278"/>
      <c r="CMS87" s="278"/>
      <c r="CMT87" s="278"/>
      <c r="CMU87" s="278"/>
      <c r="CMV87" s="278"/>
      <c r="CMW87" s="278"/>
      <c r="CMX87" s="278"/>
      <c r="CMY87" s="278"/>
      <c r="CMZ87" s="278"/>
      <c r="CNA87" s="278"/>
      <c r="CNB87" s="278"/>
      <c r="CNC87" s="278"/>
      <c r="CND87" s="278"/>
      <c r="CNE87" s="278"/>
      <c r="CNF87" s="278"/>
      <c r="CNG87" s="278"/>
      <c r="CNH87" s="278"/>
      <c r="CNI87" s="278"/>
      <c r="CNJ87" s="278"/>
      <c r="CNK87" s="278"/>
      <c r="CNL87" s="278"/>
      <c r="CNM87" s="278"/>
      <c r="CNN87" s="278"/>
      <c r="CNO87" s="278"/>
      <c r="CNP87" s="278"/>
      <c r="CNQ87" s="278"/>
      <c r="CNR87" s="278"/>
      <c r="CNS87" s="278"/>
      <c r="CNT87" s="278"/>
      <c r="CNU87" s="278"/>
      <c r="CNV87" s="278"/>
      <c r="CNW87" s="278"/>
      <c r="CNX87" s="278"/>
      <c r="CNY87" s="278"/>
      <c r="CNZ87" s="278"/>
      <c r="COA87" s="278"/>
      <c r="COB87" s="278"/>
      <c r="COC87" s="278"/>
      <c r="COD87" s="278"/>
      <c r="COE87" s="278"/>
      <c r="COF87" s="278"/>
      <c r="COG87" s="278"/>
      <c r="COH87" s="278"/>
      <c r="COI87" s="278"/>
      <c r="COJ87" s="278"/>
      <c r="COK87" s="278"/>
      <c r="COL87" s="278"/>
      <c r="COM87" s="278"/>
      <c r="CON87" s="278"/>
      <c r="COO87" s="278"/>
      <c r="COP87" s="278"/>
      <c r="COQ87" s="278"/>
      <c r="COR87" s="278"/>
      <c r="COS87" s="278"/>
      <c r="COT87" s="278"/>
      <c r="COU87" s="278"/>
      <c r="COV87" s="278"/>
      <c r="COW87" s="278"/>
      <c r="COX87" s="278"/>
      <c r="COY87" s="278"/>
      <c r="COZ87" s="278"/>
      <c r="CPA87" s="278"/>
      <c r="CPB87" s="278"/>
      <c r="CPC87" s="278"/>
      <c r="CPD87" s="278"/>
      <c r="CPE87" s="278"/>
      <c r="CPF87" s="278"/>
      <c r="CPG87" s="278"/>
      <c r="CPH87" s="278"/>
      <c r="CPI87" s="278"/>
      <c r="CPJ87" s="278"/>
      <c r="CPK87" s="278"/>
      <c r="CPL87" s="278"/>
      <c r="CPM87" s="278"/>
      <c r="CPN87" s="278"/>
      <c r="CPO87" s="278"/>
      <c r="CPP87" s="278"/>
      <c r="CPQ87" s="278"/>
      <c r="CPR87" s="278"/>
      <c r="CPS87" s="278"/>
      <c r="CPT87" s="278"/>
      <c r="CPU87" s="278"/>
      <c r="CPV87" s="278"/>
      <c r="CPW87" s="278"/>
      <c r="CPX87" s="278"/>
      <c r="CPY87" s="278"/>
      <c r="CPZ87" s="278"/>
      <c r="CQA87" s="278"/>
      <c r="CQB87" s="278"/>
      <c r="CQC87" s="278"/>
      <c r="CQD87" s="278"/>
      <c r="CQE87" s="278"/>
      <c r="CQF87" s="278"/>
      <c r="CQG87" s="278"/>
      <c r="CQH87" s="278"/>
      <c r="CQI87" s="278"/>
      <c r="CQJ87" s="278"/>
      <c r="CQK87" s="278"/>
      <c r="CQL87" s="278"/>
      <c r="CQM87" s="278"/>
      <c r="CQN87" s="278"/>
      <c r="CQO87" s="278"/>
      <c r="CQP87" s="278"/>
      <c r="CQQ87" s="278"/>
      <c r="CQR87" s="278"/>
      <c r="CQS87" s="278"/>
      <c r="CQT87" s="278"/>
      <c r="CQU87" s="278"/>
      <c r="CQV87" s="278"/>
      <c r="CQW87" s="278"/>
      <c r="CQX87" s="278"/>
      <c r="CQY87" s="278"/>
      <c r="CQZ87" s="278"/>
      <c r="CRA87" s="278"/>
      <c r="CRB87" s="278"/>
      <c r="CRC87" s="278"/>
      <c r="CRD87" s="278"/>
      <c r="CRE87" s="278"/>
      <c r="CRF87" s="278"/>
      <c r="CRG87" s="278"/>
      <c r="CRH87" s="278"/>
      <c r="CRI87" s="278"/>
      <c r="CRJ87" s="278"/>
      <c r="CRK87" s="278"/>
      <c r="CRL87" s="278"/>
      <c r="CRM87" s="278"/>
      <c r="CRN87" s="278"/>
      <c r="CRO87" s="278"/>
      <c r="CRP87" s="278"/>
      <c r="CRQ87" s="278"/>
      <c r="CRR87" s="278"/>
      <c r="CRS87" s="278"/>
      <c r="CRT87" s="278"/>
      <c r="CRU87" s="278"/>
      <c r="CRV87" s="278"/>
      <c r="CRW87" s="278"/>
      <c r="CRX87" s="278"/>
      <c r="CRY87" s="278"/>
      <c r="CRZ87" s="278"/>
      <c r="CSA87" s="278"/>
      <c r="CSB87" s="278"/>
      <c r="CSC87" s="278"/>
      <c r="CSD87" s="278"/>
      <c r="CSE87" s="278"/>
      <c r="CSF87" s="278"/>
      <c r="CSG87" s="278"/>
      <c r="CSH87" s="278"/>
      <c r="CSI87" s="278"/>
      <c r="CSJ87" s="278"/>
      <c r="CSK87" s="278"/>
      <c r="CSL87" s="278"/>
      <c r="CSM87" s="278"/>
      <c r="CSN87" s="278"/>
      <c r="CSO87" s="278"/>
      <c r="CSP87" s="278"/>
      <c r="CSQ87" s="278"/>
      <c r="CSR87" s="278"/>
      <c r="CSS87" s="278"/>
      <c r="CST87" s="278"/>
      <c r="CSU87" s="278"/>
      <c r="CSV87" s="278"/>
      <c r="CSW87" s="278"/>
      <c r="CSX87" s="278"/>
      <c r="CSY87" s="278"/>
      <c r="CSZ87" s="278"/>
      <c r="CTA87" s="278"/>
      <c r="CTB87" s="278"/>
      <c r="CTC87" s="278"/>
      <c r="CTD87" s="278"/>
      <c r="CTE87" s="278"/>
      <c r="CTF87" s="278"/>
      <c r="CTG87" s="278"/>
      <c r="CTH87" s="278"/>
      <c r="CTI87" s="278"/>
      <c r="CTJ87" s="278"/>
      <c r="CTK87" s="278"/>
      <c r="CTL87" s="278"/>
      <c r="CTM87" s="278"/>
      <c r="CTN87" s="278"/>
      <c r="CTO87" s="278"/>
      <c r="CTP87" s="278"/>
      <c r="CTQ87" s="278"/>
      <c r="CTR87" s="278"/>
      <c r="CTS87" s="278"/>
      <c r="CTT87" s="278"/>
      <c r="CTU87" s="278"/>
      <c r="CTV87" s="278"/>
      <c r="CTW87" s="278"/>
      <c r="CTX87" s="278"/>
      <c r="CTY87" s="278"/>
      <c r="CTZ87" s="278"/>
      <c r="CUA87" s="278"/>
      <c r="CUB87" s="278"/>
      <c r="CUC87" s="278"/>
      <c r="CUD87" s="278"/>
      <c r="CUE87" s="278"/>
      <c r="CUF87" s="278"/>
      <c r="CUG87" s="278"/>
      <c r="CUH87" s="278"/>
      <c r="CUI87" s="278"/>
      <c r="CUJ87" s="278"/>
      <c r="CUK87" s="278"/>
      <c r="CUL87" s="278"/>
      <c r="CUM87" s="278"/>
      <c r="CUN87" s="278"/>
      <c r="CUO87" s="278"/>
      <c r="CUP87" s="278"/>
      <c r="CUQ87" s="278"/>
      <c r="CUR87" s="278"/>
      <c r="CUS87" s="278"/>
      <c r="CUT87" s="278"/>
      <c r="CUU87" s="278"/>
      <c r="CUV87" s="278"/>
      <c r="CUW87" s="278"/>
      <c r="CUX87" s="278"/>
      <c r="CUY87" s="278"/>
      <c r="CUZ87" s="278"/>
      <c r="CVA87" s="278"/>
      <c r="CVB87" s="278"/>
      <c r="CVC87" s="278"/>
      <c r="CVD87" s="278"/>
      <c r="CVE87" s="278"/>
      <c r="CVF87" s="278"/>
      <c r="CVG87" s="278"/>
      <c r="CVH87" s="278"/>
      <c r="CVI87" s="278"/>
      <c r="CVJ87" s="278"/>
      <c r="CVK87" s="278"/>
      <c r="CVL87" s="278"/>
      <c r="CVM87" s="278"/>
      <c r="CVN87" s="278"/>
      <c r="CVO87" s="278"/>
      <c r="CVP87" s="278"/>
      <c r="CVQ87" s="278"/>
      <c r="CVR87" s="278"/>
      <c r="CVS87" s="278"/>
      <c r="CVT87" s="278"/>
      <c r="CVU87" s="278"/>
      <c r="CVV87" s="278"/>
      <c r="CVW87" s="278"/>
      <c r="CVX87" s="278"/>
      <c r="CVY87" s="278"/>
      <c r="CVZ87" s="278"/>
      <c r="CWA87" s="278"/>
      <c r="CWB87" s="278"/>
      <c r="CWC87" s="278"/>
      <c r="CWD87" s="278"/>
      <c r="CWE87" s="278"/>
      <c r="CWF87" s="278"/>
      <c r="CWG87" s="278"/>
      <c r="CWH87" s="278"/>
      <c r="CWI87" s="278"/>
      <c r="CWJ87" s="278"/>
      <c r="CWK87" s="278"/>
      <c r="CWL87" s="278"/>
      <c r="CWM87" s="278"/>
      <c r="CWN87" s="278"/>
      <c r="CWO87" s="278"/>
      <c r="CWP87" s="278"/>
      <c r="CWQ87" s="278"/>
      <c r="CWR87" s="278"/>
      <c r="CWS87" s="278"/>
      <c r="CWT87" s="278"/>
      <c r="CWU87" s="278"/>
      <c r="CWV87" s="278"/>
      <c r="CWW87" s="278"/>
      <c r="CWX87" s="278"/>
      <c r="CWY87" s="278"/>
      <c r="CWZ87" s="278"/>
      <c r="CXA87" s="278"/>
      <c r="CXB87" s="278"/>
      <c r="CXC87" s="278"/>
      <c r="CXD87" s="278"/>
      <c r="CXE87" s="278"/>
      <c r="CXF87" s="278"/>
      <c r="CXG87" s="278"/>
      <c r="CXH87" s="278"/>
      <c r="CXI87" s="278"/>
      <c r="CXJ87" s="278"/>
      <c r="CXK87" s="278"/>
      <c r="CXL87" s="278"/>
      <c r="CXM87" s="278"/>
      <c r="CXN87" s="278"/>
      <c r="CXO87" s="278"/>
      <c r="CXP87" s="278"/>
      <c r="CXQ87" s="278"/>
      <c r="CXR87" s="278"/>
      <c r="CXS87" s="278"/>
      <c r="CXT87" s="278"/>
      <c r="CXU87" s="278"/>
      <c r="CXV87" s="278"/>
      <c r="CXW87" s="278"/>
      <c r="CXX87" s="278"/>
      <c r="CXY87" s="278"/>
      <c r="CXZ87" s="278"/>
      <c r="CYA87" s="278"/>
      <c r="CYB87" s="278"/>
      <c r="CYC87" s="278"/>
      <c r="CYD87" s="278"/>
      <c r="CYE87" s="278"/>
      <c r="CYF87" s="278"/>
      <c r="CYG87" s="278"/>
      <c r="CYH87" s="278"/>
      <c r="CYI87" s="278"/>
      <c r="CYJ87" s="278"/>
      <c r="CYK87" s="278"/>
      <c r="CYL87" s="278"/>
      <c r="CYM87" s="278"/>
      <c r="CYN87" s="278"/>
      <c r="CYO87" s="278"/>
      <c r="CYP87" s="278"/>
      <c r="CYQ87" s="278"/>
      <c r="CYR87" s="278"/>
      <c r="CYS87" s="278"/>
      <c r="CYT87" s="278"/>
      <c r="CYU87" s="278"/>
      <c r="CYV87" s="278"/>
      <c r="CYW87" s="278"/>
      <c r="CYX87" s="278"/>
      <c r="CYY87" s="278"/>
      <c r="CYZ87" s="278"/>
      <c r="CZA87" s="278"/>
      <c r="CZB87" s="278"/>
      <c r="CZC87" s="278"/>
      <c r="CZD87" s="278"/>
      <c r="CZE87" s="278"/>
      <c r="CZF87" s="278"/>
      <c r="CZG87" s="278"/>
      <c r="CZH87" s="278"/>
      <c r="CZI87" s="278"/>
      <c r="CZJ87" s="278"/>
      <c r="CZK87" s="278"/>
      <c r="CZL87" s="278"/>
      <c r="CZM87" s="278"/>
      <c r="CZN87" s="278"/>
      <c r="CZO87" s="278"/>
      <c r="CZP87" s="278"/>
      <c r="CZQ87" s="278"/>
      <c r="CZR87" s="278"/>
      <c r="CZS87" s="278"/>
      <c r="CZT87" s="278"/>
      <c r="CZU87" s="278"/>
      <c r="CZV87" s="278"/>
      <c r="CZW87" s="278"/>
      <c r="CZX87" s="278"/>
      <c r="CZY87" s="278"/>
      <c r="CZZ87" s="278"/>
      <c r="DAA87" s="278"/>
      <c r="DAB87" s="278"/>
      <c r="DAC87" s="278"/>
      <c r="DAD87" s="278"/>
      <c r="DAE87" s="278"/>
      <c r="DAF87" s="278"/>
      <c r="DAG87" s="278"/>
      <c r="DAH87" s="278"/>
      <c r="DAI87" s="278"/>
      <c r="DAJ87" s="278"/>
      <c r="DAK87" s="278"/>
      <c r="DAL87" s="278"/>
      <c r="DAM87" s="278"/>
      <c r="DAN87" s="278"/>
      <c r="DAO87" s="278"/>
      <c r="DAP87" s="278"/>
      <c r="DAQ87" s="278"/>
      <c r="DAR87" s="278"/>
      <c r="DAS87" s="278"/>
      <c r="DAT87" s="278"/>
      <c r="DAU87" s="278"/>
      <c r="DAV87" s="278"/>
      <c r="DAW87" s="278"/>
      <c r="DAX87" s="278"/>
      <c r="DAY87" s="278"/>
      <c r="DAZ87" s="278"/>
      <c r="DBA87" s="278"/>
      <c r="DBB87" s="278"/>
      <c r="DBC87" s="278"/>
      <c r="DBD87" s="278"/>
      <c r="DBE87" s="278"/>
      <c r="DBF87" s="278"/>
      <c r="DBG87" s="278"/>
      <c r="DBH87" s="278"/>
      <c r="DBI87" s="278"/>
      <c r="DBJ87" s="278"/>
      <c r="DBK87" s="278"/>
      <c r="DBL87" s="278"/>
      <c r="DBM87" s="278"/>
      <c r="DBN87" s="278"/>
      <c r="DBO87" s="278"/>
      <c r="DBP87" s="278"/>
      <c r="DBQ87" s="278"/>
      <c r="DBR87" s="278"/>
      <c r="DBS87" s="278"/>
      <c r="DBT87" s="278"/>
      <c r="DBU87" s="278"/>
      <c r="DBV87" s="278"/>
      <c r="DBW87" s="278"/>
      <c r="DBX87" s="278"/>
      <c r="DBY87" s="278"/>
      <c r="DBZ87" s="278"/>
      <c r="DCA87" s="278"/>
      <c r="DCB87" s="278"/>
      <c r="DCC87" s="278"/>
      <c r="DCD87" s="278"/>
      <c r="DCE87" s="278"/>
      <c r="DCF87" s="278"/>
      <c r="DCG87" s="278"/>
      <c r="DCH87" s="278"/>
      <c r="DCI87" s="278"/>
      <c r="DCJ87" s="278"/>
      <c r="DCK87" s="278"/>
      <c r="DCL87" s="278"/>
      <c r="DCM87" s="278"/>
      <c r="DCN87" s="278"/>
      <c r="DCO87" s="278"/>
      <c r="DCP87" s="278"/>
      <c r="DCQ87" s="278"/>
      <c r="DCR87" s="278"/>
      <c r="DCS87" s="278"/>
      <c r="DCT87" s="278"/>
      <c r="DCU87" s="278"/>
      <c r="DCV87" s="278"/>
      <c r="DCW87" s="278"/>
      <c r="DCX87" s="278"/>
      <c r="DCY87" s="278"/>
      <c r="DCZ87" s="278"/>
      <c r="DDA87" s="278"/>
      <c r="DDB87" s="278"/>
      <c r="DDC87" s="278"/>
      <c r="DDD87" s="278"/>
      <c r="DDE87" s="278"/>
      <c r="DDF87" s="278"/>
      <c r="DDG87" s="278"/>
      <c r="DDH87" s="278"/>
      <c r="DDI87" s="278"/>
      <c r="DDJ87" s="278"/>
      <c r="DDK87" s="278"/>
      <c r="DDL87" s="278"/>
      <c r="DDM87" s="278"/>
      <c r="DDN87" s="278"/>
      <c r="DDO87" s="278"/>
      <c r="DDP87" s="278"/>
      <c r="DDQ87" s="278"/>
      <c r="DDR87" s="278"/>
      <c r="DDS87" s="278"/>
      <c r="DDT87" s="278"/>
      <c r="DDU87" s="278"/>
      <c r="DDV87" s="278"/>
      <c r="DDW87" s="278"/>
      <c r="DDX87" s="278"/>
      <c r="DDY87" s="278"/>
      <c r="DDZ87" s="278"/>
      <c r="DEA87" s="278"/>
      <c r="DEB87" s="278"/>
      <c r="DEC87" s="278"/>
      <c r="DED87" s="278"/>
      <c r="DEE87" s="278"/>
      <c r="DEF87" s="278"/>
      <c r="DEG87" s="278"/>
      <c r="DEH87" s="278"/>
      <c r="DEI87" s="278"/>
      <c r="DEJ87" s="278"/>
      <c r="DEK87" s="278"/>
      <c r="DEL87" s="278"/>
      <c r="DEM87" s="278"/>
      <c r="DEN87" s="278"/>
      <c r="DEO87" s="278"/>
      <c r="DEP87" s="278"/>
      <c r="DEQ87" s="278"/>
      <c r="DER87" s="278"/>
      <c r="DES87" s="278"/>
      <c r="DET87" s="278"/>
      <c r="DEU87" s="278"/>
      <c r="DEV87" s="278"/>
      <c r="DEW87" s="278"/>
      <c r="DEX87" s="278"/>
      <c r="DEY87" s="278"/>
      <c r="DEZ87" s="278"/>
      <c r="DFA87" s="278"/>
      <c r="DFB87" s="278"/>
      <c r="DFC87" s="278"/>
      <c r="DFD87" s="278"/>
      <c r="DFE87" s="278"/>
      <c r="DFF87" s="278"/>
      <c r="DFG87" s="278"/>
      <c r="DFH87" s="278"/>
      <c r="DFI87" s="278"/>
      <c r="DFJ87" s="278"/>
      <c r="DFK87" s="278"/>
      <c r="DFL87" s="278"/>
      <c r="DFM87" s="278"/>
      <c r="DFN87" s="278"/>
      <c r="DFO87" s="278"/>
      <c r="DFP87" s="278"/>
      <c r="DFQ87" s="278"/>
      <c r="DFR87" s="278"/>
      <c r="DFS87" s="278"/>
      <c r="DFT87" s="278"/>
      <c r="DFU87" s="278"/>
      <c r="DFV87" s="278"/>
      <c r="DFW87" s="278"/>
      <c r="DFX87" s="278"/>
      <c r="DFY87" s="278"/>
      <c r="DFZ87" s="278"/>
      <c r="DGA87" s="278"/>
      <c r="DGB87" s="278"/>
      <c r="DGC87" s="278"/>
      <c r="DGD87" s="278"/>
      <c r="DGE87" s="278"/>
      <c r="DGF87" s="278"/>
      <c r="DGG87" s="278"/>
      <c r="DGH87" s="278"/>
      <c r="DGI87" s="278"/>
      <c r="DGJ87" s="278"/>
      <c r="DGK87" s="278"/>
      <c r="DGL87" s="278"/>
      <c r="DGM87" s="278"/>
      <c r="DGN87" s="278"/>
      <c r="DGO87" s="278"/>
      <c r="DGP87" s="278"/>
      <c r="DGQ87" s="278"/>
      <c r="DGR87" s="278"/>
      <c r="DGS87" s="278"/>
      <c r="DGT87" s="278"/>
      <c r="DGU87" s="278"/>
      <c r="DGV87" s="278"/>
      <c r="DGW87" s="278"/>
      <c r="DGX87" s="278"/>
      <c r="DGY87" s="278"/>
      <c r="DGZ87" s="278"/>
      <c r="DHA87" s="278"/>
      <c r="DHB87" s="278"/>
      <c r="DHC87" s="278"/>
      <c r="DHD87" s="278"/>
      <c r="DHE87" s="278"/>
      <c r="DHF87" s="278"/>
      <c r="DHG87" s="278"/>
      <c r="DHH87" s="278"/>
      <c r="DHI87" s="278"/>
      <c r="DHJ87" s="278"/>
      <c r="DHK87" s="278"/>
      <c r="DHL87" s="278"/>
      <c r="DHM87" s="278"/>
      <c r="DHN87" s="278"/>
      <c r="DHO87" s="278"/>
      <c r="DHP87" s="278"/>
      <c r="DHQ87" s="278"/>
      <c r="DHR87" s="278"/>
      <c r="DHS87" s="278"/>
      <c r="DHT87" s="278"/>
      <c r="DHU87" s="278"/>
      <c r="DHV87" s="278"/>
      <c r="DHW87" s="278"/>
      <c r="DHX87" s="278"/>
      <c r="DHY87" s="278"/>
      <c r="DHZ87" s="278"/>
      <c r="DIA87" s="278"/>
      <c r="DIB87" s="278"/>
      <c r="DIC87" s="278"/>
      <c r="DID87" s="278"/>
      <c r="DIE87" s="278"/>
      <c r="DIF87" s="278"/>
      <c r="DIG87" s="278"/>
      <c r="DIH87" s="278"/>
      <c r="DII87" s="278"/>
      <c r="DIJ87" s="278"/>
      <c r="DIK87" s="278"/>
      <c r="DIL87" s="278"/>
      <c r="DIM87" s="278"/>
      <c r="DIN87" s="278"/>
      <c r="DIO87" s="278"/>
      <c r="DIP87" s="278"/>
      <c r="DIQ87" s="278"/>
      <c r="DIR87" s="278"/>
      <c r="DIS87" s="278"/>
      <c r="DIT87" s="278"/>
      <c r="DIU87" s="278"/>
      <c r="DIV87" s="278"/>
      <c r="DIW87" s="278"/>
      <c r="DIX87" s="278"/>
      <c r="DIY87" s="278"/>
      <c r="DIZ87" s="278"/>
      <c r="DJA87" s="278"/>
      <c r="DJB87" s="278"/>
      <c r="DJC87" s="278"/>
      <c r="DJD87" s="278"/>
      <c r="DJE87" s="278"/>
      <c r="DJF87" s="278"/>
      <c r="DJG87" s="278"/>
      <c r="DJH87" s="278"/>
      <c r="DJI87" s="278"/>
      <c r="DJJ87" s="278"/>
      <c r="DJK87" s="278"/>
      <c r="DJL87" s="278"/>
      <c r="DJM87" s="278"/>
      <c r="DJN87" s="278"/>
      <c r="DJO87" s="278"/>
      <c r="DJP87" s="278"/>
      <c r="DJQ87" s="278"/>
      <c r="DJR87" s="278"/>
      <c r="DJS87" s="278"/>
      <c r="DJT87" s="278"/>
      <c r="DJU87" s="278"/>
      <c r="DJV87" s="278"/>
      <c r="DJW87" s="278"/>
      <c r="DJX87" s="278"/>
      <c r="DJY87" s="278"/>
      <c r="DJZ87" s="278"/>
      <c r="DKA87" s="278"/>
      <c r="DKB87" s="278"/>
      <c r="DKC87" s="278"/>
      <c r="DKD87" s="278"/>
      <c r="DKE87" s="278"/>
      <c r="DKF87" s="278"/>
      <c r="DKG87" s="278"/>
      <c r="DKH87" s="278"/>
      <c r="DKI87" s="278"/>
      <c r="DKJ87" s="278"/>
      <c r="DKK87" s="278"/>
      <c r="DKL87" s="278"/>
      <c r="DKM87" s="278"/>
      <c r="DKN87" s="278"/>
      <c r="DKO87" s="278"/>
      <c r="DKP87" s="278"/>
      <c r="DKQ87" s="278"/>
      <c r="DKR87" s="278"/>
      <c r="DKS87" s="278"/>
      <c r="DKT87" s="278"/>
      <c r="DKU87" s="278"/>
      <c r="DKV87" s="278"/>
      <c r="DKW87" s="278"/>
      <c r="DKX87" s="278"/>
      <c r="DKY87" s="278"/>
      <c r="DKZ87" s="278"/>
      <c r="DLA87" s="278"/>
      <c r="DLB87" s="278"/>
      <c r="DLC87" s="278"/>
      <c r="DLD87" s="278"/>
      <c r="DLE87" s="278"/>
      <c r="DLF87" s="278"/>
      <c r="DLG87" s="278"/>
      <c r="DLH87" s="278"/>
      <c r="DLI87" s="278"/>
      <c r="DLJ87" s="278"/>
      <c r="DLK87" s="278"/>
      <c r="DLL87" s="278"/>
      <c r="DLM87" s="278"/>
      <c r="DLN87" s="278"/>
      <c r="DLO87" s="278"/>
      <c r="DLP87" s="278"/>
      <c r="DLQ87" s="278"/>
      <c r="DLR87" s="278"/>
      <c r="DLS87" s="278"/>
      <c r="DLT87" s="278"/>
      <c r="DLU87" s="278"/>
      <c r="DLV87" s="278"/>
      <c r="DLW87" s="278"/>
      <c r="DLX87" s="278"/>
      <c r="DLY87" s="278"/>
      <c r="DLZ87" s="278"/>
      <c r="DMA87" s="278"/>
      <c r="DMB87" s="278"/>
      <c r="DMC87" s="278"/>
      <c r="DMD87" s="278"/>
      <c r="DME87" s="278"/>
      <c r="DMF87" s="278"/>
      <c r="DMG87" s="278"/>
      <c r="DMH87" s="278"/>
      <c r="DMI87" s="278"/>
      <c r="DMJ87" s="278"/>
      <c r="DMK87" s="278"/>
      <c r="DML87" s="278"/>
      <c r="DMM87" s="278"/>
      <c r="DMN87" s="278"/>
      <c r="DMO87" s="278"/>
      <c r="DMP87" s="278"/>
      <c r="DMQ87" s="278"/>
      <c r="DMR87" s="278"/>
      <c r="DMS87" s="278"/>
      <c r="DMT87" s="278"/>
      <c r="DMU87" s="278"/>
      <c r="DMV87" s="278"/>
      <c r="DMW87" s="278"/>
      <c r="DMX87" s="278"/>
      <c r="DMY87" s="278"/>
      <c r="DMZ87" s="278"/>
      <c r="DNA87" s="278"/>
      <c r="DNB87" s="278"/>
      <c r="DNC87" s="278"/>
      <c r="DND87" s="278"/>
      <c r="DNE87" s="278"/>
      <c r="DNF87" s="278"/>
      <c r="DNG87" s="278"/>
      <c r="DNH87" s="278"/>
      <c r="DNI87" s="278"/>
      <c r="DNJ87" s="278"/>
      <c r="DNK87" s="278"/>
      <c r="DNL87" s="278"/>
      <c r="DNM87" s="278"/>
      <c r="DNN87" s="278"/>
      <c r="DNO87" s="278"/>
      <c r="DNP87" s="278"/>
      <c r="DNQ87" s="278"/>
      <c r="DNR87" s="278"/>
      <c r="DNS87" s="278"/>
      <c r="DNT87" s="278"/>
      <c r="DNU87" s="278"/>
      <c r="DNV87" s="278"/>
      <c r="DNW87" s="278"/>
      <c r="DNX87" s="278"/>
      <c r="DNY87" s="278"/>
      <c r="DNZ87" s="278"/>
      <c r="DOA87" s="278"/>
      <c r="DOB87" s="278"/>
      <c r="DOC87" s="278"/>
      <c r="DOD87" s="278"/>
      <c r="DOE87" s="278"/>
      <c r="DOF87" s="278"/>
      <c r="DOG87" s="278"/>
      <c r="DOH87" s="278"/>
      <c r="DOI87" s="278"/>
      <c r="DOJ87" s="278"/>
      <c r="DOK87" s="278"/>
      <c r="DOL87" s="278"/>
      <c r="DOM87" s="278"/>
      <c r="DON87" s="278"/>
      <c r="DOO87" s="278"/>
      <c r="DOP87" s="278"/>
      <c r="DOQ87" s="278"/>
      <c r="DOR87" s="278"/>
      <c r="DOS87" s="278"/>
      <c r="DOT87" s="278"/>
      <c r="DOU87" s="278"/>
      <c r="DOV87" s="278"/>
      <c r="DOW87" s="278"/>
      <c r="DOX87" s="278"/>
      <c r="DOY87" s="278"/>
      <c r="DOZ87" s="278"/>
      <c r="DPA87" s="278"/>
      <c r="DPB87" s="278"/>
      <c r="DPC87" s="278"/>
      <c r="DPD87" s="278"/>
      <c r="DPE87" s="278"/>
      <c r="DPF87" s="278"/>
      <c r="DPG87" s="278"/>
      <c r="DPH87" s="278"/>
      <c r="DPI87" s="278"/>
      <c r="DPJ87" s="278"/>
      <c r="DPK87" s="278"/>
      <c r="DPL87" s="278"/>
      <c r="DPM87" s="278"/>
      <c r="DPN87" s="278"/>
      <c r="DPO87" s="278"/>
      <c r="DPP87" s="278"/>
      <c r="DPQ87" s="278"/>
      <c r="DPR87" s="278"/>
      <c r="DPS87" s="278"/>
      <c r="DPT87" s="278"/>
      <c r="DPU87" s="278"/>
      <c r="DPV87" s="278"/>
      <c r="DPW87" s="278"/>
      <c r="DPX87" s="278"/>
      <c r="DPY87" s="278"/>
      <c r="DPZ87" s="278"/>
      <c r="DQA87" s="278"/>
      <c r="DQB87" s="278"/>
      <c r="DQC87" s="278"/>
      <c r="DQD87" s="278"/>
      <c r="DQE87" s="278"/>
      <c r="DQF87" s="278"/>
      <c r="DQG87" s="278"/>
      <c r="DQH87" s="278"/>
      <c r="DQI87" s="278"/>
      <c r="DQJ87" s="278"/>
      <c r="DQK87" s="278"/>
      <c r="DQL87" s="278"/>
      <c r="DQM87" s="278"/>
      <c r="DQN87" s="278"/>
      <c r="DQO87" s="278"/>
      <c r="DQP87" s="278"/>
      <c r="DQQ87" s="278"/>
      <c r="DQR87" s="278"/>
      <c r="DQS87" s="278"/>
      <c r="DQT87" s="278"/>
      <c r="DQU87" s="278"/>
      <c r="DQV87" s="278"/>
      <c r="DQW87" s="278"/>
      <c r="DQX87" s="278"/>
      <c r="DQY87" s="278"/>
      <c r="DQZ87" s="278"/>
      <c r="DRA87" s="278"/>
      <c r="DRB87" s="278"/>
      <c r="DRC87" s="278"/>
      <c r="DRD87" s="278"/>
      <c r="DRE87" s="278"/>
      <c r="DRF87" s="278"/>
      <c r="DRG87" s="278"/>
      <c r="DRH87" s="278"/>
      <c r="DRI87" s="278"/>
      <c r="DRJ87" s="278"/>
      <c r="DRK87" s="278"/>
      <c r="DRL87" s="278"/>
      <c r="DRM87" s="278"/>
      <c r="DRN87" s="278"/>
      <c r="DRO87" s="278"/>
      <c r="DRP87" s="278"/>
      <c r="DRQ87" s="278"/>
      <c r="DRR87" s="278"/>
      <c r="DRS87" s="278"/>
      <c r="DRT87" s="278"/>
      <c r="DRU87" s="278"/>
      <c r="DRV87" s="278"/>
      <c r="DRW87" s="278"/>
      <c r="DRX87" s="278"/>
      <c r="DRY87" s="278"/>
      <c r="DRZ87" s="278"/>
      <c r="DSA87" s="278"/>
      <c r="DSB87" s="278"/>
      <c r="DSC87" s="278"/>
      <c r="DSD87" s="278"/>
      <c r="DSE87" s="278"/>
      <c r="DSF87" s="278"/>
      <c r="DSG87" s="278"/>
      <c r="DSH87" s="278"/>
      <c r="DSI87" s="278"/>
      <c r="DSJ87" s="278"/>
      <c r="DSK87" s="278"/>
      <c r="DSL87" s="278"/>
      <c r="DSM87" s="278"/>
      <c r="DSN87" s="278"/>
      <c r="DSO87" s="278"/>
      <c r="DSP87" s="278"/>
      <c r="DSQ87" s="278"/>
      <c r="DSR87" s="278"/>
      <c r="DSS87" s="278"/>
      <c r="DST87" s="278"/>
      <c r="DSU87" s="278"/>
      <c r="DSV87" s="278"/>
      <c r="DSW87" s="278"/>
      <c r="DSX87" s="278"/>
      <c r="DSY87" s="278"/>
      <c r="DSZ87" s="278"/>
      <c r="DTA87" s="278"/>
      <c r="DTB87" s="278"/>
      <c r="DTC87" s="278"/>
      <c r="DTD87" s="278"/>
      <c r="DTE87" s="278"/>
      <c r="DTF87" s="278"/>
      <c r="DTG87" s="278"/>
      <c r="DTH87" s="278"/>
      <c r="DTI87" s="278"/>
      <c r="DTJ87" s="278"/>
      <c r="DTK87" s="278"/>
      <c r="DTL87" s="278"/>
      <c r="DTM87" s="278"/>
      <c r="DTN87" s="278"/>
      <c r="DTO87" s="278"/>
      <c r="DTP87" s="278"/>
      <c r="DTQ87" s="278"/>
      <c r="DTR87" s="278"/>
      <c r="DTS87" s="278"/>
      <c r="DTT87" s="278"/>
      <c r="DTU87" s="278"/>
      <c r="DTV87" s="278"/>
      <c r="DTW87" s="278"/>
      <c r="DTX87" s="278"/>
      <c r="DTY87" s="278"/>
      <c r="DTZ87" s="278"/>
      <c r="DUA87" s="278"/>
      <c r="DUB87" s="278"/>
      <c r="DUC87" s="278"/>
      <c r="DUD87" s="278"/>
      <c r="DUE87" s="278"/>
      <c r="DUF87" s="278"/>
      <c r="DUG87" s="278"/>
      <c r="DUH87" s="278"/>
      <c r="DUI87" s="278"/>
      <c r="DUJ87" s="278"/>
      <c r="DUK87" s="278"/>
      <c r="DUL87" s="278"/>
      <c r="DUM87" s="278"/>
      <c r="DUN87" s="278"/>
      <c r="DUO87" s="278"/>
      <c r="DUP87" s="278"/>
      <c r="DUQ87" s="278"/>
      <c r="DUR87" s="278"/>
      <c r="DUS87" s="278"/>
      <c r="DUT87" s="278"/>
      <c r="DUU87" s="278"/>
      <c r="DUV87" s="278"/>
      <c r="DUW87" s="278"/>
      <c r="DUX87" s="278"/>
      <c r="DUY87" s="278"/>
      <c r="DUZ87" s="278"/>
      <c r="DVA87" s="278"/>
      <c r="DVB87" s="278"/>
      <c r="DVC87" s="278"/>
      <c r="DVD87" s="278"/>
      <c r="DVE87" s="278"/>
      <c r="DVF87" s="278"/>
      <c r="DVG87" s="278"/>
      <c r="DVH87" s="278"/>
      <c r="DVI87" s="278"/>
      <c r="DVJ87" s="278"/>
      <c r="DVK87" s="278"/>
      <c r="DVL87" s="278"/>
      <c r="DVM87" s="278"/>
      <c r="DVN87" s="278"/>
      <c r="DVO87" s="278"/>
      <c r="DVP87" s="278"/>
      <c r="DVQ87" s="278"/>
      <c r="DVR87" s="278"/>
      <c r="DVS87" s="278"/>
      <c r="DVT87" s="278"/>
      <c r="DVU87" s="278"/>
      <c r="DVV87" s="278"/>
      <c r="DVW87" s="278"/>
      <c r="DVX87" s="278"/>
      <c r="DVY87" s="278"/>
      <c r="DVZ87" s="278"/>
      <c r="DWA87" s="278"/>
      <c r="DWB87" s="278"/>
      <c r="DWC87" s="278"/>
      <c r="DWD87" s="278"/>
      <c r="DWE87" s="278"/>
      <c r="DWF87" s="278"/>
      <c r="DWG87" s="278"/>
      <c r="DWH87" s="278"/>
      <c r="DWI87" s="278"/>
      <c r="DWJ87" s="278"/>
      <c r="DWK87" s="278"/>
      <c r="DWL87" s="278"/>
      <c r="DWM87" s="278"/>
      <c r="DWN87" s="278"/>
      <c r="DWO87" s="278"/>
      <c r="DWP87" s="278"/>
      <c r="DWQ87" s="278"/>
      <c r="DWR87" s="278"/>
      <c r="DWS87" s="278"/>
      <c r="DWT87" s="278"/>
      <c r="DWU87" s="278"/>
      <c r="DWV87" s="278"/>
      <c r="DWW87" s="278"/>
      <c r="DWX87" s="278"/>
      <c r="DWY87" s="278"/>
      <c r="DWZ87" s="278"/>
      <c r="DXA87" s="278"/>
      <c r="DXB87" s="278"/>
      <c r="DXC87" s="278"/>
      <c r="DXD87" s="278"/>
      <c r="DXE87" s="278"/>
      <c r="DXF87" s="278"/>
      <c r="DXG87" s="278"/>
      <c r="DXH87" s="278"/>
      <c r="DXI87" s="278"/>
      <c r="DXJ87" s="278"/>
      <c r="DXK87" s="278"/>
      <c r="DXL87" s="278"/>
      <c r="DXM87" s="278"/>
      <c r="DXN87" s="278"/>
      <c r="DXO87" s="278"/>
      <c r="DXP87" s="278"/>
      <c r="DXQ87" s="278"/>
      <c r="DXR87" s="278"/>
      <c r="DXS87" s="278"/>
      <c r="DXT87" s="278"/>
      <c r="DXU87" s="278"/>
      <c r="DXV87" s="278"/>
      <c r="DXW87" s="278"/>
      <c r="DXX87" s="278"/>
      <c r="DXY87" s="278"/>
      <c r="DXZ87" s="278"/>
      <c r="DYA87" s="278"/>
      <c r="DYB87" s="278"/>
      <c r="DYC87" s="278"/>
      <c r="DYD87" s="278"/>
      <c r="DYE87" s="278"/>
      <c r="DYF87" s="278"/>
      <c r="DYG87" s="278"/>
      <c r="DYH87" s="278"/>
      <c r="DYI87" s="278"/>
      <c r="DYJ87" s="278"/>
      <c r="DYK87" s="278"/>
      <c r="DYL87" s="278"/>
      <c r="DYM87" s="278"/>
      <c r="DYN87" s="278"/>
      <c r="DYO87" s="278"/>
      <c r="DYP87" s="278"/>
      <c r="DYQ87" s="278"/>
      <c r="DYR87" s="278"/>
      <c r="DYS87" s="278"/>
      <c r="DYT87" s="278"/>
      <c r="DYU87" s="278"/>
      <c r="DYV87" s="278"/>
      <c r="DYW87" s="278"/>
      <c r="DYX87" s="278"/>
      <c r="DYY87" s="278"/>
      <c r="DYZ87" s="278"/>
      <c r="DZA87" s="278"/>
      <c r="DZB87" s="278"/>
      <c r="DZC87" s="278"/>
      <c r="DZD87" s="278"/>
      <c r="DZE87" s="278"/>
      <c r="DZF87" s="278"/>
      <c r="DZG87" s="278"/>
      <c r="DZH87" s="278"/>
      <c r="DZI87" s="278"/>
      <c r="DZJ87" s="278"/>
      <c r="DZK87" s="278"/>
      <c r="DZL87" s="278"/>
      <c r="DZM87" s="278"/>
      <c r="DZN87" s="278"/>
      <c r="DZO87" s="278"/>
      <c r="DZP87" s="278"/>
      <c r="DZQ87" s="278"/>
      <c r="DZR87" s="278"/>
      <c r="DZS87" s="278"/>
      <c r="DZT87" s="278"/>
      <c r="DZU87" s="278"/>
      <c r="DZV87" s="278"/>
      <c r="DZW87" s="278"/>
      <c r="DZX87" s="278"/>
      <c r="DZY87" s="278"/>
      <c r="DZZ87" s="278"/>
      <c r="EAA87" s="278"/>
      <c r="EAB87" s="278"/>
      <c r="EAC87" s="278"/>
      <c r="EAD87" s="278"/>
      <c r="EAE87" s="278"/>
      <c r="EAF87" s="278"/>
      <c r="EAG87" s="278"/>
      <c r="EAH87" s="278"/>
      <c r="EAI87" s="278"/>
      <c r="EAJ87" s="278"/>
      <c r="EAK87" s="278"/>
      <c r="EAL87" s="278"/>
      <c r="EAM87" s="278"/>
      <c r="EAN87" s="278"/>
      <c r="EAO87" s="278"/>
      <c r="EAP87" s="278"/>
      <c r="EAQ87" s="278"/>
      <c r="EAR87" s="278"/>
      <c r="EAS87" s="278"/>
      <c r="EAT87" s="278"/>
      <c r="EAU87" s="278"/>
      <c r="EAV87" s="278"/>
      <c r="EAW87" s="278"/>
      <c r="EAX87" s="278"/>
      <c r="EAY87" s="278"/>
      <c r="EAZ87" s="278"/>
      <c r="EBA87" s="278"/>
      <c r="EBB87" s="278"/>
      <c r="EBC87" s="278"/>
      <c r="EBD87" s="278"/>
      <c r="EBE87" s="278"/>
      <c r="EBF87" s="278"/>
      <c r="EBG87" s="278"/>
      <c r="EBH87" s="278"/>
      <c r="EBI87" s="278"/>
      <c r="EBJ87" s="278"/>
      <c r="EBK87" s="278"/>
      <c r="EBL87" s="278"/>
      <c r="EBM87" s="278"/>
      <c r="EBN87" s="278"/>
      <c r="EBO87" s="278"/>
      <c r="EBP87" s="278"/>
      <c r="EBQ87" s="278"/>
      <c r="EBR87" s="278"/>
      <c r="EBS87" s="278"/>
      <c r="EBT87" s="278"/>
      <c r="EBU87" s="278"/>
      <c r="EBV87" s="278"/>
      <c r="EBW87" s="278"/>
      <c r="EBX87" s="278"/>
      <c r="EBY87" s="278"/>
      <c r="EBZ87" s="278"/>
      <c r="ECA87" s="278"/>
      <c r="ECB87" s="278"/>
      <c r="ECC87" s="278"/>
      <c r="ECD87" s="278"/>
      <c r="ECE87" s="278"/>
      <c r="ECF87" s="278"/>
      <c r="ECG87" s="278"/>
      <c r="ECH87" s="278"/>
      <c r="ECI87" s="278"/>
      <c r="ECJ87" s="278"/>
      <c r="ECK87" s="278"/>
      <c r="ECL87" s="278"/>
      <c r="ECM87" s="278"/>
      <c r="ECN87" s="278"/>
      <c r="ECO87" s="278"/>
      <c r="ECP87" s="278"/>
      <c r="ECQ87" s="278"/>
      <c r="ECR87" s="278"/>
      <c r="ECS87" s="278"/>
      <c r="ECT87" s="278"/>
      <c r="ECU87" s="278"/>
      <c r="ECV87" s="278"/>
      <c r="ECW87" s="278"/>
      <c r="ECX87" s="278"/>
      <c r="ECY87" s="278"/>
      <c r="ECZ87" s="278"/>
      <c r="EDA87" s="278"/>
      <c r="EDB87" s="278"/>
      <c r="EDC87" s="278"/>
      <c r="EDD87" s="278"/>
      <c r="EDE87" s="278"/>
      <c r="EDF87" s="278"/>
      <c r="EDG87" s="278"/>
      <c r="EDH87" s="278"/>
      <c r="EDI87" s="278"/>
      <c r="EDJ87" s="278"/>
      <c r="EDK87" s="278"/>
      <c r="EDL87" s="278"/>
      <c r="EDM87" s="278"/>
      <c r="EDN87" s="278"/>
      <c r="EDO87" s="278"/>
      <c r="EDP87" s="278"/>
      <c r="EDQ87" s="278"/>
      <c r="EDR87" s="278"/>
      <c r="EDS87" s="278"/>
      <c r="EDT87" s="278"/>
      <c r="EDU87" s="278"/>
      <c r="EDV87" s="278"/>
      <c r="EDW87" s="278"/>
      <c r="EDX87" s="278"/>
      <c r="EDY87" s="278"/>
      <c r="EDZ87" s="278"/>
      <c r="EEA87" s="278"/>
      <c r="EEB87" s="278"/>
      <c r="EEC87" s="278"/>
      <c r="EED87" s="278"/>
      <c r="EEE87" s="278"/>
      <c r="EEF87" s="278"/>
      <c r="EEG87" s="278"/>
      <c r="EEH87" s="278"/>
      <c r="EEI87" s="278"/>
      <c r="EEJ87" s="278"/>
      <c r="EEK87" s="278"/>
      <c r="EEL87" s="278"/>
      <c r="EEM87" s="278"/>
      <c r="EEN87" s="278"/>
      <c r="EEO87" s="278"/>
      <c r="EEP87" s="278"/>
      <c r="EEQ87" s="278"/>
      <c r="EER87" s="278"/>
      <c r="EES87" s="278"/>
      <c r="EET87" s="278"/>
      <c r="EEU87" s="278"/>
      <c r="EEV87" s="278"/>
      <c r="EEW87" s="278"/>
      <c r="EEX87" s="278"/>
      <c r="EEY87" s="278"/>
      <c r="EEZ87" s="278"/>
      <c r="EFA87" s="278"/>
      <c r="EFB87" s="278"/>
      <c r="EFC87" s="278"/>
      <c r="EFD87" s="278"/>
      <c r="EFE87" s="278"/>
      <c r="EFF87" s="278"/>
      <c r="EFG87" s="278"/>
      <c r="EFH87" s="278"/>
      <c r="EFI87" s="278"/>
      <c r="EFJ87" s="278"/>
      <c r="EFK87" s="278"/>
      <c r="EFL87" s="278"/>
      <c r="EFM87" s="278"/>
      <c r="EFN87" s="278"/>
      <c r="EFO87" s="278"/>
      <c r="EFP87" s="278"/>
      <c r="EFQ87" s="278"/>
      <c r="EFR87" s="278"/>
      <c r="EFS87" s="278"/>
      <c r="EFT87" s="278"/>
      <c r="EFU87" s="278"/>
      <c r="EFV87" s="278"/>
      <c r="EFW87" s="278"/>
      <c r="EFX87" s="278"/>
      <c r="EFY87" s="278"/>
      <c r="EFZ87" s="278"/>
      <c r="EGA87" s="278"/>
      <c r="EGB87" s="278"/>
      <c r="EGC87" s="278"/>
      <c r="EGD87" s="278"/>
      <c r="EGE87" s="278"/>
      <c r="EGF87" s="278"/>
      <c r="EGG87" s="278"/>
      <c r="EGH87" s="278"/>
      <c r="EGI87" s="278"/>
      <c r="EGJ87" s="278"/>
      <c r="EGK87" s="278"/>
      <c r="EGL87" s="278"/>
      <c r="EGM87" s="278"/>
      <c r="EGN87" s="278"/>
      <c r="EGO87" s="278"/>
      <c r="EGP87" s="278"/>
      <c r="EGQ87" s="278"/>
      <c r="EGR87" s="278"/>
      <c r="EGS87" s="278"/>
      <c r="EGT87" s="278"/>
      <c r="EGU87" s="278"/>
      <c r="EGV87" s="278"/>
      <c r="EGW87" s="278"/>
      <c r="EGX87" s="278"/>
      <c r="EGY87" s="278"/>
      <c r="EGZ87" s="278"/>
      <c r="EHA87" s="278"/>
      <c r="EHB87" s="278"/>
      <c r="EHC87" s="278"/>
      <c r="EHD87" s="278"/>
      <c r="EHE87" s="278"/>
      <c r="EHF87" s="278"/>
      <c r="EHG87" s="278"/>
      <c r="EHH87" s="278"/>
      <c r="EHI87" s="278"/>
      <c r="EHJ87" s="278"/>
      <c r="EHK87" s="278"/>
      <c r="EHL87" s="278"/>
      <c r="EHM87" s="278"/>
      <c r="EHN87" s="278"/>
      <c r="EHO87" s="278"/>
      <c r="EHP87" s="278"/>
      <c r="EHQ87" s="278"/>
      <c r="EHR87" s="278"/>
      <c r="EHS87" s="278"/>
      <c r="EHT87" s="278"/>
      <c r="EHU87" s="278"/>
      <c r="EHV87" s="278"/>
      <c r="EHW87" s="278"/>
      <c r="EHX87" s="278"/>
      <c r="EHY87" s="278"/>
      <c r="EHZ87" s="278"/>
      <c r="EIA87" s="278"/>
      <c r="EIB87" s="278"/>
      <c r="EIC87" s="278"/>
      <c r="EID87" s="278"/>
      <c r="EIE87" s="278"/>
      <c r="EIF87" s="278"/>
      <c r="EIG87" s="278"/>
      <c r="EIH87" s="278"/>
      <c r="EII87" s="278"/>
      <c r="EIJ87" s="278"/>
      <c r="EIK87" s="278"/>
      <c r="EIL87" s="278"/>
      <c r="EIM87" s="278"/>
      <c r="EIN87" s="278"/>
      <c r="EIO87" s="278"/>
      <c r="EIP87" s="278"/>
      <c r="EIQ87" s="278"/>
      <c r="EIR87" s="278"/>
      <c r="EIS87" s="278"/>
      <c r="EIT87" s="278"/>
      <c r="EIU87" s="278"/>
      <c r="EIV87" s="278"/>
      <c r="EIW87" s="278"/>
      <c r="EIX87" s="278"/>
      <c r="EIY87" s="278"/>
      <c r="EIZ87" s="278"/>
      <c r="EJA87" s="278"/>
      <c r="EJB87" s="278"/>
      <c r="EJC87" s="278"/>
      <c r="EJD87" s="278"/>
      <c r="EJE87" s="278"/>
      <c r="EJF87" s="278"/>
      <c r="EJG87" s="278"/>
      <c r="EJH87" s="278"/>
      <c r="EJI87" s="278"/>
      <c r="EJJ87" s="278"/>
      <c r="EJK87" s="278"/>
      <c r="EJL87" s="278"/>
      <c r="EJM87" s="278"/>
      <c r="EJN87" s="278"/>
      <c r="EJO87" s="278"/>
      <c r="EJP87" s="278"/>
      <c r="EJQ87" s="278"/>
      <c r="EJR87" s="278"/>
      <c r="EJS87" s="278"/>
      <c r="EJT87" s="278"/>
      <c r="EJU87" s="278"/>
      <c r="EJV87" s="278"/>
      <c r="EJW87" s="278"/>
      <c r="EJX87" s="278"/>
      <c r="EJY87" s="278"/>
      <c r="EJZ87" s="278"/>
      <c r="EKA87" s="278"/>
      <c r="EKB87" s="278"/>
      <c r="EKC87" s="278"/>
      <c r="EKD87" s="278"/>
      <c r="EKE87" s="278"/>
      <c r="EKF87" s="278"/>
      <c r="EKG87" s="278"/>
      <c r="EKH87" s="278"/>
      <c r="EKI87" s="278"/>
      <c r="EKJ87" s="278"/>
      <c r="EKK87" s="278"/>
      <c r="EKL87" s="278"/>
      <c r="EKM87" s="278"/>
      <c r="EKN87" s="278"/>
      <c r="EKO87" s="278"/>
      <c r="EKP87" s="278"/>
      <c r="EKQ87" s="278"/>
      <c r="EKR87" s="278"/>
      <c r="EKS87" s="278"/>
      <c r="EKT87" s="278"/>
      <c r="EKU87" s="278"/>
      <c r="EKV87" s="278"/>
      <c r="EKW87" s="278"/>
      <c r="EKX87" s="278"/>
      <c r="EKY87" s="278"/>
      <c r="EKZ87" s="278"/>
      <c r="ELA87" s="278"/>
      <c r="ELB87" s="278"/>
      <c r="ELC87" s="278"/>
      <c r="ELD87" s="278"/>
      <c r="ELE87" s="278"/>
      <c r="ELF87" s="278"/>
      <c r="ELG87" s="278"/>
      <c r="ELH87" s="278"/>
      <c r="ELI87" s="278"/>
      <c r="ELJ87" s="278"/>
      <c r="ELK87" s="278"/>
      <c r="ELL87" s="278"/>
      <c r="ELM87" s="278"/>
      <c r="ELN87" s="278"/>
      <c r="ELO87" s="278"/>
      <c r="ELP87" s="278"/>
      <c r="ELQ87" s="278"/>
      <c r="ELR87" s="278"/>
      <c r="ELS87" s="278"/>
      <c r="ELT87" s="278"/>
      <c r="ELU87" s="278"/>
      <c r="ELV87" s="278"/>
      <c r="ELW87" s="278"/>
      <c r="ELX87" s="278"/>
      <c r="ELY87" s="278"/>
      <c r="ELZ87" s="278"/>
      <c r="EMA87" s="278"/>
      <c r="EMB87" s="278"/>
      <c r="EMC87" s="278"/>
      <c r="EMD87" s="278"/>
      <c r="EME87" s="278"/>
      <c r="EMF87" s="278"/>
      <c r="EMG87" s="278"/>
      <c r="EMH87" s="278"/>
      <c r="EMI87" s="278"/>
      <c r="EMJ87" s="278"/>
      <c r="EMK87" s="278"/>
      <c r="EML87" s="278"/>
      <c r="EMM87" s="278"/>
      <c r="EMN87" s="278"/>
      <c r="EMO87" s="278"/>
      <c r="EMP87" s="278"/>
      <c r="EMQ87" s="278"/>
      <c r="EMR87" s="278"/>
      <c r="EMS87" s="278"/>
      <c r="EMT87" s="278"/>
      <c r="EMU87" s="278"/>
      <c r="EMV87" s="278"/>
      <c r="EMW87" s="278"/>
      <c r="EMX87" s="278"/>
      <c r="EMY87" s="278"/>
      <c r="EMZ87" s="278"/>
      <c r="ENA87" s="278"/>
      <c r="ENB87" s="278"/>
      <c r="ENC87" s="278"/>
      <c r="END87" s="278"/>
      <c r="ENE87" s="278"/>
      <c r="ENF87" s="278"/>
      <c r="ENG87" s="278"/>
      <c r="ENH87" s="278"/>
      <c r="ENI87" s="278"/>
      <c r="ENJ87" s="278"/>
      <c r="ENK87" s="278"/>
      <c r="ENL87" s="278"/>
      <c r="ENM87" s="278"/>
      <c r="ENN87" s="278"/>
      <c r="ENO87" s="278"/>
      <c r="ENP87" s="278"/>
      <c r="ENQ87" s="278"/>
      <c r="ENR87" s="278"/>
      <c r="ENS87" s="278"/>
      <c r="ENT87" s="278"/>
      <c r="ENU87" s="278"/>
      <c r="ENV87" s="278"/>
      <c r="ENW87" s="278"/>
      <c r="ENX87" s="278"/>
      <c r="ENY87" s="278"/>
      <c r="ENZ87" s="278"/>
      <c r="EOA87" s="278"/>
      <c r="EOB87" s="278"/>
      <c r="EOC87" s="278"/>
      <c r="EOD87" s="278"/>
      <c r="EOE87" s="278"/>
      <c r="EOF87" s="278"/>
      <c r="EOG87" s="278"/>
      <c r="EOH87" s="278"/>
      <c r="EOI87" s="278"/>
      <c r="EOJ87" s="278"/>
      <c r="EOK87" s="278"/>
      <c r="EOL87" s="278"/>
      <c r="EOM87" s="278"/>
      <c r="EON87" s="278"/>
      <c r="EOO87" s="278"/>
      <c r="EOP87" s="278"/>
      <c r="EOQ87" s="278"/>
      <c r="EOR87" s="278"/>
      <c r="EOS87" s="278"/>
      <c r="EOT87" s="278"/>
      <c r="EOU87" s="278"/>
      <c r="EOV87" s="278"/>
      <c r="EOW87" s="278"/>
      <c r="EOX87" s="278"/>
      <c r="EOY87" s="278"/>
      <c r="EOZ87" s="278"/>
      <c r="EPA87" s="278"/>
      <c r="EPB87" s="278"/>
      <c r="EPC87" s="278"/>
      <c r="EPD87" s="278"/>
      <c r="EPE87" s="278"/>
      <c r="EPF87" s="278"/>
      <c r="EPG87" s="278"/>
      <c r="EPH87" s="278"/>
      <c r="EPI87" s="278"/>
      <c r="EPJ87" s="278"/>
      <c r="EPK87" s="278"/>
      <c r="EPL87" s="278"/>
      <c r="EPM87" s="278"/>
      <c r="EPN87" s="278"/>
      <c r="EPO87" s="278"/>
      <c r="EPP87" s="278"/>
      <c r="EPQ87" s="278"/>
      <c r="EPR87" s="278"/>
      <c r="EPS87" s="278"/>
      <c r="EPT87" s="278"/>
      <c r="EPU87" s="278"/>
      <c r="EPV87" s="278"/>
      <c r="EPW87" s="278"/>
      <c r="EPX87" s="278"/>
      <c r="EPY87" s="278"/>
      <c r="EPZ87" s="278"/>
      <c r="EQA87" s="278"/>
      <c r="EQB87" s="278"/>
      <c r="EQC87" s="278"/>
      <c r="EQD87" s="278"/>
      <c r="EQE87" s="278"/>
      <c r="EQF87" s="278"/>
      <c r="EQG87" s="278"/>
      <c r="EQH87" s="278"/>
      <c r="EQI87" s="278"/>
      <c r="EQJ87" s="278"/>
      <c r="EQK87" s="278"/>
      <c r="EQL87" s="278"/>
      <c r="EQM87" s="278"/>
      <c r="EQN87" s="278"/>
      <c r="EQO87" s="278"/>
      <c r="EQP87" s="278"/>
      <c r="EQQ87" s="278"/>
      <c r="EQR87" s="278"/>
      <c r="EQS87" s="278"/>
      <c r="EQT87" s="278"/>
      <c r="EQU87" s="278"/>
      <c r="EQV87" s="278"/>
      <c r="EQW87" s="278"/>
      <c r="EQX87" s="278"/>
      <c r="EQY87" s="278"/>
      <c r="EQZ87" s="278"/>
      <c r="ERA87" s="278"/>
      <c r="ERB87" s="278"/>
      <c r="ERC87" s="278"/>
      <c r="ERD87" s="278"/>
      <c r="ERE87" s="278"/>
      <c r="ERF87" s="278"/>
      <c r="ERG87" s="278"/>
      <c r="ERH87" s="278"/>
      <c r="ERI87" s="278"/>
      <c r="ERJ87" s="278"/>
      <c r="ERK87" s="278"/>
      <c r="ERL87" s="278"/>
      <c r="ERM87" s="278"/>
      <c r="ERN87" s="278"/>
      <c r="ERO87" s="278"/>
      <c r="ERP87" s="278"/>
      <c r="ERQ87" s="278"/>
      <c r="ERR87" s="278"/>
      <c r="ERS87" s="278"/>
      <c r="ERT87" s="278"/>
      <c r="ERU87" s="278"/>
      <c r="ERV87" s="278"/>
      <c r="ERW87" s="278"/>
      <c r="ERX87" s="278"/>
      <c r="ERY87" s="278"/>
      <c r="ERZ87" s="278"/>
      <c r="ESA87" s="278"/>
      <c r="ESB87" s="278"/>
      <c r="ESC87" s="278"/>
      <c r="ESD87" s="278"/>
      <c r="ESE87" s="278"/>
      <c r="ESF87" s="278"/>
      <c r="ESG87" s="278"/>
      <c r="ESH87" s="278"/>
      <c r="ESI87" s="278"/>
      <c r="ESJ87" s="278"/>
      <c r="ESK87" s="278"/>
      <c r="ESL87" s="278"/>
      <c r="ESM87" s="278"/>
      <c r="ESN87" s="278"/>
      <c r="ESO87" s="278"/>
      <c r="ESP87" s="278"/>
      <c r="ESQ87" s="278"/>
      <c r="ESR87" s="278"/>
      <c r="ESS87" s="278"/>
      <c r="EST87" s="278"/>
      <c r="ESU87" s="278"/>
      <c r="ESV87" s="278"/>
      <c r="ESW87" s="278"/>
      <c r="ESX87" s="278"/>
      <c r="ESY87" s="278"/>
      <c r="ESZ87" s="278"/>
      <c r="ETA87" s="278"/>
      <c r="ETB87" s="278"/>
      <c r="ETC87" s="278"/>
      <c r="ETD87" s="278"/>
      <c r="ETE87" s="278"/>
      <c r="ETF87" s="278"/>
      <c r="ETG87" s="278"/>
      <c r="ETH87" s="278"/>
      <c r="ETI87" s="278"/>
      <c r="ETJ87" s="278"/>
      <c r="ETK87" s="278"/>
      <c r="ETL87" s="278"/>
      <c r="ETM87" s="278"/>
      <c r="ETN87" s="278"/>
      <c r="ETO87" s="278"/>
      <c r="ETP87" s="278"/>
      <c r="ETQ87" s="278"/>
      <c r="ETR87" s="278"/>
      <c r="ETS87" s="278"/>
      <c r="ETT87" s="278"/>
      <c r="ETU87" s="278"/>
      <c r="ETV87" s="278"/>
      <c r="ETW87" s="278"/>
      <c r="ETX87" s="278"/>
      <c r="ETY87" s="278"/>
      <c r="ETZ87" s="278"/>
      <c r="EUA87" s="278"/>
      <c r="EUB87" s="278"/>
      <c r="EUC87" s="278"/>
      <c r="EUD87" s="278"/>
      <c r="EUE87" s="278"/>
      <c r="EUF87" s="278"/>
      <c r="EUG87" s="278"/>
      <c r="EUH87" s="278"/>
      <c r="EUI87" s="278"/>
      <c r="EUJ87" s="278"/>
      <c r="EUK87" s="278"/>
      <c r="EUL87" s="278"/>
      <c r="EUM87" s="278"/>
      <c r="EUN87" s="278"/>
      <c r="EUO87" s="278"/>
      <c r="EUP87" s="278"/>
      <c r="EUQ87" s="278"/>
      <c r="EUR87" s="278"/>
      <c r="EUS87" s="278"/>
      <c r="EUT87" s="278"/>
      <c r="EUU87" s="278"/>
      <c r="EUV87" s="278"/>
      <c r="EUW87" s="278"/>
      <c r="EUX87" s="278"/>
      <c r="EUY87" s="278"/>
      <c r="EUZ87" s="278"/>
      <c r="EVA87" s="278"/>
      <c r="EVB87" s="278"/>
      <c r="EVC87" s="278"/>
      <c r="EVD87" s="278"/>
      <c r="EVE87" s="278"/>
      <c r="EVF87" s="278"/>
      <c r="EVG87" s="278"/>
      <c r="EVH87" s="278"/>
      <c r="EVI87" s="278"/>
      <c r="EVJ87" s="278"/>
      <c r="EVK87" s="278"/>
      <c r="EVL87" s="278"/>
      <c r="EVM87" s="278"/>
      <c r="EVN87" s="278"/>
      <c r="EVO87" s="278"/>
      <c r="EVP87" s="278"/>
      <c r="EVQ87" s="278"/>
      <c r="EVR87" s="278"/>
      <c r="EVS87" s="278"/>
      <c r="EVT87" s="278"/>
      <c r="EVU87" s="278"/>
      <c r="EVV87" s="278"/>
      <c r="EVW87" s="278"/>
      <c r="EVX87" s="278"/>
      <c r="EVY87" s="278"/>
      <c r="EVZ87" s="278"/>
      <c r="EWA87" s="278"/>
      <c r="EWB87" s="278"/>
      <c r="EWC87" s="278"/>
      <c r="EWD87" s="278"/>
      <c r="EWE87" s="278"/>
      <c r="EWF87" s="278"/>
      <c r="EWG87" s="278"/>
      <c r="EWH87" s="278"/>
      <c r="EWI87" s="278"/>
      <c r="EWJ87" s="278"/>
      <c r="EWK87" s="278"/>
      <c r="EWL87" s="278"/>
      <c r="EWM87" s="278"/>
      <c r="EWN87" s="278"/>
      <c r="EWO87" s="278"/>
      <c r="EWP87" s="278"/>
      <c r="EWQ87" s="278"/>
      <c r="EWR87" s="278"/>
      <c r="EWS87" s="278"/>
      <c r="EWT87" s="278"/>
      <c r="EWU87" s="278"/>
      <c r="EWV87" s="278"/>
      <c r="EWW87" s="278"/>
      <c r="EWX87" s="278"/>
      <c r="EWY87" s="278"/>
      <c r="EWZ87" s="278"/>
      <c r="EXA87" s="278"/>
      <c r="EXB87" s="278"/>
      <c r="EXC87" s="278"/>
      <c r="EXD87" s="278"/>
      <c r="EXE87" s="278"/>
      <c r="EXF87" s="278"/>
      <c r="EXG87" s="278"/>
      <c r="EXH87" s="278"/>
      <c r="EXI87" s="278"/>
      <c r="EXJ87" s="278"/>
      <c r="EXK87" s="278"/>
      <c r="EXL87" s="278"/>
      <c r="EXM87" s="278"/>
      <c r="EXN87" s="278"/>
      <c r="EXO87" s="278"/>
      <c r="EXP87" s="278"/>
      <c r="EXQ87" s="278"/>
      <c r="EXR87" s="278"/>
      <c r="EXS87" s="278"/>
      <c r="EXT87" s="278"/>
      <c r="EXU87" s="278"/>
      <c r="EXV87" s="278"/>
      <c r="EXW87" s="278"/>
      <c r="EXX87" s="278"/>
      <c r="EXY87" s="278"/>
      <c r="EXZ87" s="278"/>
      <c r="EYA87" s="278"/>
      <c r="EYB87" s="278"/>
      <c r="EYC87" s="278"/>
      <c r="EYD87" s="278"/>
      <c r="EYE87" s="278"/>
      <c r="EYF87" s="278"/>
      <c r="EYG87" s="278"/>
      <c r="EYH87" s="278"/>
      <c r="EYI87" s="278"/>
      <c r="EYJ87" s="278"/>
      <c r="EYK87" s="278"/>
      <c r="EYL87" s="278"/>
      <c r="EYM87" s="278"/>
      <c r="EYN87" s="278"/>
      <c r="EYO87" s="278"/>
      <c r="EYP87" s="278"/>
      <c r="EYQ87" s="278"/>
      <c r="EYR87" s="278"/>
      <c r="EYS87" s="278"/>
      <c r="EYT87" s="278"/>
      <c r="EYU87" s="278"/>
      <c r="EYV87" s="278"/>
      <c r="EYW87" s="278"/>
      <c r="EYX87" s="278"/>
      <c r="EYY87" s="278"/>
      <c r="EYZ87" s="278"/>
      <c r="EZA87" s="278"/>
      <c r="EZB87" s="278"/>
      <c r="EZC87" s="278"/>
      <c r="EZD87" s="278"/>
      <c r="EZE87" s="278"/>
      <c r="EZF87" s="278"/>
      <c r="EZG87" s="278"/>
      <c r="EZH87" s="278"/>
      <c r="EZI87" s="278"/>
      <c r="EZJ87" s="278"/>
      <c r="EZK87" s="278"/>
      <c r="EZL87" s="278"/>
      <c r="EZM87" s="278"/>
      <c r="EZN87" s="278"/>
      <c r="EZO87" s="278"/>
      <c r="EZP87" s="278"/>
      <c r="EZQ87" s="278"/>
      <c r="EZR87" s="278"/>
      <c r="EZS87" s="278"/>
      <c r="EZT87" s="278"/>
      <c r="EZU87" s="278"/>
      <c r="EZV87" s="278"/>
      <c r="EZW87" s="278"/>
      <c r="EZX87" s="278"/>
      <c r="EZY87" s="278"/>
      <c r="EZZ87" s="278"/>
      <c r="FAA87" s="278"/>
      <c r="FAB87" s="278"/>
      <c r="FAC87" s="278"/>
      <c r="FAD87" s="278"/>
      <c r="FAE87" s="278"/>
      <c r="FAF87" s="278"/>
      <c r="FAG87" s="278"/>
      <c r="FAH87" s="278"/>
      <c r="FAI87" s="278"/>
      <c r="FAJ87" s="278"/>
      <c r="FAK87" s="278"/>
      <c r="FAL87" s="278"/>
      <c r="FAM87" s="278"/>
      <c r="FAN87" s="278"/>
      <c r="FAO87" s="278"/>
      <c r="FAP87" s="278"/>
      <c r="FAQ87" s="278"/>
      <c r="FAR87" s="278"/>
      <c r="FAS87" s="278"/>
      <c r="FAT87" s="278"/>
      <c r="FAU87" s="278"/>
      <c r="FAV87" s="278"/>
      <c r="FAW87" s="278"/>
      <c r="FAX87" s="278"/>
      <c r="FAY87" s="278"/>
      <c r="FAZ87" s="278"/>
      <c r="FBA87" s="278"/>
      <c r="FBB87" s="278"/>
      <c r="FBC87" s="278"/>
      <c r="FBD87" s="278"/>
      <c r="FBE87" s="278"/>
      <c r="FBF87" s="278"/>
      <c r="FBG87" s="278"/>
      <c r="FBH87" s="278"/>
      <c r="FBI87" s="278"/>
      <c r="FBJ87" s="278"/>
      <c r="FBK87" s="278"/>
      <c r="FBL87" s="278"/>
      <c r="FBM87" s="278"/>
      <c r="FBN87" s="278"/>
      <c r="FBO87" s="278"/>
      <c r="FBP87" s="278"/>
      <c r="FBQ87" s="278"/>
      <c r="FBR87" s="278"/>
      <c r="FBS87" s="278"/>
      <c r="FBT87" s="278"/>
      <c r="FBU87" s="278"/>
      <c r="FBV87" s="278"/>
      <c r="FBW87" s="278"/>
      <c r="FBX87" s="278"/>
      <c r="FBY87" s="278"/>
      <c r="FBZ87" s="278"/>
      <c r="FCA87" s="278"/>
      <c r="FCB87" s="278"/>
      <c r="FCC87" s="278"/>
      <c r="FCD87" s="278"/>
      <c r="FCE87" s="278"/>
      <c r="FCF87" s="278"/>
      <c r="FCG87" s="278"/>
      <c r="FCH87" s="278"/>
      <c r="FCI87" s="278"/>
      <c r="FCJ87" s="278"/>
      <c r="FCK87" s="278"/>
      <c r="FCL87" s="278"/>
      <c r="FCM87" s="278"/>
      <c r="FCN87" s="278"/>
      <c r="FCO87" s="278"/>
      <c r="FCP87" s="278"/>
      <c r="FCQ87" s="278"/>
      <c r="FCR87" s="278"/>
      <c r="FCS87" s="278"/>
      <c r="FCT87" s="278"/>
      <c r="FCU87" s="278"/>
      <c r="FCV87" s="278"/>
      <c r="FCW87" s="278"/>
      <c r="FCX87" s="278"/>
      <c r="FCY87" s="278"/>
      <c r="FCZ87" s="278"/>
      <c r="FDA87" s="278"/>
      <c r="FDB87" s="278"/>
      <c r="FDC87" s="278"/>
      <c r="FDD87" s="278"/>
      <c r="FDE87" s="278"/>
      <c r="FDF87" s="278"/>
      <c r="FDG87" s="278"/>
      <c r="FDH87" s="278"/>
      <c r="FDI87" s="278"/>
      <c r="FDJ87" s="278"/>
      <c r="FDK87" s="278"/>
      <c r="FDL87" s="278"/>
      <c r="FDM87" s="278"/>
      <c r="FDN87" s="278"/>
      <c r="FDO87" s="278"/>
      <c r="FDP87" s="278"/>
      <c r="FDQ87" s="278"/>
      <c r="FDR87" s="278"/>
      <c r="FDS87" s="278"/>
      <c r="FDT87" s="278"/>
      <c r="FDU87" s="278"/>
      <c r="FDV87" s="278"/>
      <c r="FDW87" s="278"/>
      <c r="FDX87" s="278"/>
      <c r="FDY87" s="278"/>
      <c r="FDZ87" s="278"/>
      <c r="FEA87" s="278"/>
      <c r="FEB87" s="278"/>
      <c r="FEC87" s="278"/>
      <c r="FED87" s="278"/>
      <c r="FEE87" s="278"/>
      <c r="FEF87" s="278"/>
      <c r="FEG87" s="278"/>
      <c r="FEH87" s="278"/>
      <c r="FEI87" s="278"/>
      <c r="FEJ87" s="278"/>
      <c r="FEK87" s="278"/>
      <c r="FEL87" s="278"/>
      <c r="FEM87" s="278"/>
      <c r="FEN87" s="278"/>
      <c r="FEO87" s="278"/>
      <c r="FEP87" s="278"/>
      <c r="FEQ87" s="278"/>
      <c r="FER87" s="278"/>
      <c r="FES87" s="278"/>
      <c r="FET87" s="278"/>
      <c r="FEU87" s="278"/>
      <c r="FEV87" s="278"/>
      <c r="FEW87" s="278"/>
      <c r="FEX87" s="278"/>
      <c r="FEY87" s="278"/>
      <c r="FEZ87" s="278"/>
      <c r="FFA87" s="278"/>
      <c r="FFB87" s="278"/>
      <c r="FFC87" s="278"/>
      <c r="FFD87" s="278"/>
      <c r="FFE87" s="278"/>
      <c r="FFF87" s="278"/>
      <c r="FFG87" s="278"/>
      <c r="FFH87" s="278"/>
      <c r="FFI87" s="278"/>
      <c r="FFJ87" s="278"/>
      <c r="FFK87" s="278"/>
      <c r="FFL87" s="278"/>
      <c r="FFM87" s="278"/>
      <c r="FFN87" s="278"/>
      <c r="FFO87" s="278"/>
      <c r="FFP87" s="278"/>
      <c r="FFQ87" s="278"/>
      <c r="FFR87" s="278"/>
      <c r="FFS87" s="278"/>
      <c r="FFT87" s="278"/>
      <c r="FFU87" s="278"/>
      <c r="FFV87" s="278"/>
      <c r="FFW87" s="278"/>
      <c r="FFX87" s="278"/>
      <c r="FFY87" s="278"/>
      <c r="FFZ87" s="278"/>
      <c r="FGA87" s="278"/>
      <c r="FGB87" s="278"/>
      <c r="FGC87" s="278"/>
      <c r="FGD87" s="278"/>
      <c r="FGE87" s="278"/>
      <c r="FGF87" s="278"/>
      <c r="FGG87" s="278"/>
      <c r="FGH87" s="278"/>
      <c r="FGI87" s="278"/>
      <c r="FGJ87" s="278"/>
      <c r="FGK87" s="278"/>
      <c r="FGL87" s="278"/>
      <c r="FGM87" s="278"/>
      <c r="FGN87" s="278"/>
      <c r="FGO87" s="278"/>
      <c r="FGP87" s="278"/>
      <c r="FGQ87" s="278"/>
      <c r="FGR87" s="278"/>
      <c r="FGS87" s="278"/>
      <c r="FGT87" s="278"/>
      <c r="FGU87" s="278"/>
      <c r="FGV87" s="278"/>
      <c r="FGW87" s="278"/>
      <c r="FGX87" s="278"/>
      <c r="FGY87" s="278"/>
      <c r="FGZ87" s="278"/>
      <c r="FHA87" s="278"/>
      <c r="FHB87" s="278"/>
      <c r="FHC87" s="278"/>
      <c r="FHD87" s="278"/>
      <c r="FHE87" s="278"/>
      <c r="FHF87" s="278"/>
      <c r="FHG87" s="278"/>
      <c r="FHH87" s="278"/>
      <c r="FHI87" s="278"/>
      <c r="FHJ87" s="278"/>
      <c r="FHK87" s="278"/>
      <c r="FHL87" s="278"/>
      <c r="FHM87" s="278"/>
      <c r="FHN87" s="278"/>
      <c r="FHO87" s="278"/>
      <c r="FHP87" s="278"/>
      <c r="FHQ87" s="278"/>
      <c r="FHR87" s="278"/>
      <c r="FHS87" s="278"/>
      <c r="FHT87" s="278"/>
      <c r="FHU87" s="278"/>
      <c r="FHV87" s="278"/>
      <c r="FHW87" s="278"/>
      <c r="FHX87" s="278"/>
      <c r="FHY87" s="278"/>
      <c r="FHZ87" s="278"/>
      <c r="FIA87" s="278"/>
      <c r="FIB87" s="278"/>
      <c r="FIC87" s="278"/>
      <c r="FID87" s="278"/>
      <c r="FIE87" s="278"/>
      <c r="FIF87" s="278"/>
      <c r="FIG87" s="278"/>
      <c r="FIH87" s="278"/>
      <c r="FII87" s="278"/>
      <c r="FIJ87" s="278"/>
      <c r="FIK87" s="278"/>
      <c r="FIL87" s="278"/>
      <c r="FIM87" s="278"/>
      <c r="FIN87" s="278"/>
      <c r="FIO87" s="278"/>
      <c r="FIP87" s="278"/>
      <c r="FIQ87" s="278"/>
      <c r="FIR87" s="278"/>
      <c r="FIS87" s="278"/>
      <c r="FIT87" s="278"/>
      <c r="FIU87" s="278"/>
      <c r="FIV87" s="278"/>
      <c r="FIW87" s="278"/>
      <c r="FIX87" s="278"/>
      <c r="FIY87" s="278"/>
      <c r="FIZ87" s="278"/>
      <c r="FJA87" s="278"/>
      <c r="FJB87" s="278"/>
      <c r="FJC87" s="278"/>
      <c r="FJD87" s="278"/>
      <c r="FJE87" s="278"/>
      <c r="FJF87" s="278"/>
      <c r="FJG87" s="278"/>
      <c r="FJH87" s="278"/>
      <c r="FJI87" s="278"/>
      <c r="FJJ87" s="278"/>
      <c r="FJK87" s="278"/>
      <c r="FJL87" s="278"/>
      <c r="FJM87" s="278"/>
      <c r="FJN87" s="278"/>
      <c r="FJO87" s="278"/>
      <c r="FJP87" s="278"/>
      <c r="FJQ87" s="278"/>
      <c r="FJR87" s="278"/>
      <c r="FJS87" s="278"/>
      <c r="FJT87" s="278"/>
      <c r="FJU87" s="278"/>
      <c r="FJV87" s="278"/>
      <c r="FJW87" s="278"/>
      <c r="FJX87" s="278"/>
      <c r="FJY87" s="278"/>
      <c r="FJZ87" s="278"/>
      <c r="FKA87" s="278"/>
      <c r="FKB87" s="278"/>
      <c r="FKC87" s="278"/>
      <c r="FKD87" s="278"/>
      <c r="FKE87" s="278"/>
      <c r="FKF87" s="278"/>
      <c r="FKG87" s="278"/>
      <c r="FKH87" s="278"/>
      <c r="FKI87" s="278"/>
      <c r="FKJ87" s="278"/>
      <c r="FKK87" s="278"/>
      <c r="FKL87" s="278"/>
      <c r="FKM87" s="278"/>
      <c r="FKN87" s="278"/>
      <c r="FKO87" s="278"/>
      <c r="FKP87" s="278"/>
      <c r="FKQ87" s="278"/>
      <c r="FKR87" s="278"/>
      <c r="FKS87" s="278"/>
      <c r="FKT87" s="278"/>
      <c r="FKU87" s="278"/>
      <c r="FKV87" s="278"/>
      <c r="FKW87" s="278"/>
      <c r="FKX87" s="278"/>
      <c r="FKY87" s="278"/>
      <c r="FKZ87" s="278"/>
      <c r="FLA87" s="278"/>
      <c r="FLB87" s="278"/>
      <c r="FLC87" s="278"/>
      <c r="FLD87" s="278"/>
      <c r="FLE87" s="278"/>
      <c r="FLF87" s="278"/>
      <c r="FLG87" s="278"/>
      <c r="FLH87" s="278"/>
      <c r="FLI87" s="278"/>
      <c r="FLJ87" s="278"/>
      <c r="FLK87" s="278"/>
      <c r="FLL87" s="278"/>
      <c r="FLM87" s="278"/>
      <c r="FLN87" s="278"/>
      <c r="FLO87" s="278"/>
      <c r="FLP87" s="278"/>
      <c r="FLQ87" s="278"/>
      <c r="FLR87" s="278"/>
      <c r="FLS87" s="278"/>
      <c r="FLT87" s="278"/>
      <c r="FLU87" s="278"/>
      <c r="FLV87" s="278"/>
      <c r="FLW87" s="278"/>
      <c r="FLX87" s="278"/>
      <c r="FLY87" s="278"/>
      <c r="FLZ87" s="278"/>
      <c r="FMA87" s="278"/>
      <c r="FMB87" s="278"/>
      <c r="FMC87" s="278"/>
      <c r="FMD87" s="278"/>
      <c r="FME87" s="278"/>
      <c r="FMF87" s="278"/>
      <c r="FMG87" s="278"/>
      <c r="FMH87" s="278"/>
      <c r="FMI87" s="278"/>
      <c r="FMJ87" s="278"/>
      <c r="FMK87" s="278"/>
      <c r="FML87" s="278"/>
      <c r="FMM87" s="278"/>
      <c r="FMN87" s="278"/>
      <c r="FMO87" s="278"/>
      <c r="FMP87" s="278"/>
      <c r="FMQ87" s="278"/>
      <c r="FMR87" s="278"/>
      <c r="FMS87" s="278"/>
      <c r="FMT87" s="278"/>
      <c r="FMU87" s="278"/>
      <c r="FMV87" s="278"/>
      <c r="FMW87" s="278"/>
      <c r="FMX87" s="278"/>
      <c r="FMY87" s="278"/>
      <c r="FMZ87" s="278"/>
      <c r="FNA87" s="278"/>
      <c r="FNB87" s="278"/>
      <c r="FNC87" s="278"/>
      <c r="FND87" s="278"/>
      <c r="FNE87" s="278"/>
      <c r="FNF87" s="278"/>
      <c r="FNG87" s="278"/>
      <c r="FNH87" s="278"/>
      <c r="FNI87" s="278"/>
      <c r="FNJ87" s="278"/>
      <c r="FNK87" s="278"/>
      <c r="FNL87" s="278"/>
      <c r="FNM87" s="278"/>
      <c r="FNN87" s="278"/>
      <c r="FNO87" s="278"/>
      <c r="FNP87" s="278"/>
      <c r="FNQ87" s="278"/>
      <c r="FNR87" s="278"/>
      <c r="FNS87" s="278"/>
      <c r="FNT87" s="278"/>
      <c r="FNU87" s="278"/>
      <c r="FNV87" s="278"/>
      <c r="FNW87" s="278"/>
      <c r="FNX87" s="278"/>
      <c r="FNY87" s="278"/>
      <c r="FNZ87" s="278"/>
      <c r="FOA87" s="278"/>
      <c r="FOB87" s="278"/>
      <c r="FOC87" s="278"/>
      <c r="FOD87" s="278"/>
      <c r="FOE87" s="278"/>
      <c r="FOF87" s="278"/>
      <c r="FOG87" s="278"/>
      <c r="FOH87" s="278"/>
      <c r="FOI87" s="278"/>
      <c r="FOJ87" s="278"/>
      <c r="FOK87" s="278"/>
      <c r="FOL87" s="278"/>
      <c r="FOM87" s="278"/>
      <c r="FON87" s="278"/>
      <c r="FOO87" s="278"/>
      <c r="FOP87" s="278"/>
      <c r="FOQ87" s="278"/>
      <c r="FOR87" s="278"/>
      <c r="FOS87" s="278"/>
      <c r="FOT87" s="278"/>
      <c r="FOU87" s="278"/>
      <c r="FOV87" s="278"/>
      <c r="FOW87" s="278"/>
      <c r="FOX87" s="278"/>
      <c r="FOY87" s="278"/>
      <c r="FOZ87" s="278"/>
      <c r="FPA87" s="278"/>
      <c r="FPB87" s="278"/>
      <c r="FPC87" s="278"/>
      <c r="FPD87" s="278"/>
      <c r="FPE87" s="278"/>
      <c r="FPF87" s="278"/>
      <c r="FPG87" s="278"/>
      <c r="FPH87" s="278"/>
      <c r="FPI87" s="278"/>
      <c r="FPJ87" s="278"/>
      <c r="FPK87" s="278"/>
      <c r="FPL87" s="278"/>
      <c r="FPM87" s="278"/>
      <c r="FPN87" s="278"/>
      <c r="FPO87" s="278"/>
      <c r="FPP87" s="278"/>
      <c r="FPQ87" s="278"/>
      <c r="FPR87" s="278"/>
      <c r="FPS87" s="278"/>
      <c r="FPT87" s="278"/>
      <c r="FPU87" s="278"/>
      <c r="FPV87" s="278"/>
      <c r="FPW87" s="278"/>
      <c r="FPX87" s="278"/>
      <c r="FPY87" s="278"/>
      <c r="FPZ87" s="278"/>
      <c r="FQA87" s="278"/>
      <c r="FQB87" s="278"/>
      <c r="FQC87" s="278"/>
      <c r="FQD87" s="278"/>
      <c r="FQE87" s="278"/>
      <c r="FQF87" s="278"/>
      <c r="FQG87" s="278"/>
      <c r="FQH87" s="278"/>
      <c r="FQI87" s="278"/>
      <c r="FQJ87" s="278"/>
      <c r="FQK87" s="278"/>
      <c r="FQL87" s="278"/>
      <c r="FQM87" s="278"/>
      <c r="FQN87" s="278"/>
      <c r="FQO87" s="278"/>
      <c r="FQP87" s="278"/>
      <c r="FQQ87" s="278"/>
      <c r="FQR87" s="278"/>
      <c r="FQS87" s="278"/>
      <c r="FQT87" s="278"/>
      <c r="FQU87" s="278"/>
      <c r="FQV87" s="278"/>
      <c r="FQW87" s="278"/>
      <c r="FQX87" s="278"/>
      <c r="FQY87" s="278"/>
      <c r="FQZ87" s="278"/>
      <c r="FRA87" s="278"/>
      <c r="FRB87" s="278"/>
      <c r="FRC87" s="278"/>
      <c r="FRD87" s="278"/>
      <c r="FRE87" s="278"/>
      <c r="FRF87" s="278"/>
      <c r="FRG87" s="278"/>
      <c r="FRH87" s="278"/>
      <c r="FRI87" s="278"/>
      <c r="FRJ87" s="278"/>
      <c r="FRK87" s="278"/>
      <c r="FRL87" s="278"/>
      <c r="FRM87" s="278"/>
      <c r="FRN87" s="278"/>
      <c r="FRO87" s="278"/>
      <c r="FRP87" s="278"/>
      <c r="FRQ87" s="278"/>
      <c r="FRR87" s="278"/>
      <c r="FRS87" s="278"/>
      <c r="FRT87" s="278"/>
      <c r="FRU87" s="278"/>
      <c r="FRV87" s="278"/>
      <c r="FRW87" s="278"/>
      <c r="FRX87" s="278"/>
      <c r="FRY87" s="278"/>
      <c r="FRZ87" s="278"/>
      <c r="FSA87" s="278"/>
      <c r="FSB87" s="278"/>
      <c r="FSC87" s="278"/>
      <c r="FSD87" s="278"/>
      <c r="FSE87" s="278"/>
      <c r="FSF87" s="278"/>
      <c r="FSG87" s="278"/>
      <c r="FSH87" s="278"/>
      <c r="FSI87" s="278"/>
      <c r="FSJ87" s="278"/>
      <c r="FSK87" s="278"/>
      <c r="FSL87" s="278"/>
      <c r="FSM87" s="278"/>
      <c r="FSN87" s="278"/>
      <c r="FSO87" s="278"/>
      <c r="FSP87" s="278"/>
      <c r="FSQ87" s="278"/>
      <c r="FSR87" s="278"/>
      <c r="FSS87" s="278"/>
      <c r="FST87" s="278"/>
      <c r="FSU87" s="278"/>
      <c r="FSV87" s="278"/>
      <c r="FSW87" s="278"/>
      <c r="FSX87" s="278"/>
      <c r="FSY87" s="278"/>
      <c r="FSZ87" s="278"/>
      <c r="FTA87" s="278"/>
      <c r="FTB87" s="278"/>
      <c r="FTC87" s="278"/>
      <c r="FTD87" s="278"/>
      <c r="FTE87" s="278"/>
      <c r="FTF87" s="278"/>
      <c r="FTG87" s="278"/>
      <c r="FTH87" s="278"/>
      <c r="FTI87" s="278"/>
      <c r="FTJ87" s="278"/>
      <c r="FTK87" s="278"/>
      <c r="FTL87" s="278"/>
      <c r="FTM87" s="278"/>
      <c r="FTN87" s="278"/>
      <c r="FTO87" s="278"/>
      <c r="FTP87" s="278"/>
      <c r="FTQ87" s="278"/>
      <c r="FTR87" s="278"/>
      <c r="FTS87" s="278"/>
      <c r="FTT87" s="278"/>
      <c r="FTU87" s="278"/>
      <c r="FTV87" s="278"/>
      <c r="FTW87" s="278"/>
      <c r="FTX87" s="278"/>
      <c r="FTY87" s="278"/>
      <c r="FTZ87" s="278"/>
      <c r="FUA87" s="278"/>
      <c r="FUB87" s="278"/>
      <c r="FUC87" s="278"/>
      <c r="FUD87" s="278"/>
      <c r="FUE87" s="278"/>
      <c r="FUF87" s="278"/>
      <c r="FUG87" s="278"/>
      <c r="FUH87" s="278"/>
      <c r="FUI87" s="278"/>
      <c r="FUJ87" s="278"/>
      <c r="FUK87" s="278"/>
      <c r="FUL87" s="278"/>
      <c r="FUM87" s="278"/>
      <c r="FUN87" s="278"/>
      <c r="FUO87" s="278"/>
      <c r="FUP87" s="278"/>
      <c r="FUQ87" s="278"/>
      <c r="FUR87" s="278"/>
      <c r="FUS87" s="278"/>
      <c r="FUT87" s="278"/>
      <c r="FUU87" s="278"/>
      <c r="FUV87" s="278"/>
      <c r="FUW87" s="278"/>
      <c r="FUX87" s="278"/>
      <c r="FUY87" s="278"/>
      <c r="FUZ87" s="278"/>
      <c r="FVA87" s="278"/>
      <c r="FVB87" s="278"/>
      <c r="FVC87" s="278"/>
      <c r="FVD87" s="278"/>
      <c r="FVE87" s="278"/>
      <c r="FVF87" s="278"/>
      <c r="FVG87" s="278"/>
      <c r="FVH87" s="278"/>
      <c r="FVI87" s="278"/>
      <c r="FVJ87" s="278"/>
      <c r="FVK87" s="278"/>
      <c r="FVL87" s="278"/>
      <c r="FVM87" s="278"/>
      <c r="FVN87" s="278"/>
      <c r="FVO87" s="278"/>
      <c r="FVP87" s="278"/>
      <c r="FVQ87" s="278"/>
      <c r="FVR87" s="278"/>
      <c r="FVS87" s="278"/>
      <c r="FVT87" s="278"/>
      <c r="FVU87" s="278"/>
      <c r="FVV87" s="278"/>
      <c r="FVW87" s="278"/>
      <c r="FVX87" s="278"/>
      <c r="FVY87" s="278"/>
      <c r="FVZ87" s="278"/>
      <c r="FWA87" s="278"/>
      <c r="FWB87" s="278"/>
      <c r="FWC87" s="278"/>
      <c r="FWD87" s="278"/>
      <c r="FWE87" s="278"/>
      <c r="FWF87" s="278"/>
      <c r="FWG87" s="278"/>
      <c r="FWH87" s="278"/>
      <c r="FWI87" s="278"/>
      <c r="FWJ87" s="278"/>
      <c r="FWK87" s="278"/>
      <c r="FWL87" s="278"/>
      <c r="FWM87" s="278"/>
      <c r="FWN87" s="278"/>
      <c r="FWO87" s="278"/>
      <c r="FWP87" s="278"/>
      <c r="FWQ87" s="278"/>
      <c r="FWR87" s="278"/>
      <c r="FWS87" s="278"/>
      <c r="FWT87" s="278"/>
      <c r="FWU87" s="278"/>
      <c r="FWV87" s="278"/>
      <c r="FWW87" s="278"/>
      <c r="FWX87" s="278"/>
      <c r="FWY87" s="278"/>
      <c r="FWZ87" s="278"/>
      <c r="FXA87" s="278"/>
      <c r="FXB87" s="278"/>
      <c r="FXC87" s="278"/>
      <c r="FXD87" s="278"/>
      <c r="FXE87" s="278"/>
      <c r="FXF87" s="278"/>
      <c r="FXG87" s="278"/>
      <c r="FXH87" s="278"/>
      <c r="FXI87" s="278"/>
      <c r="FXJ87" s="278"/>
      <c r="FXK87" s="278"/>
      <c r="FXL87" s="278"/>
      <c r="FXM87" s="278"/>
      <c r="FXN87" s="278"/>
      <c r="FXO87" s="278"/>
      <c r="FXP87" s="278"/>
      <c r="FXQ87" s="278"/>
      <c r="FXR87" s="278"/>
      <c r="FXS87" s="278"/>
      <c r="FXT87" s="278"/>
      <c r="FXU87" s="278"/>
      <c r="FXV87" s="278"/>
      <c r="FXW87" s="278"/>
      <c r="FXX87" s="278"/>
      <c r="FXY87" s="278"/>
      <c r="FXZ87" s="278"/>
      <c r="FYA87" s="278"/>
      <c r="FYB87" s="278"/>
      <c r="FYC87" s="278"/>
      <c r="FYD87" s="278"/>
      <c r="FYE87" s="278"/>
      <c r="FYF87" s="278"/>
      <c r="FYG87" s="278"/>
      <c r="FYH87" s="278"/>
      <c r="FYI87" s="278"/>
      <c r="FYJ87" s="278"/>
      <c r="FYK87" s="278"/>
      <c r="FYL87" s="278"/>
      <c r="FYM87" s="278"/>
      <c r="FYN87" s="278"/>
      <c r="FYO87" s="278"/>
      <c r="FYP87" s="278"/>
      <c r="FYQ87" s="278"/>
      <c r="FYR87" s="278"/>
      <c r="FYS87" s="278"/>
      <c r="FYT87" s="278"/>
      <c r="FYU87" s="278"/>
      <c r="FYV87" s="278"/>
      <c r="FYW87" s="278"/>
      <c r="FYX87" s="278"/>
      <c r="FYY87" s="278"/>
      <c r="FYZ87" s="278"/>
      <c r="FZA87" s="278"/>
      <c r="FZB87" s="278"/>
      <c r="FZC87" s="278"/>
      <c r="FZD87" s="278"/>
      <c r="FZE87" s="278"/>
      <c r="FZF87" s="278"/>
      <c r="FZG87" s="278"/>
      <c r="FZH87" s="278"/>
      <c r="FZI87" s="278"/>
      <c r="FZJ87" s="278"/>
      <c r="FZK87" s="278"/>
      <c r="FZL87" s="278"/>
      <c r="FZM87" s="278"/>
      <c r="FZN87" s="278"/>
      <c r="FZO87" s="278"/>
      <c r="FZP87" s="278"/>
      <c r="FZQ87" s="278"/>
      <c r="FZR87" s="278"/>
      <c r="FZS87" s="278"/>
      <c r="FZT87" s="278"/>
      <c r="FZU87" s="278"/>
      <c r="FZV87" s="278"/>
      <c r="FZW87" s="278"/>
      <c r="FZX87" s="278"/>
      <c r="FZY87" s="278"/>
      <c r="FZZ87" s="278"/>
      <c r="GAA87" s="278"/>
      <c r="GAB87" s="278"/>
      <c r="GAC87" s="278"/>
      <c r="GAD87" s="278"/>
      <c r="GAE87" s="278"/>
      <c r="GAF87" s="278"/>
      <c r="GAG87" s="278"/>
      <c r="GAH87" s="278"/>
      <c r="GAI87" s="278"/>
      <c r="GAJ87" s="278"/>
      <c r="GAK87" s="278"/>
      <c r="GAL87" s="278"/>
      <c r="GAM87" s="278"/>
      <c r="GAN87" s="278"/>
      <c r="GAO87" s="278"/>
      <c r="GAP87" s="278"/>
      <c r="GAQ87" s="278"/>
      <c r="GAR87" s="278"/>
      <c r="GAS87" s="278"/>
      <c r="GAT87" s="278"/>
      <c r="GAU87" s="278"/>
      <c r="GAV87" s="278"/>
      <c r="GAW87" s="278"/>
      <c r="GAX87" s="278"/>
      <c r="GAY87" s="278"/>
      <c r="GAZ87" s="278"/>
      <c r="GBA87" s="278"/>
      <c r="GBB87" s="278"/>
      <c r="GBC87" s="278"/>
      <c r="GBD87" s="278"/>
      <c r="GBE87" s="278"/>
      <c r="GBF87" s="278"/>
      <c r="GBG87" s="278"/>
      <c r="GBH87" s="278"/>
      <c r="GBI87" s="278"/>
      <c r="GBJ87" s="278"/>
      <c r="GBK87" s="278"/>
      <c r="GBL87" s="278"/>
      <c r="GBM87" s="278"/>
      <c r="GBN87" s="278"/>
      <c r="GBO87" s="278"/>
      <c r="GBP87" s="278"/>
      <c r="GBQ87" s="278"/>
      <c r="GBR87" s="278"/>
      <c r="GBS87" s="278"/>
      <c r="GBT87" s="278"/>
      <c r="GBU87" s="278"/>
      <c r="GBV87" s="278"/>
      <c r="GBW87" s="278"/>
      <c r="GBX87" s="278"/>
      <c r="GBY87" s="278"/>
      <c r="GBZ87" s="278"/>
      <c r="GCA87" s="278"/>
      <c r="GCB87" s="278"/>
      <c r="GCC87" s="278"/>
      <c r="GCD87" s="278"/>
      <c r="GCE87" s="278"/>
      <c r="GCF87" s="278"/>
      <c r="GCG87" s="278"/>
      <c r="GCH87" s="278"/>
      <c r="GCI87" s="278"/>
      <c r="GCJ87" s="278"/>
      <c r="GCK87" s="278"/>
      <c r="GCL87" s="278"/>
      <c r="GCM87" s="278"/>
      <c r="GCN87" s="278"/>
      <c r="GCO87" s="278"/>
      <c r="GCP87" s="278"/>
      <c r="GCQ87" s="278"/>
      <c r="GCR87" s="278"/>
      <c r="GCS87" s="278"/>
      <c r="GCT87" s="278"/>
      <c r="GCU87" s="278"/>
      <c r="GCV87" s="278"/>
      <c r="GCW87" s="278"/>
      <c r="GCX87" s="278"/>
      <c r="GCY87" s="278"/>
      <c r="GCZ87" s="278"/>
      <c r="GDA87" s="278"/>
      <c r="GDB87" s="278"/>
      <c r="GDC87" s="278"/>
      <c r="GDD87" s="278"/>
      <c r="GDE87" s="278"/>
      <c r="GDF87" s="278"/>
      <c r="GDG87" s="278"/>
      <c r="GDH87" s="278"/>
      <c r="GDI87" s="278"/>
      <c r="GDJ87" s="278"/>
      <c r="GDK87" s="278"/>
      <c r="GDL87" s="278"/>
      <c r="GDM87" s="278"/>
      <c r="GDN87" s="278"/>
      <c r="GDO87" s="278"/>
      <c r="GDP87" s="278"/>
      <c r="GDQ87" s="278"/>
      <c r="GDR87" s="278"/>
      <c r="GDS87" s="278"/>
      <c r="GDT87" s="278"/>
      <c r="GDU87" s="278"/>
      <c r="GDV87" s="278"/>
      <c r="GDW87" s="278"/>
      <c r="GDX87" s="278"/>
      <c r="GDY87" s="278"/>
      <c r="GDZ87" s="278"/>
      <c r="GEA87" s="278"/>
      <c r="GEB87" s="278"/>
      <c r="GEC87" s="278"/>
      <c r="GED87" s="278"/>
      <c r="GEE87" s="278"/>
      <c r="GEF87" s="278"/>
      <c r="GEG87" s="278"/>
      <c r="GEH87" s="278"/>
      <c r="GEI87" s="278"/>
      <c r="GEJ87" s="278"/>
      <c r="GEK87" s="278"/>
      <c r="GEL87" s="278"/>
      <c r="GEM87" s="278"/>
      <c r="GEN87" s="278"/>
      <c r="GEO87" s="278"/>
      <c r="GEP87" s="278"/>
      <c r="GEQ87" s="278"/>
      <c r="GER87" s="278"/>
      <c r="GES87" s="278"/>
      <c r="GET87" s="278"/>
      <c r="GEU87" s="278"/>
      <c r="GEV87" s="278"/>
      <c r="GEW87" s="278"/>
      <c r="GEX87" s="278"/>
      <c r="GEY87" s="278"/>
      <c r="GEZ87" s="278"/>
      <c r="GFA87" s="278"/>
      <c r="GFB87" s="278"/>
      <c r="GFC87" s="278"/>
      <c r="GFD87" s="278"/>
      <c r="GFE87" s="278"/>
      <c r="GFF87" s="278"/>
      <c r="GFG87" s="278"/>
      <c r="GFH87" s="278"/>
      <c r="GFI87" s="278"/>
      <c r="GFJ87" s="278"/>
      <c r="GFK87" s="278"/>
      <c r="GFL87" s="278"/>
      <c r="GFM87" s="278"/>
      <c r="GFN87" s="278"/>
      <c r="GFO87" s="278"/>
      <c r="GFP87" s="278"/>
      <c r="GFQ87" s="278"/>
      <c r="GFR87" s="278"/>
      <c r="GFS87" s="278"/>
      <c r="GFT87" s="278"/>
      <c r="GFU87" s="278"/>
      <c r="GFV87" s="278"/>
      <c r="GFW87" s="278"/>
      <c r="GFX87" s="278"/>
      <c r="GFY87" s="278"/>
      <c r="GFZ87" s="278"/>
      <c r="GGA87" s="278"/>
      <c r="GGB87" s="278"/>
      <c r="GGC87" s="278"/>
      <c r="GGD87" s="278"/>
      <c r="GGE87" s="278"/>
      <c r="GGF87" s="278"/>
      <c r="GGG87" s="278"/>
      <c r="GGH87" s="278"/>
      <c r="GGI87" s="278"/>
      <c r="GGJ87" s="278"/>
      <c r="GGK87" s="278"/>
      <c r="GGL87" s="278"/>
      <c r="GGM87" s="278"/>
      <c r="GGN87" s="278"/>
      <c r="GGO87" s="278"/>
      <c r="GGP87" s="278"/>
      <c r="GGQ87" s="278"/>
      <c r="GGR87" s="278"/>
      <c r="GGS87" s="278"/>
      <c r="GGT87" s="278"/>
      <c r="GGU87" s="278"/>
      <c r="GGV87" s="278"/>
      <c r="GGW87" s="278"/>
      <c r="GGX87" s="278"/>
      <c r="GGY87" s="278"/>
      <c r="GGZ87" s="278"/>
      <c r="GHA87" s="278"/>
      <c r="GHB87" s="278"/>
      <c r="GHC87" s="278"/>
      <c r="GHD87" s="278"/>
      <c r="GHE87" s="278"/>
      <c r="GHF87" s="278"/>
      <c r="GHG87" s="278"/>
      <c r="GHH87" s="278"/>
      <c r="GHI87" s="278"/>
      <c r="GHJ87" s="278"/>
      <c r="GHK87" s="278"/>
      <c r="GHL87" s="278"/>
      <c r="GHM87" s="278"/>
      <c r="GHN87" s="278"/>
      <c r="GHO87" s="278"/>
      <c r="GHP87" s="278"/>
      <c r="GHQ87" s="278"/>
      <c r="GHR87" s="278"/>
      <c r="GHS87" s="278"/>
      <c r="GHT87" s="278"/>
      <c r="GHU87" s="278"/>
      <c r="GHV87" s="278"/>
      <c r="GHW87" s="278"/>
      <c r="GHX87" s="278"/>
      <c r="GHY87" s="278"/>
      <c r="GHZ87" s="278"/>
      <c r="GIA87" s="278"/>
      <c r="GIB87" s="278"/>
      <c r="GIC87" s="278"/>
      <c r="GID87" s="278"/>
      <c r="GIE87" s="278"/>
      <c r="GIF87" s="278"/>
      <c r="GIG87" s="278"/>
      <c r="GIH87" s="278"/>
      <c r="GII87" s="278"/>
      <c r="GIJ87" s="278"/>
      <c r="GIK87" s="278"/>
      <c r="GIL87" s="278"/>
      <c r="GIM87" s="278"/>
      <c r="GIN87" s="278"/>
      <c r="GIO87" s="278"/>
      <c r="GIP87" s="278"/>
      <c r="GIQ87" s="278"/>
      <c r="GIR87" s="278"/>
      <c r="GIS87" s="278"/>
      <c r="GIT87" s="278"/>
      <c r="GIU87" s="278"/>
      <c r="GIV87" s="278"/>
      <c r="GIW87" s="278"/>
      <c r="GIX87" s="278"/>
      <c r="GIY87" s="278"/>
      <c r="GIZ87" s="278"/>
      <c r="GJA87" s="278"/>
      <c r="GJB87" s="278"/>
      <c r="GJC87" s="278"/>
      <c r="GJD87" s="278"/>
      <c r="GJE87" s="278"/>
      <c r="GJF87" s="278"/>
      <c r="GJG87" s="278"/>
      <c r="GJH87" s="278"/>
      <c r="GJI87" s="278"/>
      <c r="GJJ87" s="278"/>
      <c r="GJK87" s="278"/>
      <c r="GJL87" s="278"/>
      <c r="GJM87" s="278"/>
      <c r="GJN87" s="278"/>
      <c r="GJO87" s="278"/>
      <c r="GJP87" s="278"/>
      <c r="GJQ87" s="278"/>
      <c r="GJR87" s="278"/>
      <c r="GJS87" s="278"/>
      <c r="GJT87" s="278"/>
      <c r="GJU87" s="278"/>
      <c r="GJV87" s="278"/>
      <c r="GJW87" s="278"/>
      <c r="GJX87" s="278"/>
      <c r="GJY87" s="278"/>
      <c r="GJZ87" s="278"/>
      <c r="GKA87" s="278"/>
      <c r="GKB87" s="278"/>
      <c r="GKC87" s="278"/>
      <c r="GKD87" s="278"/>
      <c r="GKE87" s="278"/>
      <c r="GKF87" s="278"/>
      <c r="GKG87" s="278"/>
      <c r="GKH87" s="278"/>
      <c r="GKI87" s="278"/>
      <c r="GKJ87" s="278"/>
      <c r="GKK87" s="278"/>
      <c r="GKL87" s="278"/>
      <c r="GKM87" s="278"/>
      <c r="GKN87" s="278"/>
      <c r="GKO87" s="278"/>
      <c r="GKP87" s="278"/>
      <c r="GKQ87" s="278"/>
      <c r="GKR87" s="278"/>
      <c r="GKS87" s="278"/>
      <c r="GKT87" s="278"/>
      <c r="GKU87" s="278"/>
      <c r="GKV87" s="278"/>
      <c r="GKW87" s="278"/>
      <c r="GKX87" s="278"/>
      <c r="GKY87" s="278"/>
      <c r="GKZ87" s="278"/>
      <c r="GLA87" s="278"/>
      <c r="GLB87" s="278"/>
      <c r="GLC87" s="278"/>
      <c r="GLD87" s="278"/>
      <c r="GLE87" s="278"/>
      <c r="GLF87" s="278"/>
      <c r="GLG87" s="278"/>
      <c r="GLH87" s="278"/>
      <c r="GLI87" s="278"/>
      <c r="GLJ87" s="278"/>
      <c r="GLK87" s="278"/>
      <c r="GLL87" s="278"/>
      <c r="GLM87" s="278"/>
      <c r="GLN87" s="278"/>
      <c r="GLO87" s="278"/>
      <c r="GLP87" s="278"/>
      <c r="GLQ87" s="278"/>
      <c r="GLR87" s="278"/>
      <c r="GLS87" s="278"/>
      <c r="GLT87" s="278"/>
      <c r="GLU87" s="278"/>
      <c r="GLV87" s="278"/>
      <c r="GLW87" s="278"/>
      <c r="GLX87" s="278"/>
      <c r="GLY87" s="278"/>
      <c r="GLZ87" s="278"/>
      <c r="GMA87" s="278"/>
      <c r="GMB87" s="278"/>
      <c r="GMC87" s="278"/>
      <c r="GMD87" s="278"/>
      <c r="GME87" s="278"/>
      <c r="GMF87" s="278"/>
      <c r="GMG87" s="278"/>
      <c r="GMH87" s="278"/>
      <c r="GMI87" s="278"/>
      <c r="GMJ87" s="278"/>
      <c r="GMK87" s="278"/>
      <c r="GML87" s="278"/>
      <c r="GMM87" s="278"/>
      <c r="GMN87" s="278"/>
      <c r="GMO87" s="278"/>
      <c r="GMP87" s="278"/>
      <c r="GMQ87" s="278"/>
      <c r="GMR87" s="278"/>
      <c r="GMS87" s="278"/>
      <c r="GMT87" s="278"/>
      <c r="GMU87" s="278"/>
      <c r="GMV87" s="278"/>
      <c r="GMW87" s="278"/>
      <c r="GMX87" s="278"/>
      <c r="GMY87" s="278"/>
      <c r="GMZ87" s="278"/>
      <c r="GNA87" s="278"/>
      <c r="GNB87" s="278"/>
      <c r="GNC87" s="278"/>
      <c r="GND87" s="278"/>
      <c r="GNE87" s="278"/>
      <c r="GNF87" s="278"/>
      <c r="GNG87" s="278"/>
      <c r="GNH87" s="278"/>
      <c r="GNI87" s="278"/>
      <c r="GNJ87" s="278"/>
      <c r="GNK87" s="278"/>
      <c r="GNL87" s="278"/>
      <c r="GNM87" s="278"/>
      <c r="GNN87" s="278"/>
      <c r="GNO87" s="278"/>
      <c r="GNP87" s="278"/>
      <c r="GNQ87" s="278"/>
      <c r="GNR87" s="278"/>
      <c r="GNS87" s="278"/>
      <c r="GNT87" s="278"/>
      <c r="GNU87" s="278"/>
      <c r="GNV87" s="278"/>
      <c r="GNW87" s="278"/>
      <c r="GNX87" s="278"/>
      <c r="GNY87" s="278"/>
      <c r="GNZ87" s="278"/>
      <c r="GOA87" s="278"/>
      <c r="GOB87" s="278"/>
      <c r="GOC87" s="278"/>
      <c r="GOD87" s="278"/>
      <c r="GOE87" s="278"/>
      <c r="GOF87" s="278"/>
      <c r="GOG87" s="278"/>
      <c r="GOH87" s="278"/>
      <c r="GOI87" s="278"/>
      <c r="GOJ87" s="278"/>
      <c r="GOK87" s="278"/>
      <c r="GOL87" s="278"/>
      <c r="GOM87" s="278"/>
      <c r="GON87" s="278"/>
      <c r="GOO87" s="278"/>
      <c r="GOP87" s="278"/>
      <c r="GOQ87" s="278"/>
      <c r="GOR87" s="278"/>
      <c r="GOS87" s="278"/>
      <c r="GOT87" s="278"/>
      <c r="GOU87" s="278"/>
      <c r="GOV87" s="278"/>
      <c r="GOW87" s="278"/>
      <c r="GOX87" s="278"/>
      <c r="GOY87" s="278"/>
      <c r="GOZ87" s="278"/>
      <c r="GPA87" s="278"/>
      <c r="GPB87" s="278"/>
      <c r="GPC87" s="278"/>
      <c r="GPD87" s="278"/>
      <c r="GPE87" s="278"/>
      <c r="GPF87" s="278"/>
      <c r="GPG87" s="278"/>
      <c r="GPH87" s="278"/>
      <c r="GPI87" s="278"/>
      <c r="GPJ87" s="278"/>
      <c r="GPK87" s="278"/>
      <c r="GPL87" s="278"/>
      <c r="GPM87" s="278"/>
      <c r="GPN87" s="278"/>
      <c r="GPO87" s="278"/>
      <c r="GPP87" s="278"/>
      <c r="GPQ87" s="278"/>
      <c r="GPR87" s="278"/>
      <c r="GPS87" s="278"/>
      <c r="GPT87" s="278"/>
      <c r="GPU87" s="278"/>
      <c r="GPV87" s="278"/>
      <c r="GPW87" s="278"/>
      <c r="GPX87" s="278"/>
      <c r="GPY87" s="278"/>
      <c r="GPZ87" s="278"/>
      <c r="GQA87" s="278"/>
      <c r="GQB87" s="278"/>
      <c r="GQC87" s="278"/>
      <c r="GQD87" s="278"/>
      <c r="GQE87" s="278"/>
      <c r="GQF87" s="278"/>
      <c r="GQG87" s="278"/>
      <c r="GQH87" s="278"/>
      <c r="GQI87" s="278"/>
      <c r="GQJ87" s="278"/>
      <c r="GQK87" s="278"/>
      <c r="GQL87" s="278"/>
      <c r="GQM87" s="278"/>
      <c r="GQN87" s="278"/>
      <c r="GQO87" s="278"/>
      <c r="GQP87" s="278"/>
      <c r="GQQ87" s="278"/>
      <c r="GQR87" s="278"/>
      <c r="GQS87" s="278"/>
      <c r="GQT87" s="278"/>
      <c r="GQU87" s="278"/>
      <c r="GQV87" s="278"/>
      <c r="GQW87" s="278"/>
      <c r="GQX87" s="278"/>
      <c r="GQY87" s="278"/>
      <c r="GQZ87" s="278"/>
      <c r="GRA87" s="278"/>
      <c r="GRB87" s="278"/>
      <c r="GRC87" s="278"/>
      <c r="GRD87" s="278"/>
      <c r="GRE87" s="278"/>
      <c r="GRF87" s="278"/>
      <c r="GRG87" s="278"/>
      <c r="GRH87" s="278"/>
      <c r="GRI87" s="278"/>
      <c r="GRJ87" s="278"/>
      <c r="GRK87" s="278"/>
      <c r="GRL87" s="278"/>
      <c r="GRM87" s="278"/>
      <c r="GRN87" s="278"/>
      <c r="GRO87" s="278"/>
      <c r="GRP87" s="278"/>
      <c r="GRQ87" s="278"/>
      <c r="GRR87" s="278"/>
      <c r="GRS87" s="278"/>
      <c r="GRT87" s="278"/>
      <c r="GRU87" s="278"/>
      <c r="GRV87" s="278"/>
      <c r="GRW87" s="278"/>
      <c r="GRX87" s="278"/>
      <c r="GRY87" s="278"/>
      <c r="GRZ87" s="278"/>
      <c r="GSA87" s="278"/>
      <c r="GSB87" s="278"/>
      <c r="GSC87" s="278"/>
      <c r="GSD87" s="278"/>
      <c r="GSE87" s="278"/>
      <c r="GSF87" s="278"/>
      <c r="GSG87" s="278"/>
      <c r="GSH87" s="278"/>
      <c r="GSI87" s="278"/>
      <c r="GSJ87" s="278"/>
      <c r="GSK87" s="278"/>
      <c r="GSL87" s="278"/>
      <c r="GSM87" s="278"/>
      <c r="GSN87" s="278"/>
      <c r="GSO87" s="278"/>
      <c r="GSP87" s="278"/>
      <c r="GSQ87" s="278"/>
      <c r="GSR87" s="278"/>
      <c r="GSS87" s="278"/>
      <c r="GST87" s="278"/>
      <c r="GSU87" s="278"/>
      <c r="GSV87" s="278"/>
      <c r="GSW87" s="278"/>
      <c r="GSX87" s="278"/>
      <c r="GSY87" s="278"/>
      <c r="GSZ87" s="278"/>
      <c r="GTA87" s="278"/>
      <c r="GTB87" s="278"/>
      <c r="GTC87" s="278"/>
      <c r="GTD87" s="278"/>
      <c r="GTE87" s="278"/>
      <c r="GTF87" s="278"/>
      <c r="GTG87" s="278"/>
      <c r="GTH87" s="278"/>
      <c r="GTI87" s="278"/>
      <c r="GTJ87" s="278"/>
      <c r="GTK87" s="278"/>
      <c r="GTL87" s="278"/>
      <c r="GTM87" s="278"/>
      <c r="GTN87" s="278"/>
      <c r="GTO87" s="278"/>
      <c r="GTP87" s="278"/>
      <c r="GTQ87" s="278"/>
      <c r="GTR87" s="278"/>
      <c r="GTS87" s="278"/>
      <c r="GTT87" s="278"/>
      <c r="GTU87" s="278"/>
      <c r="GTV87" s="278"/>
      <c r="GTW87" s="278"/>
      <c r="GTX87" s="278"/>
      <c r="GTY87" s="278"/>
      <c r="GTZ87" s="278"/>
      <c r="GUA87" s="278"/>
      <c r="GUB87" s="278"/>
      <c r="GUC87" s="278"/>
      <c r="GUD87" s="278"/>
      <c r="GUE87" s="278"/>
      <c r="GUF87" s="278"/>
      <c r="GUG87" s="278"/>
      <c r="GUH87" s="278"/>
      <c r="GUI87" s="278"/>
      <c r="GUJ87" s="278"/>
      <c r="GUK87" s="278"/>
      <c r="GUL87" s="278"/>
      <c r="GUM87" s="278"/>
      <c r="GUN87" s="278"/>
      <c r="GUO87" s="278"/>
      <c r="GUP87" s="278"/>
      <c r="GUQ87" s="278"/>
      <c r="GUR87" s="278"/>
      <c r="GUS87" s="278"/>
      <c r="GUT87" s="278"/>
      <c r="GUU87" s="278"/>
      <c r="GUV87" s="278"/>
      <c r="GUW87" s="278"/>
      <c r="GUX87" s="278"/>
      <c r="GUY87" s="278"/>
      <c r="GUZ87" s="278"/>
      <c r="GVA87" s="278"/>
      <c r="GVB87" s="278"/>
      <c r="GVC87" s="278"/>
      <c r="GVD87" s="278"/>
      <c r="GVE87" s="278"/>
      <c r="GVF87" s="278"/>
      <c r="GVG87" s="278"/>
      <c r="GVH87" s="278"/>
      <c r="GVI87" s="278"/>
      <c r="GVJ87" s="278"/>
      <c r="GVK87" s="278"/>
      <c r="GVL87" s="278"/>
      <c r="GVM87" s="278"/>
      <c r="GVN87" s="278"/>
      <c r="GVO87" s="278"/>
      <c r="GVP87" s="278"/>
      <c r="GVQ87" s="278"/>
      <c r="GVR87" s="278"/>
      <c r="GVS87" s="278"/>
      <c r="GVT87" s="278"/>
      <c r="GVU87" s="278"/>
      <c r="GVV87" s="278"/>
      <c r="GVW87" s="278"/>
      <c r="GVX87" s="278"/>
      <c r="GVY87" s="278"/>
      <c r="GVZ87" s="278"/>
      <c r="GWA87" s="278"/>
      <c r="GWB87" s="278"/>
      <c r="GWC87" s="278"/>
      <c r="GWD87" s="278"/>
      <c r="GWE87" s="278"/>
      <c r="GWF87" s="278"/>
      <c r="GWG87" s="278"/>
      <c r="GWH87" s="278"/>
      <c r="GWI87" s="278"/>
      <c r="GWJ87" s="278"/>
      <c r="GWK87" s="278"/>
      <c r="GWL87" s="278"/>
      <c r="GWM87" s="278"/>
      <c r="GWN87" s="278"/>
      <c r="GWO87" s="278"/>
      <c r="GWP87" s="278"/>
      <c r="GWQ87" s="278"/>
      <c r="GWR87" s="278"/>
      <c r="GWS87" s="278"/>
      <c r="GWT87" s="278"/>
      <c r="GWU87" s="278"/>
      <c r="GWV87" s="278"/>
      <c r="GWW87" s="278"/>
      <c r="GWX87" s="278"/>
      <c r="GWY87" s="278"/>
      <c r="GWZ87" s="278"/>
      <c r="GXA87" s="278"/>
      <c r="GXB87" s="278"/>
      <c r="GXC87" s="278"/>
      <c r="GXD87" s="278"/>
      <c r="GXE87" s="278"/>
      <c r="GXF87" s="278"/>
      <c r="GXG87" s="278"/>
      <c r="GXH87" s="278"/>
      <c r="GXI87" s="278"/>
      <c r="GXJ87" s="278"/>
      <c r="GXK87" s="278"/>
      <c r="GXL87" s="278"/>
      <c r="GXM87" s="278"/>
      <c r="GXN87" s="278"/>
      <c r="GXO87" s="278"/>
      <c r="GXP87" s="278"/>
      <c r="GXQ87" s="278"/>
      <c r="GXR87" s="278"/>
      <c r="GXS87" s="278"/>
      <c r="GXT87" s="278"/>
      <c r="GXU87" s="278"/>
      <c r="GXV87" s="278"/>
      <c r="GXW87" s="278"/>
      <c r="GXX87" s="278"/>
      <c r="GXY87" s="278"/>
      <c r="GXZ87" s="278"/>
      <c r="GYA87" s="278"/>
      <c r="GYB87" s="278"/>
      <c r="GYC87" s="278"/>
      <c r="GYD87" s="278"/>
      <c r="GYE87" s="278"/>
      <c r="GYF87" s="278"/>
      <c r="GYG87" s="278"/>
      <c r="GYH87" s="278"/>
      <c r="GYI87" s="278"/>
      <c r="GYJ87" s="278"/>
      <c r="GYK87" s="278"/>
      <c r="GYL87" s="278"/>
      <c r="GYM87" s="278"/>
      <c r="GYN87" s="278"/>
      <c r="GYO87" s="278"/>
      <c r="GYP87" s="278"/>
      <c r="GYQ87" s="278"/>
      <c r="GYR87" s="278"/>
      <c r="GYS87" s="278"/>
      <c r="GYT87" s="278"/>
      <c r="GYU87" s="278"/>
      <c r="GYV87" s="278"/>
      <c r="GYW87" s="278"/>
      <c r="GYX87" s="278"/>
      <c r="GYY87" s="278"/>
      <c r="GYZ87" s="278"/>
      <c r="GZA87" s="278"/>
      <c r="GZB87" s="278"/>
      <c r="GZC87" s="278"/>
      <c r="GZD87" s="278"/>
      <c r="GZE87" s="278"/>
      <c r="GZF87" s="278"/>
      <c r="GZG87" s="278"/>
      <c r="GZH87" s="278"/>
      <c r="GZI87" s="278"/>
      <c r="GZJ87" s="278"/>
      <c r="GZK87" s="278"/>
      <c r="GZL87" s="278"/>
      <c r="GZM87" s="278"/>
      <c r="GZN87" s="278"/>
      <c r="GZO87" s="278"/>
      <c r="GZP87" s="278"/>
      <c r="GZQ87" s="278"/>
      <c r="GZR87" s="278"/>
      <c r="GZS87" s="278"/>
      <c r="GZT87" s="278"/>
      <c r="GZU87" s="278"/>
      <c r="GZV87" s="278"/>
      <c r="GZW87" s="278"/>
      <c r="GZX87" s="278"/>
      <c r="GZY87" s="278"/>
      <c r="GZZ87" s="278"/>
      <c r="HAA87" s="278"/>
      <c r="HAB87" s="278"/>
      <c r="HAC87" s="278"/>
      <c r="HAD87" s="278"/>
      <c r="HAE87" s="278"/>
      <c r="HAF87" s="278"/>
      <c r="HAG87" s="278"/>
      <c r="HAH87" s="278"/>
      <c r="HAI87" s="278"/>
      <c r="HAJ87" s="278"/>
      <c r="HAK87" s="278"/>
      <c r="HAL87" s="278"/>
      <c r="HAM87" s="278"/>
      <c r="HAN87" s="278"/>
      <c r="HAO87" s="278"/>
      <c r="HAP87" s="278"/>
      <c r="HAQ87" s="278"/>
      <c r="HAR87" s="278"/>
      <c r="HAS87" s="278"/>
      <c r="HAT87" s="278"/>
      <c r="HAU87" s="278"/>
      <c r="HAV87" s="278"/>
      <c r="HAW87" s="278"/>
      <c r="HAX87" s="278"/>
      <c r="HAY87" s="278"/>
      <c r="HAZ87" s="278"/>
      <c r="HBA87" s="278"/>
      <c r="HBB87" s="278"/>
      <c r="HBC87" s="278"/>
      <c r="HBD87" s="278"/>
      <c r="HBE87" s="278"/>
      <c r="HBF87" s="278"/>
      <c r="HBG87" s="278"/>
      <c r="HBH87" s="278"/>
      <c r="HBI87" s="278"/>
      <c r="HBJ87" s="278"/>
      <c r="HBK87" s="278"/>
      <c r="HBL87" s="278"/>
      <c r="HBM87" s="278"/>
      <c r="HBN87" s="278"/>
      <c r="HBO87" s="278"/>
      <c r="HBP87" s="278"/>
      <c r="HBQ87" s="278"/>
      <c r="HBR87" s="278"/>
      <c r="HBS87" s="278"/>
      <c r="HBT87" s="278"/>
      <c r="HBU87" s="278"/>
      <c r="HBV87" s="278"/>
      <c r="HBW87" s="278"/>
      <c r="HBX87" s="278"/>
      <c r="HBY87" s="278"/>
      <c r="HBZ87" s="278"/>
      <c r="HCA87" s="278"/>
      <c r="HCB87" s="278"/>
      <c r="HCC87" s="278"/>
      <c r="HCD87" s="278"/>
      <c r="HCE87" s="278"/>
      <c r="HCF87" s="278"/>
      <c r="HCG87" s="278"/>
      <c r="HCH87" s="278"/>
      <c r="HCI87" s="278"/>
      <c r="HCJ87" s="278"/>
      <c r="HCK87" s="278"/>
      <c r="HCL87" s="278"/>
      <c r="HCM87" s="278"/>
      <c r="HCN87" s="278"/>
      <c r="HCO87" s="278"/>
      <c r="HCP87" s="278"/>
      <c r="HCQ87" s="278"/>
      <c r="HCR87" s="278"/>
      <c r="HCS87" s="278"/>
      <c r="HCT87" s="278"/>
      <c r="HCU87" s="278"/>
      <c r="HCV87" s="278"/>
      <c r="HCW87" s="278"/>
      <c r="HCX87" s="278"/>
      <c r="HCY87" s="278"/>
      <c r="HCZ87" s="278"/>
      <c r="HDA87" s="278"/>
      <c r="HDB87" s="278"/>
      <c r="HDC87" s="278"/>
      <c r="HDD87" s="278"/>
      <c r="HDE87" s="278"/>
      <c r="HDF87" s="278"/>
      <c r="HDG87" s="278"/>
      <c r="HDH87" s="278"/>
      <c r="HDI87" s="278"/>
      <c r="HDJ87" s="278"/>
      <c r="HDK87" s="278"/>
      <c r="HDL87" s="278"/>
      <c r="HDM87" s="278"/>
      <c r="HDN87" s="278"/>
      <c r="HDO87" s="278"/>
      <c r="HDP87" s="278"/>
      <c r="HDQ87" s="278"/>
      <c r="HDR87" s="278"/>
      <c r="HDS87" s="278"/>
      <c r="HDT87" s="278"/>
      <c r="HDU87" s="278"/>
      <c r="HDV87" s="278"/>
      <c r="HDW87" s="278"/>
      <c r="HDX87" s="278"/>
      <c r="HDY87" s="278"/>
      <c r="HDZ87" s="278"/>
      <c r="HEA87" s="278"/>
      <c r="HEB87" s="278"/>
      <c r="HEC87" s="278"/>
      <c r="HED87" s="278"/>
      <c r="HEE87" s="278"/>
      <c r="HEF87" s="278"/>
      <c r="HEG87" s="278"/>
      <c r="HEH87" s="278"/>
      <c r="HEI87" s="278"/>
      <c r="HEJ87" s="278"/>
      <c r="HEK87" s="278"/>
      <c r="HEL87" s="278"/>
      <c r="HEM87" s="278"/>
      <c r="HEN87" s="278"/>
      <c r="HEO87" s="278"/>
      <c r="HEP87" s="278"/>
      <c r="HEQ87" s="278"/>
      <c r="HER87" s="278"/>
      <c r="HES87" s="278"/>
      <c r="HET87" s="278"/>
      <c r="HEU87" s="278"/>
      <c r="HEV87" s="278"/>
      <c r="HEW87" s="278"/>
      <c r="HEX87" s="278"/>
      <c r="HEY87" s="278"/>
      <c r="HEZ87" s="278"/>
      <c r="HFA87" s="278"/>
      <c r="HFB87" s="278"/>
      <c r="HFC87" s="278"/>
      <c r="HFD87" s="278"/>
      <c r="HFE87" s="278"/>
      <c r="HFF87" s="278"/>
      <c r="HFG87" s="278"/>
      <c r="HFH87" s="278"/>
      <c r="HFI87" s="278"/>
      <c r="HFJ87" s="278"/>
      <c r="HFK87" s="278"/>
      <c r="HFL87" s="278"/>
      <c r="HFM87" s="278"/>
      <c r="HFN87" s="278"/>
      <c r="HFO87" s="278"/>
      <c r="HFP87" s="278"/>
      <c r="HFQ87" s="278"/>
      <c r="HFR87" s="278"/>
      <c r="HFS87" s="278"/>
      <c r="HFT87" s="278"/>
      <c r="HFU87" s="278"/>
      <c r="HFV87" s="278"/>
      <c r="HFW87" s="278"/>
      <c r="HFX87" s="278"/>
      <c r="HFY87" s="278"/>
      <c r="HFZ87" s="278"/>
      <c r="HGA87" s="278"/>
      <c r="HGB87" s="278"/>
      <c r="HGC87" s="278"/>
      <c r="HGD87" s="278"/>
      <c r="HGE87" s="278"/>
      <c r="HGF87" s="278"/>
      <c r="HGG87" s="278"/>
      <c r="HGH87" s="278"/>
      <c r="HGI87" s="278"/>
      <c r="HGJ87" s="278"/>
      <c r="HGK87" s="278"/>
      <c r="HGL87" s="278"/>
      <c r="HGM87" s="278"/>
      <c r="HGN87" s="278"/>
      <c r="HGO87" s="278"/>
      <c r="HGP87" s="278"/>
      <c r="HGQ87" s="278"/>
      <c r="HGR87" s="278"/>
      <c r="HGS87" s="278"/>
      <c r="HGT87" s="278"/>
      <c r="HGU87" s="278"/>
      <c r="HGV87" s="278"/>
      <c r="HGW87" s="278"/>
      <c r="HGX87" s="278"/>
      <c r="HGY87" s="278"/>
      <c r="HGZ87" s="278"/>
      <c r="HHA87" s="278"/>
      <c r="HHB87" s="278"/>
      <c r="HHC87" s="278"/>
      <c r="HHD87" s="278"/>
      <c r="HHE87" s="278"/>
      <c r="HHF87" s="278"/>
      <c r="HHG87" s="278"/>
      <c r="HHH87" s="278"/>
      <c r="HHI87" s="278"/>
      <c r="HHJ87" s="278"/>
      <c r="HHK87" s="278"/>
      <c r="HHL87" s="278"/>
      <c r="HHM87" s="278"/>
      <c r="HHN87" s="278"/>
      <c r="HHO87" s="278"/>
      <c r="HHP87" s="278"/>
      <c r="HHQ87" s="278"/>
      <c r="HHR87" s="278"/>
      <c r="HHS87" s="278"/>
      <c r="HHT87" s="278"/>
      <c r="HHU87" s="278"/>
      <c r="HHV87" s="278"/>
      <c r="HHW87" s="278"/>
      <c r="HHX87" s="278"/>
      <c r="HHY87" s="278"/>
      <c r="HHZ87" s="278"/>
      <c r="HIA87" s="278"/>
      <c r="HIB87" s="278"/>
      <c r="HIC87" s="278"/>
      <c r="HID87" s="278"/>
      <c r="HIE87" s="278"/>
      <c r="HIF87" s="278"/>
      <c r="HIG87" s="278"/>
      <c r="HIH87" s="278"/>
      <c r="HII87" s="278"/>
      <c r="HIJ87" s="278"/>
      <c r="HIK87" s="278"/>
      <c r="HIL87" s="278"/>
      <c r="HIM87" s="278"/>
      <c r="HIN87" s="278"/>
      <c r="HIO87" s="278"/>
      <c r="HIP87" s="278"/>
      <c r="HIQ87" s="278"/>
      <c r="HIR87" s="278"/>
      <c r="HIS87" s="278"/>
      <c r="HIT87" s="278"/>
      <c r="HIU87" s="278"/>
      <c r="HIV87" s="278"/>
      <c r="HIW87" s="278"/>
      <c r="HIX87" s="278"/>
      <c r="HIY87" s="278"/>
      <c r="HIZ87" s="278"/>
      <c r="HJA87" s="278"/>
      <c r="HJB87" s="278"/>
      <c r="HJC87" s="278"/>
      <c r="HJD87" s="278"/>
      <c r="HJE87" s="278"/>
      <c r="HJF87" s="278"/>
      <c r="HJG87" s="278"/>
      <c r="HJH87" s="278"/>
      <c r="HJI87" s="278"/>
      <c r="HJJ87" s="278"/>
      <c r="HJK87" s="278"/>
      <c r="HJL87" s="278"/>
      <c r="HJM87" s="278"/>
      <c r="HJN87" s="278"/>
      <c r="HJO87" s="278"/>
      <c r="HJP87" s="278"/>
      <c r="HJQ87" s="278"/>
      <c r="HJR87" s="278"/>
      <c r="HJS87" s="278"/>
      <c r="HJT87" s="278"/>
      <c r="HJU87" s="278"/>
      <c r="HJV87" s="278"/>
      <c r="HJW87" s="278"/>
      <c r="HJX87" s="278"/>
      <c r="HJY87" s="278"/>
      <c r="HJZ87" s="278"/>
      <c r="HKA87" s="278"/>
      <c r="HKB87" s="278"/>
      <c r="HKC87" s="278"/>
      <c r="HKD87" s="278"/>
      <c r="HKE87" s="278"/>
      <c r="HKF87" s="278"/>
      <c r="HKG87" s="278"/>
      <c r="HKH87" s="278"/>
      <c r="HKI87" s="278"/>
      <c r="HKJ87" s="278"/>
      <c r="HKK87" s="278"/>
      <c r="HKL87" s="278"/>
      <c r="HKM87" s="278"/>
      <c r="HKN87" s="278"/>
      <c r="HKO87" s="278"/>
      <c r="HKP87" s="278"/>
      <c r="HKQ87" s="278"/>
      <c r="HKR87" s="278"/>
      <c r="HKS87" s="278"/>
      <c r="HKT87" s="278"/>
      <c r="HKU87" s="278"/>
      <c r="HKV87" s="278"/>
      <c r="HKW87" s="278"/>
      <c r="HKX87" s="278"/>
      <c r="HKY87" s="278"/>
      <c r="HKZ87" s="278"/>
      <c r="HLA87" s="278"/>
      <c r="HLB87" s="278"/>
      <c r="HLC87" s="278"/>
      <c r="HLD87" s="278"/>
      <c r="HLE87" s="278"/>
      <c r="HLF87" s="278"/>
      <c r="HLG87" s="278"/>
      <c r="HLH87" s="278"/>
      <c r="HLI87" s="278"/>
      <c r="HLJ87" s="278"/>
      <c r="HLK87" s="278"/>
      <c r="HLL87" s="278"/>
      <c r="HLM87" s="278"/>
      <c r="HLN87" s="278"/>
      <c r="HLO87" s="278"/>
      <c r="HLP87" s="278"/>
      <c r="HLQ87" s="278"/>
      <c r="HLR87" s="278"/>
      <c r="HLS87" s="278"/>
      <c r="HLT87" s="278"/>
      <c r="HLU87" s="278"/>
      <c r="HLV87" s="278"/>
      <c r="HLW87" s="278"/>
      <c r="HLX87" s="278"/>
      <c r="HLY87" s="278"/>
      <c r="HLZ87" s="278"/>
      <c r="HMA87" s="278"/>
      <c r="HMB87" s="278"/>
      <c r="HMC87" s="278"/>
      <c r="HMD87" s="278"/>
      <c r="HME87" s="278"/>
      <c r="HMF87" s="278"/>
      <c r="HMG87" s="278"/>
      <c r="HMH87" s="278"/>
      <c r="HMI87" s="278"/>
      <c r="HMJ87" s="278"/>
      <c r="HMK87" s="278"/>
      <c r="HML87" s="278"/>
      <c r="HMM87" s="278"/>
      <c r="HMN87" s="278"/>
      <c r="HMO87" s="278"/>
      <c r="HMP87" s="278"/>
      <c r="HMQ87" s="278"/>
      <c r="HMR87" s="278"/>
      <c r="HMS87" s="278"/>
      <c r="HMT87" s="278"/>
      <c r="HMU87" s="278"/>
      <c r="HMV87" s="278"/>
      <c r="HMW87" s="278"/>
      <c r="HMX87" s="278"/>
      <c r="HMY87" s="278"/>
      <c r="HMZ87" s="278"/>
      <c r="HNA87" s="278"/>
      <c r="HNB87" s="278"/>
      <c r="HNC87" s="278"/>
      <c r="HND87" s="278"/>
      <c r="HNE87" s="278"/>
      <c r="HNF87" s="278"/>
      <c r="HNG87" s="278"/>
      <c r="HNH87" s="278"/>
      <c r="HNI87" s="278"/>
      <c r="HNJ87" s="278"/>
      <c r="HNK87" s="278"/>
      <c r="HNL87" s="278"/>
      <c r="HNM87" s="278"/>
      <c r="HNN87" s="278"/>
      <c r="HNO87" s="278"/>
      <c r="HNP87" s="278"/>
      <c r="HNQ87" s="278"/>
      <c r="HNR87" s="278"/>
      <c r="HNS87" s="278"/>
      <c r="HNT87" s="278"/>
      <c r="HNU87" s="278"/>
      <c r="HNV87" s="278"/>
      <c r="HNW87" s="278"/>
      <c r="HNX87" s="278"/>
      <c r="HNY87" s="278"/>
      <c r="HNZ87" s="278"/>
      <c r="HOA87" s="278"/>
      <c r="HOB87" s="278"/>
      <c r="HOC87" s="278"/>
      <c r="HOD87" s="278"/>
      <c r="HOE87" s="278"/>
      <c r="HOF87" s="278"/>
      <c r="HOG87" s="278"/>
      <c r="HOH87" s="278"/>
      <c r="HOI87" s="278"/>
      <c r="HOJ87" s="278"/>
      <c r="HOK87" s="278"/>
      <c r="HOL87" s="278"/>
      <c r="HOM87" s="278"/>
      <c r="HON87" s="278"/>
      <c r="HOO87" s="278"/>
      <c r="HOP87" s="278"/>
      <c r="HOQ87" s="278"/>
      <c r="HOR87" s="278"/>
      <c r="HOS87" s="278"/>
      <c r="HOT87" s="278"/>
      <c r="HOU87" s="278"/>
      <c r="HOV87" s="278"/>
      <c r="HOW87" s="278"/>
      <c r="HOX87" s="278"/>
      <c r="HOY87" s="278"/>
      <c r="HOZ87" s="278"/>
      <c r="HPA87" s="278"/>
      <c r="HPB87" s="278"/>
      <c r="HPC87" s="278"/>
      <c r="HPD87" s="278"/>
      <c r="HPE87" s="278"/>
      <c r="HPF87" s="278"/>
      <c r="HPG87" s="278"/>
      <c r="HPH87" s="278"/>
      <c r="HPI87" s="278"/>
      <c r="HPJ87" s="278"/>
      <c r="HPK87" s="278"/>
      <c r="HPL87" s="278"/>
      <c r="HPM87" s="278"/>
      <c r="HPN87" s="278"/>
      <c r="HPO87" s="278"/>
      <c r="HPP87" s="278"/>
      <c r="HPQ87" s="278"/>
      <c r="HPR87" s="278"/>
      <c r="HPS87" s="278"/>
      <c r="HPT87" s="278"/>
      <c r="HPU87" s="278"/>
      <c r="HPV87" s="278"/>
      <c r="HPW87" s="278"/>
      <c r="HPX87" s="278"/>
      <c r="HPY87" s="278"/>
      <c r="HPZ87" s="278"/>
      <c r="HQA87" s="278"/>
      <c r="HQB87" s="278"/>
      <c r="HQC87" s="278"/>
      <c r="HQD87" s="278"/>
      <c r="HQE87" s="278"/>
      <c r="HQF87" s="278"/>
      <c r="HQG87" s="278"/>
      <c r="HQH87" s="278"/>
      <c r="HQI87" s="278"/>
      <c r="HQJ87" s="278"/>
      <c r="HQK87" s="278"/>
      <c r="HQL87" s="278"/>
      <c r="HQM87" s="278"/>
      <c r="HQN87" s="278"/>
      <c r="HQO87" s="278"/>
      <c r="HQP87" s="278"/>
      <c r="HQQ87" s="278"/>
      <c r="HQR87" s="278"/>
      <c r="HQS87" s="278"/>
      <c r="HQT87" s="278"/>
      <c r="HQU87" s="278"/>
      <c r="HQV87" s="278"/>
      <c r="HQW87" s="278"/>
      <c r="HQX87" s="278"/>
      <c r="HQY87" s="278"/>
      <c r="HQZ87" s="278"/>
      <c r="HRA87" s="278"/>
      <c r="HRB87" s="278"/>
      <c r="HRC87" s="278"/>
      <c r="HRD87" s="278"/>
      <c r="HRE87" s="278"/>
      <c r="HRF87" s="278"/>
      <c r="HRG87" s="278"/>
      <c r="HRH87" s="278"/>
      <c r="HRI87" s="278"/>
      <c r="HRJ87" s="278"/>
      <c r="HRK87" s="278"/>
      <c r="HRL87" s="278"/>
      <c r="HRM87" s="278"/>
      <c r="HRN87" s="278"/>
      <c r="HRO87" s="278"/>
      <c r="HRP87" s="278"/>
      <c r="HRQ87" s="278"/>
      <c r="HRR87" s="278"/>
      <c r="HRS87" s="278"/>
      <c r="HRT87" s="278"/>
      <c r="HRU87" s="278"/>
      <c r="HRV87" s="278"/>
      <c r="HRW87" s="278"/>
      <c r="HRX87" s="278"/>
      <c r="HRY87" s="278"/>
      <c r="HRZ87" s="278"/>
      <c r="HSA87" s="278"/>
      <c r="HSB87" s="278"/>
      <c r="HSC87" s="278"/>
      <c r="HSD87" s="278"/>
      <c r="HSE87" s="278"/>
      <c r="HSF87" s="278"/>
      <c r="HSG87" s="278"/>
      <c r="HSH87" s="278"/>
      <c r="HSI87" s="278"/>
      <c r="HSJ87" s="278"/>
      <c r="HSK87" s="278"/>
      <c r="HSL87" s="278"/>
      <c r="HSM87" s="278"/>
      <c r="HSN87" s="278"/>
      <c r="HSO87" s="278"/>
      <c r="HSP87" s="278"/>
      <c r="HSQ87" s="278"/>
      <c r="HSR87" s="278"/>
      <c r="HSS87" s="278"/>
      <c r="HST87" s="278"/>
      <c r="HSU87" s="278"/>
      <c r="HSV87" s="278"/>
      <c r="HSW87" s="278"/>
      <c r="HSX87" s="278"/>
      <c r="HSY87" s="278"/>
      <c r="HSZ87" s="278"/>
      <c r="HTA87" s="278"/>
      <c r="HTB87" s="278"/>
      <c r="HTC87" s="278"/>
      <c r="HTD87" s="278"/>
      <c r="HTE87" s="278"/>
      <c r="HTF87" s="278"/>
      <c r="HTG87" s="278"/>
      <c r="HTH87" s="278"/>
      <c r="HTI87" s="278"/>
      <c r="HTJ87" s="278"/>
      <c r="HTK87" s="278"/>
      <c r="HTL87" s="278"/>
      <c r="HTM87" s="278"/>
      <c r="HTN87" s="278"/>
      <c r="HTO87" s="278"/>
      <c r="HTP87" s="278"/>
      <c r="HTQ87" s="278"/>
      <c r="HTR87" s="278"/>
      <c r="HTS87" s="278"/>
      <c r="HTT87" s="278"/>
      <c r="HTU87" s="278"/>
      <c r="HTV87" s="278"/>
      <c r="HTW87" s="278"/>
      <c r="HTX87" s="278"/>
      <c r="HTY87" s="278"/>
      <c r="HTZ87" s="278"/>
      <c r="HUA87" s="278"/>
      <c r="HUB87" s="278"/>
      <c r="HUC87" s="278"/>
      <c r="HUD87" s="278"/>
      <c r="HUE87" s="278"/>
      <c r="HUF87" s="278"/>
      <c r="HUG87" s="278"/>
      <c r="HUH87" s="278"/>
      <c r="HUI87" s="278"/>
      <c r="HUJ87" s="278"/>
      <c r="HUK87" s="278"/>
      <c r="HUL87" s="278"/>
      <c r="HUM87" s="278"/>
      <c r="HUN87" s="278"/>
      <c r="HUO87" s="278"/>
      <c r="HUP87" s="278"/>
      <c r="HUQ87" s="278"/>
      <c r="HUR87" s="278"/>
      <c r="HUS87" s="278"/>
      <c r="HUT87" s="278"/>
      <c r="HUU87" s="278"/>
      <c r="HUV87" s="278"/>
      <c r="HUW87" s="278"/>
      <c r="HUX87" s="278"/>
      <c r="HUY87" s="278"/>
      <c r="HUZ87" s="278"/>
      <c r="HVA87" s="278"/>
      <c r="HVB87" s="278"/>
      <c r="HVC87" s="278"/>
      <c r="HVD87" s="278"/>
      <c r="HVE87" s="278"/>
      <c r="HVF87" s="278"/>
      <c r="HVG87" s="278"/>
      <c r="HVH87" s="278"/>
      <c r="HVI87" s="278"/>
      <c r="HVJ87" s="278"/>
      <c r="HVK87" s="278"/>
      <c r="HVL87" s="278"/>
      <c r="HVM87" s="278"/>
      <c r="HVN87" s="278"/>
      <c r="HVO87" s="278"/>
      <c r="HVP87" s="278"/>
      <c r="HVQ87" s="278"/>
      <c r="HVR87" s="278"/>
      <c r="HVS87" s="278"/>
      <c r="HVT87" s="278"/>
      <c r="HVU87" s="278"/>
      <c r="HVV87" s="278"/>
      <c r="HVW87" s="278"/>
      <c r="HVX87" s="278"/>
      <c r="HVY87" s="278"/>
      <c r="HVZ87" s="278"/>
      <c r="HWA87" s="278"/>
      <c r="HWB87" s="278"/>
      <c r="HWC87" s="278"/>
      <c r="HWD87" s="278"/>
      <c r="HWE87" s="278"/>
      <c r="HWF87" s="278"/>
      <c r="HWG87" s="278"/>
      <c r="HWH87" s="278"/>
      <c r="HWI87" s="278"/>
      <c r="HWJ87" s="278"/>
      <c r="HWK87" s="278"/>
      <c r="HWL87" s="278"/>
      <c r="HWM87" s="278"/>
      <c r="HWN87" s="278"/>
      <c r="HWO87" s="278"/>
      <c r="HWP87" s="278"/>
      <c r="HWQ87" s="278"/>
      <c r="HWR87" s="278"/>
      <c r="HWS87" s="278"/>
      <c r="HWT87" s="278"/>
      <c r="HWU87" s="278"/>
      <c r="HWV87" s="278"/>
      <c r="HWW87" s="278"/>
      <c r="HWX87" s="278"/>
      <c r="HWY87" s="278"/>
      <c r="HWZ87" s="278"/>
      <c r="HXA87" s="278"/>
      <c r="HXB87" s="278"/>
      <c r="HXC87" s="278"/>
      <c r="HXD87" s="278"/>
      <c r="HXE87" s="278"/>
      <c r="HXF87" s="278"/>
      <c r="HXG87" s="278"/>
      <c r="HXH87" s="278"/>
      <c r="HXI87" s="278"/>
      <c r="HXJ87" s="278"/>
      <c r="HXK87" s="278"/>
      <c r="HXL87" s="278"/>
      <c r="HXM87" s="278"/>
      <c r="HXN87" s="278"/>
      <c r="HXO87" s="278"/>
      <c r="HXP87" s="278"/>
      <c r="HXQ87" s="278"/>
      <c r="HXR87" s="278"/>
      <c r="HXS87" s="278"/>
      <c r="HXT87" s="278"/>
      <c r="HXU87" s="278"/>
      <c r="HXV87" s="278"/>
      <c r="HXW87" s="278"/>
      <c r="HXX87" s="278"/>
      <c r="HXY87" s="278"/>
      <c r="HXZ87" s="278"/>
      <c r="HYA87" s="278"/>
      <c r="HYB87" s="278"/>
      <c r="HYC87" s="278"/>
      <c r="HYD87" s="278"/>
      <c r="HYE87" s="278"/>
      <c r="HYF87" s="278"/>
      <c r="HYG87" s="278"/>
      <c r="HYH87" s="278"/>
      <c r="HYI87" s="278"/>
      <c r="HYJ87" s="278"/>
      <c r="HYK87" s="278"/>
      <c r="HYL87" s="278"/>
      <c r="HYM87" s="278"/>
      <c r="HYN87" s="278"/>
      <c r="HYO87" s="278"/>
      <c r="HYP87" s="278"/>
      <c r="HYQ87" s="278"/>
      <c r="HYR87" s="278"/>
      <c r="HYS87" s="278"/>
      <c r="HYT87" s="278"/>
      <c r="HYU87" s="278"/>
      <c r="HYV87" s="278"/>
      <c r="HYW87" s="278"/>
      <c r="HYX87" s="278"/>
      <c r="HYY87" s="278"/>
      <c r="HYZ87" s="278"/>
      <c r="HZA87" s="278"/>
      <c r="HZB87" s="278"/>
      <c r="HZC87" s="278"/>
      <c r="HZD87" s="278"/>
      <c r="HZE87" s="278"/>
      <c r="HZF87" s="278"/>
      <c r="HZG87" s="278"/>
      <c r="HZH87" s="278"/>
      <c r="HZI87" s="278"/>
      <c r="HZJ87" s="278"/>
      <c r="HZK87" s="278"/>
      <c r="HZL87" s="278"/>
      <c r="HZM87" s="278"/>
      <c r="HZN87" s="278"/>
      <c r="HZO87" s="278"/>
      <c r="HZP87" s="278"/>
      <c r="HZQ87" s="278"/>
      <c r="HZR87" s="278"/>
      <c r="HZS87" s="278"/>
      <c r="HZT87" s="278"/>
      <c r="HZU87" s="278"/>
      <c r="HZV87" s="278"/>
      <c r="HZW87" s="278"/>
      <c r="HZX87" s="278"/>
      <c r="HZY87" s="278"/>
      <c r="HZZ87" s="278"/>
      <c r="IAA87" s="278"/>
      <c r="IAB87" s="278"/>
      <c r="IAC87" s="278"/>
      <c r="IAD87" s="278"/>
      <c r="IAE87" s="278"/>
      <c r="IAF87" s="278"/>
      <c r="IAG87" s="278"/>
      <c r="IAH87" s="278"/>
      <c r="IAI87" s="278"/>
      <c r="IAJ87" s="278"/>
      <c r="IAK87" s="278"/>
      <c r="IAL87" s="278"/>
      <c r="IAM87" s="278"/>
      <c r="IAN87" s="278"/>
      <c r="IAO87" s="278"/>
      <c r="IAP87" s="278"/>
      <c r="IAQ87" s="278"/>
      <c r="IAR87" s="278"/>
      <c r="IAS87" s="278"/>
      <c r="IAT87" s="278"/>
      <c r="IAU87" s="278"/>
      <c r="IAV87" s="278"/>
      <c r="IAW87" s="278"/>
      <c r="IAX87" s="278"/>
      <c r="IAY87" s="278"/>
      <c r="IAZ87" s="278"/>
      <c r="IBA87" s="278"/>
      <c r="IBB87" s="278"/>
      <c r="IBC87" s="278"/>
      <c r="IBD87" s="278"/>
      <c r="IBE87" s="278"/>
      <c r="IBF87" s="278"/>
      <c r="IBG87" s="278"/>
      <c r="IBH87" s="278"/>
      <c r="IBI87" s="278"/>
      <c r="IBJ87" s="278"/>
      <c r="IBK87" s="278"/>
      <c r="IBL87" s="278"/>
      <c r="IBM87" s="278"/>
      <c r="IBN87" s="278"/>
      <c r="IBO87" s="278"/>
      <c r="IBP87" s="278"/>
      <c r="IBQ87" s="278"/>
      <c r="IBR87" s="278"/>
      <c r="IBS87" s="278"/>
      <c r="IBT87" s="278"/>
      <c r="IBU87" s="278"/>
      <c r="IBV87" s="278"/>
      <c r="IBW87" s="278"/>
      <c r="IBX87" s="278"/>
      <c r="IBY87" s="278"/>
      <c r="IBZ87" s="278"/>
      <c r="ICA87" s="278"/>
      <c r="ICB87" s="278"/>
      <c r="ICC87" s="278"/>
      <c r="ICD87" s="278"/>
      <c r="ICE87" s="278"/>
      <c r="ICF87" s="278"/>
      <c r="ICG87" s="278"/>
      <c r="ICH87" s="278"/>
      <c r="ICI87" s="278"/>
      <c r="ICJ87" s="278"/>
      <c r="ICK87" s="278"/>
      <c r="ICL87" s="278"/>
      <c r="ICM87" s="278"/>
      <c r="ICN87" s="278"/>
      <c r="ICO87" s="278"/>
      <c r="ICP87" s="278"/>
      <c r="ICQ87" s="278"/>
      <c r="ICR87" s="278"/>
      <c r="ICS87" s="278"/>
      <c r="ICT87" s="278"/>
      <c r="ICU87" s="278"/>
      <c r="ICV87" s="278"/>
      <c r="ICW87" s="278"/>
      <c r="ICX87" s="278"/>
      <c r="ICY87" s="278"/>
      <c r="ICZ87" s="278"/>
      <c r="IDA87" s="278"/>
      <c r="IDB87" s="278"/>
      <c r="IDC87" s="278"/>
      <c r="IDD87" s="278"/>
      <c r="IDE87" s="278"/>
      <c r="IDF87" s="278"/>
      <c r="IDG87" s="278"/>
      <c r="IDH87" s="278"/>
      <c r="IDI87" s="278"/>
      <c r="IDJ87" s="278"/>
      <c r="IDK87" s="278"/>
      <c r="IDL87" s="278"/>
      <c r="IDM87" s="278"/>
      <c r="IDN87" s="278"/>
      <c r="IDO87" s="278"/>
      <c r="IDP87" s="278"/>
      <c r="IDQ87" s="278"/>
      <c r="IDR87" s="278"/>
      <c r="IDS87" s="278"/>
      <c r="IDT87" s="278"/>
      <c r="IDU87" s="278"/>
      <c r="IDV87" s="278"/>
      <c r="IDW87" s="278"/>
      <c r="IDX87" s="278"/>
      <c r="IDY87" s="278"/>
      <c r="IDZ87" s="278"/>
      <c r="IEA87" s="278"/>
      <c r="IEB87" s="278"/>
      <c r="IEC87" s="278"/>
      <c r="IED87" s="278"/>
      <c r="IEE87" s="278"/>
      <c r="IEF87" s="278"/>
      <c r="IEG87" s="278"/>
      <c r="IEH87" s="278"/>
      <c r="IEI87" s="278"/>
      <c r="IEJ87" s="278"/>
      <c r="IEK87" s="278"/>
      <c r="IEL87" s="278"/>
      <c r="IEM87" s="278"/>
      <c r="IEN87" s="278"/>
      <c r="IEO87" s="278"/>
      <c r="IEP87" s="278"/>
      <c r="IEQ87" s="278"/>
      <c r="IER87" s="278"/>
      <c r="IES87" s="278"/>
      <c r="IET87" s="278"/>
      <c r="IEU87" s="278"/>
      <c r="IEV87" s="278"/>
      <c r="IEW87" s="278"/>
      <c r="IEX87" s="278"/>
      <c r="IEY87" s="278"/>
      <c r="IEZ87" s="278"/>
      <c r="IFA87" s="278"/>
      <c r="IFB87" s="278"/>
      <c r="IFC87" s="278"/>
      <c r="IFD87" s="278"/>
      <c r="IFE87" s="278"/>
      <c r="IFF87" s="278"/>
      <c r="IFG87" s="278"/>
      <c r="IFH87" s="278"/>
      <c r="IFI87" s="278"/>
      <c r="IFJ87" s="278"/>
      <c r="IFK87" s="278"/>
      <c r="IFL87" s="278"/>
      <c r="IFM87" s="278"/>
      <c r="IFN87" s="278"/>
      <c r="IFO87" s="278"/>
      <c r="IFP87" s="278"/>
      <c r="IFQ87" s="278"/>
      <c r="IFR87" s="278"/>
      <c r="IFS87" s="278"/>
      <c r="IFT87" s="278"/>
      <c r="IFU87" s="278"/>
      <c r="IFV87" s="278"/>
      <c r="IFW87" s="278"/>
      <c r="IFX87" s="278"/>
      <c r="IFY87" s="278"/>
      <c r="IFZ87" s="278"/>
      <c r="IGA87" s="278"/>
      <c r="IGB87" s="278"/>
      <c r="IGC87" s="278"/>
      <c r="IGD87" s="278"/>
      <c r="IGE87" s="278"/>
      <c r="IGF87" s="278"/>
      <c r="IGG87" s="278"/>
      <c r="IGH87" s="278"/>
      <c r="IGI87" s="278"/>
      <c r="IGJ87" s="278"/>
      <c r="IGK87" s="278"/>
      <c r="IGL87" s="278"/>
      <c r="IGM87" s="278"/>
      <c r="IGN87" s="278"/>
      <c r="IGO87" s="278"/>
      <c r="IGP87" s="278"/>
      <c r="IGQ87" s="278"/>
      <c r="IGR87" s="278"/>
      <c r="IGS87" s="278"/>
      <c r="IGT87" s="278"/>
      <c r="IGU87" s="278"/>
      <c r="IGV87" s="278"/>
      <c r="IGW87" s="278"/>
      <c r="IGX87" s="278"/>
      <c r="IGY87" s="278"/>
      <c r="IGZ87" s="278"/>
      <c r="IHA87" s="278"/>
      <c r="IHB87" s="278"/>
      <c r="IHC87" s="278"/>
      <c r="IHD87" s="278"/>
      <c r="IHE87" s="278"/>
      <c r="IHF87" s="278"/>
      <c r="IHG87" s="278"/>
      <c r="IHH87" s="278"/>
      <c r="IHI87" s="278"/>
      <c r="IHJ87" s="278"/>
      <c r="IHK87" s="278"/>
      <c r="IHL87" s="278"/>
      <c r="IHM87" s="278"/>
      <c r="IHN87" s="278"/>
      <c r="IHO87" s="278"/>
      <c r="IHP87" s="278"/>
      <c r="IHQ87" s="278"/>
      <c r="IHR87" s="278"/>
      <c r="IHS87" s="278"/>
      <c r="IHT87" s="278"/>
      <c r="IHU87" s="278"/>
      <c r="IHV87" s="278"/>
      <c r="IHW87" s="278"/>
      <c r="IHX87" s="278"/>
      <c r="IHY87" s="278"/>
      <c r="IHZ87" s="278"/>
      <c r="IIA87" s="278"/>
      <c r="IIB87" s="278"/>
      <c r="IIC87" s="278"/>
      <c r="IID87" s="278"/>
      <c r="IIE87" s="278"/>
      <c r="IIF87" s="278"/>
      <c r="IIG87" s="278"/>
      <c r="IIH87" s="278"/>
      <c r="III87" s="278"/>
      <c r="IIJ87" s="278"/>
      <c r="IIK87" s="278"/>
      <c r="IIL87" s="278"/>
      <c r="IIM87" s="278"/>
      <c r="IIN87" s="278"/>
      <c r="IIO87" s="278"/>
      <c r="IIP87" s="278"/>
      <c r="IIQ87" s="278"/>
      <c r="IIR87" s="278"/>
      <c r="IIS87" s="278"/>
      <c r="IIT87" s="278"/>
      <c r="IIU87" s="278"/>
      <c r="IIV87" s="278"/>
      <c r="IIW87" s="278"/>
      <c r="IIX87" s="278"/>
      <c r="IIY87" s="278"/>
      <c r="IIZ87" s="278"/>
      <c r="IJA87" s="278"/>
      <c r="IJB87" s="278"/>
      <c r="IJC87" s="278"/>
      <c r="IJD87" s="278"/>
      <c r="IJE87" s="278"/>
      <c r="IJF87" s="278"/>
      <c r="IJG87" s="278"/>
      <c r="IJH87" s="278"/>
      <c r="IJI87" s="278"/>
      <c r="IJJ87" s="278"/>
      <c r="IJK87" s="278"/>
      <c r="IJL87" s="278"/>
      <c r="IJM87" s="278"/>
      <c r="IJN87" s="278"/>
      <c r="IJO87" s="278"/>
      <c r="IJP87" s="278"/>
      <c r="IJQ87" s="278"/>
      <c r="IJR87" s="278"/>
      <c r="IJS87" s="278"/>
      <c r="IJT87" s="278"/>
      <c r="IJU87" s="278"/>
      <c r="IJV87" s="278"/>
      <c r="IJW87" s="278"/>
      <c r="IJX87" s="278"/>
      <c r="IJY87" s="278"/>
      <c r="IJZ87" s="278"/>
      <c r="IKA87" s="278"/>
      <c r="IKB87" s="278"/>
      <c r="IKC87" s="278"/>
      <c r="IKD87" s="278"/>
      <c r="IKE87" s="278"/>
      <c r="IKF87" s="278"/>
      <c r="IKG87" s="278"/>
      <c r="IKH87" s="278"/>
      <c r="IKI87" s="278"/>
      <c r="IKJ87" s="278"/>
      <c r="IKK87" s="278"/>
      <c r="IKL87" s="278"/>
      <c r="IKM87" s="278"/>
      <c r="IKN87" s="278"/>
      <c r="IKO87" s="278"/>
      <c r="IKP87" s="278"/>
      <c r="IKQ87" s="278"/>
      <c r="IKR87" s="278"/>
      <c r="IKS87" s="278"/>
      <c r="IKT87" s="278"/>
      <c r="IKU87" s="278"/>
      <c r="IKV87" s="278"/>
      <c r="IKW87" s="278"/>
      <c r="IKX87" s="278"/>
      <c r="IKY87" s="278"/>
      <c r="IKZ87" s="278"/>
      <c r="ILA87" s="278"/>
      <c r="ILB87" s="278"/>
      <c r="ILC87" s="278"/>
      <c r="ILD87" s="278"/>
      <c r="ILE87" s="278"/>
      <c r="ILF87" s="278"/>
      <c r="ILG87" s="278"/>
      <c r="ILH87" s="278"/>
      <c r="ILI87" s="278"/>
      <c r="ILJ87" s="278"/>
      <c r="ILK87" s="278"/>
      <c r="ILL87" s="278"/>
      <c r="ILM87" s="278"/>
      <c r="ILN87" s="278"/>
      <c r="ILO87" s="278"/>
      <c r="ILP87" s="278"/>
      <c r="ILQ87" s="278"/>
      <c r="ILR87" s="278"/>
      <c r="ILS87" s="278"/>
      <c r="ILT87" s="278"/>
      <c r="ILU87" s="278"/>
      <c r="ILV87" s="278"/>
      <c r="ILW87" s="278"/>
      <c r="ILX87" s="278"/>
      <c r="ILY87" s="278"/>
      <c r="ILZ87" s="278"/>
      <c r="IMA87" s="278"/>
      <c r="IMB87" s="278"/>
      <c r="IMC87" s="278"/>
      <c r="IMD87" s="278"/>
      <c r="IME87" s="278"/>
      <c r="IMF87" s="278"/>
      <c r="IMG87" s="278"/>
      <c r="IMH87" s="278"/>
      <c r="IMI87" s="278"/>
      <c r="IMJ87" s="278"/>
      <c r="IMK87" s="278"/>
      <c r="IML87" s="278"/>
      <c r="IMM87" s="278"/>
      <c r="IMN87" s="278"/>
      <c r="IMO87" s="278"/>
      <c r="IMP87" s="278"/>
      <c r="IMQ87" s="278"/>
      <c r="IMR87" s="278"/>
      <c r="IMS87" s="278"/>
      <c r="IMT87" s="278"/>
      <c r="IMU87" s="278"/>
      <c r="IMV87" s="278"/>
      <c r="IMW87" s="278"/>
      <c r="IMX87" s="278"/>
      <c r="IMY87" s="278"/>
      <c r="IMZ87" s="278"/>
      <c r="INA87" s="278"/>
      <c r="INB87" s="278"/>
      <c r="INC87" s="278"/>
      <c r="IND87" s="278"/>
      <c r="INE87" s="278"/>
      <c r="INF87" s="278"/>
      <c r="ING87" s="278"/>
      <c r="INH87" s="278"/>
      <c r="INI87" s="278"/>
      <c r="INJ87" s="278"/>
      <c r="INK87" s="278"/>
      <c r="INL87" s="278"/>
      <c r="INM87" s="278"/>
      <c r="INN87" s="278"/>
      <c r="INO87" s="278"/>
      <c r="INP87" s="278"/>
      <c r="INQ87" s="278"/>
      <c r="INR87" s="278"/>
      <c r="INS87" s="278"/>
      <c r="INT87" s="278"/>
      <c r="INU87" s="278"/>
      <c r="INV87" s="278"/>
      <c r="INW87" s="278"/>
      <c r="INX87" s="278"/>
      <c r="INY87" s="278"/>
      <c r="INZ87" s="278"/>
      <c r="IOA87" s="278"/>
      <c r="IOB87" s="278"/>
      <c r="IOC87" s="278"/>
      <c r="IOD87" s="278"/>
      <c r="IOE87" s="278"/>
      <c r="IOF87" s="278"/>
      <c r="IOG87" s="278"/>
      <c r="IOH87" s="278"/>
      <c r="IOI87" s="278"/>
      <c r="IOJ87" s="278"/>
      <c r="IOK87" s="278"/>
      <c r="IOL87" s="278"/>
      <c r="IOM87" s="278"/>
      <c r="ION87" s="278"/>
      <c r="IOO87" s="278"/>
      <c r="IOP87" s="278"/>
      <c r="IOQ87" s="278"/>
      <c r="IOR87" s="278"/>
      <c r="IOS87" s="278"/>
      <c r="IOT87" s="278"/>
      <c r="IOU87" s="278"/>
      <c r="IOV87" s="278"/>
      <c r="IOW87" s="278"/>
      <c r="IOX87" s="278"/>
      <c r="IOY87" s="278"/>
      <c r="IOZ87" s="278"/>
      <c r="IPA87" s="278"/>
      <c r="IPB87" s="278"/>
      <c r="IPC87" s="278"/>
      <c r="IPD87" s="278"/>
      <c r="IPE87" s="278"/>
      <c r="IPF87" s="278"/>
      <c r="IPG87" s="278"/>
      <c r="IPH87" s="278"/>
      <c r="IPI87" s="278"/>
      <c r="IPJ87" s="278"/>
      <c r="IPK87" s="278"/>
      <c r="IPL87" s="278"/>
      <c r="IPM87" s="278"/>
      <c r="IPN87" s="278"/>
      <c r="IPO87" s="278"/>
      <c r="IPP87" s="278"/>
      <c r="IPQ87" s="278"/>
      <c r="IPR87" s="278"/>
      <c r="IPS87" s="278"/>
      <c r="IPT87" s="278"/>
      <c r="IPU87" s="278"/>
      <c r="IPV87" s="278"/>
      <c r="IPW87" s="278"/>
      <c r="IPX87" s="278"/>
      <c r="IPY87" s="278"/>
      <c r="IPZ87" s="278"/>
      <c r="IQA87" s="278"/>
      <c r="IQB87" s="278"/>
      <c r="IQC87" s="278"/>
      <c r="IQD87" s="278"/>
      <c r="IQE87" s="278"/>
      <c r="IQF87" s="278"/>
      <c r="IQG87" s="278"/>
      <c r="IQH87" s="278"/>
      <c r="IQI87" s="278"/>
      <c r="IQJ87" s="278"/>
      <c r="IQK87" s="278"/>
      <c r="IQL87" s="278"/>
      <c r="IQM87" s="278"/>
      <c r="IQN87" s="278"/>
      <c r="IQO87" s="278"/>
      <c r="IQP87" s="278"/>
      <c r="IQQ87" s="278"/>
      <c r="IQR87" s="278"/>
      <c r="IQS87" s="278"/>
      <c r="IQT87" s="278"/>
      <c r="IQU87" s="278"/>
      <c r="IQV87" s="278"/>
      <c r="IQW87" s="278"/>
      <c r="IQX87" s="278"/>
      <c r="IQY87" s="278"/>
      <c r="IQZ87" s="278"/>
      <c r="IRA87" s="278"/>
      <c r="IRB87" s="278"/>
      <c r="IRC87" s="278"/>
      <c r="IRD87" s="278"/>
      <c r="IRE87" s="278"/>
      <c r="IRF87" s="278"/>
      <c r="IRG87" s="278"/>
      <c r="IRH87" s="278"/>
      <c r="IRI87" s="278"/>
      <c r="IRJ87" s="278"/>
      <c r="IRK87" s="278"/>
      <c r="IRL87" s="278"/>
      <c r="IRM87" s="278"/>
      <c r="IRN87" s="278"/>
      <c r="IRO87" s="278"/>
      <c r="IRP87" s="278"/>
      <c r="IRQ87" s="278"/>
      <c r="IRR87" s="278"/>
      <c r="IRS87" s="278"/>
      <c r="IRT87" s="278"/>
      <c r="IRU87" s="278"/>
      <c r="IRV87" s="278"/>
      <c r="IRW87" s="278"/>
      <c r="IRX87" s="278"/>
      <c r="IRY87" s="278"/>
      <c r="IRZ87" s="278"/>
      <c r="ISA87" s="278"/>
      <c r="ISB87" s="278"/>
      <c r="ISC87" s="278"/>
      <c r="ISD87" s="278"/>
      <c r="ISE87" s="278"/>
      <c r="ISF87" s="278"/>
      <c r="ISG87" s="278"/>
      <c r="ISH87" s="278"/>
      <c r="ISI87" s="278"/>
      <c r="ISJ87" s="278"/>
      <c r="ISK87" s="278"/>
      <c r="ISL87" s="278"/>
      <c r="ISM87" s="278"/>
      <c r="ISN87" s="278"/>
      <c r="ISO87" s="278"/>
      <c r="ISP87" s="278"/>
      <c r="ISQ87" s="278"/>
      <c r="ISR87" s="278"/>
      <c r="ISS87" s="278"/>
      <c r="IST87" s="278"/>
      <c r="ISU87" s="278"/>
      <c r="ISV87" s="278"/>
      <c r="ISW87" s="278"/>
      <c r="ISX87" s="278"/>
      <c r="ISY87" s="278"/>
      <c r="ISZ87" s="278"/>
      <c r="ITA87" s="278"/>
      <c r="ITB87" s="278"/>
      <c r="ITC87" s="278"/>
      <c r="ITD87" s="278"/>
      <c r="ITE87" s="278"/>
      <c r="ITF87" s="278"/>
      <c r="ITG87" s="278"/>
      <c r="ITH87" s="278"/>
      <c r="ITI87" s="278"/>
      <c r="ITJ87" s="278"/>
      <c r="ITK87" s="278"/>
      <c r="ITL87" s="278"/>
      <c r="ITM87" s="278"/>
      <c r="ITN87" s="278"/>
      <c r="ITO87" s="278"/>
      <c r="ITP87" s="278"/>
      <c r="ITQ87" s="278"/>
      <c r="ITR87" s="278"/>
      <c r="ITS87" s="278"/>
      <c r="ITT87" s="278"/>
      <c r="ITU87" s="278"/>
      <c r="ITV87" s="278"/>
      <c r="ITW87" s="278"/>
      <c r="ITX87" s="278"/>
      <c r="ITY87" s="278"/>
      <c r="ITZ87" s="278"/>
      <c r="IUA87" s="278"/>
      <c r="IUB87" s="278"/>
      <c r="IUC87" s="278"/>
      <c r="IUD87" s="278"/>
      <c r="IUE87" s="278"/>
      <c r="IUF87" s="278"/>
      <c r="IUG87" s="278"/>
      <c r="IUH87" s="278"/>
      <c r="IUI87" s="278"/>
      <c r="IUJ87" s="278"/>
      <c r="IUK87" s="278"/>
      <c r="IUL87" s="278"/>
      <c r="IUM87" s="278"/>
      <c r="IUN87" s="278"/>
      <c r="IUO87" s="278"/>
      <c r="IUP87" s="278"/>
      <c r="IUQ87" s="278"/>
      <c r="IUR87" s="278"/>
      <c r="IUS87" s="278"/>
      <c r="IUT87" s="278"/>
      <c r="IUU87" s="278"/>
      <c r="IUV87" s="278"/>
      <c r="IUW87" s="278"/>
      <c r="IUX87" s="278"/>
      <c r="IUY87" s="278"/>
      <c r="IUZ87" s="278"/>
      <c r="IVA87" s="278"/>
      <c r="IVB87" s="278"/>
      <c r="IVC87" s="278"/>
      <c r="IVD87" s="278"/>
      <c r="IVE87" s="278"/>
      <c r="IVF87" s="278"/>
      <c r="IVG87" s="278"/>
      <c r="IVH87" s="278"/>
      <c r="IVI87" s="278"/>
      <c r="IVJ87" s="278"/>
      <c r="IVK87" s="278"/>
      <c r="IVL87" s="278"/>
      <c r="IVM87" s="278"/>
      <c r="IVN87" s="278"/>
      <c r="IVO87" s="278"/>
      <c r="IVP87" s="278"/>
      <c r="IVQ87" s="278"/>
      <c r="IVR87" s="278"/>
      <c r="IVS87" s="278"/>
      <c r="IVT87" s="278"/>
      <c r="IVU87" s="278"/>
      <c r="IVV87" s="278"/>
      <c r="IVW87" s="278"/>
      <c r="IVX87" s="278"/>
      <c r="IVY87" s="278"/>
      <c r="IVZ87" s="278"/>
      <c r="IWA87" s="278"/>
      <c r="IWB87" s="278"/>
      <c r="IWC87" s="278"/>
      <c r="IWD87" s="278"/>
      <c r="IWE87" s="278"/>
      <c r="IWF87" s="278"/>
      <c r="IWG87" s="278"/>
      <c r="IWH87" s="278"/>
      <c r="IWI87" s="278"/>
      <c r="IWJ87" s="278"/>
      <c r="IWK87" s="278"/>
      <c r="IWL87" s="278"/>
      <c r="IWM87" s="278"/>
      <c r="IWN87" s="278"/>
      <c r="IWO87" s="278"/>
      <c r="IWP87" s="278"/>
      <c r="IWQ87" s="278"/>
      <c r="IWR87" s="278"/>
      <c r="IWS87" s="278"/>
      <c r="IWT87" s="278"/>
      <c r="IWU87" s="278"/>
      <c r="IWV87" s="278"/>
      <c r="IWW87" s="278"/>
      <c r="IWX87" s="278"/>
      <c r="IWY87" s="278"/>
      <c r="IWZ87" s="278"/>
      <c r="IXA87" s="278"/>
      <c r="IXB87" s="278"/>
      <c r="IXC87" s="278"/>
      <c r="IXD87" s="278"/>
      <c r="IXE87" s="278"/>
      <c r="IXF87" s="278"/>
      <c r="IXG87" s="278"/>
      <c r="IXH87" s="278"/>
      <c r="IXI87" s="278"/>
      <c r="IXJ87" s="278"/>
      <c r="IXK87" s="278"/>
      <c r="IXL87" s="278"/>
      <c r="IXM87" s="278"/>
      <c r="IXN87" s="278"/>
      <c r="IXO87" s="278"/>
      <c r="IXP87" s="278"/>
      <c r="IXQ87" s="278"/>
      <c r="IXR87" s="278"/>
      <c r="IXS87" s="278"/>
      <c r="IXT87" s="278"/>
      <c r="IXU87" s="278"/>
      <c r="IXV87" s="278"/>
      <c r="IXW87" s="278"/>
      <c r="IXX87" s="278"/>
      <c r="IXY87" s="278"/>
      <c r="IXZ87" s="278"/>
      <c r="IYA87" s="278"/>
      <c r="IYB87" s="278"/>
      <c r="IYC87" s="278"/>
      <c r="IYD87" s="278"/>
      <c r="IYE87" s="278"/>
      <c r="IYF87" s="278"/>
      <c r="IYG87" s="278"/>
      <c r="IYH87" s="278"/>
      <c r="IYI87" s="278"/>
      <c r="IYJ87" s="278"/>
      <c r="IYK87" s="278"/>
      <c r="IYL87" s="278"/>
      <c r="IYM87" s="278"/>
      <c r="IYN87" s="278"/>
      <c r="IYO87" s="278"/>
      <c r="IYP87" s="278"/>
      <c r="IYQ87" s="278"/>
      <c r="IYR87" s="278"/>
      <c r="IYS87" s="278"/>
      <c r="IYT87" s="278"/>
      <c r="IYU87" s="278"/>
      <c r="IYV87" s="278"/>
      <c r="IYW87" s="278"/>
      <c r="IYX87" s="278"/>
      <c r="IYY87" s="278"/>
      <c r="IYZ87" s="278"/>
      <c r="IZA87" s="278"/>
      <c r="IZB87" s="278"/>
      <c r="IZC87" s="278"/>
      <c r="IZD87" s="278"/>
      <c r="IZE87" s="278"/>
      <c r="IZF87" s="278"/>
      <c r="IZG87" s="278"/>
      <c r="IZH87" s="278"/>
      <c r="IZI87" s="278"/>
      <c r="IZJ87" s="278"/>
      <c r="IZK87" s="278"/>
      <c r="IZL87" s="278"/>
      <c r="IZM87" s="278"/>
      <c r="IZN87" s="278"/>
      <c r="IZO87" s="278"/>
      <c r="IZP87" s="278"/>
      <c r="IZQ87" s="278"/>
      <c r="IZR87" s="278"/>
      <c r="IZS87" s="278"/>
      <c r="IZT87" s="278"/>
      <c r="IZU87" s="278"/>
      <c r="IZV87" s="278"/>
      <c r="IZW87" s="278"/>
      <c r="IZX87" s="278"/>
      <c r="IZY87" s="278"/>
      <c r="IZZ87" s="278"/>
      <c r="JAA87" s="278"/>
      <c r="JAB87" s="278"/>
      <c r="JAC87" s="278"/>
      <c r="JAD87" s="278"/>
      <c r="JAE87" s="278"/>
      <c r="JAF87" s="278"/>
      <c r="JAG87" s="278"/>
      <c r="JAH87" s="278"/>
      <c r="JAI87" s="278"/>
      <c r="JAJ87" s="278"/>
      <c r="JAK87" s="278"/>
      <c r="JAL87" s="278"/>
      <c r="JAM87" s="278"/>
      <c r="JAN87" s="278"/>
      <c r="JAO87" s="278"/>
      <c r="JAP87" s="278"/>
      <c r="JAQ87" s="278"/>
      <c r="JAR87" s="278"/>
      <c r="JAS87" s="278"/>
      <c r="JAT87" s="278"/>
      <c r="JAU87" s="278"/>
      <c r="JAV87" s="278"/>
      <c r="JAW87" s="278"/>
      <c r="JAX87" s="278"/>
      <c r="JAY87" s="278"/>
      <c r="JAZ87" s="278"/>
      <c r="JBA87" s="278"/>
      <c r="JBB87" s="278"/>
      <c r="JBC87" s="278"/>
      <c r="JBD87" s="278"/>
      <c r="JBE87" s="278"/>
      <c r="JBF87" s="278"/>
      <c r="JBG87" s="278"/>
      <c r="JBH87" s="278"/>
      <c r="JBI87" s="278"/>
      <c r="JBJ87" s="278"/>
      <c r="JBK87" s="278"/>
      <c r="JBL87" s="278"/>
      <c r="JBM87" s="278"/>
      <c r="JBN87" s="278"/>
      <c r="JBO87" s="278"/>
      <c r="JBP87" s="278"/>
      <c r="JBQ87" s="278"/>
      <c r="JBR87" s="278"/>
      <c r="JBS87" s="278"/>
      <c r="JBT87" s="278"/>
      <c r="JBU87" s="278"/>
      <c r="JBV87" s="278"/>
      <c r="JBW87" s="278"/>
      <c r="JBX87" s="278"/>
      <c r="JBY87" s="278"/>
      <c r="JBZ87" s="278"/>
      <c r="JCA87" s="278"/>
      <c r="JCB87" s="278"/>
      <c r="JCC87" s="278"/>
      <c r="JCD87" s="278"/>
      <c r="JCE87" s="278"/>
      <c r="JCF87" s="278"/>
      <c r="JCG87" s="278"/>
      <c r="JCH87" s="278"/>
      <c r="JCI87" s="278"/>
      <c r="JCJ87" s="278"/>
      <c r="JCK87" s="278"/>
      <c r="JCL87" s="278"/>
      <c r="JCM87" s="278"/>
      <c r="JCN87" s="278"/>
      <c r="JCO87" s="278"/>
      <c r="JCP87" s="278"/>
      <c r="JCQ87" s="278"/>
      <c r="JCR87" s="278"/>
      <c r="JCS87" s="278"/>
      <c r="JCT87" s="278"/>
      <c r="JCU87" s="278"/>
      <c r="JCV87" s="278"/>
      <c r="JCW87" s="278"/>
      <c r="JCX87" s="278"/>
      <c r="JCY87" s="278"/>
      <c r="JCZ87" s="278"/>
      <c r="JDA87" s="278"/>
      <c r="JDB87" s="278"/>
      <c r="JDC87" s="278"/>
      <c r="JDD87" s="278"/>
      <c r="JDE87" s="278"/>
      <c r="JDF87" s="278"/>
      <c r="JDG87" s="278"/>
      <c r="JDH87" s="278"/>
      <c r="JDI87" s="278"/>
      <c r="JDJ87" s="278"/>
      <c r="JDK87" s="278"/>
      <c r="JDL87" s="278"/>
      <c r="JDM87" s="278"/>
      <c r="JDN87" s="278"/>
      <c r="JDO87" s="278"/>
      <c r="JDP87" s="278"/>
      <c r="JDQ87" s="278"/>
      <c r="JDR87" s="278"/>
      <c r="JDS87" s="278"/>
      <c r="JDT87" s="278"/>
      <c r="JDU87" s="278"/>
      <c r="JDV87" s="278"/>
      <c r="JDW87" s="278"/>
      <c r="JDX87" s="278"/>
      <c r="JDY87" s="278"/>
      <c r="JDZ87" s="278"/>
      <c r="JEA87" s="278"/>
      <c r="JEB87" s="278"/>
      <c r="JEC87" s="278"/>
      <c r="JED87" s="278"/>
      <c r="JEE87" s="278"/>
      <c r="JEF87" s="278"/>
      <c r="JEG87" s="278"/>
      <c r="JEH87" s="278"/>
      <c r="JEI87" s="278"/>
      <c r="JEJ87" s="278"/>
      <c r="JEK87" s="278"/>
      <c r="JEL87" s="278"/>
      <c r="JEM87" s="278"/>
      <c r="JEN87" s="278"/>
      <c r="JEO87" s="278"/>
      <c r="JEP87" s="278"/>
      <c r="JEQ87" s="278"/>
      <c r="JER87" s="278"/>
      <c r="JES87" s="278"/>
      <c r="JET87" s="278"/>
      <c r="JEU87" s="278"/>
      <c r="JEV87" s="278"/>
      <c r="JEW87" s="278"/>
      <c r="JEX87" s="278"/>
      <c r="JEY87" s="278"/>
      <c r="JEZ87" s="278"/>
      <c r="JFA87" s="278"/>
      <c r="JFB87" s="278"/>
      <c r="JFC87" s="278"/>
      <c r="JFD87" s="278"/>
      <c r="JFE87" s="278"/>
      <c r="JFF87" s="278"/>
      <c r="JFG87" s="278"/>
      <c r="JFH87" s="278"/>
      <c r="JFI87" s="278"/>
      <c r="JFJ87" s="278"/>
      <c r="JFK87" s="278"/>
      <c r="JFL87" s="278"/>
      <c r="JFM87" s="278"/>
      <c r="JFN87" s="278"/>
      <c r="JFO87" s="278"/>
      <c r="JFP87" s="278"/>
      <c r="JFQ87" s="278"/>
      <c r="JFR87" s="278"/>
      <c r="JFS87" s="278"/>
      <c r="JFT87" s="278"/>
      <c r="JFU87" s="278"/>
      <c r="JFV87" s="278"/>
      <c r="JFW87" s="278"/>
      <c r="JFX87" s="278"/>
      <c r="JFY87" s="278"/>
      <c r="JFZ87" s="278"/>
      <c r="JGA87" s="278"/>
      <c r="JGB87" s="278"/>
      <c r="JGC87" s="278"/>
      <c r="JGD87" s="278"/>
      <c r="JGE87" s="278"/>
      <c r="JGF87" s="278"/>
      <c r="JGG87" s="278"/>
      <c r="JGH87" s="278"/>
      <c r="JGI87" s="278"/>
      <c r="JGJ87" s="278"/>
      <c r="JGK87" s="278"/>
      <c r="JGL87" s="278"/>
      <c r="JGM87" s="278"/>
      <c r="JGN87" s="278"/>
      <c r="JGO87" s="278"/>
      <c r="JGP87" s="278"/>
      <c r="JGQ87" s="278"/>
      <c r="JGR87" s="278"/>
      <c r="JGS87" s="278"/>
      <c r="JGT87" s="278"/>
      <c r="JGU87" s="278"/>
      <c r="JGV87" s="278"/>
      <c r="JGW87" s="278"/>
      <c r="JGX87" s="278"/>
      <c r="JGY87" s="278"/>
      <c r="JGZ87" s="278"/>
      <c r="JHA87" s="278"/>
      <c r="JHB87" s="278"/>
      <c r="JHC87" s="278"/>
      <c r="JHD87" s="278"/>
      <c r="JHE87" s="278"/>
      <c r="JHF87" s="278"/>
      <c r="JHG87" s="278"/>
      <c r="JHH87" s="278"/>
      <c r="JHI87" s="278"/>
      <c r="JHJ87" s="278"/>
      <c r="JHK87" s="278"/>
      <c r="JHL87" s="278"/>
      <c r="JHM87" s="278"/>
      <c r="JHN87" s="278"/>
      <c r="JHO87" s="278"/>
      <c r="JHP87" s="278"/>
      <c r="JHQ87" s="278"/>
      <c r="JHR87" s="278"/>
      <c r="JHS87" s="278"/>
      <c r="JHT87" s="278"/>
      <c r="JHU87" s="278"/>
      <c r="JHV87" s="278"/>
      <c r="JHW87" s="278"/>
      <c r="JHX87" s="278"/>
      <c r="JHY87" s="278"/>
      <c r="JHZ87" s="278"/>
      <c r="JIA87" s="278"/>
      <c r="JIB87" s="278"/>
      <c r="JIC87" s="278"/>
      <c r="JID87" s="278"/>
      <c r="JIE87" s="278"/>
      <c r="JIF87" s="278"/>
      <c r="JIG87" s="278"/>
      <c r="JIH87" s="278"/>
      <c r="JII87" s="278"/>
      <c r="JIJ87" s="278"/>
      <c r="JIK87" s="278"/>
      <c r="JIL87" s="278"/>
      <c r="JIM87" s="278"/>
      <c r="JIN87" s="278"/>
      <c r="JIO87" s="278"/>
      <c r="JIP87" s="278"/>
      <c r="JIQ87" s="278"/>
      <c r="JIR87" s="278"/>
      <c r="JIS87" s="278"/>
      <c r="JIT87" s="278"/>
      <c r="JIU87" s="278"/>
      <c r="JIV87" s="278"/>
      <c r="JIW87" s="278"/>
      <c r="JIX87" s="278"/>
      <c r="JIY87" s="278"/>
      <c r="JIZ87" s="278"/>
      <c r="JJA87" s="278"/>
      <c r="JJB87" s="278"/>
      <c r="JJC87" s="278"/>
      <c r="JJD87" s="278"/>
      <c r="JJE87" s="278"/>
      <c r="JJF87" s="278"/>
      <c r="JJG87" s="278"/>
      <c r="JJH87" s="278"/>
      <c r="JJI87" s="278"/>
      <c r="JJJ87" s="278"/>
      <c r="JJK87" s="278"/>
      <c r="JJL87" s="278"/>
      <c r="JJM87" s="278"/>
      <c r="JJN87" s="278"/>
      <c r="JJO87" s="278"/>
      <c r="JJP87" s="278"/>
      <c r="JJQ87" s="278"/>
      <c r="JJR87" s="278"/>
      <c r="JJS87" s="278"/>
      <c r="JJT87" s="278"/>
      <c r="JJU87" s="278"/>
      <c r="JJV87" s="278"/>
      <c r="JJW87" s="278"/>
      <c r="JJX87" s="278"/>
      <c r="JJY87" s="278"/>
      <c r="JJZ87" s="278"/>
      <c r="JKA87" s="278"/>
      <c r="JKB87" s="278"/>
      <c r="JKC87" s="278"/>
      <c r="JKD87" s="278"/>
      <c r="JKE87" s="278"/>
      <c r="JKF87" s="278"/>
      <c r="JKG87" s="278"/>
      <c r="JKH87" s="278"/>
      <c r="JKI87" s="278"/>
      <c r="JKJ87" s="278"/>
      <c r="JKK87" s="278"/>
      <c r="JKL87" s="278"/>
      <c r="JKM87" s="278"/>
      <c r="JKN87" s="278"/>
      <c r="JKO87" s="278"/>
      <c r="JKP87" s="278"/>
      <c r="JKQ87" s="278"/>
      <c r="JKR87" s="278"/>
      <c r="JKS87" s="278"/>
      <c r="JKT87" s="278"/>
      <c r="JKU87" s="278"/>
      <c r="JKV87" s="278"/>
      <c r="JKW87" s="278"/>
      <c r="JKX87" s="278"/>
      <c r="JKY87" s="278"/>
      <c r="JKZ87" s="278"/>
      <c r="JLA87" s="278"/>
      <c r="JLB87" s="278"/>
      <c r="JLC87" s="278"/>
      <c r="JLD87" s="278"/>
      <c r="JLE87" s="278"/>
      <c r="JLF87" s="278"/>
      <c r="JLG87" s="278"/>
      <c r="JLH87" s="278"/>
      <c r="JLI87" s="278"/>
      <c r="JLJ87" s="278"/>
      <c r="JLK87" s="278"/>
      <c r="JLL87" s="278"/>
      <c r="JLM87" s="278"/>
      <c r="JLN87" s="278"/>
      <c r="JLO87" s="278"/>
      <c r="JLP87" s="278"/>
      <c r="JLQ87" s="278"/>
      <c r="JLR87" s="278"/>
      <c r="JLS87" s="278"/>
      <c r="JLT87" s="278"/>
      <c r="JLU87" s="278"/>
      <c r="JLV87" s="278"/>
      <c r="JLW87" s="278"/>
      <c r="JLX87" s="278"/>
      <c r="JLY87" s="278"/>
      <c r="JLZ87" s="278"/>
      <c r="JMA87" s="278"/>
      <c r="JMB87" s="278"/>
      <c r="JMC87" s="278"/>
      <c r="JMD87" s="278"/>
      <c r="JME87" s="278"/>
      <c r="JMF87" s="278"/>
      <c r="JMG87" s="278"/>
      <c r="JMH87" s="278"/>
      <c r="JMI87" s="278"/>
      <c r="JMJ87" s="278"/>
      <c r="JMK87" s="278"/>
      <c r="JML87" s="278"/>
      <c r="JMM87" s="278"/>
      <c r="JMN87" s="278"/>
      <c r="JMO87" s="278"/>
      <c r="JMP87" s="278"/>
      <c r="JMQ87" s="278"/>
      <c r="JMR87" s="278"/>
      <c r="JMS87" s="278"/>
      <c r="JMT87" s="278"/>
      <c r="JMU87" s="278"/>
      <c r="JMV87" s="278"/>
      <c r="JMW87" s="278"/>
      <c r="JMX87" s="278"/>
      <c r="JMY87" s="278"/>
      <c r="JMZ87" s="278"/>
      <c r="JNA87" s="278"/>
      <c r="JNB87" s="278"/>
      <c r="JNC87" s="278"/>
      <c r="JND87" s="278"/>
      <c r="JNE87" s="278"/>
      <c r="JNF87" s="278"/>
      <c r="JNG87" s="278"/>
      <c r="JNH87" s="278"/>
      <c r="JNI87" s="278"/>
      <c r="JNJ87" s="278"/>
      <c r="JNK87" s="278"/>
      <c r="JNL87" s="278"/>
      <c r="JNM87" s="278"/>
      <c r="JNN87" s="278"/>
      <c r="JNO87" s="278"/>
      <c r="JNP87" s="278"/>
      <c r="JNQ87" s="278"/>
      <c r="JNR87" s="278"/>
      <c r="JNS87" s="278"/>
      <c r="JNT87" s="278"/>
      <c r="JNU87" s="278"/>
      <c r="JNV87" s="278"/>
      <c r="JNW87" s="278"/>
      <c r="JNX87" s="278"/>
      <c r="JNY87" s="278"/>
      <c r="JNZ87" s="278"/>
      <c r="JOA87" s="278"/>
      <c r="JOB87" s="278"/>
      <c r="JOC87" s="278"/>
      <c r="JOD87" s="278"/>
      <c r="JOE87" s="278"/>
      <c r="JOF87" s="278"/>
      <c r="JOG87" s="278"/>
      <c r="JOH87" s="278"/>
      <c r="JOI87" s="278"/>
      <c r="JOJ87" s="278"/>
      <c r="JOK87" s="278"/>
      <c r="JOL87" s="278"/>
      <c r="JOM87" s="278"/>
      <c r="JON87" s="278"/>
      <c r="JOO87" s="278"/>
      <c r="JOP87" s="278"/>
      <c r="JOQ87" s="278"/>
      <c r="JOR87" s="278"/>
      <c r="JOS87" s="278"/>
      <c r="JOT87" s="278"/>
      <c r="JOU87" s="278"/>
      <c r="JOV87" s="278"/>
      <c r="JOW87" s="278"/>
      <c r="JOX87" s="278"/>
      <c r="JOY87" s="278"/>
      <c r="JOZ87" s="278"/>
      <c r="JPA87" s="278"/>
      <c r="JPB87" s="278"/>
      <c r="JPC87" s="278"/>
      <c r="JPD87" s="278"/>
      <c r="JPE87" s="278"/>
      <c r="JPF87" s="278"/>
      <c r="JPG87" s="278"/>
      <c r="JPH87" s="278"/>
      <c r="JPI87" s="278"/>
      <c r="JPJ87" s="278"/>
      <c r="JPK87" s="278"/>
      <c r="JPL87" s="278"/>
      <c r="JPM87" s="278"/>
      <c r="JPN87" s="278"/>
      <c r="JPO87" s="278"/>
      <c r="JPP87" s="278"/>
      <c r="JPQ87" s="278"/>
      <c r="JPR87" s="278"/>
      <c r="JPS87" s="278"/>
      <c r="JPT87" s="278"/>
      <c r="JPU87" s="278"/>
      <c r="JPV87" s="278"/>
      <c r="JPW87" s="278"/>
      <c r="JPX87" s="278"/>
      <c r="JPY87" s="278"/>
      <c r="JPZ87" s="278"/>
      <c r="JQA87" s="278"/>
      <c r="JQB87" s="278"/>
      <c r="JQC87" s="278"/>
      <c r="JQD87" s="278"/>
      <c r="JQE87" s="278"/>
      <c r="JQF87" s="278"/>
      <c r="JQG87" s="278"/>
      <c r="JQH87" s="278"/>
      <c r="JQI87" s="278"/>
      <c r="JQJ87" s="278"/>
      <c r="JQK87" s="278"/>
      <c r="JQL87" s="278"/>
      <c r="JQM87" s="278"/>
      <c r="JQN87" s="278"/>
      <c r="JQO87" s="278"/>
      <c r="JQP87" s="278"/>
      <c r="JQQ87" s="278"/>
      <c r="JQR87" s="278"/>
      <c r="JQS87" s="278"/>
      <c r="JQT87" s="278"/>
      <c r="JQU87" s="278"/>
      <c r="JQV87" s="278"/>
      <c r="JQW87" s="278"/>
      <c r="JQX87" s="278"/>
      <c r="JQY87" s="278"/>
      <c r="JQZ87" s="278"/>
      <c r="JRA87" s="278"/>
      <c r="JRB87" s="278"/>
      <c r="JRC87" s="278"/>
      <c r="JRD87" s="278"/>
      <c r="JRE87" s="278"/>
      <c r="JRF87" s="278"/>
      <c r="JRG87" s="278"/>
      <c r="JRH87" s="278"/>
      <c r="JRI87" s="278"/>
      <c r="JRJ87" s="278"/>
      <c r="JRK87" s="278"/>
      <c r="JRL87" s="278"/>
      <c r="JRM87" s="278"/>
      <c r="JRN87" s="278"/>
      <c r="JRO87" s="278"/>
      <c r="JRP87" s="278"/>
      <c r="JRQ87" s="278"/>
      <c r="JRR87" s="278"/>
      <c r="JRS87" s="278"/>
      <c r="JRT87" s="278"/>
      <c r="JRU87" s="278"/>
      <c r="JRV87" s="278"/>
      <c r="JRW87" s="278"/>
      <c r="JRX87" s="278"/>
      <c r="JRY87" s="278"/>
      <c r="JRZ87" s="278"/>
      <c r="JSA87" s="278"/>
      <c r="JSB87" s="278"/>
      <c r="JSC87" s="278"/>
      <c r="JSD87" s="278"/>
      <c r="JSE87" s="278"/>
      <c r="JSF87" s="278"/>
      <c r="JSG87" s="278"/>
      <c r="JSH87" s="278"/>
      <c r="JSI87" s="278"/>
      <c r="JSJ87" s="278"/>
      <c r="JSK87" s="278"/>
      <c r="JSL87" s="278"/>
      <c r="JSM87" s="278"/>
      <c r="JSN87" s="278"/>
      <c r="JSO87" s="278"/>
      <c r="JSP87" s="278"/>
      <c r="JSQ87" s="278"/>
      <c r="JSR87" s="278"/>
      <c r="JSS87" s="278"/>
      <c r="JST87" s="278"/>
      <c r="JSU87" s="278"/>
      <c r="JSV87" s="278"/>
      <c r="JSW87" s="278"/>
      <c r="JSX87" s="278"/>
      <c r="JSY87" s="278"/>
      <c r="JSZ87" s="278"/>
      <c r="JTA87" s="278"/>
      <c r="JTB87" s="278"/>
      <c r="JTC87" s="278"/>
      <c r="JTD87" s="278"/>
      <c r="JTE87" s="278"/>
      <c r="JTF87" s="278"/>
      <c r="JTG87" s="278"/>
      <c r="JTH87" s="278"/>
      <c r="JTI87" s="278"/>
      <c r="JTJ87" s="278"/>
      <c r="JTK87" s="278"/>
      <c r="JTL87" s="278"/>
      <c r="JTM87" s="278"/>
      <c r="JTN87" s="278"/>
      <c r="JTO87" s="278"/>
      <c r="JTP87" s="278"/>
      <c r="JTQ87" s="278"/>
      <c r="JTR87" s="278"/>
      <c r="JTS87" s="278"/>
      <c r="JTT87" s="278"/>
      <c r="JTU87" s="278"/>
      <c r="JTV87" s="278"/>
      <c r="JTW87" s="278"/>
      <c r="JTX87" s="278"/>
      <c r="JTY87" s="278"/>
      <c r="JTZ87" s="278"/>
      <c r="JUA87" s="278"/>
      <c r="JUB87" s="278"/>
      <c r="JUC87" s="278"/>
      <c r="JUD87" s="278"/>
      <c r="JUE87" s="278"/>
      <c r="JUF87" s="278"/>
      <c r="JUG87" s="278"/>
      <c r="JUH87" s="278"/>
      <c r="JUI87" s="278"/>
      <c r="JUJ87" s="278"/>
      <c r="JUK87" s="278"/>
      <c r="JUL87" s="278"/>
      <c r="JUM87" s="278"/>
      <c r="JUN87" s="278"/>
      <c r="JUO87" s="278"/>
      <c r="JUP87" s="278"/>
      <c r="JUQ87" s="278"/>
      <c r="JUR87" s="278"/>
      <c r="JUS87" s="278"/>
      <c r="JUT87" s="278"/>
      <c r="JUU87" s="278"/>
      <c r="JUV87" s="278"/>
      <c r="JUW87" s="278"/>
      <c r="JUX87" s="278"/>
      <c r="JUY87" s="278"/>
      <c r="JUZ87" s="278"/>
      <c r="JVA87" s="278"/>
      <c r="JVB87" s="278"/>
      <c r="JVC87" s="278"/>
      <c r="JVD87" s="278"/>
      <c r="JVE87" s="278"/>
      <c r="JVF87" s="278"/>
      <c r="JVG87" s="278"/>
      <c r="JVH87" s="278"/>
      <c r="JVI87" s="278"/>
      <c r="JVJ87" s="278"/>
      <c r="JVK87" s="278"/>
      <c r="JVL87" s="278"/>
      <c r="JVM87" s="278"/>
      <c r="JVN87" s="278"/>
      <c r="JVO87" s="278"/>
      <c r="JVP87" s="278"/>
      <c r="JVQ87" s="278"/>
      <c r="JVR87" s="278"/>
      <c r="JVS87" s="278"/>
      <c r="JVT87" s="278"/>
      <c r="JVU87" s="278"/>
      <c r="JVV87" s="278"/>
      <c r="JVW87" s="278"/>
      <c r="JVX87" s="278"/>
      <c r="JVY87" s="278"/>
      <c r="JVZ87" s="278"/>
      <c r="JWA87" s="278"/>
      <c r="JWB87" s="278"/>
      <c r="JWC87" s="278"/>
      <c r="JWD87" s="278"/>
      <c r="JWE87" s="278"/>
      <c r="JWF87" s="278"/>
      <c r="JWG87" s="278"/>
      <c r="JWH87" s="278"/>
      <c r="JWI87" s="278"/>
      <c r="JWJ87" s="278"/>
      <c r="JWK87" s="278"/>
      <c r="JWL87" s="278"/>
      <c r="JWM87" s="278"/>
      <c r="JWN87" s="278"/>
      <c r="JWO87" s="278"/>
      <c r="JWP87" s="278"/>
      <c r="JWQ87" s="278"/>
      <c r="JWR87" s="278"/>
      <c r="JWS87" s="278"/>
      <c r="JWT87" s="278"/>
      <c r="JWU87" s="278"/>
      <c r="JWV87" s="278"/>
      <c r="JWW87" s="278"/>
      <c r="JWX87" s="278"/>
      <c r="JWY87" s="278"/>
      <c r="JWZ87" s="278"/>
      <c r="JXA87" s="278"/>
      <c r="JXB87" s="278"/>
      <c r="JXC87" s="278"/>
      <c r="JXD87" s="278"/>
      <c r="JXE87" s="278"/>
      <c r="JXF87" s="278"/>
      <c r="JXG87" s="278"/>
      <c r="JXH87" s="278"/>
      <c r="JXI87" s="278"/>
      <c r="JXJ87" s="278"/>
      <c r="JXK87" s="278"/>
      <c r="JXL87" s="278"/>
      <c r="JXM87" s="278"/>
      <c r="JXN87" s="278"/>
      <c r="JXO87" s="278"/>
      <c r="JXP87" s="278"/>
      <c r="JXQ87" s="278"/>
      <c r="JXR87" s="278"/>
      <c r="JXS87" s="278"/>
      <c r="JXT87" s="278"/>
      <c r="JXU87" s="278"/>
      <c r="JXV87" s="278"/>
      <c r="JXW87" s="278"/>
      <c r="JXX87" s="278"/>
      <c r="JXY87" s="278"/>
      <c r="JXZ87" s="278"/>
      <c r="JYA87" s="278"/>
      <c r="JYB87" s="278"/>
      <c r="JYC87" s="278"/>
      <c r="JYD87" s="278"/>
      <c r="JYE87" s="278"/>
      <c r="JYF87" s="278"/>
      <c r="JYG87" s="278"/>
      <c r="JYH87" s="278"/>
      <c r="JYI87" s="278"/>
      <c r="JYJ87" s="278"/>
      <c r="JYK87" s="278"/>
      <c r="JYL87" s="278"/>
      <c r="JYM87" s="278"/>
      <c r="JYN87" s="278"/>
      <c r="JYO87" s="278"/>
      <c r="JYP87" s="278"/>
      <c r="JYQ87" s="278"/>
      <c r="JYR87" s="278"/>
      <c r="JYS87" s="278"/>
      <c r="JYT87" s="278"/>
      <c r="JYU87" s="278"/>
      <c r="JYV87" s="278"/>
      <c r="JYW87" s="278"/>
      <c r="JYX87" s="278"/>
      <c r="JYY87" s="278"/>
      <c r="JYZ87" s="278"/>
      <c r="JZA87" s="278"/>
      <c r="JZB87" s="278"/>
      <c r="JZC87" s="278"/>
      <c r="JZD87" s="278"/>
      <c r="JZE87" s="278"/>
      <c r="JZF87" s="278"/>
      <c r="JZG87" s="278"/>
      <c r="JZH87" s="278"/>
      <c r="JZI87" s="278"/>
      <c r="JZJ87" s="278"/>
      <c r="JZK87" s="278"/>
      <c r="JZL87" s="278"/>
      <c r="JZM87" s="278"/>
      <c r="JZN87" s="278"/>
      <c r="JZO87" s="278"/>
      <c r="JZP87" s="278"/>
      <c r="JZQ87" s="278"/>
      <c r="JZR87" s="278"/>
      <c r="JZS87" s="278"/>
      <c r="JZT87" s="278"/>
      <c r="JZU87" s="278"/>
      <c r="JZV87" s="278"/>
      <c r="JZW87" s="278"/>
      <c r="JZX87" s="278"/>
      <c r="JZY87" s="278"/>
      <c r="JZZ87" s="278"/>
      <c r="KAA87" s="278"/>
      <c r="KAB87" s="278"/>
      <c r="KAC87" s="278"/>
      <c r="KAD87" s="278"/>
      <c r="KAE87" s="278"/>
      <c r="KAF87" s="278"/>
      <c r="KAG87" s="278"/>
      <c r="KAH87" s="278"/>
      <c r="KAI87" s="278"/>
      <c r="KAJ87" s="278"/>
      <c r="KAK87" s="278"/>
      <c r="KAL87" s="278"/>
      <c r="KAM87" s="278"/>
      <c r="KAN87" s="278"/>
      <c r="KAO87" s="278"/>
      <c r="KAP87" s="278"/>
      <c r="KAQ87" s="278"/>
      <c r="KAR87" s="278"/>
      <c r="KAS87" s="278"/>
      <c r="KAT87" s="278"/>
      <c r="KAU87" s="278"/>
      <c r="KAV87" s="278"/>
      <c r="KAW87" s="278"/>
      <c r="KAX87" s="278"/>
      <c r="KAY87" s="278"/>
      <c r="KAZ87" s="278"/>
      <c r="KBA87" s="278"/>
      <c r="KBB87" s="278"/>
      <c r="KBC87" s="278"/>
      <c r="KBD87" s="278"/>
      <c r="KBE87" s="278"/>
      <c r="KBF87" s="278"/>
      <c r="KBG87" s="278"/>
      <c r="KBH87" s="278"/>
      <c r="KBI87" s="278"/>
      <c r="KBJ87" s="278"/>
      <c r="KBK87" s="278"/>
      <c r="KBL87" s="278"/>
      <c r="KBM87" s="278"/>
      <c r="KBN87" s="278"/>
      <c r="KBO87" s="278"/>
      <c r="KBP87" s="278"/>
      <c r="KBQ87" s="278"/>
      <c r="KBR87" s="278"/>
      <c r="KBS87" s="278"/>
      <c r="KBT87" s="278"/>
      <c r="KBU87" s="278"/>
      <c r="KBV87" s="278"/>
      <c r="KBW87" s="278"/>
      <c r="KBX87" s="278"/>
      <c r="KBY87" s="278"/>
      <c r="KBZ87" s="278"/>
      <c r="KCA87" s="278"/>
      <c r="KCB87" s="278"/>
      <c r="KCC87" s="278"/>
      <c r="KCD87" s="278"/>
      <c r="KCE87" s="278"/>
      <c r="KCF87" s="278"/>
      <c r="KCG87" s="278"/>
      <c r="KCH87" s="278"/>
      <c r="KCI87" s="278"/>
      <c r="KCJ87" s="278"/>
      <c r="KCK87" s="278"/>
      <c r="KCL87" s="278"/>
      <c r="KCM87" s="278"/>
      <c r="KCN87" s="278"/>
      <c r="KCO87" s="278"/>
      <c r="KCP87" s="278"/>
      <c r="KCQ87" s="278"/>
      <c r="KCR87" s="278"/>
      <c r="KCS87" s="278"/>
      <c r="KCT87" s="278"/>
      <c r="KCU87" s="278"/>
      <c r="KCV87" s="278"/>
      <c r="KCW87" s="278"/>
      <c r="KCX87" s="278"/>
      <c r="KCY87" s="278"/>
      <c r="KCZ87" s="278"/>
      <c r="KDA87" s="278"/>
      <c r="KDB87" s="278"/>
      <c r="KDC87" s="278"/>
      <c r="KDD87" s="278"/>
      <c r="KDE87" s="278"/>
      <c r="KDF87" s="278"/>
      <c r="KDG87" s="278"/>
      <c r="KDH87" s="278"/>
      <c r="KDI87" s="278"/>
      <c r="KDJ87" s="278"/>
      <c r="KDK87" s="278"/>
      <c r="KDL87" s="278"/>
      <c r="KDM87" s="278"/>
      <c r="KDN87" s="278"/>
      <c r="KDO87" s="278"/>
      <c r="KDP87" s="278"/>
      <c r="KDQ87" s="278"/>
      <c r="KDR87" s="278"/>
      <c r="KDS87" s="278"/>
      <c r="KDT87" s="278"/>
      <c r="KDU87" s="278"/>
      <c r="KDV87" s="278"/>
      <c r="KDW87" s="278"/>
      <c r="KDX87" s="278"/>
      <c r="KDY87" s="278"/>
      <c r="KDZ87" s="278"/>
      <c r="KEA87" s="278"/>
      <c r="KEB87" s="278"/>
      <c r="KEC87" s="278"/>
      <c r="KED87" s="278"/>
      <c r="KEE87" s="278"/>
      <c r="KEF87" s="278"/>
      <c r="KEG87" s="278"/>
      <c r="KEH87" s="278"/>
      <c r="KEI87" s="278"/>
      <c r="KEJ87" s="278"/>
      <c r="KEK87" s="278"/>
      <c r="KEL87" s="278"/>
      <c r="KEM87" s="278"/>
      <c r="KEN87" s="278"/>
      <c r="KEO87" s="278"/>
      <c r="KEP87" s="278"/>
      <c r="KEQ87" s="278"/>
      <c r="KER87" s="278"/>
      <c r="KES87" s="278"/>
      <c r="KET87" s="278"/>
      <c r="KEU87" s="278"/>
      <c r="KEV87" s="278"/>
      <c r="KEW87" s="278"/>
      <c r="KEX87" s="278"/>
      <c r="KEY87" s="278"/>
      <c r="KEZ87" s="278"/>
      <c r="KFA87" s="278"/>
      <c r="KFB87" s="278"/>
      <c r="KFC87" s="278"/>
      <c r="KFD87" s="278"/>
      <c r="KFE87" s="278"/>
      <c r="KFF87" s="278"/>
      <c r="KFG87" s="278"/>
      <c r="KFH87" s="278"/>
      <c r="KFI87" s="278"/>
      <c r="KFJ87" s="278"/>
      <c r="KFK87" s="278"/>
      <c r="KFL87" s="278"/>
      <c r="KFM87" s="278"/>
      <c r="KFN87" s="278"/>
      <c r="KFO87" s="278"/>
      <c r="KFP87" s="278"/>
      <c r="KFQ87" s="278"/>
      <c r="KFR87" s="278"/>
      <c r="KFS87" s="278"/>
      <c r="KFT87" s="278"/>
      <c r="KFU87" s="278"/>
      <c r="KFV87" s="278"/>
      <c r="KFW87" s="278"/>
      <c r="KFX87" s="278"/>
      <c r="KFY87" s="278"/>
      <c r="KFZ87" s="278"/>
      <c r="KGA87" s="278"/>
      <c r="KGB87" s="278"/>
      <c r="KGC87" s="278"/>
      <c r="KGD87" s="278"/>
      <c r="KGE87" s="278"/>
      <c r="KGF87" s="278"/>
      <c r="KGG87" s="278"/>
      <c r="KGH87" s="278"/>
      <c r="KGI87" s="278"/>
      <c r="KGJ87" s="278"/>
      <c r="KGK87" s="278"/>
      <c r="KGL87" s="278"/>
      <c r="KGM87" s="278"/>
      <c r="KGN87" s="278"/>
      <c r="KGO87" s="278"/>
      <c r="KGP87" s="278"/>
      <c r="KGQ87" s="278"/>
      <c r="KGR87" s="278"/>
      <c r="KGS87" s="278"/>
      <c r="KGT87" s="278"/>
      <c r="KGU87" s="278"/>
      <c r="KGV87" s="278"/>
      <c r="KGW87" s="278"/>
      <c r="KGX87" s="278"/>
      <c r="KGY87" s="278"/>
      <c r="KGZ87" s="278"/>
      <c r="KHA87" s="278"/>
      <c r="KHB87" s="278"/>
      <c r="KHC87" s="278"/>
      <c r="KHD87" s="278"/>
      <c r="KHE87" s="278"/>
      <c r="KHF87" s="278"/>
      <c r="KHG87" s="278"/>
      <c r="KHH87" s="278"/>
      <c r="KHI87" s="278"/>
      <c r="KHJ87" s="278"/>
      <c r="KHK87" s="278"/>
      <c r="KHL87" s="278"/>
      <c r="KHM87" s="278"/>
      <c r="KHN87" s="278"/>
      <c r="KHO87" s="278"/>
      <c r="KHP87" s="278"/>
      <c r="KHQ87" s="278"/>
      <c r="KHR87" s="278"/>
      <c r="KHS87" s="278"/>
      <c r="KHT87" s="278"/>
      <c r="KHU87" s="278"/>
      <c r="KHV87" s="278"/>
      <c r="KHW87" s="278"/>
      <c r="KHX87" s="278"/>
      <c r="KHY87" s="278"/>
      <c r="KHZ87" s="278"/>
      <c r="KIA87" s="278"/>
      <c r="KIB87" s="278"/>
      <c r="KIC87" s="278"/>
      <c r="KID87" s="278"/>
      <c r="KIE87" s="278"/>
      <c r="KIF87" s="278"/>
      <c r="KIG87" s="278"/>
      <c r="KIH87" s="278"/>
      <c r="KII87" s="278"/>
      <c r="KIJ87" s="278"/>
      <c r="KIK87" s="278"/>
      <c r="KIL87" s="278"/>
      <c r="KIM87" s="278"/>
      <c r="KIN87" s="278"/>
      <c r="KIO87" s="278"/>
      <c r="KIP87" s="278"/>
      <c r="KIQ87" s="278"/>
      <c r="KIR87" s="278"/>
      <c r="KIS87" s="278"/>
      <c r="KIT87" s="278"/>
      <c r="KIU87" s="278"/>
      <c r="KIV87" s="278"/>
      <c r="KIW87" s="278"/>
      <c r="KIX87" s="278"/>
      <c r="KIY87" s="278"/>
      <c r="KIZ87" s="278"/>
      <c r="KJA87" s="278"/>
      <c r="KJB87" s="278"/>
      <c r="KJC87" s="278"/>
      <c r="KJD87" s="278"/>
      <c r="KJE87" s="278"/>
      <c r="KJF87" s="278"/>
      <c r="KJG87" s="278"/>
      <c r="KJH87" s="278"/>
      <c r="KJI87" s="278"/>
      <c r="KJJ87" s="278"/>
      <c r="KJK87" s="278"/>
      <c r="KJL87" s="278"/>
      <c r="KJM87" s="278"/>
      <c r="KJN87" s="278"/>
      <c r="KJO87" s="278"/>
      <c r="KJP87" s="278"/>
      <c r="KJQ87" s="278"/>
      <c r="KJR87" s="278"/>
      <c r="KJS87" s="278"/>
      <c r="KJT87" s="278"/>
      <c r="KJU87" s="278"/>
      <c r="KJV87" s="278"/>
      <c r="KJW87" s="278"/>
      <c r="KJX87" s="278"/>
      <c r="KJY87" s="278"/>
      <c r="KJZ87" s="278"/>
      <c r="KKA87" s="278"/>
      <c r="KKB87" s="278"/>
      <c r="KKC87" s="278"/>
      <c r="KKD87" s="278"/>
      <c r="KKE87" s="278"/>
      <c r="KKF87" s="278"/>
      <c r="KKG87" s="278"/>
      <c r="KKH87" s="278"/>
      <c r="KKI87" s="278"/>
      <c r="KKJ87" s="278"/>
      <c r="KKK87" s="278"/>
      <c r="KKL87" s="278"/>
      <c r="KKM87" s="278"/>
      <c r="KKN87" s="278"/>
      <c r="KKO87" s="278"/>
      <c r="KKP87" s="278"/>
      <c r="KKQ87" s="278"/>
      <c r="KKR87" s="278"/>
      <c r="KKS87" s="278"/>
      <c r="KKT87" s="278"/>
      <c r="KKU87" s="278"/>
      <c r="KKV87" s="278"/>
      <c r="KKW87" s="278"/>
      <c r="KKX87" s="278"/>
      <c r="KKY87" s="278"/>
      <c r="KKZ87" s="278"/>
      <c r="KLA87" s="278"/>
      <c r="KLB87" s="278"/>
      <c r="KLC87" s="278"/>
      <c r="KLD87" s="278"/>
      <c r="KLE87" s="278"/>
      <c r="KLF87" s="278"/>
      <c r="KLG87" s="278"/>
      <c r="KLH87" s="278"/>
      <c r="KLI87" s="278"/>
      <c r="KLJ87" s="278"/>
      <c r="KLK87" s="278"/>
      <c r="KLL87" s="278"/>
      <c r="KLM87" s="278"/>
      <c r="KLN87" s="278"/>
      <c r="KLO87" s="278"/>
      <c r="KLP87" s="278"/>
      <c r="KLQ87" s="278"/>
      <c r="KLR87" s="278"/>
      <c r="KLS87" s="278"/>
      <c r="KLT87" s="278"/>
      <c r="KLU87" s="278"/>
      <c r="KLV87" s="278"/>
      <c r="KLW87" s="278"/>
      <c r="KLX87" s="278"/>
      <c r="KLY87" s="278"/>
      <c r="KLZ87" s="278"/>
      <c r="KMA87" s="278"/>
      <c r="KMB87" s="278"/>
      <c r="KMC87" s="278"/>
      <c r="KMD87" s="278"/>
      <c r="KME87" s="278"/>
      <c r="KMF87" s="278"/>
      <c r="KMG87" s="278"/>
      <c r="KMH87" s="278"/>
      <c r="KMI87" s="278"/>
      <c r="KMJ87" s="278"/>
      <c r="KMK87" s="278"/>
      <c r="KML87" s="278"/>
      <c r="KMM87" s="278"/>
      <c r="KMN87" s="278"/>
      <c r="KMO87" s="278"/>
      <c r="KMP87" s="278"/>
      <c r="KMQ87" s="278"/>
      <c r="KMR87" s="278"/>
      <c r="KMS87" s="278"/>
      <c r="KMT87" s="278"/>
      <c r="KMU87" s="278"/>
      <c r="KMV87" s="278"/>
      <c r="KMW87" s="278"/>
      <c r="KMX87" s="278"/>
      <c r="KMY87" s="278"/>
      <c r="KMZ87" s="278"/>
      <c r="KNA87" s="278"/>
      <c r="KNB87" s="278"/>
      <c r="KNC87" s="278"/>
      <c r="KND87" s="278"/>
      <c r="KNE87" s="278"/>
      <c r="KNF87" s="278"/>
      <c r="KNG87" s="278"/>
      <c r="KNH87" s="278"/>
      <c r="KNI87" s="278"/>
      <c r="KNJ87" s="278"/>
      <c r="KNK87" s="278"/>
      <c r="KNL87" s="278"/>
      <c r="KNM87" s="278"/>
      <c r="KNN87" s="278"/>
      <c r="KNO87" s="278"/>
      <c r="KNP87" s="278"/>
      <c r="KNQ87" s="278"/>
      <c r="KNR87" s="278"/>
      <c r="KNS87" s="278"/>
      <c r="KNT87" s="278"/>
      <c r="KNU87" s="278"/>
      <c r="KNV87" s="278"/>
      <c r="KNW87" s="278"/>
      <c r="KNX87" s="278"/>
      <c r="KNY87" s="278"/>
      <c r="KNZ87" s="278"/>
      <c r="KOA87" s="278"/>
      <c r="KOB87" s="278"/>
      <c r="KOC87" s="278"/>
      <c r="KOD87" s="278"/>
      <c r="KOE87" s="278"/>
      <c r="KOF87" s="278"/>
      <c r="KOG87" s="278"/>
      <c r="KOH87" s="278"/>
      <c r="KOI87" s="278"/>
      <c r="KOJ87" s="278"/>
      <c r="KOK87" s="278"/>
      <c r="KOL87" s="278"/>
      <c r="KOM87" s="278"/>
      <c r="KON87" s="278"/>
      <c r="KOO87" s="278"/>
      <c r="KOP87" s="278"/>
      <c r="KOQ87" s="278"/>
      <c r="KOR87" s="278"/>
      <c r="KOS87" s="278"/>
      <c r="KOT87" s="278"/>
      <c r="KOU87" s="278"/>
      <c r="KOV87" s="278"/>
      <c r="KOW87" s="278"/>
      <c r="KOX87" s="278"/>
      <c r="KOY87" s="278"/>
      <c r="KOZ87" s="278"/>
      <c r="KPA87" s="278"/>
      <c r="KPB87" s="278"/>
      <c r="KPC87" s="278"/>
      <c r="KPD87" s="278"/>
      <c r="KPE87" s="278"/>
      <c r="KPF87" s="278"/>
      <c r="KPG87" s="278"/>
      <c r="KPH87" s="278"/>
      <c r="KPI87" s="278"/>
      <c r="KPJ87" s="278"/>
      <c r="KPK87" s="278"/>
      <c r="KPL87" s="278"/>
      <c r="KPM87" s="278"/>
      <c r="KPN87" s="278"/>
      <c r="KPO87" s="278"/>
      <c r="KPP87" s="278"/>
      <c r="KPQ87" s="278"/>
      <c r="KPR87" s="278"/>
      <c r="KPS87" s="278"/>
      <c r="KPT87" s="278"/>
      <c r="KPU87" s="278"/>
      <c r="KPV87" s="278"/>
      <c r="KPW87" s="278"/>
      <c r="KPX87" s="278"/>
      <c r="KPY87" s="278"/>
      <c r="KPZ87" s="278"/>
      <c r="KQA87" s="278"/>
      <c r="KQB87" s="278"/>
      <c r="KQC87" s="278"/>
      <c r="KQD87" s="278"/>
      <c r="KQE87" s="278"/>
      <c r="KQF87" s="278"/>
      <c r="KQG87" s="278"/>
      <c r="KQH87" s="278"/>
      <c r="KQI87" s="278"/>
      <c r="KQJ87" s="278"/>
      <c r="KQK87" s="278"/>
      <c r="KQL87" s="278"/>
      <c r="KQM87" s="278"/>
      <c r="KQN87" s="278"/>
      <c r="KQO87" s="278"/>
      <c r="KQP87" s="278"/>
      <c r="KQQ87" s="278"/>
      <c r="KQR87" s="278"/>
      <c r="KQS87" s="278"/>
      <c r="KQT87" s="278"/>
      <c r="KQU87" s="278"/>
      <c r="KQV87" s="278"/>
      <c r="KQW87" s="278"/>
      <c r="KQX87" s="278"/>
      <c r="KQY87" s="278"/>
      <c r="KQZ87" s="278"/>
      <c r="KRA87" s="278"/>
      <c r="KRB87" s="278"/>
      <c r="KRC87" s="278"/>
      <c r="KRD87" s="278"/>
      <c r="KRE87" s="278"/>
      <c r="KRF87" s="278"/>
      <c r="KRG87" s="278"/>
      <c r="KRH87" s="278"/>
      <c r="KRI87" s="278"/>
      <c r="KRJ87" s="278"/>
      <c r="KRK87" s="278"/>
      <c r="KRL87" s="278"/>
      <c r="KRM87" s="278"/>
      <c r="KRN87" s="278"/>
      <c r="KRO87" s="278"/>
      <c r="KRP87" s="278"/>
      <c r="KRQ87" s="278"/>
      <c r="KRR87" s="278"/>
      <c r="KRS87" s="278"/>
      <c r="KRT87" s="278"/>
      <c r="KRU87" s="278"/>
      <c r="KRV87" s="278"/>
      <c r="KRW87" s="278"/>
      <c r="KRX87" s="278"/>
      <c r="KRY87" s="278"/>
      <c r="KRZ87" s="278"/>
      <c r="KSA87" s="278"/>
      <c r="KSB87" s="278"/>
      <c r="KSC87" s="278"/>
      <c r="KSD87" s="278"/>
      <c r="KSE87" s="278"/>
      <c r="KSF87" s="278"/>
      <c r="KSG87" s="278"/>
      <c r="KSH87" s="278"/>
      <c r="KSI87" s="278"/>
      <c r="KSJ87" s="278"/>
      <c r="KSK87" s="278"/>
      <c r="KSL87" s="278"/>
      <c r="KSM87" s="278"/>
      <c r="KSN87" s="278"/>
      <c r="KSO87" s="278"/>
      <c r="KSP87" s="278"/>
      <c r="KSQ87" s="278"/>
      <c r="KSR87" s="278"/>
      <c r="KSS87" s="278"/>
      <c r="KST87" s="278"/>
      <c r="KSU87" s="278"/>
      <c r="KSV87" s="278"/>
      <c r="KSW87" s="278"/>
      <c r="KSX87" s="278"/>
      <c r="KSY87" s="278"/>
      <c r="KSZ87" s="278"/>
      <c r="KTA87" s="278"/>
      <c r="KTB87" s="278"/>
      <c r="KTC87" s="278"/>
      <c r="KTD87" s="278"/>
      <c r="KTE87" s="278"/>
      <c r="KTF87" s="278"/>
      <c r="KTG87" s="278"/>
      <c r="KTH87" s="278"/>
      <c r="KTI87" s="278"/>
      <c r="KTJ87" s="278"/>
      <c r="KTK87" s="278"/>
      <c r="KTL87" s="278"/>
      <c r="KTM87" s="278"/>
      <c r="KTN87" s="278"/>
      <c r="KTO87" s="278"/>
      <c r="KTP87" s="278"/>
      <c r="KTQ87" s="278"/>
      <c r="KTR87" s="278"/>
      <c r="KTS87" s="278"/>
      <c r="KTT87" s="278"/>
      <c r="KTU87" s="278"/>
      <c r="KTV87" s="278"/>
      <c r="KTW87" s="278"/>
      <c r="KTX87" s="278"/>
      <c r="KTY87" s="278"/>
      <c r="KTZ87" s="278"/>
      <c r="KUA87" s="278"/>
      <c r="KUB87" s="278"/>
      <c r="KUC87" s="278"/>
      <c r="KUD87" s="278"/>
      <c r="KUE87" s="278"/>
      <c r="KUF87" s="278"/>
      <c r="KUG87" s="278"/>
      <c r="KUH87" s="278"/>
      <c r="KUI87" s="278"/>
      <c r="KUJ87" s="278"/>
      <c r="KUK87" s="278"/>
      <c r="KUL87" s="278"/>
      <c r="KUM87" s="278"/>
      <c r="KUN87" s="278"/>
      <c r="KUO87" s="278"/>
      <c r="KUP87" s="278"/>
      <c r="KUQ87" s="278"/>
      <c r="KUR87" s="278"/>
      <c r="KUS87" s="278"/>
      <c r="KUT87" s="278"/>
      <c r="KUU87" s="278"/>
      <c r="KUV87" s="278"/>
      <c r="KUW87" s="278"/>
      <c r="KUX87" s="278"/>
      <c r="KUY87" s="278"/>
      <c r="KUZ87" s="278"/>
      <c r="KVA87" s="278"/>
      <c r="KVB87" s="278"/>
      <c r="KVC87" s="278"/>
      <c r="KVD87" s="278"/>
      <c r="KVE87" s="278"/>
      <c r="KVF87" s="278"/>
      <c r="KVG87" s="278"/>
      <c r="KVH87" s="278"/>
      <c r="KVI87" s="278"/>
      <c r="KVJ87" s="278"/>
      <c r="KVK87" s="278"/>
      <c r="KVL87" s="278"/>
      <c r="KVM87" s="278"/>
      <c r="KVN87" s="278"/>
      <c r="KVO87" s="278"/>
      <c r="KVP87" s="278"/>
      <c r="KVQ87" s="278"/>
      <c r="KVR87" s="278"/>
      <c r="KVS87" s="278"/>
      <c r="KVT87" s="278"/>
      <c r="KVU87" s="278"/>
      <c r="KVV87" s="278"/>
      <c r="KVW87" s="278"/>
      <c r="KVX87" s="278"/>
      <c r="KVY87" s="278"/>
      <c r="KVZ87" s="278"/>
      <c r="KWA87" s="278"/>
      <c r="KWB87" s="278"/>
      <c r="KWC87" s="278"/>
      <c r="KWD87" s="278"/>
      <c r="KWE87" s="278"/>
      <c r="KWF87" s="278"/>
      <c r="KWG87" s="278"/>
      <c r="KWH87" s="278"/>
      <c r="KWI87" s="278"/>
      <c r="KWJ87" s="278"/>
      <c r="KWK87" s="278"/>
      <c r="KWL87" s="278"/>
      <c r="KWM87" s="278"/>
      <c r="KWN87" s="278"/>
      <c r="KWO87" s="278"/>
      <c r="KWP87" s="278"/>
      <c r="KWQ87" s="278"/>
      <c r="KWR87" s="278"/>
      <c r="KWS87" s="278"/>
      <c r="KWT87" s="278"/>
      <c r="KWU87" s="278"/>
      <c r="KWV87" s="278"/>
      <c r="KWW87" s="278"/>
      <c r="KWX87" s="278"/>
      <c r="KWY87" s="278"/>
      <c r="KWZ87" s="278"/>
      <c r="KXA87" s="278"/>
      <c r="KXB87" s="278"/>
      <c r="KXC87" s="278"/>
      <c r="KXD87" s="278"/>
      <c r="KXE87" s="278"/>
      <c r="KXF87" s="278"/>
      <c r="KXG87" s="278"/>
      <c r="KXH87" s="278"/>
      <c r="KXI87" s="278"/>
      <c r="KXJ87" s="278"/>
      <c r="KXK87" s="278"/>
      <c r="KXL87" s="278"/>
      <c r="KXM87" s="278"/>
      <c r="KXN87" s="278"/>
      <c r="KXO87" s="278"/>
      <c r="KXP87" s="278"/>
      <c r="KXQ87" s="278"/>
      <c r="KXR87" s="278"/>
      <c r="KXS87" s="278"/>
      <c r="KXT87" s="278"/>
      <c r="KXU87" s="278"/>
      <c r="KXV87" s="278"/>
      <c r="KXW87" s="278"/>
      <c r="KXX87" s="278"/>
      <c r="KXY87" s="278"/>
      <c r="KXZ87" s="278"/>
      <c r="KYA87" s="278"/>
      <c r="KYB87" s="278"/>
      <c r="KYC87" s="278"/>
      <c r="KYD87" s="278"/>
      <c r="KYE87" s="278"/>
      <c r="KYF87" s="278"/>
      <c r="KYG87" s="278"/>
      <c r="KYH87" s="278"/>
      <c r="KYI87" s="278"/>
      <c r="KYJ87" s="278"/>
      <c r="KYK87" s="278"/>
      <c r="KYL87" s="278"/>
      <c r="KYM87" s="278"/>
      <c r="KYN87" s="278"/>
      <c r="KYO87" s="278"/>
      <c r="KYP87" s="278"/>
      <c r="KYQ87" s="278"/>
      <c r="KYR87" s="278"/>
      <c r="KYS87" s="278"/>
      <c r="KYT87" s="278"/>
      <c r="KYU87" s="278"/>
      <c r="KYV87" s="278"/>
      <c r="KYW87" s="278"/>
      <c r="KYX87" s="278"/>
      <c r="KYY87" s="278"/>
      <c r="KYZ87" s="278"/>
      <c r="KZA87" s="278"/>
      <c r="KZB87" s="278"/>
      <c r="KZC87" s="278"/>
      <c r="KZD87" s="278"/>
      <c r="KZE87" s="278"/>
      <c r="KZF87" s="278"/>
      <c r="KZG87" s="278"/>
      <c r="KZH87" s="278"/>
      <c r="KZI87" s="278"/>
      <c r="KZJ87" s="278"/>
      <c r="KZK87" s="278"/>
      <c r="KZL87" s="278"/>
      <c r="KZM87" s="278"/>
      <c r="KZN87" s="278"/>
      <c r="KZO87" s="278"/>
      <c r="KZP87" s="278"/>
      <c r="KZQ87" s="278"/>
      <c r="KZR87" s="278"/>
      <c r="KZS87" s="278"/>
      <c r="KZT87" s="278"/>
      <c r="KZU87" s="278"/>
      <c r="KZV87" s="278"/>
      <c r="KZW87" s="278"/>
      <c r="KZX87" s="278"/>
      <c r="KZY87" s="278"/>
      <c r="KZZ87" s="278"/>
      <c r="LAA87" s="278"/>
      <c r="LAB87" s="278"/>
      <c r="LAC87" s="278"/>
      <c r="LAD87" s="278"/>
      <c r="LAE87" s="278"/>
      <c r="LAF87" s="278"/>
      <c r="LAG87" s="278"/>
      <c r="LAH87" s="278"/>
      <c r="LAI87" s="278"/>
      <c r="LAJ87" s="278"/>
      <c r="LAK87" s="278"/>
      <c r="LAL87" s="278"/>
      <c r="LAM87" s="278"/>
      <c r="LAN87" s="278"/>
      <c r="LAO87" s="278"/>
      <c r="LAP87" s="278"/>
      <c r="LAQ87" s="278"/>
      <c r="LAR87" s="278"/>
      <c r="LAS87" s="278"/>
      <c r="LAT87" s="278"/>
      <c r="LAU87" s="278"/>
      <c r="LAV87" s="278"/>
      <c r="LAW87" s="278"/>
      <c r="LAX87" s="278"/>
      <c r="LAY87" s="278"/>
      <c r="LAZ87" s="278"/>
      <c r="LBA87" s="278"/>
      <c r="LBB87" s="278"/>
      <c r="LBC87" s="278"/>
      <c r="LBD87" s="278"/>
      <c r="LBE87" s="278"/>
      <c r="LBF87" s="278"/>
      <c r="LBG87" s="278"/>
      <c r="LBH87" s="278"/>
      <c r="LBI87" s="278"/>
      <c r="LBJ87" s="278"/>
      <c r="LBK87" s="278"/>
      <c r="LBL87" s="278"/>
      <c r="LBM87" s="278"/>
      <c r="LBN87" s="278"/>
      <c r="LBO87" s="278"/>
      <c r="LBP87" s="278"/>
      <c r="LBQ87" s="278"/>
      <c r="LBR87" s="278"/>
      <c r="LBS87" s="278"/>
      <c r="LBT87" s="278"/>
      <c r="LBU87" s="278"/>
      <c r="LBV87" s="278"/>
      <c r="LBW87" s="278"/>
      <c r="LBX87" s="278"/>
      <c r="LBY87" s="278"/>
      <c r="LBZ87" s="278"/>
      <c r="LCA87" s="278"/>
      <c r="LCB87" s="278"/>
      <c r="LCC87" s="278"/>
      <c r="LCD87" s="278"/>
      <c r="LCE87" s="278"/>
      <c r="LCF87" s="278"/>
      <c r="LCG87" s="278"/>
      <c r="LCH87" s="278"/>
      <c r="LCI87" s="278"/>
      <c r="LCJ87" s="278"/>
      <c r="LCK87" s="278"/>
      <c r="LCL87" s="278"/>
      <c r="LCM87" s="278"/>
      <c r="LCN87" s="278"/>
      <c r="LCO87" s="278"/>
      <c r="LCP87" s="278"/>
      <c r="LCQ87" s="278"/>
      <c r="LCR87" s="278"/>
      <c r="LCS87" s="278"/>
      <c r="LCT87" s="278"/>
      <c r="LCU87" s="278"/>
      <c r="LCV87" s="278"/>
      <c r="LCW87" s="278"/>
      <c r="LCX87" s="278"/>
      <c r="LCY87" s="278"/>
      <c r="LCZ87" s="278"/>
      <c r="LDA87" s="278"/>
      <c r="LDB87" s="278"/>
      <c r="LDC87" s="278"/>
      <c r="LDD87" s="278"/>
      <c r="LDE87" s="278"/>
      <c r="LDF87" s="278"/>
      <c r="LDG87" s="278"/>
      <c r="LDH87" s="278"/>
      <c r="LDI87" s="278"/>
      <c r="LDJ87" s="278"/>
      <c r="LDK87" s="278"/>
      <c r="LDL87" s="278"/>
      <c r="LDM87" s="278"/>
      <c r="LDN87" s="278"/>
      <c r="LDO87" s="278"/>
      <c r="LDP87" s="278"/>
      <c r="LDQ87" s="278"/>
      <c r="LDR87" s="278"/>
      <c r="LDS87" s="278"/>
      <c r="LDT87" s="278"/>
      <c r="LDU87" s="278"/>
      <c r="LDV87" s="278"/>
      <c r="LDW87" s="278"/>
      <c r="LDX87" s="278"/>
      <c r="LDY87" s="278"/>
      <c r="LDZ87" s="278"/>
      <c r="LEA87" s="278"/>
      <c r="LEB87" s="278"/>
      <c r="LEC87" s="278"/>
      <c r="LED87" s="278"/>
      <c r="LEE87" s="278"/>
      <c r="LEF87" s="278"/>
      <c r="LEG87" s="278"/>
      <c r="LEH87" s="278"/>
      <c r="LEI87" s="278"/>
      <c r="LEJ87" s="278"/>
      <c r="LEK87" s="278"/>
      <c r="LEL87" s="278"/>
      <c r="LEM87" s="278"/>
      <c r="LEN87" s="278"/>
      <c r="LEO87" s="278"/>
      <c r="LEP87" s="278"/>
      <c r="LEQ87" s="278"/>
      <c r="LER87" s="278"/>
      <c r="LES87" s="278"/>
      <c r="LET87" s="278"/>
      <c r="LEU87" s="278"/>
      <c r="LEV87" s="278"/>
      <c r="LEW87" s="278"/>
      <c r="LEX87" s="278"/>
      <c r="LEY87" s="278"/>
      <c r="LEZ87" s="278"/>
      <c r="LFA87" s="278"/>
      <c r="LFB87" s="278"/>
      <c r="LFC87" s="278"/>
      <c r="LFD87" s="278"/>
      <c r="LFE87" s="278"/>
      <c r="LFF87" s="278"/>
      <c r="LFG87" s="278"/>
      <c r="LFH87" s="278"/>
      <c r="LFI87" s="278"/>
      <c r="LFJ87" s="278"/>
      <c r="LFK87" s="278"/>
      <c r="LFL87" s="278"/>
      <c r="LFM87" s="278"/>
      <c r="LFN87" s="278"/>
      <c r="LFO87" s="278"/>
      <c r="LFP87" s="278"/>
      <c r="LFQ87" s="278"/>
      <c r="LFR87" s="278"/>
      <c r="LFS87" s="278"/>
      <c r="LFT87" s="278"/>
      <c r="LFU87" s="278"/>
      <c r="LFV87" s="278"/>
      <c r="LFW87" s="278"/>
      <c r="LFX87" s="278"/>
      <c r="LFY87" s="278"/>
      <c r="LFZ87" s="278"/>
      <c r="LGA87" s="278"/>
      <c r="LGB87" s="278"/>
      <c r="LGC87" s="278"/>
      <c r="LGD87" s="278"/>
      <c r="LGE87" s="278"/>
      <c r="LGF87" s="278"/>
      <c r="LGG87" s="278"/>
      <c r="LGH87" s="278"/>
      <c r="LGI87" s="278"/>
      <c r="LGJ87" s="278"/>
      <c r="LGK87" s="278"/>
      <c r="LGL87" s="278"/>
      <c r="LGM87" s="278"/>
      <c r="LGN87" s="278"/>
      <c r="LGO87" s="278"/>
      <c r="LGP87" s="278"/>
      <c r="LGQ87" s="278"/>
      <c r="LGR87" s="278"/>
      <c r="LGS87" s="278"/>
      <c r="LGT87" s="278"/>
      <c r="LGU87" s="278"/>
      <c r="LGV87" s="278"/>
      <c r="LGW87" s="278"/>
      <c r="LGX87" s="278"/>
      <c r="LGY87" s="278"/>
      <c r="LGZ87" s="278"/>
      <c r="LHA87" s="278"/>
      <c r="LHB87" s="278"/>
      <c r="LHC87" s="278"/>
      <c r="LHD87" s="278"/>
      <c r="LHE87" s="278"/>
      <c r="LHF87" s="278"/>
      <c r="LHG87" s="278"/>
      <c r="LHH87" s="278"/>
      <c r="LHI87" s="278"/>
      <c r="LHJ87" s="278"/>
      <c r="LHK87" s="278"/>
      <c r="LHL87" s="278"/>
      <c r="LHM87" s="278"/>
      <c r="LHN87" s="278"/>
      <c r="LHO87" s="278"/>
      <c r="LHP87" s="278"/>
      <c r="LHQ87" s="278"/>
      <c r="LHR87" s="278"/>
      <c r="LHS87" s="278"/>
      <c r="LHT87" s="278"/>
      <c r="LHU87" s="278"/>
      <c r="LHV87" s="278"/>
      <c r="LHW87" s="278"/>
      <c r="LHX87" s="278"/>
      <c r="LHY87" s="278"/>
      <c r="LHZ87" s="278"/>
      <c r="LIA87" s="278"/>
      <c r="LIB87" s="278"/>
      <c r="LIC87" s="278"/>
      <c r="LID87" s="278"/>
      <c r="LIE87" s="278"/>
      <c r="LIF87" s="278"/>
      <c r="LIG87" s="278"/>
      <c r="LIH87" s="278"/>
      <c r="LII87" s="278"/>
      <c r="LIJ87" s="278"/>
      <c r="LIK87" s="278"/>
      <c r="LIL87" s="278"/>
      <c r="LIM87" s="278"/>
      <c r="LIN87" s="278"/>
      <c r="LIO87" s="278"/>
      <c r="LIP87" s="278"/>
      <c r="LIQ87" s="278"/>
      <c r="LIR87" s="278"/>
      <c r="LIS87" s="278"/>
      <c r="LIT87" s="278"/>
      <c r="LIU87" s="278"/>
      <c r="LIV87" s="278"/>
      <c r="LIW87" s="278"/>
      <c r="LIX87" s="278"/>
      <c r="LIY87" s="278"/>
      <c r="LIZ87" s="278"/>
      <c r="LJA87" s="278"/>
      <c r="LJB87" s="278"/>
      <c r="LJC87" s="278"/>
      <c r="LJD87" s="278"/>
      <c r="LJE87" s="278"/>
      <c r="LJF87" s="278"/>
      <c r="LJG87" s="278"/>
      <c r="LJH87" s="278"/>
      <c r="LJI87" s="278"/>
      <c r="LJJ87" s="278"/>
      <c r="LJK87" s="278"/>
      <c r="LJL87" s="278"/>
      <c r="LJM87" s="278"/>
      <c r="LJN87" s="278"/>
      <c r="LJO87" s="278"/>
      <c r="LJP87" s="278"/>
      <c r="LJQ87" s="278"/>
      <c r="LJR87" s="278"/>
      <c r="LJS87" s="278"/>
      <c r="LJT87" s="278"/>
      <c r="LJU87" s="278"/>
      <c r="LJV87" s="278"/>
      <c r="LJW87" s="278"/>
      <c r="LJX87" s="278"/>
      <c r="LJY87" s="278"/>
      <c r="LJZ87" s="278"/>
      <c r="LKA87" s="278"/>
      <c r="LKB87" s="278"/>
      <c r="LKC87" s="278"/>
      <c r="LKD87" s="278"/>
      <c r="LKE87" s="278"/>
      <c r="LKF87" s="278"/>
      <c r="LKG87" s="278"/>
      <c r="LKH87" s="278"/>
      <c r="LKI87" s="278"/>
      <c r="LKJ87" s="278"/>
      <c r="LKK87" s="278"/>
      <c r="LKL87" s="278"/>
      <c r="LKM87" s="278"/>
      <c r="LKN87" s="278"/>
      <c r="LKO87" s="278"/>
      <c r="LKP87" s="278"/>
      <c r="LKQ87" s="278"/>
      <c r="LKR87" s="278"/>
      <c r="LKS87" s="278"/>
      <c r="LKT87" s="278"/>
      <c r="LKU87" s="278"/>
      <c r="LKV87" s="278"/>
      <c r="LKW87" s="278"/>
      <c r="LKX87" s="278"/>
      <c r="LKY87" s="278"/>
      <c r="LKZ87" s="278"/>
      <c r="LLA87" s="278"/>
      <c r="LLB87" s="278"/>
      <c r="LLC87" s="278"/>
      <c r="LLD87" s="278"/>
      <c r="LLE87" s="278"/>
      <c r="LLF87" s="278"/>
      <c r="LLG87" s="278"/>
      <c r="LLH87" s="278"/>
      <c r="LLI87" s="278"/>
      <c r="LLJ87" s="278"/>
      <c r="LLK87" s="278"/>
      <c r="LLL87" s="278"/>
      <c r="LLM87" s="278"/>
      <c r="LLN87" s="278"/>
      <c r="LLO87" s="278"/>
      <c r="LLP87" s="278"/>
      <c r="LLQ87" s="278"/>
      <c r="LLR87" s="278"/>
      <c r="LLS87" s="278"/>
      <c r="LLT87" s="278"/>
      <c r="LLU87" s="278"/>
      <c r="LLV87" s="278"/>
      <c r="LLW87" s="278"/>
      <c r="LLX87" s="278"/>
      <c r="LLY87" s="278"/>
      <c r="LLZ87" s="278"/>
      <c r="LMA87" s="278"/>
      <c r="LMB87" s="278"/>
      <c r="LMC87" s="278"/>
      <c r="LMD87" s="278"/>
      <c r="LME87" s="278"/>
      <c r="LMF87" s="278"/>
      <c r="LMG87" s="278"/>
      <c r="LMH87" s="278"/>
      <c r="LMI87" s="278"/>
      <c r="LMJ87" s="278"/>
      <c r="LMK87" s="278"/>
      <c r="LML87" s="278"/>
      <c r="LMM87" s="278"/>
      <c r="LMN87" s="278"/>
      <c r="LMO87" s="278"/>
      <c r="LMP87" s="278"/>
      <c r="LMQ87" s="278"/>
      <c r="LMR87" s="278"/>
      <c r="LMS87" s="278"/>
      <c r="LMT87" s="278"/>
      <c r="LMU87" s="278"/>
      <c r="LMV87" s="278"/>
      <c r="LMW87" s="278"/>
      <c r="LMX87" s="278"/>
      <c r="LMY87" s="278"/>
      <c r="LMZ87" s="278"/>
      <c r="LNA87" s="278"/>
      <c r="LNB87" s="278"/>
      <c r="LNC87" s="278"/>
      <c r="LND87" s="278"/>
      <c r="LNE87" s="278"/>
      <c r="LNF87" s="278"/>
      <c r="LNG87" s="278"/>
      <c r="LNH87" s="278"/>
      <c r="LNI87" s="278"/>
      <c r="LNJ87" s="278"/>
      <c r="LNK87" s="278"/>
      <c r="LNL87" s="278"/>
      <c r="LNM87" s="278"/>
      <c r="LNN87" s="278"/>
      <c r="LNO87" s="278"/>
      <c r="LNP87" s="278"/>
      <c r="LNQ87" s="278"/>
      <c r="LNR87" s="278"/>
      <c r="LNS87" s="278"/>
      <c r="LNT87" s="278"/>
      <c r="LNU87" s="278"/>
      <c r="LNV87" s="278"/>
      <c r="LNW87" s="278"/>
      <c r="LNX87" s="278"/>
      <c r="LNY87" s="278"/>
      <c r="LNZ87" s="278"/>
      <c r="LOA87" s="278"/>
      <c r="LOB87" s="278"/>
      <c r="LOC87" s="278"/>
      <c r="LOD87" s="278"/>
      <c r="LOE87" s="278"/>
      <c r="LOF87" s="278"/>
      <c r="LOG87" s="278"/>
      <c r="LOH87" s="278"/>
      <c r="LOI87" s="278"/>
      <c r="LOJ87" s="278"/>
      <c r="LOK87" s="278"/>
      <c r="LOL87" s="278"/>
      <c r="LOM87" s="278"/>
      <c r="LON87" s="278"/>
      <c r="LOO87" s="278"/>
      <c r="LOP87" s="278"/>
      <c r="LOQ87" s="278"/>
      <c r="LOR87" s="278"/>
      <c r="LOS87" s="278"/>
      <c r="LOT87" s="278"/>
      <c r="LOU87" s="278"/>
      <c r="LOV87" s="278"/>
      <c r="LOW87" s="278"/>
      <c r="LOX87" s="278"/>
      <c r="LOY87" s="278"/>
      <c r="LOZ87" s="278"/>
      <c r="LPA87" s="278"/>
      <c r="LPB87" s="278"/>
      <c r="LPC87" s="278"/>
      <c r="LPD87" s="278"/>
      <c r="LPE87" s="278"/>
      <c r="LPF87" s="278"/>
      <c r="LPG87" s="278"/>
      <c r="LPH87" s="278"/>
      <c r="LPI87" s="278"/>
      <c r="LPJ87" s="278"/>
      <c r="LPK87" s="278"/>
      <c r="LPL87" s="278"/>
      <c r="LPM87" s="278"/>
      <c r="LPN87" s="278"/>
      <c r="LPO87" s="278"/>
      <c r="LPP87" s="278"/>
      <c r="LPQ87" s="278"/>
      <c r="LPR87" s="278"/>
      <c r="LPS87" s="278"/>
      <c r="LPT87" s="278"/>
      <c r="LPU87" s="278"/>
      <c r="LPV87" s="278"/>
      <c r="LPW87" s="278"/>
      <c r="LPX87" s="278"/>
      <c r="LPY87" s="278"/>
      <c r="LPZ87" s="278"/>
      <c r="LQA87" s="278"/>
      <c r="LQB87" s="278"/>
      <c r="LQC87" s="278"/>
      <c r="LQD87" s="278"/>
      <c r="LQE87" s="278"/>
      <c r="LQF87" s="278"/>
      <c r="LQG87" s="278"/>
      <c r="LQH87" s="278"/>
      <c r="LQI87" s="278"/>
      <c r="LQJ87" s="278"/>
      <c r="LQK87" s="278"/>
      <c r="LQL87" s="278"/>
      <c r="LQM87" s="278"/>
      <c r="LQN87" s="278"/>
      <c r="LQO87" s="278"/>
      <c r="LQP87" s="278"/>
      <c r="LQQ87" s="278"/>
      <c r="LQR87" s="278"/>
      <c r="LQS87" s="278"/>
      <c r="LQT87" s="278"/>
      <c r="LQU87" s="278"/>
      <c r="LQV87" s="278"/>
      <c r="LQW87" s="278"/>
      <c r="LQX87" s="278"/>
      <c r="LQY87" s="278"/>
      <c r="LQZ87" s="278"/>
      <c r="LRA87" s="278"/>
      <c r="LRB87" s="278"/>
      <c r="LRC87" s="278"/>
      <c r="LRD87" s="278"/>
      <c r="LRE87" s="278"/>
      <c r="LRF87" s="278"/>
      <c r="LRG87" s="278"/>
      <c r="LRH87" s="278"/>
      <c r="LRI87" s="278"/>
      <c r="LRJ87" s="278"/>
      <c r="LRK87" s="278"/>
      <c r="LRL87" s="278"/>
      <c r="LRM87" s="278"/>
      <c r="LRN87" s="278"/>
      <c r="LRO87" s="278"/>
      <c r="LRP87" s="278"/>
      <c r="LRQ87" s="278"/>
      <c r="LRR87" s="278"/>
      <c r="LRS87" s="278"/>
      <c r="LRT87" s="278"/>
      <c r="LRU87" s="278"/>
      <c r="LRV87" s="278"/>
      <c r="LRW87" s="278"/>
      <c r="LRX87" s="278"/>
      <c r="LRY87" s="278"/>
      <c r="LRZ87" s="278"/>
      <c r="LSA87" s="278"/>
      <c r="LSB87" s="278"/>
      <c r="LSC87" s="278"/>
      <c r="LSD87" s="278"/>
      <c r="LSE87" s="278"/>
      <c r="LSF87" s="278"/>
      <c r="LSG87" s="278"/>
      <c r="LSH87" s="278"/>
      <c r="LSI87" s="278"/>
      <c r="LSJ87" s="278"/>
      <c r="LSK87" s="278"/>
      <c r="LSL87" s="278"/>
      <c r="LSM87" s="278"/>
      <c r="LSN87" s="278"/>
      <c r="LSO87" s="278"/>
      <c r="LSP87" s="278"/>
      <c r="LSQ87" s="278"/>
      <c r="LSR87" s="278"/>
      <c r="LSS87" s="278"/>
      <c r="LST87" s="278"/>
      <c r="LSU87" s="278"/>
      <c r="LSV87" s="278"/>
      <c r="LSW87" s="278"/>
      <c r="LSX87" s="278"/>
      <c r="LSY87" s="278"/>
      <c r="LSZ87" s="278"/>
      <c r="LTA87" s="278"/>
      <c r="LTB87" s="278"/>
      <c r="LTC87" s="278"/>
      <c r="LTD87" s="278"/>
      <c r="LTE87" s="278"/>
      <c r="LTF87" s="278"/>
      <c r="LTG87" s="278"/>
      <c r="LTH87" s="278"/>
      <c r="LTI87" s="278"/>
      <c r="LTJ87" s="278"/>
      <c r="LTK87" s="278"/>
      <c r="LTL87" s="278"/>
      <c r="LTM87" s="278"/>
      <c r="LTN87" s="278"/>
      <c r="LTO87" s="278"/>
      <c r="LTP87" s="278"/>
      <c r="LTQ87" s="278"/>
      <c r="LTR87" s="278"/>
      <c r="LTS87" s="278"/>
      <c r="LTT87" s="278"/>
      <c r="LTU87" s="278"/>
      <c r="LTV87" s="278"/>
      <c r="LTW87" s="278"/>
      <c r="LTX87" s="278"/>
      <c r="LTY87" s="278"/>
      <c r="LTZ87" s="278"/>
      <c r="LUA87" s="278"/>
      <c r="LUB87" s="278"/>
      <c r="LUC87" s="278"/>
      <c r="LUD87" s="278"/>
      <c r="LUE87" s="278"/>
      <c r="LUF87" s="278"/>
      <c r="LUG87" s="278"/>
      <c r="LUH87" s="278"/>
      <c r="LUI87" s="278"/>
      <c r="LUJ87" s="278"/>
      <c r="LUK87" s="278"/>
      <c r="LUL87" s="278"/>
      <c r="LUM87" s="278"/>
      <c r="LUN87" s="278"/>
      <c r="LUO87" s="278"/>
      <c r="LUP87" s="278"/>
      <c r="LUQ87" s="278"/>
      <c r="LUR87" s="278"/>
      <c r="LUS87" s="278"/>
      <c r="LUT87" s="278"/>
      <c r="LUU87" s="278"/>
      <c r="LUV87" s="278"/>
      <c r="LUW87" s="278"/>
      <c r="LUX87" s="278"/>
      <c r="LUY87" s="278"/>
      <c r="LUZ87" s="278"/>
      <c r="LVA87" s="278"/>
      <c r="LVB87" s="278"/>
      <c r="LVC87" s="278"/>
      <c r="LVD87" s="278"/>
      <c r="LVE87" s="278"/>
      <c r="LVF87" s="278"/>
      <c r="LVG87" s="278"/>
      <c r="LVH87" s="278"/>
      <c r="LVI87" s="278"/>
      <c r="LVJ87" s="278"/>
      <c r="LVK87" s="278"/>
      <c r="LVL87" s="278"/>
      <c r="LVM87" s="278"/>
      <c r="LVN87" s="278"/>
      <c r="LVO87" s="278"/>
      <c r="LVP87" s="278"/>
      <c r="LVQ87" s="278"/>
      <c r="LVR87" s="278"/>
      <c r="LVS87" s="278"/>
      <c r="LVT87" s="278"/>
      <c r="LVU87" s="278"/>
      <c r="LVV87" s="278"/>
      <c r="LVW87" s="278"/>
      <c r="LVX87" s="278"/>
      <c r="LVY87" s="278"/>
      <c r="LVZ87" s="278"/>
      <c r="LWA87" s="278"/>
      <c r="LWB87" s="278"/>
      <c r="LWC87" s="278"/>
      <c r="LWD87" s="278"/>
      <c r="LWE87" s="278"/>
      <c r="LWF87" s="278"/>
      <c r="LWG87" s="278"/>
      <c r="LWH87" s="278"/>
      <c r="LWI87" s="278"/>
      <c r="LWJ87" s="278"/>
      <c r="LWK87" s="278"/>
      <c r="LWL87" s="278"/>
      <c r="LWM87" s="278"/>
      <c r="LWN87" s="278"/>
      <c r="LWO87" s="278"/>
      <c r="LWP87" s="278"/>
      <c r="LWQ87" s="278"/>
      <c r="LWR87" s="278"/>
      <c r="LWS87" s="278"/>
      <c r="LWT87" s="278"/>
      <c r="LWU87" s="278"/>
      <c r="LWV87" s="278"/>
      <c r="LWW87" s="278"/>
      <c r="LWX87" s="278"/>
      <c r="LWY87" s="278"/>
      <c r="LWZ87" s="278"/>
      <c r="LXA87" s="278"/>
      <c r="LXB87" s="278"/>
      <c r="LXC87" s="278"/>
      <c r="LXD87" s="278"/>
      <c r="LXE87" s="278"/>
      <c r="LXF87" s="278"/>
      <c r="LXG87" s="278"/>
      <c r="LXH87" s="278"/>
      <c r="LXI87" s="278"/>
      <c r="LXJ87" s="278"/>
      <c r="LXK87" s="278"/>
      <c r="LXL87" s="278"/>
      <c r="LXM87" s="278"/>
      <c r="LXN87" s="278"/>
      <c r="LXO87" s="278"/>
      <c r="LXP87" s="278"/>
      <c r="LXQ87" s="278"/>
      <c r="LXR87" s="278"/>
      <c r="LXS87" s="278"/>
      <c r="LXT87" s="278"/>
      <c r="LXU87" s="278"/>
      <c r="LXV87" s="278"/>
      <c r="LXW87" s="278"/>
      <c r="LXX87" s="278"/>
      <c r="LXY87" s="278"/>
      <c r="LXZ87" s="278"/>
      <c r="LYA87" s="278"/>
      <c r="LYB87" s="278"/>
      <c r="LYC87" s="278"/>
      <c r="LYD87" s="278"/>
      <c r="LYE87" s="278"/>
      <c r="LYF87" s="278"/>
      <c r="LYG87" s="278"/>
      <c r="LYH87" s="278"/>
      <c r="LYI87" s="278"/>
      <c r="LYJ87" s="278"/>
      <c r="LYK87" s="278"/>
      <c r="LYL87" s="278"/>
      <c r="LYM87" s="278"/>
      <c r="LYN87" s="278"/>
      <c r="LYO87" s="278"/>
      <c r="LYP87" s="278"/>
      <c r="LYQ87" s="278"/>
      <c r="LYR87" s="278"/>
      <c r="LYS87" s="278"/>
      <c r="LYT87" s="278"/>
      <c r="LYU87" s="278"/>
      <c r="LYV87" s="278"/>
      <c r="LYW87" s="278"/>
      <c r="LYX87" s="278"/>
      <c r="LYY87" s="278"/>
      <c r="LYZ87" s="278"/>
      <c r="LZA87" s="278"/>
      <c r="LZB87" s="278"/>
      <c r="LZC87" s="278"/>
      <c r="LZD87" s="278"/>
      <c r="LZE87" s="278"/>
      <c r="LZF87" s="278"/>
      <c r="LZG87" s="278"/>
      <c r="LZH87" s="278"/>
      <c r="LZI87" s="278"/>
      <c r="LZJ87" s="278"/>
      <c r="LZK87" s="278"/>
      <c r="LZL87" s="278"/>
      <c r="LZM87" s="278"/>
      <c r="LZN87" s="278"/>
      <c r="LZO87" s="278"/>
      <c r="LZP87" s="278"/>
      <c r="LZQ87" s="278"/>
      <c r="LZR87" s="278"/>
      <c r="LZS87" s="278"/>
      <c r="LZT87" s="278"/>
      <c r="LZU87" s="278"/>
      <c r="LZV87" s="278"/>
      <c r="LZW87" s="278"/>
      <c r="LZX87" s="278"/>
      <c r="LZY87" s="278"/>
      <c r="LZZ87" s="278"/>
      <c r="MAA87" s="278"/>
      <c r="MAB87" s="278"/>
      <c r="MAC87" s="278"/>
      <c r="MAD87" s="278"/>
      <c r="MAE87" s="278"/>
      <c r="MAF87" s="278"/>
      <c r="MAG87" s="278"/>
      <c r="MAH87" s="278"/>
      <c r="MAI87" s="278"/>
      <c r="MAJ87" s="278"/>
      <c r="MAK87" s="278"/>
      <c r="MAL87" s="278"/>
      <c r="MAM87" s="278"/>
      <c r="MAN87" s="278"/>
      <c r="MAO87" s="278"/>
      <c r="MAP87" s="278"/>
      <c r="MAQ87" s="278"/>
      <c r="MAR87" s="278"/>
      <c r="MAS87" s="278"/>
      <c r="MAT87" s="278"/>
      <c r="MAU87" s="278"/>
      <c r="MAV87" s="278"/>
      <c r="MAW87" s="278"/>
      <c r="MAX87" s="278"/>
      <c r="MAY87" s="278"/>
      <c r="MAZ87" s="278"/>
      <c r="MBA87" s="278"/>
      <c r="MBB87" s="278"/>
      <c r="MBC87" s="278"/>
      <c r="MBD87" s="278"/>
      <c r="MBE87" s="278"/>
      <c r="MBF87" s="278"/>
      <c r="MBG87" s="278"/>
      <c r="MBH87" s="278"/>
      <c r="MBI87" s="278"/>
      <c r="MBJ87" s="278"/>
      <c r="MBK87" s="278"/>
      <c r="MBL87" s="278"/>
      <c r="MBM87" s="278"/>
      <c r="MBN87" s="278"/>
      <c r="MBO87" s="278"/>
      <c r="MBP87" s="278"/>
      <c r="MBQ87" s="278"/>
      <c r="MBR87" s="278"/>
      <c r="MBS87" s="278"/>
      <c r="MBT87" s="278"/>
      <c r="MBU87" s="278"/>
      <c r="MBV87" s="278"/>
      <c r="MBW87" s="278"/>
      <c r="MBX87" s="278"/>
      <c r="MBY87" s="278"/>
      <c r="MBZ87" s="278"/>
      <c r="MCA87" s="278"/>
      <c r="MCB87" s="278"/>
      <c r="MCC87" s="278"/>
      <c r="MCD87" s="278"/>
      <c r="MCE87" s="278"/>
      <c r="MCF87" s="278"/>
      <c r="MCG87" s="278"/>
      <c r="MCH87" s="278"/>
      <c r="MCI87" s="278"/>
      <c r="MCJ87" s="278"/>
      <c r="MCK87" s="278"/>
      <c r="MCL87" s="278"/>
      <c r="MCM87" s="278"/>
      <c r="MCN87" s="278"/>
      <c r="MCO87" s="278"/>
      <c r="MCP87" s="278"/>
      <c r="MCQ87" s="278"/>
      <c r="MCR87" s="278"/>
      <c r="MCS87" s="278"/>
      <c r="MCT87" s="278"/>
      <c r="MCU87" s="278"/>
      <c r="MCV87" s="278"/>
      <c r="MCW87" s="278"/>
      <c r="MCX87" s="278"/>
      <c r="MCY87" s="278"/>
      <c r="MCZ87" s="278"/>
      <c r="MDA87" s="278"/>
      <c r="MDB87" s="278"/>
      <c r="MDC87" s="278"/>
      <c r="MDD87" s="278"/>
      <c r="MDE87" s="278"/>
      <c r="MDF87" s="278"/>
      <c r="MDG87" s="278"/>
      <c r="MDH87" s="278"/>
      <c r="MDI87" s="278"/>
      <c r="MDJ87" s="278"/>
      <c r="MDK87" s="278"/>
      <c r="MDL87" s="278"/>
      <c r="MDM87" s="278"/>
      <c r="MDN87" s="278"/>
      <c r="MDO87" s="278"/>
      <c r="MDP87" s="278"/>
      <c r="MDQ87" s="278"/>
      <c r="MDR87" s="278"/>
      <c r="MDS87" s="278"/>
      <c r="MDT87" s="278"/>
      <c r="MDU87" s="278"/>
      <c r="MDV87" s="278"/>
      <c r="MDW87" s="278"/>
      <c r="MDX87" s="278"/>
      <c r="MDY87" s="278"/>
      <c r="MDZ87" s="278"/>
      <c r="MEA87" s="278"/>
      <c r="MEB87" s="278"/>
      <c r="MEC87" s="278"/>
      <c r="MED87" s="278"/>
      <c r="MEE87" s="278"/>
      <c r="MEF87" s="278"/>
      <c r="MEG87" s="278"/>
      <c r="MEH87" s="278"/>
      <c r="MEI87" s="278"/>
      <c r="MEJ87" s="278"/>
      <c r="MEK87" s="278"/>
      <c r="MEL87" s="278"/>
      <c r="MEM87" s="278"/>
      <c r="MEN87" s="278"/>
      <c r="MEO87" s="278"/>
      <c r="MEP87" s="278"/>
      <c r="MEQ87" s="278"/>
      <c r="MER87" s="278"/>
      <c r="MES87" s="278"/>
      <c r="MET87" s="278"/>
      <c r="MEU87" s="278"/>
      <c r="MEV87" s="278"/>
      <c r="MEW87" s="278"/>
      <c r="MEX87" s="278"/>
      <c r="MEY87" s="278"/>
      <c r="MEZ87" s="278"/>
      <c r="MFA87" s="278"/>
      <c r="MFB87" s="278"/>
      <c r="MFC87" s="278"/>
      <c r="MFD87" s="278"/>
      <c r="MFE87" s="278"/>
      <c r="MFF87" s="278"/>
      <c r="MFG87" s="278"/>
      <c r="MFH87" s="278"/>
      <c r="MFI87" s="278"/>
      <c r="MFJ87" s="278"/>
      <c r="MFK87" s="278"/>
      <c r="MFL87" s="278"/>
      <c r="MFM87" s="278"/>
      <c r="MFN87" s="278"/>
      <c r="MFO87" s="278"/>
      <c r="MFP87" s="278"/>
      <c r="MFQ87" s="278"/>
      <c r="MFR87" s="278"/>
      <c r="MFS87" s="278"/>
      <c r="MFT87" s="278"/>
      <c r="MFU87" s="278"/>
      <c r="MFV87" s="278"/>
      <c r="MFW87" s="278"/>
      <c r="MFX87" s="278"/>
      <c r="MFY87" s="278"/>
      <c r="MFZ87" s="278"/>
      <c r="MGA87" s="278"/>
      <c r="MGB87" s="278"/>
      <c r="MGC87" s="278"/>
      <c r="MGD87" s="278"/>
      <c r="MGE87" s="278"/>
      <c r="MGF87" s="278"/>
      <c r="MGG87" s="278"/>
      <c r="MGH87" s="278"/>
      <c r="MGI87" s="278"/>
      <c r="MGJ87" s="278"/>
      <c r="MGK87" s="278"/>
      <c r="MGL87" s="278"/>
      <c r="MGM87" s="278"/>
      <c r="MGN87" s="278"/>
      <c r="MGO87" s="278"/>
      <c r="MGP87" s="278"/>
      <c r="MGQ87" s="278"/>
      <c r="MGR87" s="278"/>
      <c r="MGS87" s="278"/>
      <c r="MGT87" s="278"/>
      <c r="MGU87" s="278"/>
      <c r="MGV87" s="278"/>
      <c r="MGW87" s="278"/>
      <c r="MGX87" s="278"/>
      <c r="MGY87" s="278"/>
      <c r="MGZ87" s="278"/>
      <c r="MHA87" s="278"/>
      <c r="MHB87" s="278"/>
      <c r="MHC87" s="278"/>
      <c r="MHD87" s="278"/>
      <c r="MHE87" s="278"/>
      <c r="MHF87" s="278"/>
      <c r="MHG87" s="278"/>
      <c r="MHH87" s="278"/>
      <c r="MHI87" s="278"/>
      <c r="MHJ87" s="278"/>
      <c r="MHK87" s="278"/>
      <c r="MHL87" s="278"/>
      <c r="MHM87" s="278"/>
      <c r="MHN87" s="278"/>
      <c r="MHO87" s="278"/>
      <c r="MHP87" s="278"/>
      <c r="MHQ87" s="278"/>
      <c r="MHR87" s="278"/>
      <c r="MHS87" s="278"/>
      <c r="MHT87" s="278"/>
      <c r="MHU87" s="278"/>
      <c r="MHV87" s="278"/>
      <c r="MHW87" s="278"/>
      <c r="MHX87" s="278"/>
      <c r="MHY87" s="278"/>
      <c r="MHZ87" s="278"/>
      <c r="MIA87" s="278"/>
      <c r="MIB87" s="278"/>
      <c r="MIC87" s="278"/>
      <c r="MID87" s="278"/>
      <c r="MIE87" s="278"/>
      <c r="MIF87" s="278"/>
      <c r="MIG87" s="278"/>
      <c r="MIH87" s="278"/>
      <c r="MII87" s="278"/>
      <c r="MIJ87" s="278"/>
      <c r="MIK87" s="278"/>
      <c r="MIL87" s="278"/>
      <c r="MIM87" s="278"/>
      <c r="MIN87" s="278"/>
      <c r="MIO87" s="278"/>
      <c r="MIP87" s="278"/>
      <c r="MIQ87" s="278"/>
      <c r="MIR87" s="278"/>
      <c r="MIS87" s="278"/>
      <c r="MIT87" s="278"/>
      <c r="MIU87" s="278"/>
      <c r="MIV87" s="278"/>
      <c r="MIW87" s="278"/>
      <c r="MIX87" s="278"/>
      <c r="MIY87" s="278"/>
      <c r="MIZ87" s="278"/>
      <c r="MJA87" s="278"/>
      <c r="MJB87" s="278"/>
      <c r="MJC87" s="278"/>
      <c r="MJD87" s="278"/>
      <c r="MJE87" s="278"/>
      <c r="MJF87" s="278"/>
      <c r="MJG87" s="278"/>
      <c r="MJH87" s="278"/>
      <c r="MJI87" s="278"/>
      <c r="MJJ87" s="278"/>
      <c r="MJK87" s="278"/>
      <c r="MJL87" s="278"/>
      <c r="MJM87" s="278"/>
      <c r="MJN87" s="278"/>
      <c r="MJO87" s="278"/>
      <c r="MJP87" s="278"/>
      <c r="MJQ87" s="278"/>
      <c r="MJR87" s="278"/>
      <c r="MJS87" s="278"/>
      <c r="MJT87" s="278"/>
      <c r="MJU87" s="278"/>
      <c r="MJV87" s="278"/>
      <c r="MJW87" s="278"/>
      <c r="MJX87" s="278"/>
      <c r="MJY87" s="278"/>
      <c r="MJZ87" s="278"/>
      <c r="MKA87" s="278"/>
      <c r="MKB87" s="278"/>
      <c r="MKC87" s="278"/>
      <c r="MKD87" s="278"/>
      <c r="MKE87" s="278"/>
      <c r="MKF87" s="278"/>
      <c r="MKG87" s="278"/>
      <c r="MKH87" s="278"/>
      <c r="MKI87" s="278"/>
      <c r="MKJ87" s="278"/>
      <c r="MKK87" s="278"/>
      <c r="MKL87" s="278"/>
      <c r="MKM87" s="278"/>
      <c r="MKN87" s="278"/>
      <c r="MKO87" s="278"/>
      <c r="MKP87" s="278"/>
      <c r="MKQ87" s="278"/>
      <c r="MKR87" s="278"/>
      <c r="MKS87" s="278"/>
      <c r="MKT87" s="278"/>
      <c r="MKU87" s="278"/>
      <c r="MKV87" s="278"/>
      <c r="MKW87" s="278"/>
      <c r="MKX87" s="278"/>
      <c r="MKY87" s="278"/>
      <c r="MKZ87" s="278"/>
      <c r="MLA87" s="278"/>
      <c r="MLB87" s="278"/>
      <c r="MLC87" s="278"/>
      <c r="MLD87" s="278"/>
      <c r="MLE87" s="278"/>
      <c r="MLF87" s="278"/>
      <c r="MLG87" s="278"/>
      <c r="MLH87" s="278"/>
      <c r="MLI87" s="278"/>
      <c r="MLJ87" s="278"/>
      <c r="MLK87" s="278"/>
      <c r="MLL87" s="278"/>
      <c r="MLM87" s="278"/>
      <c r="MLN87" s="278"/>
      <c r="MLO87" s="278"/>
      <c r="MLP87" s="278"/>
      <c r="MLQ87" s="278"/>
      <c r="MLR87" s="278"/>
      <c r="MLS87" s="278"/>
      <c r="MLT87" s="278"/>
      <c r="MLU87" s="278"/>
      <c r="MLV87" s="278"/>
      <c r="MLW87" s="278"/>
      <c r="MLX87" s="278"/>
      <c r="MLY87" s="278"/>
      <c r="MLZ87" s="278"/>
      <c r="MMA87" s="278"/>
      <c r="MMB87" s="278"/>
      <c r="MMC87" s="278"/>
      <c r="MMD87" s="278"/>
      <c r="MME87" s="278"/>
      <c r="MMF87" s="278"/>
      <c r="MMG87" s="278"/>
      <c r="MMH87" s="278"/>
      <c r="MMI87" s="278"/>
      <c r="MMJ87" s="278"/>
      <c r="MMK87" s="278"/>
      <c r="MML87" s="278"/>
      <c r="MMM87" s="278"/>
      <c r="MMN87" s="278"/>
      <c r="MMO87" s="278"/>
      <c r="MMP87" s="278"/>
      <c r="MMQ87" s="278"/>
      <c r="MMR87" s="278"/>
      <c r="MMS87" s="278"/>
      <c r="MMT87" s="278"/>
      <c r="MMU87" s="278"/>
      <c r="MMV87" s="278"/>
      <c r="MMW87" s="278"/>
      <c r="MMX87" s="278"/>
      <c r="MMY87" s="278"/>
      <c r="MMZ87" s="278"/>
      <c r="MNA87" s="278"/>
      <c r="MNB87" s="278"/>
      <c r="MNC87" s="278"/>
      <c r="MND87" s="278"/>
      <c r="MNE87" s="278"/>
      <c r="MNF87" s="278"/>
      <c r="MNG87" s="278"/>
      <c r="MNH87" s="278"/>
      <c r="MNI87" s="278"/>
      <c r="MNJ87" s="278"/>
      <c r="MNK87" s="278"/>
      <c r="MNL87" s="278"/>
      <c r="MNM87" s="278"/>
      <c r="MNN87" s="278"/>
      <c r="MNO87" s="278"/>
      <c r="MNP87" s="278"/>
      <c r="MNQ87" s="278"/>
      <c r="MNR87" s="278"/>
      <c r="MNS87" s="278"/>
      <c r="MNT87" s="278"/>
      <c r="MNU87" s="278"/>
      <c r="MNV87" s="278"/>
      <c r="MNW87" s="278"/>
      <c r="MNX87" s="278"/>
      <c r="MNY87" s="278"/>
      <c r="MNZ87" s="278"/>
      <c r="MOA87" s="278"/>
      <c r="MOB87" s="278"/>
      <c r="MOC87" s="278"/>
      <c r="MOD87" s="278"/>
      <c r="MOE87" s="278"/>
      <c r="MOF87" s="278"/>
      <c r="MOG87" s="278"/>
      <c r="MOH87" s="278"/>
      <c r="MOI87" s="278"/>
      <c r="MOJ87" s="278"/>
      <c r="MOK87" s="278"/>
      <c r="MOL87" s="278"/>
      <c r="MOM87" s="278"/>
      <c r="MON87" s="278"/>
      <c r="MOO87" s="278"/>
      <c r="MOP87" s="278"/>
      <c r="MOQ87" s="278"/>
      <c r="MOR87" s="278"/>
      <c r="MOS87" s="278"/>
      <c r="MOT87" s="278"/>
      <c r="MOU87" s="278"/>
      <c r="MOV87" s="278"/>
      <c r="MOW87" s="278"/>
      <c r="MOX87" s="278"/>
      <c r="MOY87" s="278"/>
      <c r="MOZ87" s="278"/>
      <c r="MPA87" s="278"/>
      <c r="MPB87" s="278"/>
      <c r="MPC87" s="278"/>
      <c r="MPD87" s="278"/>
      <c r="MPE87" s="278"/>
      <c r="MPF87" s="278"/>
      <c r="MPG87" s="278"/>
      <c r="MPH87" s="278"/>
      <c r="MPI87" s="278"/>
      <c r="MPJ87" s="278"/>
      <c r="MPK87" s="278"/>
      <c r="MPL87" s="278"/>
      <c r="MPM87" s="278"/>
      <c r="MPN87" s="278"/>
      <c r="MPO87" s="278"/>
      <c r="MPP87" s="278"/>
      <c r="MPQ87" s="278"/>
      <c r="MPR87" s="278"/>
      <c r="MPS87" s="278"/>
      <c r="MPT87" s="278"/>
      <c r="MPU87" s="278"/>
      <c r="MPV87" s="278"/>
      <c r="MPW87" s="278"/>
      <c r="MPX87" s="278"/>
      <c r="MPY87" s="278"/>
      <c r="MPZ87" s="278"/>
      <c r="MQA87" s="278"/>
      <c r="MQB87" s="278"/>
      <c r="MQC87" s="278"/>
      <c r="MQD87" s="278"/>
      <c r="MQE87" s="278"/>
      <c r="MQF87" s="278"/>
      <c r="MQG87" s="278"/>
      <c r="MQH87" s="278"/>
      <c r="MQI87" s="278"/>
      <c r="MQJ87" s="278"/>
      <c r="MQK87" s="278"/>
      <c r="MQL87" s="278"/>
      <c r="MQM87" s="278"/>
      <c r="MQN87" s="278"/>
      <c r="MQO87" s="278"/>
      <c r="MQP87" s="278"/>
      <c r="MQQ87" s="278"/>
      <c r="MQR87" s="278"/>
      <c r="MQS87" s="278"/>
      <c r="MQT87" s="278"/>
      <c r="MQU87" s="278"/>
      <c r="MQV87" s="278"/>
      <c r="MQW87" s="278"/>
      <c r="MQX87" s="278"/>
      <c r="MQY87" s="278"/>
      <c r="MQZ87" s="278"/>
      <c r="MRA87" s="278"/>
      <c r="MRB87" s="278"/>
      <c r="MRC87" s="278"/>
      <c r="MRD87" s="278"/>
      <c r="MRE87" s="278"/>
      <c r="MRF87" s="278"/>
      <c r="MRG87" s="278"/>
      <c r="MRH87" s="278"/>
      <c r="MRI87" s="278"/>
      <c r="MRJ87" s="278"/>
      <c r="MRK87" s="278"/>
      <c r="MRL87" s="278"/>
      <c r="MRM87" s="278"/>
      <c r="MRN87" s="278"/>
      <c r="MRO87" s="278"/>
      <c r="MRP87" s="278"/>
      <c r="MRQ87" s="278"/>
      <c r="MRR87" s="278"/>
      <c r="MRS87" s="278"/>
      <c r="MRT87" s="278"/>
      <c r="MRU87" s="278"/>
      <c r="MRV87" s="278"/>
      <c r="MRW87" s="278"/>
      <c r="MRX87" s="278"/>
      <c r="MRY87" s="278"/>
      <c r="MRZ87" s="278"/>
      <c r="MSA87" s="278"/>
      <c r="MSB87" s="278"/>
      <c r="MSC87" s="278"/>
      <c r="MSD87" s="278"/>
      <c r="MSE87" s="278"/>
      <c r="MSF87" s="278"/>
      <c r="MSG87" s="278"/>
      <c r="MSH87" s="278"/>
      <c r="MSI87" s="278"/>
      <c r="MSJ87" s="278"/>
      <c r="MSK87" s="278"/>
      <c r="MSL87" s="278"/>
      <c r="MSM87" s="278"/>
      <c r="MSN87" s="278"/>
      <c r="MSO87" s="278"/>
      <c r="MSP87" s="278"/>
      <c r="MSQ87" s="278"/>
      <c r="MSR87" s="278"/>
      <c r="MSS87" s="278"/>
      <c r="MST87" s="278"/>
      <c r="MSU87" s="278"/>
      <c r="MSV87" s="278"/>
      <c r="MSW87" s="278"/>
      <c r="MSX87" s="278"/>
      <c r="MSY87" s="278"/>
      <c r="MSZ87" s="278"/>
      <c r="MTA87" s="278"/>
      <c r="MTB87" s="278"/>
      <c r="MTC87" s="278"/>
      <c r="MTD87" s="278"/>
      <c r="MTE87" s="278"/>
      <c r="MTF87" s="278"/>
      <c r="MTG87" s="278"/>
      <c r="MTH87" s="278"/>
      <c r="MTI87" s="278"/>
      <c r="MTJ87" s="278"/>
      <c r="MTK87" s="278"/>
      <c r="MTL87" s="278"/>
      <c r="MTM87" s="278"/>
      <c r="MTN87" s="278"/>
      <c r="MTO87" s="278"/>
      <c r="MTP87" s="278"/>
      <c r="MTQ87" s="278"/>
      <c r="MTR87" s="278"/>
      <c r="MTS87" s="278"/>
      <c r="MTT87" s="278"/>
      <c r="MTU87" s="278"/>
      <c r="MTV87" s="278"/>
      <c r="MTW87" s="278"/>
      <c r="MTX87" s="278"/>
      <c r="MTY87" s="278"/>
      <c r="MTZ87" s="278"/>
      <c r="MUA87" s="278"/>
      <c r="MUB87" s="278"/>
      <c r="MUC87" s="278"/>
      <c r="MUD87" s="278"/>
      <c r="MUE87" s="278"/>
      <c r="MUF87" s="278"/>
      <c r="MUG87" s="278"/>
      <c r="MUH87" s="278"/>
      <c r="MUI87" s="278"/>
      <c r="MUJ87" s="278"/>
      <c r="MUK87" s="278"/>
      <c r="MUL87" s="278"/>
      <c r="MUM87" s="278"/>
      <c r="MUN87" s="278"/>
      <c r="MUO87" s="278"/>
      <c r="MUP87" s="278"/>
      <c r="MUQ87" s="278"/>
      <c r="MUR87" s="278"/>
      <c r="MUS87" s="278"/>
      <c r="MUT87" s="278"/>
      <c r="MUU87" s="278"/>
      <c r="MUV87" s="278"/>
      <c r="MUW87" s="278"/>
      <c r="MUX87" s="278"/>
      <c r="MUY87" s="278"/>
      <c r="MUZ87" s="278"/>
      <c r="MVA87" s="278"/>
      <c r="MVB87" s="278"/>
      <c r="MVC87" s="278"/>
      <c r="MVD87" s="278"/>
      <c r="MVE87" s="278"/>
      <c r="MVF87" s="278"/>
      <c r="MVG87" s="278"/>
      <c r="MVH87" s="278"/>
      <c r="MVI87" s="278"/>
      <c r="MVJ87" s="278"/>
      <c r="MVK87" s="278"/>
      <c r="MVL87" s="278"/>
      <c r="MVM87" s="278"/>
      <c r="MVN87" s="278"/>
      <c r="MVO87" s="278"/>
      <c r="MVP87" s="278"/>
      <c r="MVQ87" s="278"/>
      <c r="MVR87" s="278"/>
      <c r="MVS87" s="278"/>
      <c r="MVT87" s="278"/>
      <c r="MVU87" s="278"/>
      <c r="MVV87" s="278"/>
      <c r="MVW87" s="278"/>
      <c r="MVX87" s="278"/>
      <c r="MVY87" s="278"/>
      <c r="MVZ87" s="278"/>
      <c r="MWA87" s="278"/>
      <c r="MWB87" s="278"/>
      <c r="MWC87" s="278"/>
      <c r="MWD87" s="278"/>
      <c r="MWE87" s="278"/>
      <c r="MWF87" s="278"/>
      <c r="MWG87" s="278"/>
      <c r="MWH87" s="278"/>
      <c r="MWI87" s="278"/>
      <c r="MWJ87" s="278"/>
      <c r="MWK87" s="278"/>
      <c r="MWL87" s="278"/>
      <c r="MWM87" s="278"/>
      <c r="MWN87" s="278"/>
      <c r="MWO87" s="278"/>
      <c r="MWP87" s="278"/>
      <c r="MWQ87" s="278"/>
      <c r="MWR87" s="278"/>
      <c r="MWS87" s="278"/>
      <c r="MWT87" s="278"/>
      <c r="MWU87" s="278"/>
      <c r="MWV87" s="278"/>
      <c r="MWW87" s="278"/>
      <c r="MWX87" s="278"/>
      <c r="MWY87" s="278"/>
      <c r="MWZ87" s="278"/>
      <c r="MXA87" s="278"/>
      <c r="MXB87" s="278"/>
      <c r="MXC87" s="278"/>
      <c r="MXD87" s="278"/>
      <c r="MXE87" s="278"/>
      <c r="MXF87" s="278"/>
      <c r="MXG87" s="278"/>
      <c r="MXH87" s="278"/>
      <c r="MXI87" s="278"/>
      <c r="MXJ87" s="278"/>
      <c r="MXK87" s="278"/>
      <c r="MXL87" s="278"/>
      <c r="MXM87" s="278"/>
      <c r="MXN87" s="278"/>
      <c r="MXO87" s="278"/>
      <c r="MXP87" s="278"/>
      <c r="MXQ87" s="278"/>
      <c r="MXR87" s="278"/>
      <c r="MXS87" s="278"/>
      <c r="MXT87" s="278"/>
      <c r="MXU87" s="278"/>
      <c r="MXV87" s="278"/>
      <c r="MXW87" s="278"/>
      <c r="MXX87" s="278"/>
      <c r="MXY87" s="278"/>
      <c r="MXZ87" s="278"/>
      <c r="MYA87" s="278"/>
      <c r="MYB87" s="278"/>
      <c r="MYC87" s="278"/>
      <c r="MYD87" s="278"/>
      <c r="MYE87" s="278"/>
      <c r="MYF87" s="278"/>
      <c r="MYG87" s="278"/>
      <c r="MYH87" s="278"/>
      <c r="MYI87" s="278"/>
      <c r="MYJ87" s="278"/>
      <c r="MYK87" s="278"/>
      <c r="MYL87" s="278"/>
      <c r="MYM87" s="278"/>
      <c r="MYN87" s="278"/>
      <c r="MYO87" s="278"/>
      <c r="MYP87" s="278"/>
      <c r="MYQ87" s="278"/>
      <c r="MYR87" s="278"/>
      <c r="MYS87" s="278"/>
      <c r="MYT87" s="278"/>
      <c r="MYU87" s="278"/>
      <c r="MYV87" s="278"/>
      <c r="MYW87" s="278"/>
      <c r="MYX87" s="278"/>
      <c r="MYY87" s="278"/>
      <c r="MYZ87" s="278"/>
      <c r="MZA87" s="278"/>
      <c r="MZB87" s="278"/>
      <c r="MZC87" s="278"/>
      <c r="MZD87" s="278"/>
      <c r="MZE87" s="278"/>
      <c r="MZF87" s="278"/>
      <c r="MZG87" s="278"/>
      <c r="MZH87" s="278"/>
      <c r="MZI87" s="278"/>
      <c r="MZJ87" s="278"/>
      <c r="MZK87" s="278"/>
      <c r="MZL87" s="278"/>
      <c r="MZM87" s="278"/>
      <c r="MZN87" s="278"/>
      <c r="MZO87" s="278"/>
      <c r="MZP87" s="278"/>
      <c r="MZQ87" s="278"/>
      <c r="MZR87" s="278"/>
      <c r="MZS87" s="278"/>
      <c r="MZT87" s="278"/>
      <c r="MZU87" s="278"/>
      <c r="MZV87" s="278"/>
      <c r="MZW87" s="278"/>
      <c r="MZX87" s="278"/>
      <c r="MZY87" s="278"/>
      <c r="MZZ87" s="278"/>
      <c r="NAA87" s="278"/>
      <c r="NAB87" s="278"/>
      <c r="NAC87" s="278"/>
      <c r="NAD87" s="278"/>
      <c r="NAE87" s="278"/>
      <c r="NAF87" s="278"/>
      <c r="NAG87" s="278"/>
      <c r="NAH87" s="278"/>
      <c r="NAI87" s="278"/>
      <c r="NAJ87" s="278"/>
      <c r="NAK87" s="278"/>
      <c r="NAL87" s="278"/>
      <c r="NAM87" s="278"/>
      <c r="NAN87" s="278"/>
      <c r="NAO87" s="278"/>
      <c r="NAP87" s="278"/>
      <c r="NAQ87" s="278"/>
      <c r="NAR87" s="278"/>
      <c r="NAS87" s="278"/>
      <c r="NAT87" s="278"/>
      <c r="NAU87" s="278"/>
      <c r="NAV87" s="278"/>
      <c r="NAW87" s="278"/>
      <c r="NAX87" s="278"/>
      <c r="NAY87" s="278"/>
      <c r="NAZ87" s="278"/>
      <c r="NBA87" s="278"/>
      <c r="NBB87" s="278"/>
      <c r="NBC87" s="278"/>
      <c r="NBD87" s="278"/>
      <c r="NBE87" s="278"/>
      <c r="NBF87" s="278"/>
      <c r="NBG87" s="278"/>
      <c r="NBH87" s="278"/>
      <c r="NBI87" s="278"/>
      <c r="NBJ87" s="278"/>
      <c r="NBK87" s="278"/>
      <c r="NBL87" s="278"/>
      <c r="NBM87" s="278"/>
      <c r="NBN87" s="278"/>
      <c r="NBO87" s="278"/>
      <c r="NBP87" s="278"/>
      <c r="NBQ87" s="278"/>
      <c r="NBR87" s="278"/>
      <c r="NBS87" s="278"/>
      <c r="NBT87" s="278"/>
      <c r="NBU87" s="278"/>
      <c r="NBV87" s="278"/>
      <c r="NBW87" s="278"/>
      <c r="NBX87" s="278"/>
      <c r="NBY87" s="278"/>
      <c r="NBZ87" s="278"/>
      <c r="NCA87" s="278"/>
      <c r="NCB87" s="278"/>
      <c r="NCC87" s="278"/>
      <c r="NCD87" s="278"/>
      <c r="NCE87" s="278"/>
      <c r="NCF87" s="278"/>
      <c r="NCG87" s="278"/>
      <c r="NCH87" s="278"/>
      <c r="NCI87" s="278"/>
      <c r="NCJ87" s="278"/>
      <c r="NCK87" s="278"/>
      <c r="NCL87" s="278"/>
      <c r="NCM87" s="278"/>
      <c r="NCN87" s="278"/>
      <c r="NCO87" s="278"/>
      <c r="NCP87" s="278"/>
      <c r="NCQ87" s="278"/>
      <c r="NCR87" s="278"/>
      <c r="NCS87" s="278"/>
      <c r="NCT87" s="278"/>
      <c r="NCU87" s="278"/>
      <c r="NCV87" s="278"/>
      <c r="NCW87" s="278"/>
      <c r="NCX87" s="278"/>
      <c r="NCY87" s="278"/>
      <c r="NCZ87" s="278"/>
      <c r="NDA87" s="278"/>
      <c r="NDB87" s="278"/>
      <c r="NDC87" s="278"/>
      <c r="NDD87" s="278"/>
      <c r="NDE87" s="278"/>
      <c r="NDF87" s="278"/>
      <c r="NDG87" s="278"/>
      <c r="NDH87" s="278"/>
      <c r="NDI87" s="278"/>
      <c r="NDJ87" s="278"/>
      <c r="NDK87" s="278"/>
      <c r="NDL87" s="278"/>
      <c r="NDM87" s="278"/>
      <c r="NDN87" s="278"/>
      <c r="NDO87" s="278"/>
      <c r="NDP87" s="278"/>
      <c r="NDQ87" s="278"/>
      <c r="NDR87" s="278"/>
      <c r="NDS87" s="278"/>
      <c r="NDT87" s="278"/>
      <c r="NDU87" s="278"/>
      <c r="NDV87" s="278"/>
      <c r="NDW87" s="278"/>
      <c r="NDX87" s="278"/>
      <c r="NDY87" s="278"/>
      <c r="NDZ87" s="278"/>
      <c r="NEA87" s="278"/>
      <c r="NEB87" s="278"/>
      <c r="NEC87" s="278"/>
      <c r="NED87" s="278"/>
      <c r="NEE87" s="278"/>
      <c r="NEF87" s="278"/>
      <c r="NEG87" s="278"/>
      <c r="NEH87" s="278"/>
      <c r="NEI87" s="278"/>
      <c r="NEJ87" s="278"/>
      <c r="NEK87" s="278"/>
      <c r="NEL87" s="278"/>
      <c r="NEM87" s="278"/>
      <c r="NEN87" s="278"/>
      <c r="NEO87" s="278"/>
      <c r="NEP87" s="278"/>
      <c r="NEQ87" s="278"/>
      <c r="NER87" s="278"/>
      <c r="NES87" s="278"/>
      <c r="NET87" s="278"/>
      <c r="NEU87" s="278"/>
      <c r="NEV87" s="278"/>
      <c r="NEW87" s="278"/>
      <c r="NEX87" s="278"/>
      <c r="NEY87" s="278"/>
      <c r="NEZ87" s="278"/>
      <c r="NFA87" s="278"/>
      <c r="NFB87" s="278"/>
      <c r="NFC87" s="278"/>
      <c r="NFD87" s="278"/>
      <c r="NFE87" s="278"/>
      <c r="NFF87" s="278"/>
      <c r="NFG87" s="278"/>
      <c r="NFH87" s="278"/>
      <c r="NFI87" s="278"/>
      <c r="NFJ87" s="278"/>
      <c r="NFK87" s="278"/>
      <c r="NFL87" s="278"/>
      <c r="NFM87" s="278"/>
      <c r="NFN87" s="278"/>
      <c r="NFO87" s="278"/>
      <c r="NFP87" s="278"/>
      <c r="NFQ87" s="278"/>
      <c r="NFR87" s="278"/>
      <c r="NFS87" s="278"/>
      <c r="NFT87" s="278"/>
      <c r="NFU87" s="278"/>
      <c r="NFV87" s="278"/>
      <c r="NFW87" s="278"/>
      <c r="NFX87" s="278"/>
      <c r="NFY87" s="278"/>
      <c r="NFZ87" s="278"/>
      <c r="NGA87" s="278"/>
      <c r="NGB87" s="278"/>
      <c r="NGC87" s="278"/>
      <c r="NGD87" s="278"/>
      <c r="NGE87" s="278"/>
      <c r="NGF87" s="278"/>
      <c r="NGG87" s="278"/>
      <c r="NGH87" s="278"/>
      <c r="NGI87" s="278"/>
      <c r="NGJ87" s="278"/>
      <c r="NGK87" s="278"/>
      <c r="NGL87" s="278"/>
      <c r="NGM87" s="278"/>
      <c r="NGN87" s="278"/>
      <c r="NGO87" s="278"/>
      <c r="NGP87" s="278"/>
      <c r="NGQ87" s="278"/>
      <c r="NGR87" s="278"/>
      <c r="NGS87" s="278"/>
      <c r="NGT87" s="278"/>
      <c r="NGU87" s="278"/>
      <c r="NGV87" s="278"/>
      <c r="NGW87" s="278"/>
      <c r="NGX87" s="278"/>
      <c r="NGY87" s="278"/>
      <c r="NGZ87" s="278"/>
      <c r="NHA87" s="278"/>
      <c r="NHB87" s="278"/>
      <c r="NHC87" s="278"/>
      <c r="NHD87" s="278"/>
      <c r="NHE87" s="278"/>
      <c r="NHF87" s="278"/>
      <c r="NHG87" s="278"/>
      <c r="NHH87" s="278"/>
      <c r="NHI87" s="278"/>
      <c r="NHJ87" s="278"/>
      <c r="NHK87" s="278"/>
      <c r="NHL87" s="278"/>
      <c r="NHM87" s="278"/>
      <c r="NHN87" s="278"/>
      <c r="NHO87" s="278"/>
      <c r="NHP87" s="278"/>
      <c r="NHQ87" s="278"/>
      <c r="NHR87" s="278"/>
      <c r="NHS87" s="278"/>
      <c r="NHT87" s="278"/>
      <c r="NHU87" s="278"/>
      <c r="NHV87" s="278"/>
      <c r="NHW87" s="278"/>
      <c r="NHX87" s="278"/>
      <c r="NHY87" s="278"/>
      <c r="NHZ87" s="278"/>
      <c r="NIA87" s="278"/>
      <c r="NIB87" s="278"/>
      <c r="NIC87" s="278"/>
      <c r="NID87" s="278"/>
      <c r="NIE87" s="278"/>
      <c r="NIF87" s="278"/>
      <c r="NIG87" s="278"/>
      <c r="NIH87" s="278"/>
      <c r="NII87" s="278"/>
      <c r="NIJ87" s="278"/>
      <c r="NIK87" s="278"/>
      <c r="NIL87" s="278"/>
      <c r="NIM87" s="278"/>
      <c r="NIN87" s="278"/>
      <c r="NIO87" s="278"/>
      <c r="NIP87" s="278"/>
      <c r="NIQ87" s="278"/>
      <c r="NIR87" s="278"/>
      <c r="NIS87" s="278"/>
      <c r="NIT87" s="278"/>
      <c r="NIU87" s="278"/>
      <c r="NIV87" s="278"/>
      <c r="NIW87" s="278"/>
      <c r="NIX87" s="278"/>
      <c r="NIY87" s="278"/>
      <c r="NIZ87" s="278"/>
      <c r="NJA87" s="278"/>
      <c r="NJB87" s="278"/>
      <c r="NJC87" s="278"/>
      <c r="NJD87" s="278"/>
      <c r="NJE87" s="278"/>
      <c r="NJF87" s="278"/>
      <c r="NJG87" s="278"/>
      <c r="NJH87" s="278"/>
      <c r="NJI87" s="278"/>
      <c r="NJJ87" s="278"/>
      <c r="NJK87" s="278"/>
      <c r="NJL87" s="278"/>
      <c r="NJM87" s="278"/>
      <c r="NJN87" s="278"/>
      <c r="NJO87" s="278"/>
      <c r="NJP87" s="278"/>
      <c r="NJQ87" s="278"/>
      <c r="NJR87" s="278"/>
      <c r="NJS87" s="278"/>
      <c r="NJT87" s="278"/>
      <c r="NJU87" s="278"/>
      <c r="NJV87" s="278"/>
      <c r="NJW87" s="278"/>
      <c r="NJX87" s="278"/>
      <c r="NJY87" s="278"/>
      <c r="NJZ87" s="278"/>
      <c r="NKA87" s="278"/>
      <c r="NKB87" s="278"/>
      <c r="NKC87" s="278"/>
      <c r="NKD87" s="278"/>
      <c r="NKE87" s="278"/>
      <c r="NKF87" s="278"/>
      <c r="NKG87" s="278"/>
      <c r="NKH87" s="278"/>
      <c r="NKI87" s="278"/>
      <c r="NKJ87" s="278"/>
      <c r="NKK87" s="278"/>
      <c r="NKL87" s="278"/>
      <c r="NKM87" s="278"/>
      <c r="NKN87" s="278"/>
      <c r="NKO87" s="278"/>
      <c r="NKP87" s="278"/>
      <c r="NKQ87" s="278"/>
      <c r="NKR87" s="278"/>
      <c r="NKS87" s="278"/>
      <c r="NKT87" s="278"/>
      <c r="NKU87" s="278"/>
      <c r="NKV87" s="278"/>
      <c r="NKW87" s="278"/>
      <c r="NKX87" s="278"/>
      <c r="NKY87" s="278"/>
      <c r="NKZ87" s="278"/>
      <c r="NLA87" s="278"/>
      <c r="NLB87" s="278"/>
      <c r="NLC87" s="278"/>
      <c r="NLD87" s="278"/>
      <c r="NLE87" s="278"/>
      <c r="NLF87" s="278"/>
      <c r="NLG87" s="278"/>
      <c r="NLH87" s="278"/>
      <c r="NLI87" s="278"/>
      <c r="NLJ87" s="278"/>
      <c r="NLK87" s="278"/>
      <c r="NLL87" s="278"/>
      <c r="NLM87" s="278"/>
      <c r="NLN87" s="278"/>
      <c r="NLO87" s="278"/>
      <c r="NLP87" s="278"/>
      <c r="NLQ87" s="278"/>
      <c r="NLR87" s="278"/>
      <c r="NLS87" s="278"/>
      <c r="NLT87" s="278"/>
      <c r="NLU87" s="278"/>
      <c r="NLV87" s="278"/>
      <c r="NLW87" s="278"/>
      <c r="NLX87" s="278"/>
      <c r="NLY87" s="278"/>
      <c r="NLZ87" s="278"/>
      <c r="NMA87" s="278"/>
      <c r="NMB87" s="278"/>
      <c r="NMC87" s="278"/>
      <c r="NMD87" s="278"/>
      <c r="NME87" s="278"/>
      <c r="NMF87" s="278"/>
      <c r="NMG87" s="278"/>
      <c r="NMH87" s="278"/>
      <c r="NMI87" s="278"/>
      <c r="NMJ87" s="278"/>
      <c r="NMK87" s="278"/>
      <c r="NML87" s="278"/>
      <c r="NMM87" s="278"/>
      <c r="NMN87" s="278"/>
      <c r="NMO87" s="278"/>
      <c r="NMP87" s="278"/>
      <c r="NMQ87" s="278"/>
      <c r="NMR87" s="278"/>
      <c r="NMS87" s="278"/>
      <c r="NMT87" s="278"/>
      <c r="NMU87" s="278"/>
      <c r="NMV87" s="278"/>
      <c r="NMW87" s="278"/>
      <c r="NMX87" s="278"/>
      <c r="NMY87" s="278"/>
      <c r="NMZ87" s="278"/>
      <c r="NNA87" s="278"/>
      <c r="NNB87" s="278"/>
      <c r="NNC87" s="278"/>
      <c r="NND87" s="278"/>
      <c r="NNE87" s="278"/>
      <c r="NNF87" s="278"/>
      <c r="NNG87" s="278"/>
      <c r="NNH87" s="278"/>
      <c r="NNI87" s="278"/>
      <c r="NNJ87" s="278"/>
      <c r="NNK87" s="278"/>
      <c r="NNL87" s="278"/>
      <c r="NNM87" s="278"/>
      <c r="NNN87" s="278"/>
      <c r="NNO87" s="278"/>
      <c r="NNP87" s="278"/>
      <c r="NNQ87" s="278"/>
      <c r="NNR87" s="278"/>
      <c r="NNS87" s="278"/>
      <c r="NNT87" s="278"/>
      <c r="NNU87" s="278"/>
      <c r="NNV87" s="278"/>
      <c r="NNW87" s="278"/>
      <c r="NNX87" s="278"/>
      <c r="NNY87" s="278"/>
      <c r="NNZ87" s="278"/>
      <c r="NOA87" s="278"/>
      <c r="NOB87" s="278"/>
      <c r="NOC87" s="278"/>
      <c r="NOD87" s="278"/>
      <c r="NOE87" s="278"/>
      <c r="NOF87" s="278"/>
      <c r="NOG87" s="278"/>
      <c r="NOH87" s="278"/>
      <c r="NOI87" s="278"/>
      <c r="NOJ87" s="278"/>
      <c r="NOK87" s="278"/>
      <c r="NOL87" s="278"/>
      <c r="NOM87" s="278"/>
      <c r="NON87" s="278"/>
      <c r="NOO87" s="278"/>
      <c r="NOP87" s="278"/>
      <c r="NOQ87" s="278"/>
      <c r="NOR87" s="278"/>
      <c r="NOS87" s="278"/>
      <c r="NOT87" s="278"/>
      <c r="NOU87" s="278"/>
      <c r="NOV87" s="278"/>
      <c r="NOW87" s="278"/>
      <c r="NOX87" s="278"/>
      <c r="NOY87" s="278"/>
      <c r="NOZ87" s="278"/>
      <c r="NPA87" s="278"/>
      <c r="NPB87" s="278"/>
      <c r="NPC87" s="278"/>
      <c r="NPD87" s="278"/>
      <c r="NPE87" s="278"/>
      <c r="NPF87" s="278"/>
      <c r="NPG87" s="278"/>
      <c r="NPH87" s="278"/>
      <c r="NPI87" s="278"/>
      <c r="NPJ87" s="278"/>
      <c r="NPK87" s="278"/>
      <c r="NPL87" s="278"/>
      <c r="NPM87" s="278"/>
      <c r="NPN87" s="278"/>
      <c r="NPO87" s="278"/>
      <c r="NPP87" s="278"/>
      <c r="NPQ87" s="278"/>
      <c r="NPR87" s="278"/>
      <c r="NPS87" s="278"/>
      <c r="NPT87" s="278"/>
      <c r="NPU87" s="278"/>
      <c r="NPV87" s="278"/>
      <c r="NPW87" s="278"/>
      <c r="NPX87" s="278"/>
      <c r="NPY87" s="278"/>
      <c r="NPZ87" s="278"/>
      <c r="NQA87" s="278"/>
      <c r="NQB87" s="278"/>
      <c r="NQC87" s="278"/>
      <c r="NQD87" s="278"/>
      <c r="NQE87" s="278"/>
      <c r="NQF87" s="278"/>
      <c r="NQG87" s="278"/>
      <c r="NQH87" s="278"/>
      <c r="NQI87" s="278"/>
      <c r="NQJ87" s="278"/>
      <c r="NQK87" s="278"/>
      <c r="NQL87" s="278"/>
      <c r="NQM87" s="278"/>
      <c r="NQN87" s="278"/>
      <c r="NQO87" s="278"/>
      <c r="NQP87" s="278"/>
      <c r="NQQ87" s="278"/>
      <c r="NQR87" s="278"/>
      <c r="NQS87" s="278"/>
      <c r="NQT87" s="278"/>
      <c r="NQU87" s="278"/>
      <c r="NQV87" s="278"/>
      <c r="NQW87" s="278"/>
      <c r="NQX87" s="278"/>
      <c r="NQY87" s="278"/>
      <c r="NQZ87" s="278"/>
      <c r="NRA87" s="278"/>
      <c r="NRB87" s="278"/>
      <c r="NRC87" s="278"/>
      <c r="NRD87" s="278"/>
      <c r="NRE87" s="278"/>
      <c r="NRF87" s="278"/>
      <c r="NRG87" s="278"/>
      <c r="NRH87" s="278"/>
      <c r="NRI87" s="278"/>
      <c r="NRJ87" s="278"/>
      <c r="NRK87" s="278"/>
      <c r="NRL87" s="278"/>
      <c r="NRM87" s="278"/>
      <c r="NRN87" s="278"/>
      <c r="NRO87" s="278"/>
      <c r="NRP87" s="278"/>
      <c r="NRQ87" s="278"/>
      <c r="NRR87" s="278"/>
      <c r="NRS87" s="278"/>
      <c r="NRT87" s="278"/>
      <c r="NRU87" s="278"/>
      <c r="NRV87" s="278"/>
      <c r="NRW87" s="278"/>
      <c r="NRX87" s="278"/>
      <c r="NRY87" s="278"/>
      <c r="NRZ87" s="278"/>
      <c r="NSA87" s="278"/>
      <c r="NSB87" s="278"/>
      <c r="NSC87" s="278"/>
      <c r="NSD87" s="278"/>
      <c r="NSE87" s="278"/>
      <c r="NSF87" s="278"/>
      <c r="NSG87" s="278"/>
      <c r="NSH87" s="278"/>
      <c r="NSI87" s="278"/>
      <c r="NSJ87" s="278"/>
      <c r="NSK87" s="278"/>
      <c r="NSL87" s="278"/>
      <c r="NSM87" s="278"/>
      <c r="NSN87" s="278"/>
      <c r="NSO87" s="278"/>
      <c r="NSP87" s="278"/>
      <c r="NSQ87" s="278"/>
      <c r="NSR87" s="278"/>
      <c r="NSS87" s="278"/>
      <c r="NST87" s="278"/>
      <c r="NSU87" s="278"/>
      <c r="NSV87" s="278"/>
      <c r="NSW87" s="278"/>
      <c r="NSX87" s="278"/>
      <c r="NSY87" s="278"/>
      <c r="NSZ87" s="278"/>
      <c r="NTA87" s="278"/>
      <c r="NTB87" s="278"/>
      <c r="NTC87" s="278"/>
      <c r="NTD87" s="278"/>
      <c r="NTE87" s="278"/>
      <c r="NTF87" s="278"/>
      <c r="NTG87" s="278"/>
      <c r="NTH87" s="278"/>
      <c r="NTI87" s="278"/>
      <c r="NTJ87" s="278"/>
      <c r="NTK87" s="278"/>
      <c r="NTL87" s="278"/>
      <c r="NTM87" s="278"/>
      <c r="NTN87" s="278"/>
      <c r="NTO87" s="278"/>
      <c r="NTP87" s="278"/>
      <c r="NTQ87" s="278"/>
      <c r="NTR87" s="278"/>
      <c r="NTS87" s="278"/>
      <c r="NTT87" s="278"/>
      <c r="NTU87" s="278"/>
      <c r="NTV87" s="278"/>
      <c r="NTW87" s="278"/>
      <c r="NTX87" s="278"/>
      <c r="NTY87" s="278"/>
      <c r="NTZ87" s="278"/>
      <c r="NUA87" s="278"/>
      <c r="NUB87" s="278"/>
      <c r="NUC87" s="278"/>
      <c r="NUD87" s="278"/>
      <c r="NUE87" s="278"/>
      <c r="NUF87" s="278"/>
      <c r="NUG87" s="278"/>
      <c r="NUH87" s="278"/>
      <c r="NUI87" s="278"/>
      <c r="NUJ87" s="278"/>
      <c r="NUK87" s="278"/>
      <c r="NUL87" s="278"/>
      <c r="NUM87" s="278"/>
      <c r="NUN87" s="278"/>
      <c r="NUO87" s="278"/>
      <c r="NUP87" s="278"/>
      <c r="NUQ87" s="278"/>
      <c r="NUR87" s="278"/>
      <c r="NUS87" s="278"/>
      <c r="NUT87" s="278"/>
      <c r="NUU87" s="278"/>
      <c r="NUV87" s="278"/>
      <c r="NUW87" s="278"/>
      <c r="NUX87" s="278"/>
      <c r="NUY87" s="278"/>
      <c r="NUZ87" s="278"/>
      <c r="NVA87" s="278"/>
      <c r="NVB87" s="278"/>
      <c r="NVC87" s="278"/>
      <c r="NVD87" s="278"/>
      <c r="NVE87" s="278"/>
      <c r="NVF87" s="278"/>
      <c r="NVG87" s="278"/>
      <c r="NVH87" s="278"/>
      <c r="NVI87" s="278"/>
      <c r="NVJ87" s="278"/>
      <c r="NVK87" s="278"/>
      <c r="NVL87" s="278"/>
      <c r="NVM87" s="278"/>
      <c r="NVN87" s="278"/>
      <c r="NVO87" s="278"/>
      <c r="NVP87" s="278"/>
      <c r="NVQ87" s="278"/>
      <c r="NVR87" s="278"/>
      <c r="NVS87" s="278"/>
      <c r="NVT87" s="278"/>
      <c r="NVU87" s="278"/>
      <c r="NVV87" s="278"/>
      <c r="NVW87" s="278"/>
      <c r="NVX87" s="278"/>
      <c r="NVY87" s="278"/>
      <c r="NVZ87" s="278"/>
      <c r="NWA87" s="278"/>
      <c r="NWB87" s="278"/>
      <c r="NWC87" s="278"/>
      <c r="NWD87" s="278"/>
      <c r="NWE87" s="278"/>
      <c r="NWF87" s="278"/>
      <c r="NWG87" s="278"/>
      <c r="NWH87" s="278"/>
      <c r="NWI87" s="278"/>
      <c r="NWJ87" s="278"/>
      <c r="NWK87" s="278"/>
      <c r="NWL87" s="278"/>
      <c r="NWM87" s="278"/>
      <c r="NWN87" s="278"/>
      <c r="NWO87" s="278"/>
      <c r="NWP87" s="278"/>
      <c r="NWQ87" s="278"/>
      <c r="NWR87" s="278"/>
      <c r="NWS87" s="278"/>
      <c r="NWT87" s="278"/>
      <c r="NWU87" s="278"/>
      <c r="NWV87" s="278"/>
      <c r="NWW87" s="278"/>
      <c r="NWX87" s="278"/>
      <c r="NWY87" s="278"/>
      <c r="NWZ87" s="278"/>
      <c r="NXA87" s="278"/>
      <c r="NXB87" s="278"/>
      <c r="NXC87" s="278"/>
      <c r="NXD87" s="278"/>
      <c r="NXE87" s="278"/>
      <c r="NXF87" s="278"/>
      <c r="NXG87" s="278"/>
      <c r="NXH87" s="278"/>
      <c r="NXI87" s="278"/>
      <c r="NXJ87" s="278"/>
      <c r="NXK87" s="278"/>
      <c r="NXL87" s="278"/>
      <c r="NXM87" s="278"/>
      <c r="NXN87" s="278"/>
      <c r="NXO87" s="278"/>
      <c r="NXP87" s="278"/>
      <c r="NXQ87" s="278"/>
      <c r="NXR87" s="278"/>
      <c r="NXS87" s="278"/>
      <c r="NXT87" s="278"/>
      <c r="NXU87" s="278"/>
      <c r="NXV87" s="278"/>
      <c r="NXW87" s="278"/>
      <c r="NXX87" s="278"/>
      <c r="NXY87" s="278"/>
      <c r="NXZ87" s="278"/>
      <c r="NYA87" s="278"/>
      <c r="NYB87" s="278"/>
      <c r="NYC87" s="278"/>
      <c r="NYD87" s="278"/>
      <c r="NYE87" s="278"/>
      <c r="NYF87" s="278"/>
      <c r="NYG87" s="278"/>
      <c r="NYH87" s="278"/>
      <c r="NYI87" s="278"/>
      <c r="NYJ87" s="278"/>
      <c r="NYK87" s="278"/>
      <c r="NYL87" s="278"/>
      <c r="NYM87" s="278"/>
      <c r="NYN87" s="278"/>
      <c r="NYO87" s="278"/>
      <c r="NYP87" s="278"/>
      <c r="NYQ87" s="278"/>
      <c r="NYR87" s="278"/>
      <c r="NYS87" s="278"/>
      <c r="NYT87" s="278"/>
      <c r="NYU87" s="278"/>
      <c r="NYV87" s="278"/>
      <c r="NYW87" s="278"/>
      <c r="NYX87" s="278"/>
      <c r="NYY87" s="278"/>
      <c r="NYZ87" s="278"/>
      <c r="NZA87" s="278"/>
      <c r="NZB87" s="278"/>
      <c r="NZC87" s="278"/>
      <c r="NZD87" s="278"/>
      <c r="NZE87" s="278"/>
      <c r="NZF87" s="278"/>
      <c r="NZG87" s="278"/>
      <c r="NZH87" s="278"/>
      <c r="NZI87" s="278"/>
      <c r="NZJ87" s="278"/>
      <c r="NZK87" s="278"/>
      <c r="NZL87" s="278"/>
      <c r="NZM87" s="278"/>
      <c r="NZN87" s="278"/>
      <c r="NZO87" s="278"/>
      <c r="NZP87" s="278"/>
      <c r="NZQ87" s="278"/>
      <c r="NZR87" s="278"/>
      <c r="NZS87" s="278"/>
      <c r="NZT87" s="278"/>
      <c r="NZU87" s="278"/>
      <c r="NZV87" s="278"/>
      <c r="NZW87" s="278"/>
      <c r="NZX87" s="278"/>
      <c r="NZY87" s="278"/>
      <c r="NZZ87" s="278"/>
      <c r="OAA87" s="278"/>
      <c r="OAB87" s="278"/>
      <c r="OAC87" s="278"/>
      <c r="OAD87" s="278"/>
      <c r="OAE87" s="278"/>
      <c r="OAF87" s="278"/>
      <c r="OAG87" s="278"/>
      <c r="OAH87" s="278"/>
      <c r="OAI87" s="278"/>
      <c r="OAJ87" s="278"/>
      <c r="OAK87" s="278"/>
      <c r="OAL87" s="278"/>
      <c r="OAM87" s="278"/>
      <c r="OAN87" s="278"/>
      <c r="OAO87" s="278"/>
      <c r="OAP87" s="278"/>
      <c r="OAQ87" s="278"/>
      <c r="OAR87" s="278"/>
      <c r="OAS87" s="278"/>
      <c r="OAT87" s="278"/>
      <c r="OAU87" s="278"/>
      <c r="OAV87" s="278"/>
      <c r="OAW87" s="278"/>
      <c r="OAX87" s="278"/>
      <c r="OAY87" s="278"/>
      <c r="OAZ87" s="278"/>
      <c r="OBA87" s="278"/>
      <c r="OBB87" s="278"/>
      <c r="OBC87" s="278"/>
      <c r="OBD87" s="278"/>
      <c r="OBE87" s="278"/>
      <c r="OBF87" s="278"/>
      <c r="OBG87" s="278"/>
      <c r="OBH87" s="278"/>
      <c r="OBI87" s="278"/>
      <c r="OBJ87" s="278"/>
      <c r="OBK87" s="278"/>
      <c r="OBL87" s="278"/>
      <c r="OBM87" s="278"/>
      <c r="OBN87" s="278"/>
      <c r="OBO87" s="278"/>
      <c r="OBP87" s="278"/>
      <c r="OBQ87" s="278"/>
      <c r="OBR87" s="278"/>
      <c r="OBS87" s="278"/>
      <c r="OBT87" s="278"/>
      <c r="OBU87" s="278"/>
      <c r="OBV87" s="278"/>
      <c r="OBW87" s="278"/>
      <c r="OBX87" s="278"/>
      <c r="OBY87" s="278"/>
      <c r="OBZ87" s="278"/>
      <c r="OCA87" s="278"/>
      <c r="OCB87" s="278"/>
      <c r="OCC87" s="278"/>
      <c r="OCD87" s="278"/>
      <c r="OCE87" s="278"/>
      <c r="OCF87" s="278"/>
      <c r="OCG87" s="278"/>
      <c r="OCH87" s="278"/>
      <c r="OCI87" s="278"/>
      <c r="OCJ87" s="278"/>
      <c r="OCK87" s="278"/>
      <c r="OCL87" s="278"/>
      <c r="OCM87" s="278"/>
      <c r="OCN87" s="278"/>
      <c r="OCO87" s="278"/>
      <c r="OCP87" s="278"/>
      <c r="OCQ87" s="278"/>
      <c r="OCR87" s="278"/>
      <c r="OCS87" s="278"/>
      <c r="OCT87" s="278"/>
      <c r="OCU87" s="278"/>
      <c r="OCV87" s="278"/>
      <c r="OCW87" s="278"/>
      <c r="OCX87" s="278"/>
      <c r="OCY87" s="278"/>
      <c r="OCZ87" s="278"/>
      <c r="ODA87" s="278"/>
      <c r="ODB87" s="278"/>
      <c r="ODC87" s="278"/>
      <c r="ODD87" s="278"/>
      <c r="ODE87" s="278"/>
      <c r="ODF87" s="278"/>
      <c r="ODG87" s="278"/>
      <c r="ODH87" s="278"/>
      <c r="ODI87" s="278"/>
      <c r="ODJ87" s="278"/>
      <c r="ODK87" s="278"/>
      <c r="ODL87" s="278"/>
      <c r="ODM87" s="278"/>
      <c r="ODN87" s="278"/>
      <c r="ODO87" s="278"/>
      <c r="ODP87" s="278"/>
      <c r="ODQ87" s="278"/>
      <c r="ODR87" s="278"/>
      <c r="ODS87" s="278"/>
      <c r="ODT87" s="278"/>
      <c r="ODU87" s="278"/>
      <c r="ODV87" s="278"/>
      <c r="ODW87" s="278"/>
      <c r="ODX87" s="278"/>
      <c r="ODY87" s="278"/>
      <c r="ODZ87" s="278"/>
      <c r="OEA87" s="278"/>
      <c r="OEB87" s="278"/>
      <c r="OEC87" s="278"/>
      <c r="OED87" s="278"/>
      <c r="OEE87" s="278"/>
      <c r="OEF87" s="278"/>
      <c r="OEG87" s="278"/>
      <c r="OEH87" s="278"/>
      <c r="OEI87" s="278"/>
      <c r="OEJ87" s="278"/>
      <c r="OEK87" s="278"/>
      <c r="OEL87" s="278"/>
      <c r="OEM87" s="278"/>
      <c r="OEN87" s="278"/>
      <c r="OEO87" s="278"/>
      <c r="OEP87" s="278"/>
      <c r="OEQ87" s="278"/>
      <c r="OER87" s="278"/>
      <c r="OES87" s="278"/>
      <c r="OET87" s="278"/>
      <c r="OEU87" s="278"/>
      <c r="OEV87" s="278"/>
      <c r="OEW87" s="278"/>
      <c r="OEX87" s="278"/>
      <c r="OEY87" s="278"/>
      <c r="OEZ87" s="278"/>
      <c r="OFA87" s="278"/>
      <c r="OFB87" s="278"/>
      <c r="OFC87" s="278"/>
      <c r="OFD87" s="278"/>
      <c r="OFE87" s="278"/>
      <c r="OFF87" s="278"/>
      <c r="OFG87" s="278"/>
      <c r="OFH87" s="278"/>
      <c r="OFI87" s="278"/>
      <c r="OFJ87" s="278"/>
      <c r="OFK87" s="278"/>
      <c r="OFL87" s="278"/>
      <c r="OFM87" s="278"/>
      <c r="OFN87" s="278"/>
      <c r="OFO87" s="278"/>
      <c r="OFP87" s="278"/>
      <c r="OFQ87" s="278"/>
      <c r="OFR87" s="278"/>
      <c r="OFS87" s="278"/>
      <c r="OFT87" s="278"/>
      <c r="OFU87" s="278"/>
      <c r="OFV87" s="278"/>
      <c r="OFW87" s="278"/>
      <c r="OFX87" s="278"/>
      <c r="OFY87" s="278"/>
      <c r="OFZ87" s="278"/>
      <c r="OGA87" s="278"/>
      <c r="OGB87" s="278"/>
      <c r="OGC87" s="278"/>
      <c r="OGD87" s="278"/>
      <c r="OGE87" s="278"/>
      <c r="OGF87" s="278"/>
      <c r="OGG87" s="278"/>
      <c r="OGH87" s="278"/>
      <c r="OGI87" s="278"/>
      <c r="OGJ87" s="278"/>
      <c r="OGK87" s="278"/>
      <c r="OGL87" s="278"/>
      <c r="OGM87" s="278"/>
      <c r="OGN87" s="278"/>
      <c r="OGO87" s="278"/>
      <c r="OGP87" s="278"/>
      <c r="OGQ87" s="278"/>
      <c r="OGR87" s="278"/>
      <c r="OGS87" s="278"/>
      <c r="OGT87" s="278"/>
      <c r="OGU87" s="278"/>
      <c r="OGV87" s="278"/>
      <c r="OGW87" s="278"/>
      <c r="OGX87" s="278"/>
      <c r="OGY87" s="278"/>
      <c r="OGZ87" s="278"/>
      <c r="OHA87" s="278"/>
      <c r="OHB87" s="278"/>
      <c r="OHC87" s="278"/>
      <c r="OHD87" s="278"/>
      <c r="OHE87" s="278"/>
      <c r="OHF87" s="278"/>
      <c r="OHG87" s="278"/>
      <c r="OHH87" s="278"/>
      <c r="OHI87" s="278"/>
      <c r="OHJ87" s="278"/>
      <c r="OHK87" s="278"/>
      <c r="OHL87" s="278"/>
      <c r="OHM87" s="278"/>
      <c r="OHN87" s="278"/>
      <c r="OHO87" s="278"/>
      <c r="OHP87" s="278"/>
      <c r="OHQ87" s="278"/>
      <c r="OHR87" s="278"/>
      <c r="OHS87" s="278"/>
      <c r="OHT87" s="278"/>
      <c r="OHU87" s="278"/>
      <c r="OHV87" s="278"/>
      <c r="OHW87" s="278"/>
      <c r="OHX87" s="278"/>
      <c r="OHY87" s="278"/>
      <c r="OHZ87" s="278"/>
      <c r="OIA87" s="278"/>
      <c r="OIB87" s="278"/>
      <c r="OIC87" s="278"/>
      <c r="OID87" s="278"/>
      <c r="OIE87" s="278"/>
      <c r="OIF87" s="278"/>
      <c r="OIG87" s="278"/>
      <c r="OIH87" s="278"/>
      <c r="OII87" s="278"/>
      <c r="OIJ87" s="278"/>
      <c r="OIK87" s="278"/>
      <c r="OIL87" s="278"/>
      <c r="OIM87" s="278"/>
      <c r="OIN87" s="278"/>
      <c r="OIO87" s="278"/>
      <c r="OIP87" s="278"/>
      <c r="OIQ87" s="278"/>
      <c r="OIR87" s="278"/>
      <c r="OIS87" s="278"/>
      <c r="OIT87" s="278"/>
      <c r="OIU87" s="278"/>
      <c r="OIV87" s="278"/>
      <c r="OIW87" s="278"/>
      <c r="OIX87" s="278"/>
      <c r="OIY87" s="278"/>
      <c r="OIZ87" s="278"/>
      <c r="OJA87" s="278"/>
      <c r="OJB87" s="278"/>
      <c r="OJC87" s="278"/>
      <c r="OJD87" s="278"/>
      <c r="OJE87" s="278"/>
      <c r="OJF87" s="278"/>
      <c r="OJG87" s="278"/>
      <c r="OJH87" s="278"/>
      <c r="OJI87" s="278"/>
      <c r="OJJ87" s="278"/>
      <c r="OJK87" s="278"/>
      <c r="OJL87" s="278"/>
      <c r="OJM87" s="278"/>
      <c r="OJN87" s="278"/>
      <c r="OJO87" s="278"/>
      <c r="OJP87" s="278"/>
      <c r="OJQ87" s="278"/>
      <c r="OJR87" s="278"/>
      <c r="OJS87" s="278"/>
      <c r="OJT87" s="278"/>
      <c r="OJU87" s="278"/>
      <c r="OJV87" s="278"/>
      <c r="OJW87" s="278"/>
      <c r="OJX87" s="278"/>
      <c r="OJY87" s="278"/>
      <c r="OJZ87" s="278"/>
      <c r="OKA87" s="278"/>
      <c r="OKB87" s="278"/>
      <c r="OKC87" s="278"/>
      <c r="OKD87" s="278"/>
      <c r="OKE87" s="278"/>
      <c r="OKF87" s="278"/>
      <c r="OKG87" s="278"/>
      <c r="OKH87" s="278"/>
      <c r="OKI87" s="278"/>
      <c r="OKJ87" s="278"/>
      <c r="OKK87" s="278"/>
      <c r="OKL87" s="278"/>
      <c r="OKM87" s="278"/>
      <c r="OKN87" s="278"/>
      <c r="OKO87" s="278"/>
      <c r="OKP87" s="278"/>
      <c r="OKQ87" s="278"/>
      <c r="OKR87" s="278"/>
      <c r="OKS87" s="278"/>
      <c r="OKT87" s="278"/>
      <c r="OKU87" s="278"/>
      <c r="OKV87" s="278"/>
      <c r="OKW87" s="278"/>
      <c r="OKX87" s="278"/>
      <c r="OKY87" s="278"/>
      <c r="OKZ87" s="278"/>
      <c r="OLA87" s="278"/>
      <c r="OLB87" s="278"/>
      <c r="OLC87" s="278"/>
      <c r="OLD87" s="278"/>
      <c r="OLE87" s="278"/>
      <c r="OLF87" s="278"/>
      <c r="OLG87" s="278"/>
      <c r="OLH87" s="278"/>
      <c r="OLI87" s="278"/>
      <c r="OLJ87" s="278"/>
      <c r="OLK87" s="278"/>
      <c r="OLL87" s="278"/>
      <c r="OLM87" s="278"/>
      <c r="OLN87" s="278"/>
      <c r="OLO87" s="278"/>
      <c r="OLP87" s="278"/>
      <c r="OLQ87" s="278"/>
      <c r="OLR87" s="278"/>
      <c r="OLS87" s="278"/>
      <c r="OLT87" s="278"/>
      <c r="OLU87" s="278"/>
      <c r="OLV87" s="278"/>
      <c r="OLW87" s="278"/>
      <c r="OLX87" s="278"/>
      <c r="OLY87" s="278"/>
      <c r="OLZ87" s="278"/>
      <c r="OMA87" s="278"/>
      <c r="OMB87" s="278"/>
      <c r="OMC87" s="278"/>
      <c r="OMD87" s="278"/>
      <c r="OME87" s="278"/>
      <c r="OMF87" s="278"/>
      <c r="OMG87" s="278"/>
      <c r="OMH87" s="278"/>
      <c r="OMI87" s="278"/>
      <c r="OMJ87" s="278"/>
      <c r="OMK87" s="278"/>
      <c r="OML87" s="278"/>
      <c r="OMM87" s="278"/>
      <c r="OMN87" s="278"/>
      <c r="OMO87" s="278"/>
      <c r="OMP87" s="278"/>
      <c r="OMQ87" s="278"/>
      <c r="OMR87" s="278"/>
      <c r="OMS87" s="278"/>
      <c r="OMT87" s="278"/>
      <c r="OMU87" s="278"/>
      <c r="OMV87" s="278"/>
      <c r="OMW87" s="278"/>
      <c r="OMX87" s="278"/>
      <c r="OMY87" s="278"/>
      <c r="OMZ87" s="278"/>
      <c r="ONA87" s="278"/>
      <c r="ONB87" s="278"/>
      <c r="ONC87" s="278"/>
      <c r="OND87" s="278"/>
      <c r="ONE87" s="278"/>
      <c r="ONF87" s="278"/>
      <c r="ONG87" s="278"/>
      <c r="ONH87" s="278"/>
      <c r="ONI87" s="278"/>
      <c r="ONJ87" s="278"/>
      <c r="ONK87" s="278"/>
      <c r="ONL87" s="278"/>
      <c r="ONM87" s="278"/>
      <c r="ONN87" s="278"/>
      <c r="ONO87" s="278"/>
      <c r="ONP87" s="278"/>
      <c r="ONQ87" s="278"/>
      <c r="ONR87" s="278"/>
      <c r="ONS87" s="278"/>
      <c r="ONT87" s="278"/>
      <c r="ONU87" s="278"/>
      <c r="ONV87" s="278"/>
      <c r="ONW87" s="278"/>
      <c r="ONX87" s="278"/>
      <c r="ONY87" s="278"/>
      <c r="ONZ87" s="278"/>
      <c r="OOA87" s="278"/>
      <c r="OOB87" s="278"/>
      <c r="OOC87" s="278"/>
      <c r="OOD87" s="278"/>
      <c r="OOE87" s="278"/>
      <c r="OOF87" s="278"/>
      <c r="OOG87" s="278"/>
      <c r="OOH87" s="278"/>
      <c r="OOI87" s="278"/>
      <c r="OOJ87" s="278"/>
      <c r="OOK87" s="278"/>
      <c r="OOL87" s="278"/>
      <c r="OOM87" s="278"/>
      <c r="OON87" s="278"/>
      <c r="OOO87" s="278"/>
      <c r="OOP87" s="278"/>
      <c r="OOQ87" s="278"/>
      <c r="OOR87" s="278"/>
      <c r="OOS87" s="278"/>
      <c r="OOT87" s="278"/>
      <c r="OOU87" s="278"/>
      <c r="OOV87" s="278"/>
      <c r="OOW87" s="278"/>
      <c r="OOX87" s="278"/>
      <c r="OOY87" s="278"/>
      <c r="OOZ87" s="278"/>
      <c r="OPA87" s="278"/>
      <c r="OPB87" s="278"/>
      <c r="OPC87" s="278"/>
      <c r="OPD87" s="278"/>
      <c r="OPE87" s="278"/>
      <c r="OPF87" s="278"/>
      <c r="OPG87" s="278"/>
      <c r="OPH87" s="278"/>
      <c r="OPI87" s="278"/>
      <c r="OPJ87" s="278"/>
      <c r="OPK87" s="278"/>
      <c r="OPL87" s="278"/>
      <c r="OPM87" s="278"/>
      <c r="OPN87" s="278"/>
      <c r="OPO87" s="278"/>
      <c r="OPP87" s="278"/>
      <c r="OPQ87" s="278"/>
      <c r="OPR87" s="278"/>
      <c r="OPS87" s="278"/>
      <c r="OPT87" s="278"/>
      <c r="OPU87" s="278"/>
      <c r="OPV87" s="278"/>
      <c r="OPW87" s="278"/>
      <c r="OPX87" s="278"/>
      <c r="OPY87" s="278"/>
      <c r="OPZ87" s="278"/>
      <c r="OQA87" s="278"/>
      <c r="OQB87" s="278"/>
      <c r="OQC87" s="278"/>
      <c r="OQD87" s="278"/>
      <c r="OQE87" s="278"/>
      <c r="OQF87" s="278"/>
      <c r="OQG87" s="278"/>
      <c r="OQH87" s="278"/>
      <c r="OQI87" s="278"/>
      <c r="OQJ87" s="278"/>
      <c r="OQK87" s="278"/>
      <c r="OQL87" s="278"/>
      <c r="OQM87" s="278"/>
      <c r="OQN87" s="278"/>
      <c r="OQO87" s="278"/>
      <c r="OQP87" s="278"/>
      <c r="OQQ87" s="278"/>
      <c r="OQR87" s="278"/>
      <c r="OQS87" s="278"/>
      <c r="OQT87" s="278"/>
      <c r="OQU87" s="278"/>
      <c r="OQV87" s="278"/>
      <c r="OQW87" s="278"/>
      <c r="OQX87" s="278"/>
      <c r="OQY87" s="278"/>
      <c r="OQZ87" s="278"/>
      <c r="ORA87" s="278"/>
      <c r="ORB87" s="278"/>
      <c r="ORC87" s="278"/>
      <c r="ORD87" s="278"/>
      <c r="ORE87" s="278"/>
      <c r="ORF87" s="278"/>
      <c r="ORG87" s="278"/>
      <c r="ORH87" s="278"/>
      <c r="ORI87" s="278"/>
      <c r="ORJ87" s="278"/>
      <c r="ORK87" s="278"/>
      <c r="ORL87" s="278"/>
      <c r="ORM87" s="278"/>
      <c r="ORN87" s="278"/>
      <c r="ORO87" s="278"/>
      <c r="ORP87" s="278"/>
      <c r="ORQ87" s="278"/>
      <c r="ORR87" s="278"/>
      <c r="ORS87" s="278"/>
      <c r="ORT87" s="278"/>
      <c r="ORU87" s="278"/>
      <c r="ORV87" s="278"/>
      <c r="ORW87" s="278"/>
      <c r="ORX87" s="278"/>
      <c r="ORY87" s="278"/>
      <c r="ORZ87" s="278"/>
      <c r="OSA87" s="278"/>
      <c r="OSB87" s="278"/>
      <c r="OSC87" s="278"/>
      <c r="OSD87" s="278"/>
      <c r="OSE87" s="278"/>
      <c r="OSF87" s="278"/>
      <c r="OSG87" s="278"/>
      <c r="OSH87" s="278"/>
      <c r="OSI87" s="278"/>
      <c r="OSJ87" s="278"/>
      <c r="OSK87" s="278"/>
      <c r="OSL87" s="278"/>
      <c r="OSM87" s="278"/>
      <c r="OSN87" s="278"/>
      <c r="OSO87" s="278"/>
      <c r="OSP87" s="278"/>
      <c r="OSQ87" s="278"/>
      <c r="OSR87" s="278"/>
      <c r="OSS87" s="278"/>
      <c r="OST87" s="278"/>
      <c r="OSU87" s="278"/>
      <c r="OSV87" s="278"/>
      <c r="OSW87" s="278"/>
      <c r="OSX87" s="278"/>
      <c r="OSY87" s="278"/>
      <c r="OSZ87" s="278"/>
      <c r="OTA87" s="278"/>
      <c r="OTB87" s="278"/>
      <c r="OTC87" s="278"/>
      <c r="OTD87" s="278"/>
      <c r="OTE87" s="278"/>
      <c r="OTF87" s="278"/>
      <c r="OTG87" s="278"/>
      <c r="OTH87" s="278"/>
      <c r="OTI87" s="278"/>
      <c r="OTJ87" s="278"/>
      <c r="OTK87" s="278"/>
      <c r="OTL87" s="278"/>
      <c r="OTM87" s="278"/>
      <c r="OTN87" s="278"/>
      <c r="OTO87" s="278"/>
      <c r="OTP87" s="278"/>
      <c r="OTQ87" s="278"/>
      <c r="OTR87" s="278"/>
      <c r="OTS87" s="278"/>
      <c r="OTT87" s="278"/>
      <c r="OTU87" s="278"/>
      <c r="OTV87" s="278"/>
      <c r="OTW87" s="278"/>
      <c r="OTX87" s="278"/>
      <c r="OTY87" s="278"/>
      <c r="OTZ87" s="278"/>
      <c r="OUA87" s="278"/>
      <c r="OUB87" s="278"/>
      <c r="OUC87" s="278"/>
      <c r="OUD87" s="278"/>
      <c r="OUE87" s="278"/>
      <c r="OUF87" s="278"/>
      <c r="OUG87" s="278"/>
      <c r="OUH87" s="278"/>
      <c r="OUI87" s="278"/>
      <c r="OUJ87" s="278"/>
      <c r="OUK87" s="278"/>
      <c r="OUL87" s="278"/>
      <c r="OUM87" s="278"/>
      <c r="OUN87" s="278"/>
      <c r="OUO87" s="278"/>
      <c r="OUP87" s="278"/>
      <c r="OUQ87" s="278"/>
      <c r="OUR87" s="278"/>
      <c r="OUS87" s="278"/>
      <c r="OUT87" s="278"/>
      <c r="OUU87" s="278"/>
      <c r="OUV87" s="278"/>
      <c r="OUW87" s="278"/>
      <c r="OUX87" s="278"/>
      <c r="OUY87" s="278"/>
      <c r="OUZ87" s="278"/>
      <c r="OVA87" s="278"/>
      <c r="OVB87" s="278"/>
      <c r="OVC87" s="278"/>
      <c r="OVD87" s="278"/>
      <c r="OVE87" s="278"/>
      <c r="OVF87" s="278"/>
      <c r="OVG87" s="278"/>
      <c r="OVH87" s="278"/>
      <c r="OVI87" s="278"/>
      <c r="OVJ87" s="278"/>
      <c r="OVK87" s="278"/>
      <c r="OVL87" s="278"/>
      <c r="OVM87" s="278"/>
      <c r="OVN87" s="278"/>
      <c r="OVO87" s="278"/>
      <c r="OVP87" s="278"/>
      <c r="OVQ87" s="278"/>
      <c r="OVR87" s="278"/>
      <c r="OVS87" s="278"/>
      <c r="OVT87" s="278"/>
      <c r="OVU87" s="278"/>
      <c r="OVV87" s="278"/>
      <c r="OVW87" s="278"/>
      <c r="OVX87" s="278"/>
      <c r="OVY87" s="278"/>
      <c r="OVZ87" s="278"/>
      <c r="OWA87" s="278"/>
      <c r="OWB87" s="278"/>
      <c r="OWC87" s="278"/>
      <c r="OWD87" s="278"/>
      <c r="OWE87" s="278"/>
      <c r="OWF87" s="278"/>
      <c r="OWG87" s="278"/>
      <c r="OWH87" s="278"/>
      <c r="OWI87" s="278"/>
      <c r="OWJ87" s="278"/>
      <c r="OWK87" s="278"/>
      <c r="OWL87" s="278"/>
      <c r="OWM87" s="278"/>
      <c r="OWN87" s="278"/>
      <c r="OWO87" s="278"/>
      <c r="OWP87" s="278"/>
      <c r="OWQ87" s="278"/>
      <c r="OWR87" s="278"/>
      <c r="OWS87" s="278"/>
      <c r="OWT87" s="278"/>
      <c r="OWU87" s="278"/>
      <c r="OWV87" s="278"/>
      <c r="OWW87" s="278"/>
      <c r="OWX87" s="278"/>
      <c r="OWY87" s="278"/>
      <c r="OWZ87" s="278"/>
      <c r="OXA87" s="278"/>
      <c r="OXB87" s="278"/>
      <c r="OXC87" s="278"/>
      <c r="OXD87" s="278"/>
      <c r="OXE87" s="278"/>
      <c r="OXF87" s="278"/>
      <c r="OXG87" s="278"/>
      <c r="OXH87" s="278"/>
      <c r="OXI87" s="278"/>
      <c r="OXJ87" s="278"/>
      <c r="OXK87" s="278"/>
      <c r="OXL87" s="278"/>
      <c r="OXM87" s="278"/>
      <c r="OXN87" s="278"/>
      <c r="OXO87" s="278"/>
      <c r="OXP87" s="278"/>
      <c r="OXQ87" s="278"/>
      <c r="OXR87" s="278"/>
      <c r="OXS87" s="278"/>
      <c r="OXT87" s="278"/>
      <c r="OXU87" s="278"/>
      <c r="OXV87" s="278"/>
      <c r="OXW87" s="278"/>
      <c r="OXX87" s="278"/>
      <c r="OXY87" s="278"/>
      <c r="OXZ87" s="278"/>
      <c r="OYA87" s="278"/>
      <c r="OYB87" s="278"/>
      <c r="OYC87" s="278"/>
      <c r="OYD87" s="278"/>
      <c r="OYE87" s="278"/>
      <c r="OYF87" s="278"/>
      <c r="OYG87" s="278"/>
      <c r="OYH87" s="278"/>
      <c r="OYI87" s="278"/>
      <c r="OYJ87" s="278"/>
      <c r="OYK87" s="278"/>
      <c r="OYL87" s="278"/>
      <c r="OYM87" s="278"/>
      <c r="OYN87" s="278"/>
      <c r="OYO87" s="278"/>
      <c r="OYP87" s="278"/>
      <c r="OYQ87" s="278"/>
      <c r="OYR87" s="278"/>
      <c r="OYS87" s="278"/>
      <c r="OYT87" s="278"/>
      <c r="OYU87" s="278"/>
      <c r="OYV87" s="278"/>
      <c r="OYW87" s="278"/>
      <c r="OYX87" s="278"/>
      <c r="OYY87" s="278"/>
      <c r="OYZ87" s="278"/>
      <c r="OZA87" s="278"/>
      <c r="OZB87" s="278"/>
      <c r="OZC87" s="278"/>
      <c r="OZD87" s="278"/>
      <c r="OZE87" s="278"/>
      <c r="OZF87" s="278"/>
      <c r="OZG87" s="278"/>
      <c r="OZH87" s="278"/>
      <c r="OZI87" s="278"/>
      <c r="OZJ87" s="278"/>
      <c r="OZK87" s="278"/>
      <c r="OZL87" s="278"/>
      <c r="OZM87" s="278"/>
      <c r="OZN87" s="278"/>
      <c r="OZO87" s="278"/>
      <c r="OZP87" s="278"/>
      <c r="OZQ87" s="278"/>
      <c r="OZR87" s="278"/>
      <c r="OZS87" s="278"/>
      <c r="OZT87" s="278"/>
      <c r="OZU87" s="278"/>
      <c r="OZV87" s="278"/>
      <c r="OZW87" s="278"/>
      <c r="OZX87" s="278"/>
      <c r="OZY87" s="278"/>
      <c r="OZZ87" s="278"/>
      <c r="PAA87" s="278"/>
      <c r="PAB87" s="278"/>
      <c r="PAC87" s="278"/>
      <c r="PAD87" s="278"/>
      <c r="PAE87" s="278"/>
      <c r="PAF87" s="278"/>
      <c r="PAG87" s="278"/>
      <c r="PAH87" s="278"/>
      <c r="PAI87" s="278"/>
      <c r="PAJ87" s="278"/>
      <c r="PAK87" s="278"/>
      <c r="PAL87" s="278"/>
      <c r="PAM87" s="278"/>
      <c r="PAN87" s="278"/>
      <c r="PAO87" s="278"/>
      <c r="PAP87" s="278"/>
      <c r="PAQ87" s="278"/>
      <c r="PAR87" s="278"/>
      <c r="PAS87" s="278"/>
      <c r="PAT87" s="278"/>
      <c r="PAU87" s="278"/>
      <c r="PAV87" s="278"/>
      <c r="PAW87" s="278"/>
      <c r="PAX87" s="278"/>
      <c r="PAY87" s="278"/>
      <c r="PAZ87" s="278"/>
      <c r="PBA87" s="278"/>
      <c r="PBB87" s="278"/>
      <c r="PBC87" s="278"/>
      <c r="PBD87" s="278"/>
      <c r="PBE87" s="278"/>
      <c r="PBF87" s="278"/>
      <c r="PBG87" s="278"/>
      <c r="PBH87" s="278"/>
      <c r="PBI87" s="278"/>
      <c r="PBJ87" s="278"/>
      <c r="PBK87" s="278"/>
      <c r="PBL87" s="278"/>
      <c r="PBM87" s="278"/>
      <c r="PBN87" s="278"/>
      <c r="PBO87" s="278"/>
      <c r="PBP87" s="278"/>
      <c r="PBQ87" s="278"/>
      <c r="PBR87" s="278"/>
      <c r="PBS87" s="278"/>
      <c r="PBT87" s="278"/>
      <c r="PBU87" s="278"/>
      <c r="PBV87" s="278"/>
      <c r="PBW87" s="278"/>
      <c r="PBX87" s="278"/>
      <c r="PBY87" s="278"/>
      <c r="PBZ87" s="278"/>
      <c r="PCA87" s="278"/>
      <c r="PCB87" s="278"/>
      <c r="PCC87" s="278"/>
      <c r="PCD87" s="278"/>
      <c r="PCE87" s="278"/>
      <c r="PCF87" s="278"/>
      <c r="PCG87" s="278"/>
      <c r="PCH87" s="278"/>
      <c r="PCI87" s="278"/>
      <c r="PCJ87" s="278"/>
      <c r="PCK87" s="278"/>
      <c r="PCL87" s="278"/>
      <c r="PCM87" s="278"/>
      <c r="PCN87" s="278"/>
      <c r="PCO87" s="278"/>
      <c r="PCP87" s="278"/>
      <c r="PCQ87" s="278"/>
      <c r="PCR87" s="278"/>
      <c r="PCS87" s="278"/>
      <c r="PCT87" s="278"/>
      <c r="PCU87" s="278"/>
      <c r="PCV87" s="278"/>
      <c r="PCW87" s="278"/>
      <c r="PCX87" s="278"/>
      <c r="PCY87" s="278"/>
      <c r="PCZ87" s="278"/>
      <c r="PDA87" s="278"/>
      <c r="PDB87" s="278"/>
      <c r="PDC87" s="278"/>
      <c r="PDD87" s="278"/>
      <c r="PDE87" s="278"/>
      <c r="PDF87" s="278"/>
      <c r="PDG87" s="278"/>
      <c r="PDH87" s="278"/>
      <c r="PDI87" s="278"/>
      <c r="PDJ87" s="278"/>
      <c r="PDK87" s="278"/>
      <c r="PDL87" s="278"/>
      <c r="PDM87" s="278"/>
      <c r="PDN87" s="278"/>
      <c r="PDO87" s="278"/>
      <c r="PDP87" s="278"/>
      <c r="PDQ87" s="278"/>
      <c r="PDR87" s="278"/>
      <c r="PDS87" s="278"/>
      <c r="PDT87" s="278"/>
      <c r="PDU87" s="278"/>
      <c r="PDV87" s="278"/>
      <c r="PDW87" s="278"/>
      <c r="PDX87" s="278"/>
      <c r="PDY87" s="278"/>
      <c r="PDZ87" s="278"/>
      <c r="PEA87" s="278"/>
      <c r="PEB87" s="278"/>
      <c r="PEC87" s="278"/>
      <c r="PED87" s="278"/>
      <c r="PEE87" s="278"/>
      <c r="PEF87" s="278"/>
      <c r="PEG87" s="278"/>
      <c r="PEH87" s="278"/>
      <c r="PEI87" s="278"/>
      <c r="PEJ87" s="278"/>
      <c r="PEK87" s="278"/>
      <c r="PEL87" s="278"/>
      <c r="PEM87" s="278"/>
      <c r="PEN87" s="278"/>
      <c r="PEO87" s="278"/>
      <c r="PEP87" s="278"/>
      <c r="PEQ87" s="278"/>
      <c r="PER87" s="278"/>
      <c r="PES87" s="278"/>
      <c r="PET87" s="278"/>
      <c r="PEU87" s="278"/>
      <c r="PEV87" s="278"/>
      <c r="PEW87" s="278"/>
      <c r="PEX87" s="278"/>
      <c r="PEY87" s="278"/>
      <c r="PEZ87" s="278"/>
      <c r="PFA87" s="278"/>
      <c r="PFB87" s="278"/>
      <c r="PFC87" s="278"/>
      <c r="PFD87" s="278"/>
      <c r="PFE87" s="278"/>
      <c r="PFF87" s="278"/>
      <c r="PFG87" s="278"/>
      <c r="PFH87" s="278"/>
      <c r="PFI87" s="278"/>
      <c r="PFJ87" s="278"/>
      <c r="PFK87" s="278"/>
      <c r="PFL87" s="278"/>
      <c r="PFM87" s="278"/>
      <c r="PFN87" s="278"/>
      <c r="PFO87" s="278"/>
      <c r="PFP87" s="278"/>
      <c r="PFQ87" s="278"/>
      <c r="PFR87" s="278"/>
      <c r="PFS87" s="278"/>
      <c r="PFT87" s="278"/>
      <c r="PFU87" s="278"/>
      <c r="PFV87" s="278"/>
      <c r="PFW87" s="278"/>
      <c r="PFX87" s="278"/>
      <c r="PFY87" s="278"/>
      <c r="PFZ87" s="278"/>
      <c r="PGA87" s="278"/>
      <c r="PGB87" s="278"/>
      <c r="PGC87" s="278"/>
      <c r="PGD87" s="278"/>
      <c r="PGE87" s="278"/>
      <c r="PGF87" s="278"/>
      <c r="PGG87" s="278"/>
      <c r="PGH87" s="278"/>
      <c r="PGI87" s="278"/>
      <c r="PGJ87" s="278"/>
      <c r="PGK87" s="278"/>
      <c r="PGL87" s="278"/>
      <c r="PGM87" s="278"/>
      <c r="PGN87" s="278"/>
      <c r="PGO87" s="278"/>
      <c r="PGP87" s="278"/>
      <c r="PGQ87" s="278"/>
      <c r="PGR87" s="278"/>
      <c r="PGS87" s="278"/>
      <c r="PGT87" s="278"/>
      <c r="PGU87" s="278"/>
      <c r="PGV87" s="278"/>
      <c r="PGW87" s="278"/>
      <c r="PGX87" s="278"/>
      <c r="PGY87" s="278"/>
      <c r="PGZ87" s="278"/>
      <c r="PHA87" s="278"/>
      <c r="PHB87" s="278"/>
      <c r="PHC87" s="278"/>
      <c r="PHD87" s="278"/>
      <c r="PHE87" s="278"/>
      <c r="PHF87" s="278"/>
      <c r="PHG87" s="278"/>
      <c r="PHH87" s="278"/>
      <c r="PHI87" s="278"/>
      <c r="PHJ87" s="278"/>
      <c r="PHK87" s="278"/>
      <c r="PHL87" s="278"/>
      <c r="PHM87" s="278"/>
      <c r="PHN87" s="278"/>
      <c r="PHO87" s="278"/>
      <c r="PHP87" s="278"/>
      <c r="PHQ87" s="278"/>
      <c r="PHR87" s="278"/>
      <c r="PHS87" s="278"/>
      <c r="PHT87" s="278"/>
      <c r="PHU87" s="278"/>
      <c r="PHV87" s="278"/>
      <c r="PHW87" s="278"/>
      <c r="PHX87" s="278"/>
      <c r="PHY87" s="278"/>
      <c r="PHZ87" s="278"/>
      <c r="PIA87" s="278"/>
      <c r="PIB87" s="278"/>
      <c r="PIC87" s="278"/>
      <c r="PID87" s="278"/>
      <c r="PIE87" s="278"/>
      <c r="PIF87" s="278"/>
      <c r="PIG87" s="278"/>
      <c r="PIH87" s="278"/>
      <c r="PII87" s="278"/>
      <c r="PIJ87" s="278"/>
      <c r="PIK87" s="278"/>
      <c r="PIL87" s="278"/>
      <c r="PIM87" s="278"/>
      <c r="PIN87" s="278"/>
      <c r="PIO87" s="278"/>
      <c r="PIP87" s="278"/>
      <c r="PIQ87" s="278"/>
      <c r="PIR87" s="278"/>
      <c r="PIS87" s="278"/>
      <c r="PIT87" s="278"/>
      <c r="PIU87" s="278"/>
      <c r="PIV87" s="278"/>
      <c r="PIW87" s="278"/>
      <c r="PIX87" s="278"/>
      <c r="PIY87" s="278"/>
      <c r="PIZ87" s="278"/>
      <c r="PJA87" s="278"/>
      <c r="PJB87" s="278"/>
      <c r="PJC87" s="278"/>
      <c r="PJD87" s="278"/>
      <c r="PJE87" s="278"/>
      <c r="PJF87" s="278"/>
      <c r="PJG87" s="278"/>
      <c r="PJH87" s="278"/>
      <c r="PJI87" s="278"/>
      <c r="PJJ87" s="278"/>
      <c r="PJK87" s="278"/>
      <c r="PJL87" s="278"/>
      <c r="PJM87" s="278"/>
      <c r="PJN87" s="278"/>
      <c r="PJO87" s="278"/>
      <c r="PJP87" s="278"/>
      <c r="PJQ87" s="278"/>
      <c r="PJR87" s="278"/>
      <c r="PJS87" s="278"/>
      <c r="PJT87" s="278"/>
      <c r="PJU87" s="278"/>
      <c r="PJV87" s="278"/>
      <c r="PJW87" s="278"/>
      <c r="PJX87" s="278"/>
      <c r="PJY87" s="278"/>
      <c r="PJZ87" s="278"/>
      <c r="PKA87" s="278"/>
      <c r="PKB87" s="278"/>
      <c r="PKC87" s="278"/>
      <c r="PKD87" s="278"/>
      <c r="PKE87" s="278"/>
      <c r="PKF87" s="278"/>
      <c r="PKG87" s="278"/>
      <c r="PKH87" s="278"/>
      <c r="PKI87" s="278"/>
      <c r="PKJ87" s="278"/>
      <c r="PKK87" s="278"/>
      <c r="PKL87" s="278"/>
      <c r="PKM87" s="278"/>
      <c r="PKN87" s="278"/>
      <c r="PKO87" s="278"/>
      <c r="PKP87" s="278"/>
      <c r="PKQ87" s="278"/>
      <c r="PKR87" s="278"/>
      <c r="PKS87" s="278"/>
      <c r="PKT87" s="278"/>
      <c r="PKU87" s="278"/>
      <c r="PKV87" s="278"/>
      <c r="PKW87" s="278"/>
      <c r="PKX87" s="278"/>
      <c r="PKY87" s="278"/>
      <c r="PKZ87" s="278"/>
      <c r="PLA87" s="278"/>
      <c r="PLB87" s="278"/>
      <c r="PLC87" s="278"/>
      <c r="PLD87" s="278"/>
      <c r="PLE87" s="278"/>
      <c r="PLF87" s="278"/>
      <c r="PLG87" s="278"/>
      <c r="PLH87" s="278"/>
      <c r="PLI87" s="278"/>
      <c r="PLJ87" s="278"/>
      <c r="PLK87" s="278"/>
      <c r="PLL87" s="278"/>
      <c r="PLM87" s="278"/>
      <c r="PLN87" s="278"/>
      <c r="PLO87" s="278"/>
      <c r="PLP87" s="278"/>
      <c r="PLQ87" s="278"/>
      <c r="PLR87" s="278"/>
      <c r="PLS87" s="278"/>
      <c r="PLT87" s="278"/>
      <c r="PLU87" s="278"/>
      <c r="PLV87" s="278"/>
      <c r="PLW87" s="278"/>
      <c r="PLX87" s="278"/>
      <c r="PLY87" s="278"/>
      <c r="PLZ87" s="278"/>
      <c r="PMA87" s="278"/>
      <c r="PMB87" s="278"/>
      <c r="PMC87" s="278"/>
      <c r="PMD87" s="278"/>
      <c r="PME87" s="278"/>
      <c r="PMF87" s="278"/>
      <c r="PMG87" s="278"/>
      <c r="PMH87" s="278"/>
      <c r="PMI87" s="278"/>
      <c r="PMJ87" s="278"/>
      <c r="PMK87" s="278"/>
      <c r="PML87" s="278"/>
      <c r="PMM87" s="278"/>
      <c r="PMN87" s="278"/>
      <c r="PMO87" s="278"/>
      <c r="PMP87" s="278"/>
      <c r="PMQ87" s="278"/>
      <c r="PMR87" s="278"/>
      <c r="PMS87" s="278"/>
      <c r="PMT87" s="278"/>
      <c r="PMU87" s="278"/>
      <c r="PMV87" s="278"/>
      <c r="PMW87" s="278"/>
      <c r="PMX87" s="278"/>
      <c r="PMY87" s="278"/>
      <c r="PMZ87" s="278"/>
      <c r="PNA87" s="278"/>
      <c r="PNB87" s="278"/>
      <c r="PNC87" s="278"/>
      <c r="PND87" s="278"/>
      <c r="PNE87" s="278"/>
      <c r="PNF87" s="278"/>
      <c r="PNG87" s="278"/>
      <c r="PNH87" s="278"/>
      <c r="PNI87" s="278"/>
      <c r="PNJ87" s="278"/>
      <c r="PNK87" s="278"/>
      <c r="PNL87" s="278"/>
      <c r="PNM87" s="278"/>
      <c r="PNN87" s="278"/>
      <c r="PNO87" s="278"/>
      <c r="PNP87" s="278"/>
      <c r="PNQ87" s="278"/>
      <c r="PNR87" s="278"/>
      <c r="PNS87" s="278"/>
      <c r="PNT87" s="278"/>
      <c r="PNU87" s="278"/>
      <c r="PNV87" s="278"/>
      <c r="PNW87" s="278"/>
      <c r="PNX87" s="278"/>
      <c r="PNY87" s="278"/>
      <c r="PNZ87" s="278"/>
      <c r="POA87" s="278"/>
      <c r="POB87" s="278"/>
      <c r="POC87" s="278"/>
      <c r="POD87" s="278"/>
      <c r="POE87" s="278"/>
      <c r="POF87" s="278"/>
      <c r="POG87" s="278"/>
      <c r="POH87" s="278"/>
      <c r="POI87" s="278"/>
      <c r="POJ87" s="278"/>
      <c r="POK87" s="278"/>
      <c r="POL87" s="278"/>
      <c r="POM87" s="278"/>
      <c r="PON87" s="278"/>
      <c r="POO87" s="278"/>
      <c r="POP87" s="278"/>
      <c r="POQ87" s="278"/>
      <c r="POR87" s="278"/>
      <c r="POS87" s="278"/>
      <c r="POT87" s="278"/>
      <c r="POU87" s="278"/>
      <c r="POV87" s="278"/>
      <c r="POW87" s="278"/>
      <c r="POX87" s="278"/>
      <c r="POY87" s="278"/>
      <c r="POZ87" s="278"/>
      <c r="PPA87" s="278"/>
      <c r="PPB87" s="278"/>
      <c r="PPC87" s="278"/>
      <c r="PPD87" s="278"/>
      <c r="PPE87" s="278"/>
      <c r="PPF87" s="278"/>
      <c r="PPG87" s="278"/>
      <c r="PPH87" s="278"/>
      <c r="PPI87" s="278"/>
      <c r="PPJ87" s="278"/>
      <c r="PPK87" s="278"/>
      <c r="PPL87" s="278"/>
      <c r="PPM87" s="278"/>
      <c r="PPN87" s="278"/>
      <c r="PPO87" s="278"/>
      <c r="PPP87" s="278"/>
      <c r="PPQ87" s="278"/>
      <c r="PPR87" s="278"/>
      <c r="PPS87" s="278"/>
      <c r="PPT87" s="278"/>
      <c r="PPU87" s="278"/>
      <c r="PPV87" s="278"/>
      <c r="PPW87" s="278"/>
      <c r="PPX87" s="278"/>
      <c r="PPY87" s="278"/>
      <c r="PPZ87" s="278"/>
      <c r="PQA87" s="278"/>
      <c r="PQB87" s="278"/>
      <c r="PQC87" s="278"/>
      <c r="PQD87" s="278"/>
      <c r="PQE87" s="278"/>
      <c r="PQF87" s="278"/>
      <c r="PQG87" s="278"/>
      <c r="PQH87" s="278"/>
      <c r="PQI87" s="278"/>
      <c r="PQJ87" s="278"/>
      <c r="PQK87" s="278"/>
      <c r="PQL87" s="278"/>
      <c r="PQM87" s="278"/>
      <c r="PQN87" s="278"/>
      <c r="PQO87" s="278"/>
      <c r="PQP87" s="278"/>
      <c r="PQQ87" s="278"/>
      <c r="PQR87" s="278"/>
      <c r="PQS87" s="278"/>
      <c r="PQT87" s="278"/>
      <c r="PQU87" s="278"/>
      <c r="PQV87" s="278"/>
      <c r="PQW87" s="278"/>
      <c r="PQX87" s="278"/>
      <c r="PQY87" s="278"/>
      <c r="PQZ87" s="278"/>
      <c r="PRA87" s="278"/>
      <c r="PRB87" s="278"/>
      <c r="PRC87" s="278"/>
      <c r="PRD87" s="278"/>
      <c r="PRE87" s="278"/>
      <c r="PRF87" s="278"/>
      <c r="PRG87" s="278"/>
      <c r="PRH87" s="278"/>
      <c r="PRI87" s="278"/>
      <c r="PRJ87" s="278"/>
      <c r="PRK87" s="278"/>
      <c r="PRL87" s="278"/>
      <c r="PRM87" s="278"/>
      <c r="PRN87" s="278"/>
      <c r="PRO87" s="278"/>
      <c r="PRP87" s="278"/>
      <c r="PRQ87" s="278"/>
      <c r="PRR87" s="278"/>
      <c r="PRS87" s="278"/>
      <c r="PRT87" s="278"/>
      <c r="PRU87" s="278"/>
      <c r="PRV87" s="278"/>
      <c r="PRW87" s="278"/>
      <c r="PRX87" s="278"/>
      <c r="PRY87" s="278"/>
      <c r="PRZ87" s="278"/>
      <c r="PSA87" s="278"/>
      <c r="PSB87" s="278"/>
      <c r="PSC87" s="278"/>
      <c r="PSD87" s="278"/>
      <c r="PSE87" s="278"/>
      <c r="PSF87" s="278"/>
      <c r="PSG87" s="278"/>
      <c r="PSH87" s="278"/>
      <c r="PSI87" s="278"/>
      <c r="PSJ87" s="278"/>
      <c r="PSK87" s="278"/>
      <c r="PSL87" s="278"/>
      <c r="PSM87" s="278"/>
      <c r="PSN87" s="278"/>
      <c r="PSO87" s="278"/>
      <c r="PSP87" s="278"/>
      <c r="PSQ87" s="278"/>
      <c r="PSR87" s="278"/>
      <c r="PSS87" s="278"/>
      <c r="PST87" s="278"/>
      <c r="PSU87" s="278"/>
      <c r="PSV87" s="278"/>
      <c r="PSW87" s="278"/>
      <c r="PSX87" s="278"/>
      <c r="PSY87" s="278"/>
      <c r="PSZ87" s="278"/>
      <c r="PTA87" s="278"/>
      <c r="PTB87" s="278"/>
      <c r="PTC87" s="278"/>
      <c r="PTD87" s="278"/>
      <c r="PTE87" s="278"/>
      <c r="PTF87" s="278"/>
      <c r="PTG87" s="278"/>
      <c r="PTH87" s="278"/>
      <c r="PTI87" s="278"/>
      <c r="PTJ87" s="278"/>
      <c r="PTK87" s="278"/>
      <c r="PTL87" s="278"/>
      <c r="PTM87" s="278"/>
      <c r="PTN87" s="278"/>
      <c r="PTO87" s="278"/>
      <c r="PTP87" s="278"/>
      <c r="PTQ87" s="278"/>
      <c r="PTR87" s="278"/>
      <c r="PTS87" s="278"/>
      <c r="PTT87" s="278"/>
      <c r="PTU87" s="278"/>
      <c r="PTV87" s="278"/>
      <c r="PTW87" s="278"/>
      <c r="PTX87" s="278"/>
      <c r="PTY87" s="278"/>
      <c r="PTZ87" s="278"/>
      <c r="PUA87" s="278"/>
      <c r="PUB87" s="278"/>
      <c r="PUC87" s="278"/>
      <c r="PUD87" s="278"/>
      <c r="PUE87" s="278"/>
      <c r="PUF87" s="278"/>
      <c r="PUG87" s="278"/>
      <c r="PUH87" s="278"/>
      <c r="PUI87" s="278"/>
      <c r="PUJ87" s="278"/>
      <c r="PUK87" s="278"/>
      <c r="PUL87" s="278"/>
      <c r="PUM87" s="278"/>
      <c r="PUN87" s="278"/>
      <c r="PUO87" s="278"/>
      <c r="PUP87" s="278"/>
      <c r="PUQ87" s="278"/>
      <c r="PUR87" s="278"/>
      <c r="PUS87" s="278"/>
      <c r="PUT87" s="278"/>
      <c r="PUU87" s="278"/>
      <c r="PUV87" s="278"/>
      <c r="PUW87" s="278"/>
      <c r="PUX87" s="278"/>
      <c r="PUY87" s="278"/>
      <c r="PUZ87" s="278"/>
      <c r="PVA87" s="278"/>
      <c r="PVB87" s="278"/>
      <c r="PVC87" s="278"/>
      <c r="PVD87" s="278"/>
      <c r="PVE87" s="278"/>
      <c r="PVF87" s="278"/>
      <c r="PVG87" s="278"/>
      <c r="PVH87" s="278"/>
      <c r="PVI87" s="278"/>
      <c r="PVJ87" s="278"/>
      <c r="PVK87" s="278"/>
      <c r="PVL87" s="278"/>
      <c r="PVM87" s="278"/>
      <c r="PVN87" s="278"/>
      <c r="PVO87" s="278"/>
      <c r="PVP87" s="278"/>
      <c r="PVQ87" s="278"/>
      <c r="PVR87" s="278"/>
      <c r="PVS87" s="278"/>
      <c r="PVT87" s="278"/>
      <c r="PVU87" s="278"/>
      <c r="PVV87" s="278"/>
      <c r="PVW87" s="278"/>
      <c r="PVX87" s="278"/>
      <c r="PVY87" s="278"/>
      <c r="PVZ87" s="278"/>
      <c r="PWA87" s="278"/>
      <c r="PWB87" s="278"/>
      <c r="PWC87" s="278"/>
      <c r="PWD87" s="278"/>
      <c r="PWE87" s="278"/>
      <c r="PWF87" s="278"/>
      <c r="PWG87" s="278"/>
      <c r="PWH87" s="278"/>
      <c r="PWI87" s="278"/>
      <c r="PWJ87" s="278"/>
      <c r="PWK87" s="278"/>
      <c r="PWL87" s="278"/>
      <c r="PWM87" s="278"/>
      <c r="PWN87" s="278"/>
      <c r="PWO87" s="278"/>
      <c r="PWP87" s="278"/>
      <c r="PWQ87" s="278"/>
      <c r="PWR87" s="278"/>
      <c r="PWS87" s="278"/>
      <c r="PWT87" s="278"/>
      <c r="PWU87" s="278"/>
      <c r="PWV87" s="278"/>
      <c r="PWW87" s="278"/>
      <c r="PWX87" s="278"/>
      <c r="PWY87" s="278"/>
      <c r="PWZ87" s="278"/>
      <c r="PXA87" s="278"/>
      <c r="PXB87" s="278"/>
      <c r="PXC87" s="278"/>
      <c r="PXD87" s="278"/>
      <c r="PXE87" s="278"/>
      <c r="PXF87" s="278"/>
      <c r="PXG87" s="278"/>
      <c r="PXH87" s="278"/>
      <c r="PXI87" s="278"/>
      <c r="PXJ87" s="278"/>
      <c r="PXK87" s="278"/>
      <c r="PXL87" s="278"/>
      <c r="PXM87" s="278"/>
      <c r="PXN87" s="278"/>
      <c r="PXO87" s="278"/>
      <c r="PXP87" s="278"/>
      <c r="PXQ87" s="278"/>
      <c r="PXR87" s="278"/>
      <c r="PXS87" s="278"/>
      <c r="PXT87" s="278"/>
      <c r="PXU87" s="278"/>
      <c r="PXV87" s="278"/>
      <c r="PXW87" s="278"/>
      <c r="PXX87" s="278"/>
      <c r="PXY87" s="278"/>
      <c r="PXZ87" s="278"/>
      <c r="PYA87" s="278"/>
      <c r="PYB87" s="278"/>
      <c r="PYC87" s="278"/>
      <c r="PYD87" s="278"/>
      <c r="PYE87" s="278"/>
      <c r="PYF87" s="278"/>
      <c r="PYG87" s="278"/>
      <c r="PYH87" s="278"/>
      <c r="PYI87" s="278"/>
      <c r="PYJ87" s="278"/>
      <c r="PYK87" s="278"/>
      <c r="PYL87" s="278"/>
      <c r="PYM87" s="278"/>
      <c r="PYN87" s="278"/>
      <c r="PYO87" s="278"/>
      <c r="PYP87" s="278"/>
      <c r="PYQ87" s="278"/>
      <c r="PYR87" s="278"/>
      <c r="PYS87" s="278"/>
      <c r="PYT87" s="278"/>
      <c r="PYU87" s="278"/>
      <c r="PYV87" s="278"/>
      <c r="PYW87" s="278"/>
      <c r="PYX87" s="278"/>
      <c r="PYY87" s="278"/>
      <c r="PYZ87" s="278"/>
      <c r="PZA87" s="278"/>
      <c r="PZB87" s="278"/>
      <c r="PZC87" s="278"/>
      <c r="PZD87" s="278"/>
      <c r="PZE87" s="278"/>
      <c r="PZF87" s="278"/>
      <c r="PZG87" s="278"/>
      <c r="PZH87" s="278"/>
      <c r="PZI87" s="278"/>
      <c r="PZJ87" s="278"/>
      <c r="PZK87" s="278"/>
      <c r="PZL87" s="278"/>
      <c r="PZM87" s="278"/>
      <c r="PZN87" s="278"/>
      <c r="PZO87" s="278"/>
      <c r="PZP87" s="278"/>
      <c r="PZQ87" s="278"/>
      <c r="PZR87" s="278"/>
      <c r="PZS87" s="278"/>
      <c r="PZT87" s="278"/>
      <c r="PZU87" s="278"/>
      <c r="PZV87" s="278"/>
      <c r="PZW87" s="278"/>
      <c r="PZX87" s="278"/>
      <c r="PZY87" s="278"/>
      <c r="PZZ87" s="278"/>
      <c r="QAA87" s="278"/>
      <c r="QAB87" s="278"/>
      <c r="QAC87" s="278"/>
      <c r="QAD87" s="278"/>
      <c r="QAE87" s="278"/>
      <c r="QAF87" s="278"/>
      <c r="QAG87" s="278"/>
      <c r="QAH87" s="278"/>
      <c r="QAI87" s="278"/>
      <c r="QAJ87" s="278"/>
      <c r="QAK87" s="278"/>
      <c r="QAL87" s="278"/>
      <c r="QAM87" s="278"/>
      <c r="QAN87" s="278"/>
      <c r="QAO87" s="278"/>
      <c r="QAP87" s="278"/>
      <c r="QAQ87" s="278"/>
      <c r="QAR87" s="278"/>
      <c r="QAS87" s="278"/>
      <c r="QAT87" s="278"/>
      <c r="QAU87" s="278"/>
      <c r="QAV87" s="278"/>
      <c r="QAW87" s="278"/>
      <c r="QAX87" s="278"/>
      <c r="QAY87" s="278"/>
      <c r="QAZ87" s="278"/>
      <c r="QBA87" s="278"/>
      <c r="QBB87" s="278"/>
      <c r="QBC87" s="278"/>
      <c r="QBD87" s="278"/>
      <c r="QBE87" s="278"/>
      <c r="QBF87" s="278"/>
      <c r="QBG87" s="278"/>
      <c r="QBH87" s="278"/>
      <c r="QBI87" s="278"/>
      <c r="QBJ87" s="278"/>
      <c r="QBK87" s="278"/>
      <c r="QBL87" s="278"/>
      <c r="QBM87" s="278"/>
      <c r="QBN87" s="278"/>
      <c r="QBO87" s="278"/>
      <c r="QBP87" s="278"/>
      <c r="QBQ87" s="278"/>
      <c r="QBR87" s="278"/>
      <c r="QBS87" s="278"/>
      <c r="QBT87" s="278"/>
      <c r="QBU87" s="278"/>
      <c r="QBV87" s="278"/>
      <c r="QBW87" s="278"/>
      <c r="QBX87" s="278"/>
      <c r="QBY87" s="278"/>
      <c r="QBZ87" s="278"/>
      <c r="QCA87" s="278"/>
      <c r="QCB87" s="278"/>
      <c r="QCC87" s="278"/>
      <c r="QCD87" s="278"/>
      <c r="QCE87" s="278"/>
      <c r="QCF87" s="278"/>
      <c r="QCG87" s="278"/>
      <c r="QCH87" s="278"/>
      <c r="QCI87" s="278"/>
      <c r="QCJ87" s="278"/>
      <c r="QCK87" s="278"/>
      <c r="QCL87" s="278"/>
      <c r="QCM87" s="278"/>
      <c r="QCN87" s="278"/>
      <c r="QCO87" s="278"/>
      <c r="QCP87" s="278"/>
      <c r="QCQ87" s="278"/>
      <c r="QCR87" s="278"/>
      <c r="QCS87" s="278"/>
      <c r="QCT87" s="278"/>
      <c r="QCU87" s="278"/>
      <c r="QCV87" s="278"/>
      <c r="QCW87" s="278"/>
      <c r="QCX87" s="278"/>
      <c r="QCY87" s="278"/>
      <c r="QCZ87" s="278"/>
      <c r="QDA87" s="278"/>
      <c r="QDB87" s="278"/>
      <c r="QDC87" s="278"/>
      <c r="QDD87" s="278"/>
      <c r="QDE87" s="278"/>
      <c r="QDF87" s="278"/>
      <c r="QDG87" s="278"/>
      <c r="QDH87" s="278"/>
      <c r="QDI87" s="278"/>
      <c r="QDJ87" s="278"/>
      <c r="QDK87" s="278"/>
      <c r="QDL87" s="278"/>
      <c r="QDM87" s="278"/>
      <c r="QDN87" s="278"/>
      <c r="QDO87" s="278"/>
      <c r="QDP87" s="278"/>
      <c r="QDQ87" s="278"/>
      <c r="QDR87" s="278"/>
      <c r="QDS87" s="278"/>
      <c r="QDT87" s="278"/>
      <c r="QDU87" s="278"/>
      <c r="QDV87" s="278"/>
      <c r="QDW87" s="278"/>
      <c r="QDX87" s="278"/>
      <c r="QDY87" s="278"/>
      <c r="QDZ87" s="278"/>
      <c r="QEA87" s="278"/>
      <c r="QEB87" s="278"/>
      <c r="QEC87" s="278"/>
      <c r="QED87" s="278"/>
      <c r="QEE87" s="278"/>
      <c r="QEF87" s="278"/>
      <c r="QEG87" s="278"/>
      <c r="QEH87" s="278"/>
      <c r="QEI87" s="278"/>
      <c r="QEJ87" s="278"/>
      <c r="QEK87" s="278"/>
      <c r="QEL87" s="278"/>
      <c r="QEM87" s="278"/>
      <c r="QEN87" s="278"/>
      <c r="QEO87" s="278"/>
      <c r="QEP87" s="278"/>
      <c r="QEQ87" s="278"/>
      <c r="QER87" s="278"/>
      <c r="QES87" s="278"/>
      <c r="QET87" s="278"/>
      <c r="QEU87" s="278"/>
      <c r="QEV87" s="278"/>
      <c r="QEW87" s="278"/>
      <c r="QEX87" s="278"/>
      <c r="QEY87" s="278"/>
      <c r="QEZ87" s="278"/>
      <c r="QFA87" s="278"/>
      <c r="QFB87" s="278"/>
      <c r="QFC87" s="278"/>
      <c r="QFD87" s="278"/>
      <c r="QFE87" s="278"/>
      <c r="QFF87" s="278"/>
      <c r="QFG87" s="278"/>
      <c r="QFH87" s="278"/>
      <c r="QFI87" s="278"/>
      <c r="QFJ87" s="278"/>
      <c r="QFK87" s="278"/>
      <c r="QFL87" s="278"/>
      <c r="QFM87" s="278"/>
      <c r="QFN87" s="278"/>
      <c r="QFO87" s="278"/>
      <c r="QFP87" s="278"/>
      <c r="QFQ87" s="278"/>
      <c r="QFR87" s="278"/>
      <c r="QFS87" s="278"/>
      <c r="QFT87" s="278"/>
      <c r="QFU87" s="278"/>
      <c r="QFV87" s="278"/>
      <c r="QFW87" s="278"/>
      <c r="QFX87" s="278"/>
      <c r="QFY87" s="278"/>
      <c r="QFZ87" s="278"/>
      <c r="QGA87" s="278"/>
      <c r="QGB87" s="278"/>
      <c r="QGC87" s="278"/>
      <c r="QGD87" s="278"/>
      <c r="QGE87" s="278"/>
      <c r="QGF87" s="278"/>
      <c r="QGG87" s="278"/>
      <c r="QGH87" s="278"/>
      <c r="QGI87" s="278"/>
      <c r="QGJ87" s="278"/>
      <c r="QGK87" s="278"/>
      <c r="QGL87" s="278"/>
      <c r="QGM87" s="278"/>
      <c r="QGN87" s="278"/>
      <c r="QGO87" s="278"/>
      <c r="QGP87" s="278"/>
      <c r="QGQ87" s="278"/>
      <c r="QGR87" s="278"/>
      <c r="QGS87" s="278"/>
      <c r="QGT87" s="278"/>
      <c r="QGU87" s="278"/>
      <c r="QGV87" s="278"/>
      <c r="QGW87" s="278"/>
      <c r="QGX87" s="278"/>
      <c r="QGY87" s="278"/>
      <c r="QGZ87" s="278"/>
      <c r="QHA87" s="278"/>
      <c r="QHB87" s="278"/>
      <c r="QHC87" s="278"/>
      <c r="QHD87" s="278"/>
      <c r="QHE87" s="278"/>
      <c r="QHF87" s="278"/>
      <c r="QHG87" s="278"/>
      <c r="QHH87" s="278"/>
      <c r="QHI87" s="278"/>
      <c r="QHJ87" s="278"/>
      <c r="QHK87" s="278"/>
      <c r="QHL87" s="278"/>
      <c r="QHM87" s="278"/>
      <c r="QHN87" s="278"/>
      <c r="QHO87" s="278"/>
      <c r="QHP87" s="278"/>
      <c r="QHQ87" s="278"/>
      <c r="QHR87" s="278"/>
      <c r="QHS87" s="278"/>
      <c r="QHT87" s="278"/>
      <c r="QHU87" s="278"/>
      <c r="QHV87" s="278"/>
      <c r="QHW87" s="278"/>
      <c r="QHX87" s="278"/>
      <c r="QHY87" s="278"/>
      <c r="QHZ87" s="278"/>
      <c r="QIA87" s="278"/>
      <c r="QIB87" s="278"/>
      <c r="QIC87" s="278"/>
      <c r="QID87" s="278"/>
      <c r="QIE87" s="278"/>
      <c r="QIF87" s="278"/>
      <c r="QIG87" s="278"/>
      <c r="QIH87" s="278"/>
      <c r="QII87" s="278"/>
      <c r="QIJ87" s="278"/>
      <c r="QIK87" s="278"/>
      <c r="QIL87" s="278"/>
      <c r="QIM87" s="278"/>
      <c r="QIN87" s="278"/>
      <c r="QIO87" s="278"/>
      <c r="QIP87" s="278"/>
      <c r="QIQ87" s="278"/>
      <c r="QIR87" s="278"/>
      <c r="QIS87" s="278"/>
      <c r="QIT87" s="278"/>
      <c r="QIU87" s="278"/>
      <c r="QIV87" s="278"/>
      <c r="QIW87" s="278"/>
      <c r="QIX87" s="278"/>
      <c r="QIY87" s="278"/>
      <c r="QIZ87" s="278"/>
      <c r="QJA87" s="278"/>
      <c r="QJB87" s="278"/>
      <c r="QJC87" s="278"/>
      <c r="QJD87" s="278"/>
      <c r="QJE87" s="278"/>
      <c r="QJF87" s="278"/>
      <c r="QJG87" s="278"/>
      <c r="QJH87" s="278"/>
      <c r="QJI87" s="278"/>
      <c r="QJJ87" s="278"/>
      <c r="QJK87" s="278"/>
      <c r="QJL87" s="278"/>
      <c r="QJM87" s="278"/>
      <c r="QJN87" s="278"/>
      <c r="QJO87" s="278"/>
      <c r="QJP87" s="278"/>
      <c r="QJQ87" s="278"/>
      <c r="QJR87" s="278"/>
      <c r="QJS87" s="278"/>
      <c r="QJT87" s="278"/>
      <c r="QJU87" s="278"/>
      <c r="QJV87" s="278"/>
      <c r="QJW87" s="278"/>
      <c r="QJX87" s="278"/>
      <c r="QJY87" s="278"/>
      <c r="QJZ87" s="278"/>
      <c r="QKA87" s="278"/>
      <c r="QKB87" s="278"/>
      <c r="QKC87" s="278"/>
      <c r="QKD87" s="278"/>
      <c r="QKE87" s="278"/>
      <c r="QKF87" s="278"/>
      <c r="QKG87" s="278"/>
      <c r="QKH87" s="278"/>
      <c r="QKI87" s="278"/>
      <c r="QKJ87" s="278"/>
      <c r="QKK87" s="278"/>
      <c r="QKL87" s="278"/>
      <c r="QKM87" s="278"/>
      <c r="QKN87" s="278"/>
      <c r="QKO87" s="278"/>
      <c r="QKP87" s="278"/>
      <c r="QKQ87" s="278"/>
      <c r="QKR87" s="278"/>
      <c r="QKS87" s="278"/>
      <c r="QKT87" s="278"/>
      <c r="QKU87" s="278"/>
      <c r="QKV87" s="278"/>
      <c r="QKW87" s="278"/>
      <c r="QKX87" s="278"/>
      <c r="QKY87" s="278"/>
      <c r="QKZ87" s="278"/>
      <c r="QLA87" s="278"/>
      <c r="QLB87" s="278"/>
      <c r="QLC87" s="278"/>
      <c r="QLD87" s="278"/>
      <c r="QLE87" s="278"/>
      <c r="QLF87" s="278"/>
      <c r="QLG87" s="278"/>
      <c r="QLH87" s="278"/>
      <c r="QLI87" s="278"/>
      <c r="QLJ87" s="278"/>
      <c r="QLK87" s="278"/>
      <c r="QLL87" s="278"/>
      <c r="QLM87" s="278"/>
      <c r="QLN87" s="278"/>
      <c r="QLO87" s="278"/>
      <c r="QLP87" s="278"/>
      <c r="QLQ87" s="278"/>
      <c r="QLR87" s="278"/>
      <c r="QLS87" s="278"/>
      <c r="QLT87" s="278"/>
      <c r="QLU87" s="278"/>
      <c r="QLV87" s="278"/>
      <c r="QLW87" s="278"/>
      <c r="QLX87" s="278"/>
      <c r="QLY87" s="278"/>
      <c r="QLZ87" s="278"/>
      <c r="QMA87" s="278"/>
      <c r="QMB87" s="278"/>
      <c r="QMC87" s="278"/>
      <c r="QMD87" s="278"/>
      <c r="QME87" s="278"/>
      <c r="QMF87" s="278"/>
      <c r="QMG87" s="278"/>
      <c r="QMH87" s="278"/>
      <c r="QMI87" s="278"/>
      <c r="QMJ87" s="278"/>
      <c r="QMK87" s="278"/>
      <c r="QML87" s="278"/>
      <c r="QMM87" s="278"/>
      <c r="QMN87" s="278"/>
      <c r="QMO87" s="278"/>
      <c r="QMP87" s="278"/>
      <c r="QMQ87" s="278"/>
      <c r="QMR87" s="278"/>
      <c r="QMS87" s="278"/>
      <c r="QMT87" s="278"/>
      <c r="QMU87" s="278"/>
      <c r="QMV87" s="278"/>
      <c r="QMW87" s="278"/>
      <c r="QMX87" s="278"/>
      <c r="QMY87" s="278"/>
      <c r="QMZ87" s="278"/>
      <c r="QNA87" s="278"/>
      <c r="QNB87" s="278"/>
      <c r="QNC87" s="278"/>
      <c r="QND87" s="278"/>
      <c r="QNE87" s="278"/>
      <c r="QNF87" s="278"/>
      <c r="QNG87" s="278"/>
      <c r="QNH87" s="278"/>
      <c r="QNI87" s="278"/>
      <c r="QNJ87" s="278"/>
      <c r="QNK87" s="278"/>
      <c r="QNL87" s="278"/>
      <c r="QNM87" s="278"/>
      <c r="QNN87" s="278"/>
      <c r="QNO87" s="278"/>
      <c r="QNP87" s="278"/>
      <c r="QNQ87" s="278"/>
      <c r="QNR87" s="278"/>
      <c r="QNS87" s="278"/>
      <c r="QNT87" s="278"/>
      <c r="QNU87" s="278"/>
      <c r="QNV87" s="278"/>
      <c r="QNW87" s="278"/>
      <c r="QNX87" s="278"/>
      <c r="QNY87" s="278"/>
      <c r="QNZ87" s="278"/>
      <c r="QOA87" s="278"/>
      <c r="QOB87" s="278"/>
      <c r="QOC87" s="278"/>
      <c r="QOD87" s="278"/>
      <c r="QOE87" s="278"/>
      <c r="QOF87" s="278"/>
      <c r="QOG87" s="278"/>
      <c r="QOH87" s="278"/>
      <c r="QOI87" s="278"/>
      <c r="QOJ87" s="278"/>
      <c r="QOK87" s="278"/>
      <c r="QOL87" s="278"/>
      <c r="QOM87" s="278"/>
      <c r="QON87" s="278"/>
      <c r="QOO87" s="278"/>
      <c r="QOP87" s="278"/>
      <c r="QOQ87" s="278"/>
      <c r="QOR87" s="278"/>
      <c r="QOS87" s="278"/>
      <c r="QOT87" s="278"/>
      <c r="QOU87" s="278"/>
      <c r="QOV87" s="278"/>
      <c r="QOW87" s="278"/>
      <c r="QOX87" s="278"/>
      <c r="QOY87" s="278"/>
      <c r="QOZ87" s="278"/>
      <c r="QPA87" s="278"/>
      <c r="QPB87" s="278"/>
      <c r="QPC87" s="278"/>
      <c r="QPD87" s="278"/>
      <c r="QPE87" s="278"/>
      <c r="QPF87" s="278"/>
      <c r="QPG87" s="278"/>
      <c r="QPH87" s="278"/>
      <c r="QPI87" s="278"/>
      <c r="QPJ87" s="278"/>
      <c r="QPK87" s="278"/>
      <c r="QPL87" s="278"/>
      <c r="QPM87" s="278"/>
      <c r="QPN87" s="278"/>
      <c r="QPO87" s="278"/>
      <c r="QPP87" s="278"/>
      <c r="QPQ87" s="278"/>
      <c r="QPR87" s="278"/>
      <c r="QPS87" s="278"/>
      <c r="QPT87" s="278"/>
      <c r="QPU87" s="278"/>
      <c r="QPV87" s="278"/>
      <c r="QPW87" s="278"/>
      <c r="QPX87" s="278"/>
      <c r="QPY87" s="278"/>
      <c r="QPZ87" s="278"/>
      <c r="QQA87" s="278"/>
      <c r="QQB87" s="278"/>
      <c r="QQC87" s="278"/>
      <c r="QQD87" s="278"/>
      <c r="QQE87" s="278"/>
      <c r="QQF87" s="278"/>
      <c r="QQG87" s="278"/>
      <c r="QQH87" s="278"/>
      <c r="QQI87" s="278"/>
      <c r="QQJ87" s="278"/>
      <c r="QQK87" s="278"/>
      <c r="QQL87" s="278"/>
      <c r="QQM87" s="278"/>
      <c r="QQN87" s="278"/>
      <c r="QQO87" s="278"/>
      <c r="QQP87" s="278"/>
      <c r="QQQ87" s="278"/>
      <c r="QQR87" s="278"/>
      <c r="QQS87" s="278"/>
      <c r="QQT87" s="278"/>
      <c r="QQU87" s="278"/>
      <c r="QQV87" s="278"/>
      <c r="QQW87" s="278"/>
      <c r="QQX87" s="278"/>
      <c r="QQY87" s="278"/>
      <c r="QQZ87" s="278"/>
      <c r="QRA87" s="278"/>
      <c r="QRB87" s="278"/>
      <c r="QRC87" s="278"/>
      <c r="QRD87" s="278"/>
      <c r="QRE87" s="278"/>
      <c r="QRF87" s="278"/>
      <c r="QRG87" s="278"/>
      <c r="QRH87" s="278"/>
      <c r="QRI87" s="278"/>
      <c r="QRJ87" s="278"/>
      <c r="QRK87" s="278"/>
      <c r="QRL87" s="278"/>
      <c r="QRM87" s="278"/>
      <c r="QRN87" s="278"/>
      <c r="QRO87" s="278"/>
      <c r="QRP87" s="278"/>
      <c r="QRQ87" s="278"/>
      <c r="QRR87" s="278"/>
      <c r="QRS87" s="278"/>
      <c r="QRT87" s="278"/>
      <c r="QRU87" s="278"/>
      <c r="QRV87" s="278"/>
      <c r="QRW87" s="278"/>
      <c r="QRX87" s="278"/>
      <c r="QRY87" s="278"/>
      <c r="QRZ87" s="278"/>
      <c r="QSA87" s="278"/>
      <c r="QSB87" s="278"/>
      <c r="QSC87" s="278"/>
      <c r="QSD87" s="278"/>
      <c r="QSE87" s="278"/>
      <c r="QSF87" s="278"/>
      <c r="QSG87" s="278"/>
      <c r="QSH87" s="278"/>
      <c r="QSI87" s="278"/>
      <c r="QSJ87" s="278"/>
      <c r="QSK87" s="278"/>
      <c r="QSL87" s="278"/>
      <c r="QSM87" s="278"/>
      <c r="QSN87" s="278"/>
      <c r="QSO87" s="278"/>
      <c r="QSP87" s="278"/>
      <c r="QSQ87" s="278"/>
      <c r="QSR87" s="278"/>
      <c r="QSS87" s="278"/>
      <c r="QST87" s="278"/>
      <c r="QSU87" s="278"/>
      <c r="QSV87" s="278"/>
      <c r="QSW87" s="278"/>
      <c r="QSX87" s="278"/>
      <c r="QSY87" s="278"/>
      <c r="QSZ87" s="278"/>
      <c r="QTA87" s="278"/>
      <c r="QTB87" s="278"/>
      <c r="QTC87" s="278"/>
      <c r="QTD87" s="278"/>
      <c r="QTE87" s="278"/>
      <c r="QTF87" s="278"/>
      <c r="QTG87" s="278"/>
      <c r="QTH87" s="278"/>
      <c r="QTI87" s="278"/>
      <c r="QTJ87" s="278"/>
      <c r="QTK87" s="278"/>
      <c r="QTL87" s="278"/>
      <c r="QTM87" s="278"/>
      <c r="QTN87" s="278"/>
      <c r="QTO87" s="278"/>
      <c r="QTP87" s="278"/>
      <c r="QTQ87" s="278"/>
      <c r="QTR87" s="278"/>
      <c r="QTS87" s="278"/>
      <c r="QTT87" s="278"/>
      <c r="QTU87" s="278"/>
      <c r="QTV87" s="278"/>
      <c r="QTW87" s="278"/>
      <c r="QTX87" s="278"/>
      <c r="QTY87" s="278"/>
      <c r="QTZ87" s="278"/>
      <c r="QUA87" s="278"/>
      <c r="QUB87" s="278"/>
      <c r="QUC87" s="278"/>
      <c r="QUD87" s="278"/>
      <c r="QUE87" s="278"/>
      <c r="QUF87" s="278"/>
      <c r="QUG87" s="278"/>
      <c r="QUH87" s="278"/>
      <c r="QUI87" s="278"/>
      <c r="QUJ87" s="278"/>
      <c r="QUK87" s="278"/>
      <c r="QUL87" s="278"/>
      <c r="QUM87" s="278"/>
      <c r="QUN87" s="278"/>
      <c r="QUO87" s="278"/>
      <c r="QUP87" s="278"/>
      <c r="QUQ87" s="278"/>
      <c r="QUR87" s="278"/>
      <c r="QUS87" s="278"/>
      <c r="QUT87" s="278"/>
      <c r="QUU87" s="278"/>
      <c r="QUV87" s="278"/>
      <c r="QUW87" s="278"/>
      <c r="QUX87" s="278"/>
      <c r="QUY87" s="278"/>
      <c r="QUZ87" s="278"/>
      <c r="QVA87" s="278"/>
      <c r="QVB87" s="278"/>
      <c r="QVC87" s="278"/>
      <c r="QVD87" s="278"/>
      <c r="QVE87" s="278"/>
      <c r="QVF87" s="278"/>
      <c r="QVG87" s="278"/>
      <c r="QVH87" s="278"/>
      <c r="QVI87" s="278"/>
      <c r="QVJ87" s="278"/>
      <c r="QVK87" s="278"/>
      <c r="QVL87" s="278"/>
      <c r="QVM87" s="278"/>
      <c r="QVN87" s="278"/>
      <c r="QVO87" s="278"/>
      <c r="QVP87" s="278"/>
      <c r="QVQ87" s="278"/>
      <c r="QVR87" s="278"/>
      <c r="QVS87" s="278"/>
      <c r="QVT87" s="278"/>
      <c r="QVU87" s="278"/>
      <c r="QVV87" s="278"/>
      <c r="QVW87" s="278"/>
      <c r="QVX87" s="278"/>
      <c r="QVY87" s="278"/>
      <c r="QVZ87" s="278"/>
      <c r="QWA87" s="278"/>
      <c r="QWB87" s="278"/>
      <c r="QWC87" s="278"/>
      <c r="QWD87" s="278"/>
      <c r="QWE87" s="278"/>
      <c r="QWF87" s="278"/>
      <c r="QWG87" s="278"/>
      <c r="QWH87" s="278"/>
      <c r="QWI87" s="278"/>
      <c r="QWJ87" s="278"/>
      <c r="QWK87" s="278"/>
      <c r="QWL87" s="278"/>
      <c r="QWM87" s="278"/>
      <c r="QWN87" s="278"/>
      <c r="QWO87" s="278"/>
      <c r="QWP87" s="278"/>
      <c r="QWQ87" s="278"/>
      <c r="QWR87" s="278"/>
      <c r="QWS87" s="278"/>
      <c r="QWT87" s="278"/>
      <c r="QWU87" s="278"/>
      <c r="QWV87" s="278"/>
      <c r="QWW87" s="278"/>
      <c r="QWX87" s="278"/>
      <c r="QWY87" s="278"/>
      <c r="QWZ87" s="278"/>
      <c r="QXA87" s="278"/>
      <c r="QXB87" s="278"/>
      <c r="QXC87" s="278"/>
      <c r="QXD87" s="278"/>
      <c r="QXE87" s="278"/>
      <c r="QXF87" s="278"/>
      <c r="QXG87" s="278"/>
      <c r="QXH87" s="278"/>
      <c r="QXI87" s="278"/>
      <c r="QXJ87" s="278"/>
      <c r="QXK87" s="278"/>
      <c r="QXL87" s="278"/>
      <c r="QXM87" s="278"/>
      <c r="QXN87" s="278"/>
      <c r="QXO87" s="278"/>
      <c r="QXP87" s="278"/>
      <c r="QXQ87" s="278"/>
      <c r="QXR87" s="278"/>
      <c r="QXS87" s="278"/>
      <c r="QXT87" s="278"/>
      <c r="QXU87" s="278"/>
      <c r="QXV87" s="278"/>
      <c r="QXW87" s="278"/>
      <c r="QXX87" s="278"/>
      <c r="QXY87" s="278"/>
      <c r="QXZ87" s="278"/>
      <c r="QYA87" s="278"/>
      <c r="QYB87" s="278"/>
      <c r="QYC87" s="278"/>
      <c r="QYD87" s="278"/>
      <c r="QYE87" s="278"/>
      <c r="QYF87" s="278"/>
      <c r="QYG87" s="278"/>
      <c r="QYH87" s="278"/>
      <c r="QYI87" s="278"/>
      <c r="QYJ87" s="278"/>
      <c r="QYK87" s="278"/>
      <c r="QYL87" s="278"/>
      <c r="QYM87" s="278"/>
      <c r="QYN87" s="278"/>
      <c r="QYO87" s="278"/>
      <c r="QYP87" s="278"/>
      <c r="QYQ87" s="278"/>
      <c r="QYR87" s="278"/>
      <c r="QYS87" s="278"/>
      <c r="QYT87" s="278"/>
      <c r="QYU87" s="278"/>
      <c r="QYV87" s="278"/>
      <c r="QYW87" s="278"/>
      <c r="QYX87" s="278"/>
      <c r="QYY87" s="278"/>
      <c r="QYZ87" s="278"/>
      <c r="QZA87" s="278"/>
      <c r="QZB87" s="278"/>
      <c r="QZC87" s="278"/>
      <c r="QZD87" s="278"/>
      <c r="QZE87" s="278"/>
      <c r="QZF87" s="278"/>
      <c r="QZG87" s="278"/>
      <c r="QZH87" s="278"/>
      <c r="QZI87" s="278"/>
      <c r="QZJ87" s="278"/>
      <c r="QZK87" s="278"/>
      <c r="QZL87" s="278"/>
      <c r="QZM87" s="278"/>
      <c r="QZN87" s="278"/>
      <c r="QZO87" s="278"/>
      <c r="QZP87" s="278"/>
      <c r="QZQ87" s="278"/>
      <c r="QZR87" s="278"/>
      <c r="QZS87" s="278"/>
      <c r="QZT87" s="278"/>
      <c r="QZU87" s="278"/>
      <c r="QZV87" s="278"/>
      <c r="QZW87" s="278"/>
      <c r="QZX87" s="278"/>
      <c r="QZY87" s="278"/>
      <c r="QZZ87" s="278"/>
      <c r="RAA87" s="278"/>
      <c r="RAB87" s="278"/>
      <c r="RAC87" s="278"/>
      <c r="RAD87" s="278"/>
      <c r="RAE87" s="278"/>
      <c r="RAF87" s="278"/>
      <c r="RAG87" s="278"/>
      <c r="RAH87" s="278"/>
      <c r="RAI87" s="278"/>
      <c r="RAJ87" s="278"/>
      <c r="RAK87" s="278"/>
      <c r="RAL87" s="278"/>
      <c r="RAM87" s="278"/>
      <c r="RAN87" s="278"/>
      <c r="RAO87" s="278"/>
      <c r="RAP87" s="278"/>
      <c r="RAQ87" s="278"/>
      <c r="RAR87" s="278"/>
      <c r="RAS87" s="278"/>
      <c r="RAT87" s="278"/>
      <c r="RAU87" s="278"/>
      <c r="RAV87" s="278"/>
      <c r="RAW87" s="278"/>
      <c r="RAX87" s="278"/>
      <c r="RAY87" s="278"/>
      <c r="RAZ87" s="278"/>
      <c r="RBA87" s="278"/>
      <c r="RBB87" s="278"/>
      <c r="RBC87" s="278"/>
      <c r="RBD87" s="278"/>
      <c r="RBE87" s="278"/>
      <c r="RBF87" s="278"/>
      <c r="RBG87" s="278"/>
      <c r="RBH87" s="278"/>
      <c r="RBI87" s="278"/>
      <c r="RBJ87" s="278"/>
      <c r="RBK87" s="278"/>
      <c r="RBL87" s="278"/>
      <c r="RBM87" s="278"/>
      <c r="RBN87" s="278"/>
      <c r="RBO87" s="278"/>
      <c r="RBP87" s="278"/>
      <c r="RBQ87" s="278"/>
      <c r="RBR87" s="278"/>
      <c r="RBS87" s="278"/>
      <c r="RBT87" s="278"/>
      <c r="RBU87" s="278"/>
      <c r="RBV87" s="278"/>
      <c r="RBW87" s="278"/>
      <c r="RBX87" s="278"/>
      <c r="RBY87" s="278"/>
      <c r="RBZ87" s="278"/>
      <c r="RCA87" s="278"/>
      <c r="RCB87" s="278"/>
      <c r="RCC87" s="278"/>
      <c r="RCD87" s="278"/>
      <c r="RCE87" s="278"/>
      <c r="RCF87" s="278"/>
      <c r="RCG87" s="278"/>
      <c r="RCH87" s="278"/>
      <c r="RCI87" s="278"/>
      <c r="RCJ87" s="278"/>
      <c r="RCK87" s="278"/>
      <c r="RCL87" s="278"/>
      <c r="RCM87" s="278"/>
      <c r="RCN87" s="278"/>
      <c r="RCO87" s="278"/>
      <c r="RCP87" s="278"/>
      <c r="RCQ87" s="278"/>
      <c r="RCR87" s="278"/>
      <c r="RCS87" s="278"/>
      <c r="RCT87" s="278"/>
      <c r="RCU87" s="278"/>
      <c r="RCV87" s="278"/>
      <c r="RCW87" s="278"/>
      <c r="RCX87" s="278"/>
      <c r="RCY87" s="278"/>
      <c r="RCZ87" s="278"/>
      <c r="RDA87" s="278"/>
      <c r="RDB87" s="278"/>
      <c r="RDC87" s="278"/>
      <c r="RDD87" s="278"/>
      <c r="RDE87" s="278"/>
      <c r="RDF87" s="278"/>
      <c r="RDG87" s="278"/>
      <c r="RDH87" s="278"/>
      <c r="RDI87" s="278"/>
      <c r="RDJ87" s="278"/>
      <c r="RDK87" s="278"/>
      <c r="RDL87" s="278"/>
      <c r="RDM87" s="278"/>
      <c r="RDN87" s="278"/>
      <c r="RDO87" s="278"/>
      <c r="RDP87" s="278"/>
      <c r="RDQ87" s="278"/>
      <c r="RDR87" s="278"/>
      <c r="RDS87" s="278"/>
      <c r="RDT87" s="278"/>
      <c r="RDU87" s="278"/>
      <c r="RDV87" s="278"/>
      <c r="RDW87" s="278"/>
      <c r="RDX87" s="278"/>
      <c r="RDY87" s="278"/>
      <c r="RDZ87" s="278"/>
      <c r="REA87" s="278"/>
      <c r="REB87" s="278"/>
      <c r="REC87" s="278"/>
      <c r="RED87" s="278"/>
      <c r="REE87" s="278"/>
      <c r="REF87" s="278"/>
      <c r="REG87" s="278"/>
      <c r="REH87" s="278"/>
      <c r="REI87" s="278"/>
      <c r="REJ87" s="278"/>
      <c r="REK87" s="278"/>
      <c r="REL87" s="278"/>
      <c r="REM87" s="278"/>
      <c r="REN87" s="278"/>
      <c r="REO87" s="278"/>
      <c r="REP87" s="278"/>
      <c r="REQ87" s="278"/>
      <c r="RER87" s="278"/>
      <c r="RES87" s="278"/>
      <c r="RET87" s="278"/>
      <c r="REU87" s="278"/>
      <c r="REV87" s="278"/>
      <c r="REW87" s="278"/>
      <c r="REX87" s="278"/>
      <c r="REY87" s="278"/>
      <c r="REZ87" s="278"/>
      <c r="RFA87" s="278"/>
      <c r="RFB87" s="278"/>
      <c r="RFC87" s="278"/>
      <c r="RFD87" s="278"/>
      <c r="RFE87" s="278"/>
      <c r="RFF87" s="278"/>
      <c r="RFG87" s="278"/>
      <c r="RFH87" s="278"/>
      <c r="RFI87" s="278"/>
      <c r="RFJ87" s="278"/>
      <c r="RFK87" s="278"/>
      <c r="RFL87" s="278"/>
      <c r="RFM87" s="278"/>
      <c r="RFN87" s="278"/>
      <c r="RFO87" s="278"/>
      <c r="RFP87" s="278"/>
      <c r="RFQ87" s="278"/>
      <c r="RFR87" s="278"/>
      <c r="RFS87" s="278"/>
      <c r="RFT87" s="278"/>
      <c r="RFU87" s="278"/>
      <c r="RFV87" s="278"/>
      <c r="RFW87" s="278"/>
      <c r="RFX87" s="278"/>
      <c r="RFY87" s="278"/>
      <c r="RFZ87" s="278"/>
      <c r="RGA87" s="278"/>
      <c r="RGB87" s="278"/>
      <c r="RGC87" s="278"/>
      <c r="RGD87" s="278"/>
      <c r="RGE87" s="278"/>
      <c r="RGF87" s="278"/>
      <c r="RGG87" s="278"/>
      <c r="RGH87" s="278"/>
      <c r="RGI87" s="278"/>
      <c r="RGJ87" s="278"/>
      <c r="RGK87" s="278"/>
      <c r="RGL87" s="278"/>
      <c r="RGM87" s="278"/>
      <c r="RGN87" s="278"/>
      <c r="RGO87" s="278"/>
      <c r="RGP87" s="278"/>
      <c r="RGQ87" s="278"/>
      <c r="RGR87" s="278"/>
      <c r="RGS87" s="278"/>
      <c r="RGT87" s="278"/>
      <c r="RGU87" s="278"/>
      <c r="RGV87" s="278"/>
      <c r="RGW87" s="278"/>
      <c r="RGX87" s="278"/>
      <c r="RGY87" s="278"/>
      <c r="RGZ87" s="278"/>
      <c r="RHA87" s="278"/>
      <c r="RHB87" s="278"/>
      <c r="RHC87" s="278"/>
      <c r="RHD87" s="278"/>
      <c r="RHE87" s="278"/>
      <c r="RHF87" s="278"/>
      <c r="RHG87" s="278"/>
      <c r="RHH87" s="278"/>
      <c r="RHI87" s="278"/>
      <c r="RHJ87" s="278"/>
      <c r="RHK87" s="278"/>
      <c r="RHL87" s="278"/>
      <c r="RHM87" s="278"/>
      <c r="RHN87" s="278"/>
      <c r="RHO87" s="278"/>
      <c r="RHP87" s="278"/>
      <c r="RHQ87" s="278"/>
      <c r="RHR87" s="278"/>
      <c r="RHS87" s="278"/>
      <c r="RHT87" s="278"/>
      <c r="RHU87" s="278"/>
      <c r="RHV87" s="278"/>
      <c r="RHW87" s="278"/>
      <c r="RHX87" s="278"/>
      <c r="RHY87" s="278"/>
      <c r="RHZ87" s="278"/>
      <c r="RIA87" s="278"/>
      <c r="RIB87" s="278"/>
      <c r="RIC87" s="278"/>
      <c r="RID87" s="278"/>
      <c r="RIE87" s="278"/>
      <c r="RIF87" s="278"/>
      <c r="RIG87" s="278"/>
      <c r="RIH87" s="278"/>
      <c r="RII87" s="278"/>
      <c r="RIJ87" s="278"/>
      <c r="RIK87" s="278"/>
      <c r="RIL87" s="278"/>
      <c r="RIM87" s="278"/>
      <c r="RIN87" s="278"/>
      <c r="RIO87" s="278"/>
      <c r="RIP87" s="278"/>
      <c r="RIQ87" s="278"/>
      <c r="RIR87" s="278"/>
      <c r="RIS87" s="278"/>
      <c r="RIT87" s="278"/>
      <c r="RIU87" s="278"/>
      <c r="RIV87" s="278"/>
      <c r="RIW87" s="278"/>
      <c r="RIX87" s="278"/>
      <c r="RIY87" s="278"/>
      <c r="RIZ87" s="278"/>
      <c r="RJA87" s="278"/>
      <c r="RJB87" s="278"/>
      <c r="RJC87" s="278"/>
      <c r="RJD87" s="278"/>
      <c r="RJE87" s="278"/>
      <c r="RJF87" s="278"/>
      <c r="RJG87" s="278"/>
      <c r="RJH87" s="278"/>
      <c r="RJI87" s="278"/>
      <c r="RJJ87" s="278"/>
      <c r="RJK87" s="278"/>
      <c r="RJL87" s="278"/>
      <c r="RJM87" s="278"/>
      <c r="RJN87" s="278"/>
      <c r="RJO87" s="278"/>
      <c r="RJP87" s="278"/>
      <c r="RJQ87" s="278"/>
      <c r="RJR87" s="278"/>
      <c r="RJS87" s="278"/>
      <c r="RJT87" s="278"/>
      <c r="RJU87" s="278"/>
      <c r="RJV87" s="278"/>
      <c r="RJW87" s="278"/>
      <c r="RJX87" s="278"/>
      <c r="RJY87" s="278"/>
      <c r="RJZ87" s="278"/>
      <c r="RKA87" s="278"/>
      <c r="RKB87" s="278"/>
      <c r="RKC87" s="278"/>
      <c r="RKD87" s="278"/>
      <c r="RKE87" s="278"/>
      <c r="RKF87" s="278"/>
      <c r="RKG87" s="278"/>
      <c r="RKH87" s="278"/>
      <c r="RKI87" s="278"/>
      <c r="RKJ87" s="278"/>
      <c r="RKK87" s="278"/>
      <c r="RKL87" s="278"/>
      <c r="RKM87" s="278"/>
      <c r="RKN87" s="278"/>
      <c r="RKO87" s="278"/>
      <c r="RKP87" s="278"/>
      <c r="RKQ87" s="278"/>
      <c r="RKR87" s="278"/>
      <c r="RKS87" s="278"/>
      <c r="RKT87" s="278"/>
      <c r="RKU87" s="278"/>
      <c r="RKV87" s="278"/>
      <c r="RKW87" s="278"/>
      <c r="RKX87" s="278"/>
      <c r="RKY87" s="278"/>
      <c r="RKZ87" s="278"/>
      <c r="RLA87" s="278"/>
      <c r="RLB87" s="278"/>
      <c r="RLC87" s="278"/>
      <c r="RLD87" s="278"/>
      <c r="RLE87" s="278"/>
      <c r="RLF87" s="278"/>
      <c r="RLG87" s="278"/>
      <c r="RLH87" s="278"/>
      <c r="RLI87" s="278"/>
      <c r="RLJ87" s="278"/>
      <c r="RLK87" s="278"/>
      <c r="RLL87" s="278"/>
      <c r="RLM87" s="278"/>
      <c r="RLN87" s="278"/>
      <c r="RLO87" s="278"/>
      <c r="RLP87" s="278"/>
      <c r="RLQ87" s="278"/>
      <c r="RLR87" s="278"/>
      <c r="RLS87" s="278"/>
      <c r="RLT87" s="278"/>
      <c r="RLU87" s="278"/>
      <c r="RLV87" s="278"/>
      <c r="RLW87" s="278"/>
      <c r="RLX87" s="278"/>
      <c r="RLY87" s="278"/>
      <c r="RLZ87" s="278"/>
      <c r="RMA87" s="278"/>
      <c r="RMB87" s="278"/>
      <c r="RMC87" s="278"/>
      <c r="RMD87" s="278"/>
      <c r="RME87" s="278"/>
      <c r="RMF87" s="278"/>
      <c r="RMG87" s="278"/>
      <c r="RMH87" s="278"/>
      <c r="RMI87" s="278"/>
      <c r="RMJ87" s="278"/>
      <c r="RMK87" s="278"/>
      <c r="RML87" s="278"/>
      <c r="RMM87" s="278"/>
      <c r="RMN87" s="278"/>
      <c r="RMO87" s="278"/>
      <c r="RMP87" s="278"/>
      <c r="RMQ87" s="278"/>
      <c r="RMR87" s="278"/>
      <c r="RMS87" s="278"/>
      <c r="RMT87" s="278"/>
      <c r="RMU87" s="278"/>
      <c r="RMV87" s="278"/>
      <c r="RMW87" s="278"/>
      <c r="RMX87" s="278"/>
      <c r="RMY87" s="278"/>
      <c r="RMZ87" s="278"/>
      <c r="RNA87" s="278"/>
      <c r="RNB87" s="278"/>
      <c r="RNC87" s="278"/>
      <c r="RND87" s="278"/>
      <c r="RNE87" s="278"/>
      <c r="RNF87" s="278"/>
      <c r="RNG87" s="278"/>
      <c r="RNH87" s="278"/>
      <c r="RNI87" s="278"/>
      <c r="RNJ87" s="278"/>
      <c r="RNK87" s="278"/>
      <c r="RNL87" s="278"/>
      <c r="RNM87" s="278"/>
      <c r="RNN87" s="278"/>
      <c r="RNO87" s="278"/>
      <c r="RNP87" s="278"/>
      <c r="RNQ87" s="278"/>
      <c r="RNR87" s="278"/>
      <c r="RNS87" s="278"/>
      <c r="RNT87" s="278"/>
      <c r="RNU87" s="278"/>
      <c r="RNV87" s="278"/>
      <c r="RNW87" s="278"/>
      <c r="RNX87" s="278"/>
      <c r="RNY87" s="278"/>
      <c r="RNZ87" s="278"/>
      <c r="ROA87" s="278"/>
      <c r="ROB87" s="278"/>
      <c r="ROC87" s="278"/>
      <c r="ROD87" s="278"/>
      <c r="ROE87" s="278"/>
      <c r="ROF87" s="278"/>
      <c r="ROG87" s="278"/>
      <c r="ROH87" s="278"/>
      <c r="ROI87" s="278"/>
      <c r="ROJ87" s="278"/>
      <c r="ROK87" s="278"/>
      <c r="ROL87" s="278"/>
      <c r="ROM87" s="278"/>
      <c r="RON87" s="278"/>
      <c r="ROO87" s="278"/>
      <c r="ROP87" s="278"/>
      <c r="ROQ87" s="278"/>
      <c r="ROR87" s="278"/>
      <c r="ROS87" s="278"/>
      <c r="ROT87" s="278"/>
      <c r="ROU87" s="278"/>
      <c r="ROV87" s="278"/>
      <c r="ROW87" s="278"/>
      <c r="ROX87" s="278"/>
      <c r="ROY87" s="278"/>
      <c r="ROZ87" s="278"/>
      <c r="RPA87" s="278"/>
      <c r="RPB87" s="278"/>
      <c r="RPC87" s="278"/>
      <c r="RPD87" s="278"/>
      <c r="RPE87" s="278"/>
      <c r="RPF87" s="278"/>
      <c r="RPG87" s="278"/>
      <c r="RPH87" s="278"/>
      <c r="RPI87" s="278"/>
      <c r="RPJ87" s="278"/>
      <c r="RPK87" s="278"/>
      <c r="RPL87" s="278"/>
      <c r="RPM87" s="278"/>
      <c r="RPN87" s="278"/>
      <c r="RPO87" s="278"/>
      <c r="RPP87" s="278"/>
      <c r="RPQ87" s="278"/>
      <c r="RPR87" s="278"/>
      <c r="RPS87" s="278"/>
      <c r="RPT87" s="278"/>
      <c r="RPU87" s="278"/>
      <c r="RPV87" s="278"/>
      <c r="RPW87" s="278"/>
      <c r="RPX87" s="278"/>
      <c r="RPY87" s="278"/>
      <c r="RPZ87" s="278"/>
      <c r="RQA87" s="278"/>
      <c r="RQB87" s="278"/>
      <c r="RQC87" s="278"/>
      <c r="RQD87" s="278"/>
      <c r="RQE87" s="278"/>
      <c r="RQF87" s="278"/>
      <c r="RQG87" s="278"/>
      <c r="RQH87" s="278"/>
      <c r="RQI87" s="278"/>
      <c r="RQJ87" s="278"/>
      <c r="RQK87" s="278"/>
      <c r="RQL87" s="278"/>
      <c r="RQM87" s="278"/>
      <c r="RQN87" s="278"/>
      <c r="RQO87" s="278"/>
      <c r="RQP87" s="278"/>
      <c r="RQQ87" s="278"/>
      <c r="RQR87" s="278"/>
      <c r="RQS87" s="278"/>
      <c r="RQT87" s="278"/>
      <c r="RQU87" s="278"/>
      <c r="RQV87" s="278"/>
      <c r="RQW87" s="278"/>
      <c r="RQX87" s="278"/>
      <c r="RQY87" s="278"/>
      <c r="RQZ87" s="278"/>
      <c r="RRA87" s="278"/>
      <c r="RRB87" s="278"/>
      <c r="RRC87" s="278"/>
      <c r="RRD87" s="278"/>
      <c r="RRE87" s="278"/>
      <c r="RRF87" s="278"/>
      <c r="RRG87" s="278"/>
      <c r="RRH87" s="278"/>
      <c r="RRI87" s="278"/>
      <c r="RRJ87" s="278"/>
      <c r="RRK87" s="278"/>
      <c r="RRL87" s="278"/>
      <c r="RRM87" s="278"/>
      <c r="RRN87" s="278"/>
      <c r="RRO87" s="278"/>
      <c r="RRP87" s="278"/>
      <c r="RRQ87" s="278"/>
      <c r="RRR87" s="278"/>
      <c r="RRS87" s="278"/>
      <c r="RRT87" s="278"/>
      <c r="RRU87" s="278"/>
      <c r="RRV87" s="278"/>
      <c r="RRW87" s="278"/>
      <c r="RRX87" s="278"/>
      <c r="RRY87" s="278"/>
      <c r="RRZ87" s="278"/>
      <c r="RSA87" s="278"/>
      <c r="RSB87" s="278"/>
      <c r="RSC87" s="278"/>
      <c r="RSD87" s="278"/>
      <c r="RSE87" s="278"/>
      <c r="RSF87" s="278"/>
      <c r="RSG87" s="278"/>
      <c r="RSH87" s="278"/>
      <c r="RSI87" s="278"/>
      <c r="RSJ87" s="278"/>
      <c r="RSK87" s="278"/>
      <c r="RSL87" s="278"/>
      <c r="RSM87" s="278"/>
      <c r="RSN87" s="278"/>
      <c r="RSO87" s="278"/>
      <c r="RSP87" s="278"/>
      <c r="RSQ87" s="278"/>
      <c r="RSR87" s="278"/>
      <c r="RSS87" s="278"/>
      <c r="RST87" s="278"/>
      <c r="RSU87" s="278"/>
      <c r="RSV87" s="278"/>
      <c r="RSW87" s="278"/>
      <c r="RSX87" s="278"/>
      <c r="RSY87" s="278"/>
      <c r="RSZ87" s="278"/>
      <c r="RTA87" s="278"/>
      <c r="RTB87" s="278"/>
      <c r="RTC87" s="278"/>
      <c r="RTD87" s="278"/>
      <c r="RTE87" s="278"/>
      <c r="RTF87" s="278"/>
      <c r="RTG87" s="278"/>
      <c r="RTH87" s="278"/>
      <c r="RTI87" s="278"/>
      <c r="RTJ87" s="278"/>
      <c r="RTK87" s="278"/>
      <c r="RTL87" s="278"/>
      <c r="RTM87" s="278"/>
      <c r="RTN87" s="278"/>
      <c r="RTO87" s="278"/>
      <c r="RTP87" s="278"/>
      <c r="RTQ87" s="278"/>
      <c r="RTR87" s="278"/>
      <c r="RTS87" s="278"/>
      <c r="RTT87" s="278"/>
      <c r="RTU87" s="278"/>
      <c r="RTV87" s="278"/>
      <c r="RTW87" s="278"/>
      <c r="RTX87" s="278"/>
      <c r="RTY87" s="278"/>
      <c r="RTZ87" s="278"/>
      <c r="RUA87" s="278"/>
      <c r="RUB87" s="278"/>
      <c r="RUC87" s="278"/>
      <c r="RUD87" s="278"/>
      <c r="RUE87" s="278"/>
      <c r="RUF87" s="278"/>
      <c r="RUG87" s="278"/>
      <c r="RUH87" s="278"/>
      <c r="RUI87" s="278"/>
      <c r="RUJ87" s="278"/>
      <c r="RUK87" s="278"/>
      <c r="RUL87" s="278"/>
      <c r="RUM87" s="278"/>
      <c r="RUN87" s="278"/>
      <c r="RUO87" s="278"/>
      <c r="RUP87" s="278"/>
      <c r="RUQ87" s="278"/>
      <c r="RUR87" s="278"/>
      <c r="RUS87" s="278"/>
      <c r="RUT87" s="278"/>
      <c r="RUU87" s="278"/>
      <c r="RUV87" s="278"/>
      <c r="RUW87" s="278"/>
      <c r="RUX87" s="278"/>
      <c r="RUY87" s="278"/>
      <c r="RUZ87" s="278"/>
      <c r="RVA87" s="278"/>
      <c r="RVB87" s="278"/>
      <c r="RVC87" s="278"/>
      <c r="RVD87" s="278"/>
      <c r="RVE87" s="278"/>
      <c r="RVF87" s="278"/>
      <c r="RVG87" s="278"/>
      <c r="RVH87" s="278"/>
      <c r="RVI87" s="278"/>
      <c r="RVJ87" s="278"/>
      <c r="RVK87" s="278"/>
      <c r="RVL87" s="278"/>
      <c r="RVM87" s="278"/>
      <c r="RVN87" s="278"/>
      <c r="RVO87" s="278"/>
      <c r="RVP87" s="278"/>
      <c r="RVQ87" s="278"/>
      <c r="RVR87" s="278"/>
      <c r="RVS87" s="278"/>
      <c r="RVT87" s="278"/>
      <c r="RVU87" s="278"/>
      <c r="RVV87" s="278"/>
      <c r="RVW87" s="278"/>
      <c r="RVX87" s="278"/>
      <c r="RVY87" s="278"/>
      <c r="RVZ87" s="278"/>
      <c r="RWA87" s="278"/>
      <c r="RWB87" s="278"/>
      <c r="RWC87" s="278"/>
      <c r="RWD87" s="278"/>
      <c r="RWE87" s="278"/>
      <c r="RWF87" s="278"/>
      <c r="RWG87" s="278"/>
      <c r="RWH87" s="278"/>
      <c r="RWI87" s="278"/>
      <c r="RWJ87" s="278"/>
      <c r="RWK87" s="278"/>
      <c r="RWL87" s="278"/>
      <c r="RWM87" s="278"/>
      <c r="RWN87" s="278"/>
      <c r="RWO87" s="278"/>
      <c r="RWP87" s="278"/>
      <c r="RWQ87" s="278"/>
      <c r="RWR87" s="278"/>
      <c r="RWS87" s="278"/>
      <c r="RWT87" s="278"/>
      <c r="RWU87" s="278"/>
      <c r="RWV87" s="278"/>
      <c r="RWW87" s="278"/>
      <c r="RWX87" s="278"/>
      <c r="RWY87" s="278"/>
      <c r="RWZ87" s="278"/>
      <c r="RXA87" s="278"/>
      <c r="RXB87" s="278"/>
      <c r="RXC87" s="278"/>
      <c r="RXD87" s="278"/>
      <c r="RXE87" s="278"/>
      <c r="RXF87" s="278"/>
      <c r="RXG87" s="278"/>
      <c r="RXH87" s="278"/>
      <c r="RXI87" s="278"/>
      <c r="RXJ87" s="278"/>
      <c r="RXK87" s="278"/>
      <c r="RXL87" s="278"/>
      <c r="RXM87" s="278"/>
      <c r="RXN87" s="278"/>
      <c r="RXO87" s="278"/>
      <c r="RXP87" s="278"/>
      <c r="RXQ87" s="278"/>
      <c r="RXR87" s="278"/>
      <c r="RXS87" s="278"/>
      <c r="RXT87" s="278"/>
      <c r="RXU87" s="278"/>
      <c r="RXV87" s="278"/>
      <c r="RXW87" s="278"/>
      <c r="RXX87" s="278"/>
      <c r="RXY87" s="278"/>
      <c r="RXZ87" s="278"/>
      <c r="RYA87" s="278"/>
      <c r="RYB87" s="278"/>
      <c r="RYC87" s="278"/>
      <c r="RYD87" s="278"/>
      <c r="RYE87" s="278"/>
      <c r="RYF87" s="278"/>
      <c r="RYG87" s="278"/>
      <c r="RYH87" s="278"/>
      <c r="RYI87" s="278"/>
      <c r="RYJ87" s="278"/>
      <c r="RYK87" s="278"/>
      <c r="RYL87" s="278"/>
      <c r="RYM87" s="278"/>
      <c r="RYN87" s="278"/>
      <c r="RYO87" s="278"/>
      <c r="RYP87" s="278"/>
      <c r="RYQ87" s="278"/>
      <c r="RYR87" s="278"/>
      <c r="RYS87" s="278"/>
      <c r="RYT87" s="278"/>
      <c r="RYU87" s="278"/>
      <c r="RYV87" s="278"/>
      <c r="RYW87" s="278"/>
      <c r="RYX87" s="278"/>
      <c r="RYY87" s="278"/>
      <c r="RYZ87" s="278"/>
      <c r="RZA87" s="278"/>
      <c r="RZB87" s="278"/>
      <c r="RZC87" s="278"/>
      <c r="RZD87" s="278"/>
      <c r="RZE87" s="278"/>
      <c r="RZF87" s="278"/>
      <c r="RZG87" s="278"/>
      <c r="RZH87" s="278"/>
      <c r="RZI87" s="278"/>
      <c r="RZJ87" s="278"/>
      <c r="RZK87" s="278"/>
      <c r="RZL87" s="278"/>
      <c r="RZM87" s="278"/>
      <c r="RZN87" s="278"/>
      <c r="RZO87" s="278"/>
      <c r="RZP87" s="278"/>
      <c r="RZQ87" s="278"/>
      <c r="RZR87" s="278"/>
      <c r="RZS87" s="278"/>
      <c r="RZT87" s="278"/>
      <c r="RZU87" s="278"/>
      <c r="RZV87" s="278"/>
      <c r="RZW87" s="278"/>
      <c r="RZX87" s="278"/>
      <c r="RZY87" s="278"/>
      <c r="RZZ87" s="278"/>
      <c r="SAA87" s="278"/>
      <c r="SAB87" s="278"/>
      <c r="SAC87" s="278"/>
      <c r="SAD87" s="278"/>
      <c r="SAE87" s="278"/>
      <c r="SAF87" s="278"/>
      <c r="SAG87" s="278"/>
      <c r="SAH87" s="278"/>
      <c r="SAI87" s="278"/>
      <c r="SAJ87" s="278"/>
      <c r="SAK87" s="278"/>
      <c r="SAL87" s="278"/>
      <c r="SAM87" s="278"/>
      <c r="SAN87" s="278"/>
      <c r="SAO87" s="278"/>
      <c r="SAP87" s="278"/>
      <c r="SAQ87" s="278"/>
      <c r="SAR87" s="278"/>
      <c r="SAS87" s="278"/>
      <c r="SAT87" s="278"/>
      <c r="SAU87" s="278"/>
      <c r="SAV87" s="278"/>
      <c r="SAW87" s="278"/>
      <c r="SAX87" s="278"/>
      <c r="SAY87" s="278"/>
      <c r="SAZ87" s="278"/>
      <c r="SBA87" s="278"/>
      <c r="SBB87" s="278"/>
      <c r="SBC87" s="278"/>
      <c r="SBD87" s="278"/>
      <c r="SBE87" s="278"/>
      <c r="SBF87" s="278"/>
      <c r="SBG87" s="278"/>
      <c r="SBH87" s="278"/>
      <c r="SBI87" s="278"/>
      <c r="SBJ87" s="278"/>
      <c r="SBK87" s="278"/>
      <c r="SBL87" s="278"/>
      <c r="SBM87" s="278"/>
      <c r="SBN87" s="278"/>
      <c r="SBO87" s="278"/>
      <c r="SBP87" s="278"/>
      <c r="SBQ87" s="278"/>
      <c r="SBR87" s="278"/>
      <c r="SBS87" s="278"/>
      <c r="SBT87" s="278"/>
      <c r="SBU87" s="278"/>
      <c r="SBV87" s="278"/>
      <c r="SBW87" s="278"/>
      <c r="SBX87" s="278"/>
      <c r="SBY87" s="278"/>
      <c r="SBZ87" s="278"/>
      <c r="SCA87" s="278"/>
      <c r="SCB87" s="278"/>
      <c r="SCC87" s="278"/>
      <c r="SCD87" s="278"/>
      <c r="SCE87" s="278"/>
      <c r="SCF87" s="278"/>
      <c r="SCG87" s="278"/>
      <c r="SCH87" s="278"/>
      <c r="SCI87" s="278"/>
      <c r="SCJ87" s="278"/>
      <c r="SCK87" s="278"/>
      <c r="SCL87" s="278"/>
      <c r="SCM87" s="278"/>
      <c r="SCN87" s="278"/>
      <c r="SCO87" s="278"/>
      <c r="SCP87" s="278"/>
      <c r="SCQ87" s="278"/>
      <c r="SCR87" s="278"/>
      <c r="SCS87" s="278"/>
      <c r="SCT87" s="278"/>
      <c r="SCU87" s="278"/>
      <c r="SCV87" s="278"/>
      <c r="SCW87" s="278"/>
      <c r="SCX87" s="278"/>
      <c r="SCY87" s="278"/>
      <c r="SCZ87" s="278"/>
      <c r="SDA87" s="278"/>
      <c r="SDB87" s="278"/>
      <c r="SDC87" s="278"/>
      <c r="SDD87" s="278"/>
      <c r="SDE87" s="278"/>
      <c r="SDF87" s="278"/>
      <c r="SDG87" s="278"/>
      <c r="SDH87" s="278"/>
      <c r="SDI87" s="278"/>
      <c r="SDJ87" s="278"/>
      <c r="SDK87" s="278"/>
      <c r="SDL87" s="278"/>
      <c r="SDM87" s="278"/>
      <c r="SDN87" s="278"/>
      <c r="SDO87" s="278"/>
      <c r="SDP87" s="278"/>
      <c r="SDQ87" s="278"/>
      <c r="SDR87" s="278"/>
      <c r="SDS87" s="278"/>
      <c r="SDT87" s="278"/>
      <c r="SDU87" s="278"/>
      <c r="SDV87" s="278"/>
      <c r="SDW87" s="278"/>
      <c r="SDX87" s="278"/>
      <c r="SDY87" s="278"/>
      <c r="SDZ87" s="278"/>
      <c r="SEA87" s="278"/>
      <c r="SEB87" s="278"/>
      <c r="SEC87" s="278"/>
      <c r="SED87" s="278"/>
      <c r="SEE87" s="278"/>
      <c r="SEF87" s="278"/>
      <c r="SEG87" s="278"/>
      <c r="SEH87" s="278"/>
      <c r="SEI87" s="278"/>
      <c r="SEJ87" s="278"/>
      <c r="SEK87" s="278"/>
      <c r="SEL87" s="278"/>
      <c r="SEM87" s="278"/>
      <c r="SEN87" s="278"/>
      <c r="SEO87" s="278"/>
      <c r="SEP87" s="278"/>
      <c r="SEQ87" s="278"/>
      <c r="SER87" s="278"/>
      <c r="SES87" s="278"/>
      <c r="SET87" s="278"/>
      <c r="SEU87" s="278"/>
      <c r="SEV87" s="278"/>
      <c r="SEW87" s="278"/>
      <c r="SEX87" s="278"/>
      <c r="SEY87" s="278"/>
      <c r="SEZ87" s="278"/>
      <c r="SFA87" s="278"/>
      <c r="SFB87" s="278"/>
      <c r="SFC87" s="278"/>
      <c r="SFD87" s="278"/>
      <c r="SFE87" s="278"/>
      <c r="SFF87" s="278"/>
      <c r="SFG87" s="278"/>
      <c r="SFH87" s="278"/>
      <c r="SFI87" s="278"/>
      <c r="SFJ87" s="278"/>
      <c r="SFK87" s="278"/>
      <c r="SFL87" s="278"/>
      <c r="SFM87" s="278"/>
      <c r="SFN87" s="278"/>
      <c r="SFO87" s="278"/>
      <c r="SFP87" s="278"/>
      <c r="SFQ87" s="278"/>
      <c r="SFR87" s="278"/>
      <c r="SFS87" s="278"/>
      <c r="SFT87" s="278"/>
      <c r="SFU87" s="278"/>
      <c r="SFV87" s="278"/>
      <c r="SFW87" s="278"/>
      <c r="SFX87" s="278"/>
      <c r="SFY87" s="278"/>
      <c r="SFZ87" s="278"/>
      <c r="SGA87" s="278"/>
      <c r="SGB87" s="278"/>
      <c r="SGC87" s="278"/>
      <c r="SGD87" s="278"/>
      <c r="SGE87" s="278"/>
      <c r="SGF87" s="278"/>
      <c r="SGG87" s="278"/>
      <c r="SGH87" s="278"/>
      <c r="SGI87" s="278"/>
      <c r="SGJ87" s="278"/>
      <c r="SGK87" s="278"/>
      <c r="SGL87" s="278"/>
      <c r="SGM87" s="278"/>
      <c r="SGN87" s="278"/>
      <c r="SGO87" s="278"/>
      <c r="SGP87" s="278"/>
      <c r="SGQ87" s="278"/>
      <c r="SGR87" s="278"/>
      <c r="SGS87" s="278"/>
      <c r="SGT87" s="278"/>
      <c r="SGU87" s="278"/>
      <c r="SGV87" s="278"/>
      <c r="SGW87" s="278"/>
      <c r="SGX87" s="278"/>
      <c r="SGY87" s="278"/>
      <c r="SGZ87" s="278"/>
      <c r="SHA87" s="278"/>
      <c r="SHB87" s="278"/>
      <c r="SHC87" s="278"/>
      <c r="SHD87" s="278"/>
      <c r="SHE87" s="278"/>
      <c r="SHF87" s="278"/>
      <c r="SHG87" s="278"/>
      <c r="SHH87" s="278"/>
      <c r="SHI87" s="278"/>
      <c r="SHJ87" s="278"/>
      <c r="SHK87" s="278"/>
      <c r="SHL87" s="278"/>
      <c r="SHM87" s="278"/>
      <c r="SHN87" s="278"/>
      <c r="SHO87" s="278"/>
      <c r="SHP87" s="278"/>
      <c r="SHQ87" s="278"/>
      <c r="SHR87" s="278"/>
      <c r="SHS87" s="278"/>
      <c r="SHT87" s="278"/>
      <c r="SHU87" s="278"/>
      <c r="SHV87" s="278"/>
      <c r="SHW87" s="278"/>
      <c r="SHX87" s="278"/>
      <c r="SHY87" s="278"/>
      <c r="SHZ87" s="278"/>
      <c r="SIA87" s="278"/>
      <c r="SIB87" s="278"/>
      <c r="SIC87" s="278"/>
      <c r="SID87" s="278"/>
      <c r="SIE87" s="278"/>
      <c r="SIF87" s="278"/>
      <c r="SIG87" s="278"/>
      <c r="SIH87" s="278"/>
      <c r="SII87" s="278"/>
      <c r="SIJ87" s="278"/>
      <c r="SIK87" s="278"/>
      <c r="SIL87" s="278"/>
      <c r="SIM87" s="278"/>
      <c r="SIN87" s="278"/>
      <c r="SIO87" s="278"/>
      <c r="SIP87" s="278"/>
      <c r="SIQ87" s="278"/>
      <c r="SIR87" s="278"/>
      <c r="SIS87" s="278"/>
      <c r="SIT87" s="278"/>
      <c r="SIU87" s="278"/>
      <c r="SIV87" s="278"/>
      <c r="SIW87" s="278"/>
      <c r="SIX87" s="278"/>
      <c r="SIY87" s="278"/>
      <c r="SIZ87" s="278"/>
      <c r="SJA87" s="278"/>
      <c r="SJB87" s="278"/>
      <c r="SJC87" s="278"/>
      <c r="SJD87" s="278"/>
      <c r="SJE87" s="278"/>
      <c r="SJF87" s="278"/>
      <c r="SJG87" s="278"/>
      <c r="SJH87" s="278"/>
      <c r="SJI87" s="278"/>
      <c r="SJJ87" s="278"/>
      <c r="SJK87" s="278"/>
      <c r="SJL87" s="278"/>
      <c r="SJM87" s="278"/>
      <c r="SJN87" s="278"/>
      <c r="SJO87" s="278"/>
      <c r="SJP87" s="278"/>
      <c r="SJQ87" s="278"/>
      <c r="SJR87" s="278"/>
      <c r="SJS87" s="278"/>
      <c r="SJT87" s="278"/>
      <c r="SJU87" s="278"/>
      <c r="SJV87" s="278"/>
      <c r="SJW87" s="278"/>
      <c r="SJX87" s="278"/>
      <c r="SJY87" s="278"/>
      <c r="SJZ87" s="278"/>
      <c r="SKA87" s="278"/>
      <c r="SKB87" s="278"/>
      <c r="SKC87" s="278"/>
      <c r="SKD87" s="278"/>
      <c r="SKE87" s="278"/>
      <c r="SKF87" s="278"/>
      <c r="SKG87" s="278"/>
      <c r="SKH87" s="278"/>
      <c r="SKI87" s="278"/>
      <c r="SKJ87" s="278"/>
      <c r="SKK87" s="278"/>
      <c r="SKL87" s="278"/>
      <c r="SKM87" s="278"/>
      <c r="SKN87" s="278"/>
      <c r="SKO87" s="278"/>
      <c r="SKP87" s="278"/>
      <c r="SKQ87" s="278"/>
      <c r="SKR87" s="278"/>
      <c r="SKS87" s="278"/>
      <c r="SKT87" s="278"/>
      <c r="SKU87" s="278"/>
      <c r="SKV87" s="278"/>
      <c r="SKW87" s="278"/>
      <c r="SKX87" s="278"/>
      <c r="SKY87" s="278"/>
      <c r="SKZ87" s="278"/>
      <c r="SLA87" s="278"/>
      <c r="SLB87" s="278"/>
      <c r="SLC87" s="278"/>
      <c r="SLD87" s="278"/>
      <c r="SLE87" s="278"/>
      <c r="SLF87" s="278"/>
      <c r="SLG87" s="278"/>
      <c r="SLH87" s="278"/>
      <c r="SLI87" s="278"/>
      <c r="SLJ87" s="278"/>
      <c r="SLK87" s="278"/>
      <c r="SLL87" s="278"/>
      <c r="SLM87" s="278"/>
      <c r="SLN87" s="278"/>
      <c r="SLO87" s="278"/>
      <c r="SLP87" s="278"/>
      <c r="SLQ87" s="278"/>
      <c r="SLR87" s="278"/>
      <c r="SLS87" s="278"/>
      <c r="SLT87" s="278"/>
      <c r="SLU87" s="278"/>
      <c r="SLV87" s="278"/>
      <c r="SLW87" s="278"/>
      <c r="SLX87" s="278"/>
      <c r="SLY87" s="278"/>
      <c r="SLZ87" s="278"/>
      <c r="SMA87" s="278"/>
      <c r="SMB87" s="278"/>
      <c r="SMC87" s="278"/>
      <c r="SMD87" s="278"/>
      <c r="SME87" s="278"/>
      <c r="SMF87" s="278"/>
      <c r="SMG87" s="278"/>
      <c r="SMH87" s="278"/>
      <c r="SMI87" s="278"/>
      <c r="SMJ87" s="278"/>
      <c r="SMK87" s="278"/>
      <c r="SML87" s="278"/>
      <c r="SMM87" s="278"/>
      <c r="SMN87" s="278"/>
      <c r="SMO87" s="278"/>
      <c r="SMP87" s="278"/>
      <c r="SMQ87" s="278"/>
      <c r="SMR87" s="278"/>
      <c r="SMS87" s="278"/>
      <c r="SMT87" s="278"/>
      <c r="SMU87" s="278"/>
      <c r="SMV87" s="278"/>
      <c r="SMW87" s="278"/>
      <c r="SMX87" s="278"/>
      <c r="SMY87" s="278"/>
      <c r="SMZ87" s="278"/>
      <c r="SNA87" s="278"/>
      <c r="SNB87" s="278"/>
      <c r="SNC87" s="278"/>
      <c r="SND87" s="278"/>
      <c r="SNE87" s="278"/>
      <c r="SNF87" s="278"/>
      <c r="SNG87" s="278"/>
      <c r="SNH87" s="278"/>
      <c r="SNI87" s="278"/>
      <c r="SNJ87" s="278"/>
      <c r="SNK87" s="278"/>
      <c r="SNL87" s="278"/>
      <c r="SNM87" s="278"/>
      <c r="SNN87" s="278"/>
      <c r="SNO87" s="278"/>
      <c r="SNP87" s="278"/>
      <c r="SNQ87" s="278"/>
      <c r="SNR87" s="278"/>
      <c r="SNS87" s="278"/>
      <c r="SNT87" s="278"/>
      <c r="SNU87" s="278"/>
      <c r="SNV87" s="278"/>
      <c r="SNW87" s="278"/>
      <c r="SNX87" s="278"/>
      <c r="SNY87" s="278"/>
      <c r="SNZ87" s="278"/>
      <c r="SOA87" s="278"/>
      <c r="SOB87" s="278"/>
      <c r="SOC87" s="278"/>
      <c r="SOD87" s="278"/>
      <c r="SOE87" s="278"/>
      <c r="SOF87" s="278"/>
      <c r="SOG87" s="278"/>
      <c r="SOH87" s="278"/>
      <c r="SOI87" s="278"/>
      <c r="SOJ87" s="278"/>
      <c r="SOK87" s="278"/>
      <c r="SOL87" s="278"/>
      <c r="SOM87" s="278"/>
      <c r="SON87" s="278"/>
      <c r="SOO87" s="278"/>
      <c r="SOP87" s="278"/>
      <c r="SOQ87" s="278"/>
      <c r="SOR87" s="278"/>
      <c r="SOS87" s="278"/>
      <c r="SOT87" s="278"/>
      <c r="SOU87" s="278"/>
      <c r="SOV87" s="278"/>
      <c r="SOW87" s="278"/>
      <c r="SOX87" s="278"/>
      <c r="SOY87" s="278"/>
      <c r="SOZ87" s="278"/>
      <c r="SPA87" s="278"/>
      <c r="SPB87" s="278"/>
      <c r="SPC87" s="278"/>
      <c r="SPD87" s="278"/>
      <c r="SPE87" s="278"/>
      <c r="SPF87" s="278"/>
      <c r="SPG87" s="278"/>
      <c r="SPH87" s="278"/>
      <c r="SPI87" s="278"/>
      <c r="SPJ87" s="278"/>
      <c r="SPK87" s="278"/>
      <c r="SPL87" s="278"/>
      <c r="SPM87" s="278"/>
      <c r="SPN87" s="278"/>
      <c r="SPO87" s="278"/>
      <c r="SPP87" s="278"/>
      <c r="SPQ87" s="278"/>
      <c r="SPR87" s="278"/>
      <c r="SPS87" s="278"/>
      <c r="SPT87" s="278"/>
      <c r="SPU87" s="278"/>
      <c r="SPV87" s="278"/>
      <c r="SPW87" s="278"/>
      <c r="SPX87" s="278"/>
      <c r="SPY87" s="278"/>
      <c r="SPZ87" s="278"/>
      <c r="SQA87" s="278"/>
      <c r="SQB87" s="278"/>
      <c r="SQC87" s="278"/>
      <c r="SQD87" s="278"/>
      <c r="SQE87" s="278"/>
      <c r="SQF87" s="278"/>
      <c r="SQG87" s="278"/>
      <c r="SQH87" s="278"/>
      <c r="SQI87" s="278"/>
      <c r="SQJ87" s="278"/>
      <c r="SQK87" s="278"/>
      <c r="SQL87" s="278"/>
      <c r="SQM87" s="278"/>
      <c r="SQN87" s="278"/>
      <c r="SQO87" s="278"/>
      <c r="SQP87" s="278"/>
      <c r="SQQ87" s="278"/>
      <c r="SQR87" s="278"/>
      <c r="SQS87" s="278"/>
      <c r="SQT87" s="278"/>
      <c r="SQU87" s="278"/>
      <c r="SQV87" s="278"/>
      <c r="SQW87" s="278"/>
      <c r="SQX87" s="278"/>
      <c r="SQY87" s="278"/>
      <c r="SQZ87" s="278"/>
      <c r="SRA87" s="278"/>
      <c r="SRB87" s="278"/>
      <c r="SRC87" s="278"/>
      <c r="SRD87" s="278"/>
      <c r="SRE87" s="278"/>
      <c r="SRF87" s="278"/>
      <c r="SRG87" s="278"/>
      <c r="SRH87" s="278"/>
      <c r="SRI87" s="278"/>
      <c r="SRJ87" s="278"/>
      <c r="SRK87" s="278"/>
      <c r="SRL87" s="278"/>
      <c r="SRM87" s="278"/>
      <c r="SRN87" s="278"/>
      <c r="SRO87" s="278"/>
      <c r="SRP87" s="278"/>
      <c r="SRQ87" s="278"/>
      <c r="SRR87" s="278"/>
      <c r="SRS87" s="278"/>
      <c r="SRT87" s="278"/>
      <c r="SRU87" s="278"/>
      <c r="SRV87" s="278"/>
      <c r="SRW87" s="278"/>
      <c r="SRX87" s="278"/>
      <c r="SRY87" s="278"/>
      <c r="SRZ87" s="278"/>
      <c r="SSA87" s="278"/>
      <c r="SSB87" s="278"/>
      <c r="SSC87" s="278"/>
      <c r="SSD87" s="278"/>
      <c r="SSE87" s="278"/>
      <c r="SSF87" s="278"/>
      <c r="SSG87" s="278"/>
      <c r="SSH87" s="278"/>
      <c r="SSI87" s="278"/>
      <c r="SSJ87" s="278"/>
      <c r="SSK87" s="278"/>
      <c r="SSL87" s="278"/>
      <c r="SSM87" s="278"/>
      <c r="SSN87" s="278"/>
      <c r="SSO87" s="278"/>
      <c r="SSP87" s="278"/>
      <c r="SSQ87" s="278"/>
      <c r="SSR87" s="278"/>
      <c r="SSS87" s="278"/>
      <c r="SST87" s="278"/>
      <c r="SSU87" s="278"/>
      <c r="SSV87" s="278"/>
      <c r="SSW87" s="278"/>
      <c r="SSX87" s="278"/>
      <c r="SSY87" s="278"/>
      <c r="SSZ87" s="278"/>
      <c r="STA87" s="278"/>
      <c r="STB87" s="278"/>
      <c r="STC87" s="278"/>
      <c r="STD87" s="278"/>
      <c r="STE87" s="278"/>
      <c r="STF87" s="278"/>
      <c r="STG87" s="278"/>
      <c r="STH87" s="278"/>
      <c r="STI87" s="278"/>
      <c r="STJ87" s="278"/>
      <c r="STK87" s="278"/>
      <c r="STL87" s="278"/>
      <c r="STM87" s="278"/>
      <c r="STN87" s="278"/>
      <c r="STO87" s="278"/>
      <c r="STP87" s="278"/>
      <c r="STQ87" s="278"/>
      <c r="STR87" s="278"/>
      <c r="STS87" s="278"/>
      <c r="STT87" s="278"/>
      <c r="STU87" s="278"/>
      <c r="STV87" s="278"/>
      <c r="STW87" s="278"/>
      <c r="STX87" s="278"/>
      <c r="STY87" s="278"/>
      <c r="STZ87" s="278"/>
      <c r="SUA87" s="278"/>
      <c r="SUB87" s="278"/>
      <c r="SUC87" s="278"/>
      <c r="SUD87" s="278"/>
      <c r="SUE87" s="278"/>
      <c r="SUF87" s="278"/>
      <c r="SUG87" s="278"/>
      <c r="SUH87" s="278"/>
      <c r="SUI87" s="278"/>
      <c r="SUJ87" s="278"/>
      <c r="SUK87" s="278"/>
      <c r="SUL87" s="278"/>
      <c r="SUM87" s="278"/>
      <c r="SUN87" s="278"/>
      <c r="SUO87" s="278"/>
      <c r="SUP87" s="278"/>
      <c r="SUQ87" s="278"/>
      <c r="SUR87" s="278"/>
      <c r="SUS87" s="278"/>
      <c r="SUT87" s="278"/>
      <c r="SUU87" s="278"/>
      <c r="SUV87" s="278"/>
      <c r="SUW87" s="278"/>
      <c r="SUX87" s="278"/>
      <c r="SUY87" s="278"/>
      <c r="SUZ87" s="278"/>
      <c r="SVA87" s="278"/>
      <c r="SVB87" s="278"/>
      <c r="SVC87" s="278"/>
      <c r="SVD87" s="278"/>
      <c r="SVE87" s="278"/>
      <c r="SVF87" s="278"/>
      <c r="SVG87" s="278"/>
      <c r="SVH87" s="278"/>
      <c r="SVI87" s="278"/>
      <c r="SVJ87" s="278"/>
      <c r="SVK87" s="278"/>
      <c r="SVL87" s="278"/>
      <c r="SVM87" s="278"/>
      <c r="SVN87" s="278"/>
      <c r="SVO87" s="278"/>
      <c r="SVP87" s="278"/>
      <c r="SVQ87" s="278"/>
      <c r="SVR87" s="278"/>
      <c r="SVS87" s="278"/>
      <c r="SVT87" s="278"/>
      <c r="SVU87" s="278"/>
      <c r="SVV87" s="278"/>
      <c r="SVW87" s="278"/>
      <c r="SVX87" s="278"/>
      <c r="SVY87" s="278"/>
      <c r="SVZ87" s="278"/>
      <c r="SWA87" s="278"/>
      <c r="SWB87" s="278"/>
      <c r="SWC87" s="278"/>
      <c r="SWD87" s="278"/>
      <c r="SWE87" s="278"/>
      <c r="SWF87" s="278"/>
      <c r="SWG87" s="278"/>
      <c r="SWH87" s="278"/>
      <c r="SWI87" s="278"/>
      <c r="SWJ87" s="278"/>
      <c r="SWK87" s="278"/>
      <c r="SWL87" s="278"/>
      <c r="SWM87" s="278"/>
      <c r="SWN87" s="278"/>
      <c r="SWO87" s="278"/>
      <c r="SWP87" s="278"/>
      <c r="SWQ87" s="278"/>
      <c r="SWR87" s="278"/>
      <c r="SWS87" s="278"/>
      <c r="SWT87" s="278"/>
      <c r="SWU87" s="278"/>
      <c r="SWV87" s="278"/>
      <c r="SWW87" s="278"/>
      <c r="SWX87" s="278"/>
      <c r="SWY87" s="278"/>
      <c r="SWZ87" s="278"/>
      <c r="SXA87" s="278"/>
      <c r="SXB87" s="278"/>
      <c r="SXC87" s="278"/>
      <c r="SXD87" s="278"/>
      <c r="SXE87" s="278"/>
      <c r="SXF87" s="278"/>
      <c r="SXG87" s="278"/>
      <c r="SXH87" s="278"/>
      <c r="SXI87" s="278"/>
      <c r="SXJ87" s="278"/>
      <c r="SXK87" s="278"/>
      <c r="SXL87" s="278"/>
      <c r="SXM87" s="278"/>
      <c r="SXN87" s="278"/>
      <c r="SXO87" s="278"/>
      <c r="SXP87" s="278"/>
      <c r="SXQ87" s="278"/>
      <c r="SXR87" s="278"/>
      <c r="SXS87" s="278"/>
      <c r="SXT87" s="278"/>
      <c r="SXU87" s="278"/>
      <c r="SXV87" s="278"/>
      <c r="SXW87" s="278"/>
      <c r="SXX87" s="278"/>
      <c r="SXY87" s="278"/>
      <c r="SXZ87" s="278"/>
      <c r="SYA87" s="278"/>
      <c r="SYB87" s="278"/>
      <c r="SYC87" s="278"/>
      <c r="SYD87" s="278"/>
      <c r="SYE87" s="278"/>
      <c r="SYF87" s="278"/>
      <c r="SYG87" s="278"/>
      <c r="SYH87" s="278"/>
      <c r="SYI87" s="278"/>
      <c r="SYJ87" s="278"/>
      <c r="SYK87" s="278"/>
      <c r="SYL87" s="278"/>
      <c r="SYM87" s="278"/>
      <c r="SYN87" s="278"/>
      <c r="SYO87" s="278"/>
      <c r="SYP87" s="278"/>
      <c r="SYQ87" s="278"/>
      <c r="SYR87" s="278"/>
      <c r="SYS87" s="278"/>
      <c r="SYT87" s="278"/>
      <c r="SYU87" s="278"/>
      <c r="SYV87" s="278"/>
      <c r="SYW87" s="278"/>
      <c r="SYX87" s="278"/>
      <c r="SYY87" s="278"/>
      <c r="SYZ87" s="278"/>
      <c r="SZA87" s="278"/>
      <c r="SZB87" s="278"/>
      <c r="SZC87" s="278"/>
      <c r="SZD87" s="278"/>
      <c r="SZE87" s="278"/>
      <c r="SZF87" s="278"/>
      <c r="SZG87" s="278"/>
      <c r="SZH87" s="278"/>
      <c r="SZI87" s="278"/>
      <c r="SZJ87" s="278"/>
      <c r="SZK87" s="278"/>
      <c r="SZL87" s="278"/>
      <c r="SZM87" s="278"/>
      <c r="SZN87" s="278"/>
      <c r="SZO87" s="278"/>
      <c r="SZP87" s="278"/>
      <c r="SZQ87" s="278"/>
      <c r="SZR87" s="278"/>
      <c r="SZS87" s="278"/>
      <c r="SZT87" s="278"/>
      <c r="SZU87" s="278"/>
      <c r="SZV87" s="278"/>
      <c r="SZW87" s="278"/>
      <c r="SZX87" s="278"/>
      <c r="SZY87" s="278"/>
      <c r="SZZ87" s="278"/>
      <c r="TAA87" s="278"/>
      <c r="TAB87" s="278"/>
      <c r="TAC87" s="278"/>
      <c r="TAD87" s="278"/>
      <c r="TAE87" s="278"/>
      <c r="TAF87" s="278"/>
      <c r="TAG87" s="278"/>
      <c r="TAH87" s="278"/>
      <c r="TAI87" s="278"/>
      <c r="TAJ87" s="278"/>
      <c r="TAK87" s="278"/>
      <c r="TAL87" s="278"/>
      <c r="TAM87" s="278"/>
      <c r="TAN87" s="278"/>
      <c r="TAO87" s="278"/>
      <c r="TAP87" s="278"/>
      <c r="TAQ87" s="278"/>
      <c r="TAR87" s="278"/>
      <c r="TAS87" s="278"/>
      <c r="TAT87" s="278"/>
      <c r="TAU87" s="278"/>
      <c r="TAV87" s="278"/>
      <c r="TAW87" s="278"/>
      <c r="TAX87" s="278"/>
      <c r="TAY87" s="278"/>
      <c r="TAZ87" s="278"/>
      <c r="TBA87" s="278"/>
      <c r="TBB87" s="278"/>
      <c r="TBC87" s="278"/>
      <c r="TBD87" s="278"/>
      <c r="TBE87" s="278"/>
      <c r="TBF87" s="278"/>
      <c r="TBG87" s="278"/>
      <c r="TBH87" s="278"/>
      <c r="TBI87" s="278"/>
      <c r="TBJ87" s="278"/>
      <c r="TBK87" s="278"/>
      <c r="TBL87" s="278"/>
      <c r="TBM87" s="278"/>
      <c r="TBN87" s="278"/>
      <c r="TBO87" s="278"/>
      <c r="TBP87" s="278"/>
      <c r="TBQ87" s="278"/>
      <c r="TBR87" s="278"/>
      <c r="TBS87" s="278"/>
      <c r="TBT87" s="278"/>
      <c r="TBU87" s="278"/>
      <c r="TBV87" s="278"/>
      <c r="TBW87" s="278"/>
      <c r="TBX87" s="278"/>
      <c r="TBY87" s="278"/>
      <c r="TBZ87" s="278"/>
      <c r="TCA87" s="278"/>
      <c r="TCB87" s="278"/>
      <c r="TCC87" s="278"/>
      <c r="TCD87" s="278"/>
      <c r="TCE87" s="278"/>
      <c r="TCF87" s="278"/>
      <c r="TCG87" s="278"/>
      <c r="TCH87" s="278"/>
      <c r="TCI87" s="278"/>
      <c r="TCJ87" s="278"/>
      <c r="TCK87" s="278"/>
      <c r="TCL87" s="278"/>
      <c r="TCM87" s="278"/>
      <c r="TCN87" s="278"/>
      <c r="TCO87" s="278"/>
      <c r="TCP87" s="278"/>
      <c r="TCQ87" s="278"/>
      <c r="TCR87" s="278"/>
      <c r="TCS87" s="278"/>
      <c r="TCT87" s="278"/>
      <c r="TCU87" s="278"/>
      <c r="TCV87" s="278"/>
      <c r="TCW87" s="278"/>
      <c r="TCX87" s="278"/>
      <c r="TCY87" s="278"/>
      <c r="TCZ87" s="278"/>
      <c r="TDA87" s="278"/>
      <c r="TDB87" s="278"/>
      <c r="TDC87" s="278"/>
      <c r="TDD87" s="278"/>
      <c r="TDE87" s="278"/>
      <c r="TDF87" s="278"/>
      <c r="TDG87" s="278"/>
      <c r="TDH87" s="278"/>
      <c r="TDI87" s="278"/>
      <c r="TDJ87" s="278"/>
      <c r="TDK87" s="278"/>
      <c r="TDL87" s="278"/>
      <c r="TDM87" s="278"/>
      <c r="TDN87" s="278"/>
      <c r="TDO87" s="278"/>
      <c r="TDP87" s="278"/>
      <c r="TDQ87" s="278"/>
      <c r="TDR87" s="278"/>
      <c r="TDS87" s="278"/>
      <c r="TDT87" s="278"/>
      <c r="TDU87" s="278"/>
      <c r="TDV87" s="278"/>
      <c r="TDW87" s="278"/>
      <c r="TDX87" s="278"/>
      <c r="TDY87" s="278"/>
      <c r="TDZ87" s="278"/>
      <c r="TEA87" s="278"/>
      <c r="TEB87" s="278"/>
      <c r="TEC87" s="278"/>
      <c r="TED87" s="278"/>
      <c r="TEE87" s="278"/>
      <c r="TEF87" s="278"/>
      <c r="TEG87" s="278"/>
      <c r="TEH87" s="278"/>
      <c r="TEI87" s="278"/>
      <c r="TEJ87" s="278"/>
      <c r="TEK87" s="278"/>
      <c r="TEL87" s="278"/>
      <c r="TEM87" s="278"/>
      <c r="TEN87" s="278"/>
      <c r="TEO87" s="278"/>
      <c r="TEP87" s="278"/>
      <c r="TEQ87" s="278"/>
      <c r="TER87" s="278"/>
      <c r="TES87" s="278"/>
      <c r="TET87" s="278"/>
      <c r="TEU87" s="278"/>
      <c r="TEV87" s="278"/>
      <c r="TEW87" s="278"/>
      <c r="TEX87" s="278"/>
      <c r="TEY87" s="278"/>
      <c r="TEZ87" s="278"/>
      <c r="TFA87" s="278"/>
      <c r="TFB87" s="278"/>
      <c r="TFC87" s="278"/>
      <c r="TFD87" s="278"/>
      <c r="TFE87" s="278"/>
      <c r="TFF87" s="278"/>
      <c r="TFG87" s="278"/>
      <c r="TFH87" s="278"/>
      <c r="TFI87" s="278"/>
      <c r="TFJ87" s="278"/>
      <c r="TFK87" s="278"/>
      <c r="TFL87" s="278"/>
      <c r="TFM87" s="278"/>
      <c r="TFN87" s="278"/>
      <c r="TFO87" s="278"/>
      <c r="TFP87" s="278"/>
      <c r="TFQ87" s="278"/>
      <c r="TFR87" s="278"/>
      <c r="TFS87" s="278"/>
      <c r="TFT87" s="278"/>
      <c r="TFU87" s="278"/>
      <c r="TFV87" s="278"/>
      <c r="TFW87" s="278"/>
      <c r="TFX87" s="278"/>
      <c r="TFY87" s="278"/>
      <c r="TFZ87" s="278"/>
      <c r="TGA87" s="278"/>
      <c r="TGB87" s="278"/>
      <c r="TGC87" s="278"/>
      <c r="TGD87" s="278"/>
      <c r="TGE87" s="278"/>
      <c r="TGF87" s="278"/>
      <c r="TGG87" s="278"/>
      <c r="TGH87" s="278"/>
      <c r="TGI87" s="278"/>
      <c r="TGJ87" s="278"/>
      <c r="TGK87" s="278"/>
      <c r="TGL87" s="278"/>
      <c r="TGM87" s="278"/>
      <c r="TGN87" s="278"/>
      <c r="TGO87" s="278"/>
      <c r="TGP87" s="278"/>
      <c r="TGQ87" s="278"/>
      <c r="TGR87" s="278"/>
      <c r="TGS87" s="278"/>
      <c r="TGT87" s="278"/>
      <c r="TGU87" s="278"/>
      <c r="TGV87" s="278"/>
      <c r="TGW87" s="278"/>
      <c r="TGX87" s="278"/>
      <c r="TGY87" s="278"/>
      <c r="TGZ87" s="278"/>
      <c r="THA87" s="278"/>
      <c r="THB87" s="278"/>
      <c r="THC87" s="278"/>
      <c r="THD87" s="278"/>
      <c r="THE87" s="278"/>
      <c r="THF87" s="278"/>
      <c r="THG87" s="278"/>
      <c r="THH87" s="278"/>
      <c r="THI87" s="278"/>
      <c r="THJ87" s="278"/>
      <c r="THK87" s="278"/>
      <c r="THL87" s="278"/>
      <c r="THM87" s="278"/>
      <c r="THN87" s="278"/>
      <c r="THO87" s="278"/>
      <c r="THP87" s="278"/>
      <c r="THQ87" s="278"/>
      <c r="THR87" s="278"/>
      <c r="THS87" s="278"/>
      <c r="THT87" s="278"/>
      <c r="THU87" s="278"/>
      <c r="THV87" s="278"/>
      <c r="THW87" s="278"/>
      <c r="THX87" s="278"/>
      <c r="THY87" s="278"/>
      <c r="THZ87" s="278"/>
      <c r="TIA87" s="278"/>
      <c r="TIB87" s="278"/>
      <c r="TIC87" s="278"/>
      <c r="TID87" s="278"/>
      <c r="TIE87" s="278"/>
      <c r="TIF87" s="278"/>
      <c r="TIG87" s="278"/>
      <c r="TIH87" s="278"/>
      <c r="TII87" s="278"/>
      <c r="TIJ87" s="278"/>
      <c r="TIK87" s="278"/>
      <c r="TIL87" s="278"/>
      <c r="TIM87" s="278"/>
      <c r="TIN87" s="278"/>
      <c r="TIO87" s="278"/>
      <c r="TIP87" s="278"/>
      <c r="TIQ87" s="278"/>
      <c r="TIR87" s="278"/>
      <c r="TIS87" s="278"/>
      <c r="TIT87" s="278"/>
      <c r="TIU87" s="278"/>
      <c r="TIV87" s="278"/>
      <c r="TIW87" s="278"/>
      <c r="TIX87" s="278"/>
      <c r="TIY87" s="278"/>
      <c r="TIZ87" s="278"/>
      <c r="TJA87" s="278"/>
      <c r="TJB87" s="278"/>
      <c r="TJC87" s="278"/>
      <c r="TJD87" s="278"/>
      <c r="TJE87" s="278"/>
      <c r="TJF87" s="278"/>
      <c r="TJG87" s="278"/>
      <c r="TJH87" s="278"/>
      <c r="TJI87" s="278"/>
      <c r="TJJ87" s="278"/>
      <c r="TJK87" s="278"/>
      <c r="TJL87" s="278"/>
      <c r="TJM87" s="278"/>
      <c r="TJN87" s="278"/>
      <c r="TJO87" s="278"/>
      <c r="TJP87" s="278"/>
      <c r="TJQ87" s="278"/>
      <c r="TJR87" s="278"/>
      <c r="TJS87" s="278"/>
      <c r="TJT87" s="278"/>
      <c r="TJU87" s="278"/>
      <c r="TJV87" s="278"/>
      <c r="TJW87" s="278"/>
      <c r="TJX87" s="278"/>
      <c r="TJY87" s="278"/>
      <c r="TJZ87" s="278"/>
      <c r="TKA87" s="278"/>
      <c r="TKB87" s="278"/>
      <c r="TKC87" s="278"/>
      <c r="TKD87" s="278"/>
      <c r="TKE87" s="278"/>
      <c r="TKF87" s="278"/>
      <c r="TKG87" s="278"/>
      <c r="TKH87" s="278"/>
      <c r="TKI87" s="278"/>
      <c r="TKJ87" s="278"/>
      <c r="TKK87" s="278"/>
      <c r="TKL87" s="278"/>
      <c r="TKM87" s="278"/>
      <c r="TKN87" s="278"/>
      <c r="TKO87" s="278"/>
      <c r="TKP87" s="278"/>
      <c r="TKQ87" s="278"/>
      <c r="TKR87" s="278"/>
      <c r="TKS87" s="278"/>
      <c r="TKT87" s="278"/>
      <c r="TKU87" s="278"/>
      <c r="TKV87" s="278"/>
      <c r="TKW87" s="278"/>
      <c r="TKX87" s="278"/>
      <c r="TKY87" s="278"/>
      <c r="TKZ87" s="278"/>
      <c r="TLA87" s="278"/>
      <c r="TLB87" s="278"/>
      <c r="TLC87" s="278"/>
      <c r="TLD87" s="278"/>
      <c r="TLE87" s="278"/>
      <c r="TLF87" s="278"/>
      <c r="TLG87" s="278"/>
      <c r="TLH87" s="278"/>
      <c r="TLI87" s="278"/>
      <c r="TLJ87" s="278"/>
      <c r="TLK87" s="278"/>
      <c r="TLL87" s="278"/>
      <c r="TLM87" s="278"/>
      <c r="TLN87" s="278"/>
      <c r="TLO87" s="278"/>
      <c r="TLP87" s="278"/>
      <c r="TLQ87" s="278"/>
      <c r="TLR87" s="278"/>
      <c r="TLS87" s="278"/>
      <c r="TLT87" s="278"/>
      <c r="TLU87" s="278"/>
      <c r="TLV87" s="278"/>
      <c r="TLW87" s="278"/>
      <c r="TLX87" s="278"/>
      <c r="TLY87" s="278"/>
      <c r="TLZ87" s="278"/>
      <c r="TMA87" s="278"/>
      <c r="TMB87" s="278"/>
      <c r="TMC87" s="278"/>
      <c r="TMD87" s="278"/>
      <c r="TME87" s="278"/>
      <c r="TMF87" s="278"/>
      <c r="TMG87" s="278"/>
      <c r="TMH87" s="278"/>
      <c r="TMI87" s="278"/>
      <c r="TMJ87" s="278"/>
      <c r="TMK87" s="278"/>
      <c r="TML87" s="278"/>
      <c r="TMM87" s="278"/>
      <c r="TMN87" s="278"/>
      <c r="TMO87" s="278"/>
      <c r="TMP87" s="278"/>
      <c r="TMQ87" s="278"/>
      <c r="TMR87" s="278"/>
      <c r="TMS87" s="278"/>
      <c r="TMT87" s="278"/>
      <c r="TMU87" s="278"/>
      <c r="TMV87" s="278"/>
      <c r="TMW87" s="278"/>
      <c r="TMX87" s="278"/>
      <c r="TMY87" s="278"/>
      <c r="TMZ87" s="278"/>
      <c r="TNA87" s="278"/>
      <c r="TNB87" s="278"/>
      <c r="TNC87" s="278"/>
      <c r="TND87" s="278"/>
      <c r="TNE87" s="278"/>
      <c r="TNF87" s="278"/>
      <c r="TNG87" s="278"/>
      <c r="TNH87" s="278"/>
      <c r="TNI87" s="278"/>
      <c r="TNJ87" s="278"/>
      <c r="TNK87" s="278"/>
      <c r="TNL87" s="278"/>
      <c r="TNM87" s="278"/>
      <c r="TNN87" s="278"/>
      <c r="TNO87" s="278"/>
      <c r="TNP87" s="278"/>
      <c r="TNQ87" s="278"/>
      <c r="TNR87" s="278"/>
      <c r="TNS87" s="278"/>
      <c r="TNT87" s="278"/>
      <c r="TNU87" s="278"/>
      <c r="TNV87" s="278"/>
      <c r="TNW87" s="278"/>
      <c r="TNX87" s="278"/>
      <c r="TNY87" s="278"/>
      <c r="TNZ87" s="278"/>
      <c r="TOA87" s="278"/>
      <c r="TOB87" s="278"/>
      <c r="TOC87" s="278"/>
      <c r="TOD87" s="278"/>
      <c r="TOE87" s="278"/>
      <c r="TOF87" s="278"/>
      <c r="TOG87" s="278"/>
      <c r="TOH87" s="278"/>
      <c r="TOI87" s="278"/>
      <c r="TOJ87" s="278"/>
      <c r="TOK87" s="278"/>
      <c r="TOL87" s="278"/>
      <c r="TOM87" s="278"/>
      <c r="TON87" s="278"/>
      <c r="TOO87" s="278"/>
      <c r="TOP87" s="278"/>
      <c r="TOQ87" s="278"/>
      <c r="TOR87" s="278"/>
      <c r="TOS87" s="278"/>
      <c r="TOT87" s="278"/>
      <c r="TOU87" s="278"/>
      <c r="TOV87" s="278"/>
      <c r="TOW87" s="278"/>
      <c r="TOX87" s="278"/>
      <c r="TOY87" s="278"/>
      <c r="TOZ87" s="278"/>
      <c r="TPA87" s="278"/>
      <c r="TPB87" s="278"/>
      <c r="TPC87" s="278"/>
      <c r="TPD87" s="278"/>
      <c r="TPE87" s="278"/>
      <c r="TPF87" s="278"/>
      <c r="TPG87" s="278"/>
      <c r="TPH87" s="278"/>
      <c r="TPI87" s="278"/>
      <c r="TPJ87" s="278"/>
      <c r="TPK87" s="278"/>
      <c r="TPL87" s="278"/>
      <c r="TPM87" s="278"/>
      <c r="TPN87" s="278"/>
      <c r="TPO87" s="278"/>
      <c r="TPP87" s="278"/>
      <c r="TPQ87" s="278"/>
      <c r="TPR87" s="278"/>
      <c r="TPS87" s="278"/>
      <c r="TPT87" s="278"/>
      <c r="TPU87" s="278"/>
      <c r="TPV87" s="278"/>
      <c r="TPW87" s="278"/>
      <c r="TPX87" s="278"/>
      <c r="TPY87" s="278"/>
      <c r="TPZ87" s="278"/>
      <c r="TQA87" s="278"/>
      <c r="TQB87" s="278"/>
      <c r="TQC87" s="278"/>
      <c r="TQD87" s="278"/>
      <c r="TQE87" s="278"/>
      <c r="TQF87" s="278"/>
      <c r="TQG87" s="278"/>
      <c r="TQH87" s="278"/>
      <c r="TQI87" s="278"/>
      <c r="TQJ87" s="278"/>
      <c r="TQK87" s="278"/>
      <c r="TQL87" s="278"/>
      <c r="TQM87" s="278"/>
      <c r="TQN87" s="278"/>
      <c r="TQO87" s="278"/>
      <c r="TQP87" s="278"/>
      <c r="TQQ87" s="278"/>
      <c r="TQR87" s="278"/>
      <c r="TQS87" s="278"/>
      <c r="TQT87" s="278"/>
      <c r="TQU87" s="278"/>
      <c r="TQV87" s="278"/>
      <c r="TQW87" s="278"/>
      <c r="TQX87" s="278"/>
      <c r="TQY87" s="278"/>
      <c r="TQZ87" s="278"/>
      <c r="TRA87" s="278"/>
      <c r="TRB87" s="278"/>
      <c r="TRC87" s="278"/>
      <c r="TRD87" s="278"/>
      <c r="TRE87" s="278"/>
      <c r="TRF87" s="278"/>
      <c r="TRG87" s="278"/>
      <c r="TRH87" s="278"/>
      <c r="TRI87" s="278"/>
      <c r="TRJ87" s="278"/>
      <c r="TRK87" s="278"/>
      <c r="TRL87" s="278"/>
      <c r="TRM87" s="278"/>
      <c r="TRN87" s="278"/>
      <c r="TRO87" s="278"/>
      <c r="TRP87" s="278"/>
      <c r="TRQ87" s="278"/>
      <c r="TRR87" s="278"/>
      <c r="TRS87" s="278"/>
      <c r="TRT87" s="278"/>
      <c r="TRU87" s="278"/>
      <c r="TRV87" s="278"/>
      <c r="TRW87" s="278"/>
      <c r="TRX87" s="278"/>
      <c r="TRY87" s="278"/>
      <c r="TRZ87" s="278"/>
      <c r="TSA87" s="278"/>
      <c r="TSB87" s="278"/>
      <c r="TSC87" s="278"/>
      <c r="TSD87" s="278"/>
      <c r="TSE87" s="278"/>
      <c r="TSF87" s="278"/>
      <c r="TSG87" s="278"/>
      <c r="TSH87" s="278"/>
      <c r="TSI87" s="278"/>
      <c r="TSJ87" s="278"/>
      <c r="TSK87" s="278"/>
      <c r="TSL87" s="278"/>
      <c r="TSM87" s="278"/>
      <c r="TSN87" s="278"/>
      <c r="TSO87" s="278"/>
      <c r="TSP87" s="278"/>
      <c r="TSQ87" s="278"/>
      <c r="TSR87" s="278"/>
      <c r="TSS87" s="278"/>
      <c r="TST87" s="278"/>
      <c r="TSU87" s="278"/>
      <c r="TSV87" s="278"/>
      <c r="TSW87" s="278"/>
      <c r="TSX87" s="278"/>
      <c r="TSY87" s="278"/>
      <c r="TSZ87" s="278"/>
      <c r="TTA87" s="278"/>
      <c r="TTB87" s="278"/>
      <c r="TTC87" s="278"/>
      <c r="TTD87" s="278"/>
      <c r="TTE87" s="278"/>
      <c r="TTF87" s="278"/>
      <c r="TTG87" s="278"/>
      <c r="TTH87" s="278"/>
      <c r="TTI87" s="278"/>
      <c r="TTJ87" s="278"/>
      <c r="TTK87" s="278"/>
      <c r="TTL87" s="278"/>
      <c r="TTM87" s="278"/>
      <c r="TTN87" s="278"/>
      <c r="TTO87" s="278"/>
      <c r="TTP87" s="278"/>
      <c r="TTQ87" s="278"/>
      <c r="TTR87" s="278"/>
      <c r="TTS87" s="278"/>
      <c r="TTT87" s="278"/>
      <c r="TTU87" s="278"/>
      <c r="TTV87" s="278"/>
      <c r="TTW87" s="278"/>
      <c r="TTX87" s="278"/>
      <c r="TTY87" s="278"/>
      <c r="TTZ87" s="278"/>
      <c r="TUA87" s="278"/>
      <c r="TUB87" s="278"/>
      <c r="TUC87" s="278"/>
      <c r="TUD87" s="278"/>
      <c r="TUE87" s="278"/>
      <c r="TUF87" s="278"/>
      <c r="TUG87" s="278"/>
      <c r="TUH87" s="278"/>
      <c r="TUI87" s="278"/>
      <c r="TUJ87" s="278"/>
      <c r="TUK87" s="278"/>
      <c r="TUL87" s="278"/>
      <c r="TUM87" s="278"/>
      <c r="TUN87" s="278"/>
      <c r="TUO87" s="278"/>
      <c r="TUP87" s="278"/>
      <c r="TUQ87" s="278"/>
      <c r="TUR87" s="278"/>
      <c r="TUS87" s="278"/>
      <c r="TUT87" s="278"/>
      <c r="TUU87" s="278"/>
      <c r="TUV87" s="278"/>
      <c r="TUW87" s="278"/>
      <c r="TUX87" s="278"/>
      <c r="TUY87" s="278"/>
      <c r="TUZ87" s="278"/>
      <c r="TVA87" s="278"/>
      <c r="TVB87" s="278"/>
      <c r="TVC87" s="278"/>
      <c r="TVD87" s="278"/>
      <c r="TVE87" s="278"/>
      <c r="TVF87" s="278"/>
      <c r="TVG87" s="278"/>
      <c r="TVH87" s="278"/>
      <c r="TVI87" s="278"/>
      <c r="TVJ87" s="278"/>
      <c r="TVK87" s="278"/>
      <c r="TVL87" s="278"/>
      <c r="TVM87" s="278"/>
      <c r="TVN87" s="278"/>
      <c r="TVO87" s="278"/>
      <c r="TVP87" s="278"/>
      <c r="TVQ87" s="278"/>
      <c r="TVR87" s="278"/>
      <c r="TVS87" s="278"/>
      <c r="TVT87" s="278"/>
      <c r="TVU87" s="278"/>
      <c r="TVV87" s="278"/>
      <c r="TVW87" s="278"/>
      <c r="TVX87" s="278"/>
      <c r="TVY87" s="278"/>
      <c r="TVZ87" s="278"/>
      <c r="TWA87" s="278"/>
      <c r="TWB87" s="278"/>
      <c r="TWC87" s="278"/>
      <c r="TWD87" s="278"/>
      <c r="TWE87" s="278"/>
      <c r="TWF87" s="278"/>
      <c r="TWG87" s="278"/>
      <c r="TWH87" s="278"/>
      <c r="TWI87" s="278"/>
      <c r="TWJ87" s="278"/>
      <c r="TWK87" s="278"/>
      <c r="TWL87" s="278"/>
      <c r="TWM87" s="278"/>
      <c r="TWN87" s="278"/>
      <c r="TWO87" s="278"/>
      <c r="TWP87" s="278"/>
      <c r="TWQ87" s="278"/>
      <c r="TWR87" s="278"/>
      <c r="TWS87" s="278"/>
      <c r="TWT87" s="278"/>
      <c r="TWU87" s="278"/>
      <c r="TWV87" s="278"/>
      <c r="TWW87" s="278"/>
      <c r="TWX87" s="278"/>
      <c r="TWY87" s="278"/>
      <c r="TWZ87" s="278"/>
      <c r="TXA87" s="278"/>
      <c r="TXB87" s="278"/>
      <c r="TXC87" s="278"/>
      <c r="TXD87" s="278"/>
      <c r="TXE87" s="278"/>
      <c r="TXF87" s="278"/>
      <c r="TXG87" s="278"/>
      <c r="TXH87" s="278"/>
      <c r="TXI87" s="278"/>
      <c r="TXJ87" s="278"/>
      <c r="TXK87" s="278"/>
      <c r="TXL87" s="278"/>
      <c r="TXM87" s="278"/>
      <c r="TXN87" s="278"/>
      <c r="TXO87" s="278"/>
      <c r="TXP87" s="278"/>
      <c r="TXQ87" s="278"/>
      <c r="TXR87" s="278"/>
      <c r="TXS87" s="278"/>
      <c r="TXT87" s="278"/>
      <c r="TXU87" s="278"/>
      <c r="TXV87" s="278"/>
      <c r="TXW87" s="278"/>
      <c r="TXX87" s="278"/>
      <c r="TXY87" s="278"/>
      <c r="TXZ87" s="278"/>
      <c r="TYA87" s="278"/>
      <c r="TYB87" s="278"/>
      <c r="TYC87" s="278"/>
      <c r="TYD87" s="278"/>
      <c r="TYE87" s="278"/>
      <c r="TYF87" s="278"/>
      <c r="TYG87" s="278"/>
      <c r="TYH87" s="278"/>
      <c r="TYI87" s="278"/>
      <c r="TYJ87" s="278"/>
      <c r="TYK87" s="278"/>
      <c r="TYL87" s="278"/>
      <c r="TYM87" s="278"/>
      <c r="TYN87" s="278"/>
      <c r="TYO87" s="278"/>
      <c r="TYP87" s="278"/>
      <c r="TYQ87" s="278"/>
      <c r="TYR87" s="278"/>
      <c r="TYS87" s="278"/>
      <c r="TYT87" s="278"/>
      <c r="TYU87" s="278"/>
      <c r="TYV87" s="278"/>
      <c r="TYW87" s="278"/>
      <c r="TYX87" s="278"/>
      <c r="TYY87" s="278"/>
      <c r="TYZ87" s="278"/>
      <c r="TZA87" s="278"/>
      <c r="TZB87" s="278"/>
      <c r="TZC87" s="278"/>
      <c r="TZD87" s="278"/>
      <c r="TZE87" s="278"/>
      <c r="TZF87" s="278"/>
      <c r="TZG87" s="278"/>
      <c r="TZH87" s="278"/>
      <c r="TZI87" s="278"/>
      <c r="TZJ87" s="278"/>
      <c r="TZK87" s="278"/>
      <c r="TZL87" s="278"/>
      <c r="TZM87" s="278"/>
      <c r="TZN87" s="278"/>
      <c r="TZO87" s="278"/>
      <c r="TZP87" s="278"/>
      <c r="TZQ87" s="278"/>
      <c r="TZR87" s="278"/>
      <c r="TZS87" s="278"/>
      <c r="TZT87" s="278"/>
      <c r="TZU87" s="278"/>
      <c r="TZV87" s="278"/>
      <c r="TZW87" s="278"/>
      <c r="TZX87" s="278"/>
      <c r="TZY87" s="278"/>
      <c r="TZZ87" s="278"/>
      <c r="UAA87" s="278"/>
      <c r="UAB87" s="278"/>
      <c r="UAC87" s="278"/>
      <c r="UAD87" s="278"/>
      <c r="UAE87" s="278"/>
      <c r="UAF87" s="278"/>
      <c r="UAG87" s="278"/>
      <c r="UAH87" s="278"/>
      <c r="UAI87" s="278"/>
      <c r="UAJ87" s="278"/>
      <c r="UAK87" s="278"/>
      <c r="UAL87" s="278"/>
      <c r="UAM87" s="278"/>
      <c r="UAN87" s="278"/>
      <c r="UAO87" s="278"/>
      <c r="UAP87" s="278"/>
      <c r="UAQ87" s="278"/>
      <c r="UAR87" s="278"/>
      <c r="UAS87" s="278"/>
      <c r="UAT87" s="278"/>
      <c r="UAU87" s="278"/>
      <c r="UAV87" s="278"/>
      <c r="UAW87" s="278"/>
      <c r="UAX87" s="278"/>
      <c r="UAY87" s="278"/>
      <c r="UAZ87" s="278"/>
      <c r="UBA87" s="278"/>
      <c r="UBB87" s="278"/>
      <c r="UBC87" s="278"/>
      <c r="UBD87" s="278"/>
      <c r="UBE87" s="278"/>
      <c r="UBF87" s="278"/>
      <c r="UBG87" s="278"/>
      <c r="UBH87" s="278"/>
      <c r="UBI87" s="278"/>
      <c r="UBJ87" s="278"/>
      <c r="UBK87" s="278"/>
      <c r="UBL87" s="278"/>
      <c r="UBM87" s="278"/>
      <c r="UBN87" s="278"/>
      <c r="UBO87" s="278"/>
      <c r="UBP87" s="278"/>
      <c r="UBQ87" s="278"/>
      <c r="UBR87" s="278"/>
      <c r="UBS87" s="278"/>
      <c r="UBT87" s="278"/>
      <c r="UBU87" s="278"/>
      <c r="UBV87" s="278"/>
      <c r="UBW87" s="278"/>
      <c r="UBX87" s="278"/>
      <c r="UBY87" s="278"/>
      <c r="UBZ87" s="278"/>
      <c r="UCA87" s="278"/>
      <c r="UCB87" s="278"/>
      <c r="UCC87" s="278"/>
      <c r="UCD87" s="278"/>
      <c r="UCE87" s="278"/>
      <c r="UCF87" s="278"/>
      <c r="UCG87" s="278"/>
      <c r="UCH87" s="278"/>
      <c r="UCI87" s="278"/>
      <c r="UCJ87" s="278"/>
      <c r="UCK87" s="278"/>
      <c r="UCL87" s="278"/>
      <c r="UCM87" s="278"/>
      <c r="UCN87" s="278"/>
      <c r="UCO87" s="278"/>
      <c r="UCP87" s="278"/>
      <c r="UCQ87" s="278"/>
      <c r="UCR87" s="278"/>
      <c r="UCS87" s="278"/>
      <c r="UCT87" s="278"/>
      <c r="UCU87" s="278"/>
      <c r="UCV87" s="278"/>
      <c r="UCW87" s="278"/>
      <c r="UCX87" s="278"/>
      <c r="UCY87" s="278"/>
      <c r="UCZ87" s="278"/>
      <c r="UDA87" s="278"/>
      <c r="UDB87" s="278"/>
      <c r="UDC87" s="278"/>
      <c r="UDD87" s="278"/>
      <c r="UDE87" s="278"/>
      <c r="UDF87" s="278"/>
      <c r="UDG87" s="278"/>
      <c r="UDH87" s="278"/>
      <c r="UDI87" s="278"/>
      <c r="UDJ87" s="278"/>
      <c r="UDK87" s="278"/>
      <c r="UDL87" s="278"/>
      <c r="UDM87" s="278"/>
      <c r="UDN87" s="278"/>
      <c r="UDO87" s="278"/>
      <c r="UDP87" s="278"/>
      <c r="UDQ87" s="278"/>
      <c r="UDR87" s="278"/>
      <c r="UDS87" s="278"/>
      <c r="UDT87" s="278"/>
      <c r="UDU87" s="278"/>
      <c r="UDV87" s="278"/>
      <c r="UDW87" s="278"/>
      <c r="UDX87" s="278"/>
      <c r="UDY87" s="278"/>
      <c r="UDZ87" s="278"/>
      <c r="UEA87" s="278"/>
      <c r="UEB87" s="278"/>
      <c r="UEC87" s="278"/>
      <c r="UED87" s="278"/>
      <c r="UEE87" s="278"/>
      <c r="UEF87" s="278"/>
      <c r="UEG87" s="278"/>
      <c r="UEH87" s="278"/>
      <c r="UEI87" s="278"/>
      <c r="UEJ87" s="278"/>
      <c r="UEK87" s="278"/>
      <c r="UEL87" s="278"/>
      <c r="UEM87" s="278"/>
      <c r="UEN87" s="278"/>
      <c r="UEO87" s="278"/>
      <c r="UEP87" s="278"/>
      <c r="UEQ87" s="278"/>
      <c r="UER87" s="278"/>
      <c r="UES87" s="278"/>
      <c r="UET87" s="278"/>
      <c r="UEU87" s="278"/>
      <c r="UEV87" s="278"/>
      <c r="UEW87" s="278"/>
      <c r="UEX87" s="278"/>
      <c r="UEY87" s="278"/>
      <c r="UEZ87" s="278"/>
      <c r="UFA87" s="278"/>
      <c r="UFB87" s="278"/>
      <c r="UFC87" s="278"/>
      <c r="UFD87" s="278"/>
      <c r="UFE87" s="278"/>
      <c r="UFF87" s="278"/>
      <c r="UFG87" s="278"/>
      <c r="UFH87" s="278"/>
      <c r="UFI87" s="278"/>
      <c r="UFJ87" s="278"/>
      <c r="UFK87" s="278"/>
      <c r="UFL87" s="278"/>
      <c r="UFM87" s="278"/>
      <c r="UFN87" s="278"/>
      <c r="UFO87" s="278"/>
      <c r="UFP87" s="278"/>
      <c r="UFQ87" s="278"/>
      <c r="UFR87" s="278"/>
      <c r="UFS87" s="278"/>
      <c r="UFT87" s="278"/>
      <c r="UFU87" s="278"/>
      <c r="UFV87" s="278"/>
      <c r="UFW87" s="278"/>
      <c r="UFX87" s="278"/>
      <c r="UFY87" s="278"/>
      <c r="UFZ87" s="278"/>
      <c r="UGA87" s="278"/>
      <c r="UGB87" s="278"/>
      <c r="UGC87" s="278"/>
      <c r="UGD87" s="278"/>
      <c r="UGE87" s="278"/>
      <c r="UGF87" s="278"/>
      <c r="UGG87" s="278"/>
      <c r="UGH87" s="278"/>
      <c r="UGI87" s="278"/>
      <c r="UGJ87" s="278"/>
      <c r="UGK87" s="278"/>
      <c r="UGL87" s="278"/>
      <c r="UGM87" s="278"/>
      <c r="UGN87" s="278"/>
      <c r="UGO87" s="278"/>
      <c r="UGP87" s="278"/>
      <c r="UGQ87" s="278"/>
      <c r="UGR87" s="278"/>
      <c r="UGS87" s="278"/>
      <c r="UGT87" s="278"/>
      <c r="UGU87" s="278"/>
      <c r="UGV87" s="278"/>
      <c r="UGW87" s="278"/>
      <c r="UGX87" s="278"/>
      <c r="UGY87" s="278"/>
      <c r="UGZ87" s="278"/>
      <c r="UHA87" s="278"/>
      <c r="UHB87" s="278"/>
      <c r="UHC87" s="278"/>
      <c r="UHD87" s="278"/>
      <c r="UHE87" s="278"/>
      <c r="UHF87" s="278"/>
      <c r="UHG87" s="278"/>
      <c r="UHH87" s="278"/>
      <c r="UHI87" s="278"/>
      <c r="UHJ87" s="278"/>
      <c r="UHK87" s="278"/>
      <c r="UHL87" s="278"/>
      <c r="UHM87" s="278"/>
      <c r="UHN87" s="278"/>
      <c r="UHO87" s="278"/>
      <c r="UHP87" s="278"/>
      <c r="UHQ87" s="278"/>
      <c r="UHR87" s="278"/>
      <c r="UHS87" s="278"/>
      <c r="UHT87" s="278"/>
      <c r="UHU87" s="278"/>
      <c r="UHV87" s="278"/>
      <c r="UHW87" s="278"/>
      <c r="UHX87" s="278"/>
      <c r="UHY87" s="278"/>
      <c r="UHZ87" s="278"/>
      <c r="UIA87" s="278"/>
      <c r="UIB87" s="278"/>
      <c r="UIC87" s="278"/>
      <c r="UID87" s="278"/>
      <c r="UIE87" s="278"/>
      <c r="UIF87" s="278"/>
      <c r="UIG87" s="278"/>
      <c r="UIH87" s="278"/>
      <c r="UII87" s="278"/>
      <c r="UIJ87" s="278"/>
      <c r="UIK87" s="278"/>
      <c r="UIL87" s="278"/>
      <c r="UIM87" s="278"/>
      <c r="UIN87" s="278"/>
      <c r="UIO87" s="278"/>
      <c r="UIP87" s="278"/>
      <c r="UIQ87" s="278"/>
      <c r="UIR87" s="278"/>
      <c r="UIS87" s="278"/>
      <c r="UIT87" s="278"/>
      <c r="UIU87" s="278"/>
      <c r="UIV87" s="278"/>
      <c r="UIW87" s="278"/>
      <c r="UIX87" s="278"/>
      <c r="UIY87" s="278"/>
      <c r="UIZ87" s="278"/>
      <c r="UJA87" s="278"/>
      <c r="UJB87" s="278"/>
      <c r="UJC87" s="278"/>
      <c r="UJD87" s="278"/>
      <c r="UJE87" s="278"/>
      <c r="UJF87" s="278"/>
      <c r="UJG87" s="278"/>
      <c r="UJH87" s="278"/>
      <c r="UJI87" s="278"/>
      <c r="UJJ87" s="278"/>
      <c r="UJK87" s="278"/>
      <c r="UJL87" s="278"/>
      <c r="UJM87" s="278"/>
      <c r="UJN87" s="278"/>
      <c r="UJO87" s="278"/>
      <c r="UJP87" s="278"/>
      <c r="UJQ87" s="278"/>
      <c r="UJR87" s="278"/>
      <c r="UJS87" s="278"/>
      <c r="UJT87" s="278"/>
      <c r="UJU87" s="278"/>
      <c r="UJV87" s="278"/>
      <c r="UJW87" s="278"/>
      <c r="UJX87" s="278"/>
      <c r="UJY87" s="278"/>
      <c r="UJZ87" s="278"/>
      <c r="UKA87" s="278"/>
      <c r="UKB87" s="278"/>
      <c r="UKC87" s="278"/>
      <c r="UKD87" s="278"/>
      <c r="UKE87" s="278"/>
      <c r="UKF87" s="278"/>
      <c r="UKG87" s="278"/>
      <c r="UKH87" s="278"/>
      <c r="UKI87" s="278"/>
      <c r="UKJ87" s="278"/>
      <c r="UKK87" s="278"/>
      <c r="UKL87" s="278"/>
      <c r="UKM87" s="278"/>
      <c r="UKN87" s="278"/>
      <c r="UKO87" s="278"/>
      <c r="UKP87" s="278"/>
      <c r="UKQ87" s="278"/>
      <c r="UKR87" s="278"/>
      <c r="UKS87" s="278"/>
      <c r="UKT87" s="278"/>
      <c r="UKU87" s="278"/>
      <c r="UKV87" s="278"/>
      <c r="UKW87" s="278"/>
      <c r="UKX87" s="278"/>
      <c r="UKY87" s="278"/>
      <c r="UKZ87" s="278"/>
      <c r="ULA87" s="278"/>
      <c r="ULB87" s="278"/>
      <c r="ULC87" s="278"/>
      <c r="ULD87" s="278"/>
      <c r="ULE87" s="278"/>
      <c r="ULF87" s="278"/>
      <c r="ULG87" s="278"/>
      <c r="ULH87" s="278"/>
      <c r="ULI87" s="278"/>
      <c r="ULJ87" s="278"/>
      <c r="ULK87" s="278"/>
      <c r="ULL87" s="278"/>
      <c r="ULM87" s="278"/>
      <c r="ULN87" s="278"/>
      <c r="ULO87" s="278"/>
      <c r="ULP87" s="278"/>
      <c r="ULQ87" s="278"/>
      <c r="ULR87" s="278"/>
      <c r="ULS87" s="278"/>
      <c r="ULT87" s="278"/>
      <c r="ULU87" s="278"/>
      <c r="ULV87" s="278"/>
      <c r="ULW87" s="278"/>
      <c r="ULX87" s="278"/>
      <c r="ULY87" s="278"/>
      <c r="ULZ87" s="278"/>
      <c r="UMA87" s="278"/>
      <c r="UMB87" s="278"/>
      <c r="UMC87" s="278"/>
      <c r="UMD87" s="278"/>
      <c r="UME87" s="278"/>
      <c r="UMF87" s="278"/>
      <c r="UMG87" s="278"/>
      <c r="UMH87" s="278"/>
      <c r="UMI87" s="278"/>
      <c r="UMJ87" s="278"/>
      <c r="UMK87" s="278"/>
      <c r="UML87" s="278"/>
      <c r="UMM87" s="278"/>
      <c r="UMN87" s="278"/>
      <c r="UMO87" s="278"/>
      <c r="UMP87" s="278"/>
      <c r="UMQ87" s="278"/>
      <c r="UMR87" s="278"/>
      <c r="UMS87" s="278"/>
      <c r="UMT87" s="278"/>
      <c r="UMU87" s="278"/>
      <c r="UMV87" s="278"/>
      <c r="UMW87" s="278"/>
      <c r="UMX87" s="278"/>
      <c r="UMY87" s="278"/>
      <c r="UMZ87" s="278"/>
      <c r="UNA87" s="278"/>
      <c r="UNB87" s="278"/>
      <c r="UNC87" s="278"/>
      <c r="UND87" s="278"/>
      <c r="UNE87" s="278"/>
      <c r="UNF87" s="278"/>
      <c r="UNG87" s="278"/>
      <c r="UNH87" s="278"/>
      <c r="UNI87" s="278"/>
      <c r="UNJ87" s="278"/>
      <c r="UNK87" s="278"/>
      <c r="UNL87" s="278"/>
      <c r="UNM87" s="278"/>
      <c r="UNN87" s="278"/>
      <c r="UNO87" s="278"/>
      <c r="UNP87" s="278"/>
      <c r="UNQ87" s="278"/>
      <c r="UNR87" s="278"/>
      <c r="UNS87" s="278"/>
      <c r="UNT87" s="278"/>
      <c r="UNU87" s="278"/>
      <c r="UNV87" s="278"/>
      <c r="UNW87" s="278"/>
      <c r="UNX87" s="278"/>
      <c r="UNY87" s="278"/>
      <c r="UNZ87" s="278"/>
      <c r="UOA87" s="278"/>
      <c r="UOB87" s="278"/>
      <c r="UOC87" s="278"/>
      <c r="UOD87" s="278"/>
      <c r="UOE87" s="278"/>
      <c r="UOF87" s="278"/>
      <c r="UOG87" s="278"/>
      <c r="UOH87" s="278"/>
      <c r="UOI87" s="278"/>
      <c r="UOJ87" s="278"/>
      <c r="UOK87" s="278"/>
      <c r="UOL87" s="278"/>
      <c r="UOM87" s="278"/>
      <c r="UON87" s="278"/>
      <c r="UOO87" s="278"/>
      <c r="UOP87" s="278"/>
      <c r="UOQ87" s="278"/>
      <c r="UOR87" s="278"/>
      <c r="UOS87" s="278"/>
      <c r="UOT87" s="278"/>
      <c r="UOU87" s="278"/>
      <c r="UOV87" s="278"/>
      <c r="UOW87" s="278"/>
      <c r="UOX87" s="278"/>
      <c r="UOY87" s="278"/>
      <c r="UOZ87" s="278"/>
      <c r="UPA87" s="278"/>
      <c r="UPB87" s="278"/>
      <c r="UPC87" s="278"/>
      <c r="UPD87" s="278"/>
      <c r="UPE87" s="278"/>
      <c r="UPF87" s="278"/>
      <c r="UPG87" s="278"/>
      <c r="UPH87" s="278"/>
      <c r="UPI87" s="278"/>
      <c r="UPJ87" s="278"/>
      <c r="UPK87" s="278"/>
      <c r="UPL87" s="278"/>
      <c r="UPM87" s="278"/>
      <c r="UPN87" s="278"/>
      <c r="UPO87" s="278"/>
      <c r="UPP87" s="278"/>
      <c r="UPQ87" s="278"/>
      <c r="UPR87" s="278"/>
      <c r="UPS87" s="278"/>
      <c r="UPT87" s="278"/>
      <c r="UPU87" s="278"/>
      <c r="UPV87" s="278"/>
      <c r="UPW87" s="278"/>
      <c r="UPX87" s="278"/>
      <c r="UPY87" s="278"/>
      <c r="UPZ87" s="278"/>
      <c r="UQA87" s="278"/>
      <c r="UQB87" s="278"/>
      <c r="UQC87" s="278"/>
      <c r="UQD87" s="278"/>
      <c r="UQE87" s="278"/>
      <c r="UQF87" s="278"/>
      <c r="UQG87" s="278"/>
      <c r="UQH87" s="278"/>
      <c r="UQI87" s="278"/>
      <c r="UQJ87" s="278"/>
      <c r="UQK87" s="278"/>
      <c r="UQL87" s="278"/>
      <c r="UQM87" s="278"/>
      <c r="UQN87" s="278"/>
      <c r="UQO87" s="278"/>
      <c r="UQP87" s="278"/>
      <c r="UQQ87" s="278"/>
      <c r="UQR87" s="278"/>
      <c r="UQS87" s="278"/>
      <c r="UQT87" s="278"/>
      <c r="UQU87" s="278"/>
      <c r="UQV87" s="278"/>
      <c r="UQW87" s="278"/>
      <c r="UQX87" s="278"/>
      <c r="UQY87" s="278"/>
      <c r="UQZ87" s="278"/>
      <c r="URA87" s="278"/>
      <c r="URB87" s="278"/>
      <c r="URC87" s="278"/>
      <c r="URD87" s="278"/>
      <c r="URE87" s="278"/>
      <c r="URF87" s="278"/>
      <c r="URG87" s="278"/>
      <c r="URH87" s="278"/>
      <c r="URI87" s="278"/>
      <c r="URJ87" s="278"/>
      <c r="URK87" s="278"/>
      <c r="URL87" s="278"/>
      <c r="URM87" s="278"/>
      <c r="URN87" s="278"/>
      <c r="URO87" s="278"/>
      <c r="URP87" s="278"/>
      <c r="URQ87" s="278"/>
      <c r="URR87" s="278"/>
      <c r="URS87" s="278"/>
      <c r="URT87" s="278"/>
      <c r="URU87" s="278"/>
      <c r="URV87" s="278"/>
      <c r="URW87" s="278"/>
      <c r="URX87" s="278"/>
      <c r="URY87" s="278"/>
      <c r="URZ87" s="278"/>
      <c r="USA87" s="278"/>
      <c r="USB87" s="278"/>
      <c r="USC87" s="278"/>
      <c r="USD87" s="278"/>
      <c r="USE87" s="278"/>
      <c r="USF87" s="278"/>
      <c r="USG87" s="278"/>
      <c r="USH87" s="278"/>
      <c r="USI87" s="278"/>
      <c r="USJ87" s="278"/>
      <c r="USK87" s="278"/>
      <c r="USL87" s="278"/>
      <c r="USM87" s="278"/>
      <c r="USN87" s="278"/>
      <c r="USO87" s="278"/>
      <c r="USP87" s="278"/>
      <c r="USQ87" s="278"/>
      <c r="USR87" s="278"/>
      <c r="USS87" s="278"/>
      <c r="UST87" s="278"/>
      <c r="USU87" s="278"/>
      <c r="USV87" s="278"/>
      <c r="USW87" s="278"/>
      <c r="USX87" s="278"/>
      <c r="USY87" s="278"/>
      <c r="USZ87" s="278"/>
      <c r="UTA87" s="278"/>
      <c r="UTB87" s="278"/>
      <c r="UTC87" s="278"/>
      <c r="UTD87" s="278"/>
      <c r="UTE87" s="278"/>
      <c r="UTF87" s="278"/>
      <c r="UTG87" s="278"/>
      <c r="UTH87" s="278"/>
      <c r="UTI87" s="278"/>
      <c r="UTJ87" s="278"/>
      <c r="UTK87" s="278"/>
      <c r="UTL87" s="278"/>
      <c r="UTM87" s="278"/>
      <c r="UTN87" s="278"/>
      <c r="UTO87" s="278"/>
      <c r="UTP87" s="278"/>
      <c r="UTQ87" s="278"/>
      <c r="UTR87" s="278"/>
      <c r="UTS87" s="278"/>
      <c r="UTT87" s="278"/>
      <c r="UTU87" s="278"/>
      <c r="UTV87" s="278"/>
      <c r="UTW87" s="278"/>
      <c r="UTX87" s="278"/>
      <c r="UTY87" s="278"/>
      <c r="UTZ87" s="278"/>
      <c r="UUA87" s="278"/>
      <c r="UUB87" s="278"/>
      <c r="UUC87" s="278"/>
      <c r="UUD87" s="278"/>
      <c r="UUE87" s="278"/>
      <c r="UUF87" s="278"/>
      <c r="UUG87" s="278"/>
      <c r="UUH87" s="278"/>
      <c r="UUI87" s="278"/>
      <c r="UUJ87" s="278"/>
      <c r="UUK87" s="278"/>
      <c r="UUL87" s="278"/>
      <c r="UUM87" s="278"/>
      <c r="UUN87" s="278"/>
      <c r="UUO87" s="278"/>
      <c r="UUP87" s="278"/>
      <c r="UUQ87" s="278"/>
      <c r="UUR87" s="278"/>
      <c r="UUS87" s="278"/>
      <c r="UUT87" s="278"/>
      <c r="UUU87" s="278"/>
      <c r="UUV87" s="278"/>
      <c r="UUW87" s="278"/>
      <c r="UUX87" s="278"/>
      <c r="UUY87" s="278"/>
      <c r="UUZ87" s="278"/>
      <c r="UVA87" s="278"/>
      <c r="UVB87" s="278"/>
      <c r="UVC87" s="278"/>
      <c r="UVD87" s="278"/>
      <c r="UVE87" s="278"/>
      <c r="UVF87" s="278"/>
      <c r="UVG87" s="278"/>
      <c r="UVH87" s="278"/>
      <c r="UVI87" s="278"/>
      <c r="UVJ87" s="278"/>
      <c r="UVK87" s="278"/>
      <c r="UVL87" s="278"/>
      <c r="UVM87" s="278"/>
      <c r="UVN87" s="278"/>
      <c r="UVO87" s="278"/>
      <c r="UVP87" s="278"/>
      <c r="UVQ87" s="278"/>
      <c r="UVR87" s="278"/>
      <c r="UVS87" s="278"/>
      <c r="UVT87" s="278"/>
      <c r="UVU87" s="278"/>
      <c r="UVV87" s="278"/>
      <c r="UVW87" s="278"/>
      <c r="UVX87" s="278"/>
      <c r="UVY87" s="278"/>
      <c r="UVZ87" s="278"/>
      <c r="UWA87" s="278"/>
      <c r="UWB87" s="278"/>
      <c r="UWC87" s="278"/>
      <c r="UWD87" s="278"/>
      <c r="UWE87" s="278"/>
      <c r="UWF87" s="278"/>
      <c r="UWG87" s="278"/>
      <c r="UWH87" s="278"/>
      <c r="UWI87" s="278"/>
      <c r="UWJ87" s="278"/>
      <c r="UWK87" s="278"/>
      <c r="UWL87" s="278"/>
      <c r="UWM87" s="278"/>
      <c r="UWN87" s="278"/>
      <c r="UWO87" s="278"/>
      <c r="UWP87" s="278"/>
      <c r="UWQ87" s="278"/>
      <c r="UWR87" s="278"/>
      <c r="UWS87" s="278"/>
      <c r="UWT87" s="278"/>
      <c r="UWU87" s="278"/>
      <c r="UWV87" s="278"/>
      <c r="UWW87" s="278"/>
      <c r="UWX87" s="278"/>
      <c r="UWY87" s="278"/>
      <c r="UWZ87" s="278"/>
      <c r="UXA87" s="278"/>
      <c r="UXB87" s="278"/>
      <c r="UXC87" s="278"/>
      <c r="UXD87" s="278"/>
      <c r="UXE87" s="278"/>
      <c r="UXF87" s="278"/>
      <c r="UXG87" s="278"/>
      <c r="UXH87" s="278"/>
      <c r="UXI87" s="278"/>
      <c r="UXJ87" s="278"/>
      <c r="UXK87" s="278"/>
      <c r="UXL87" s="278"/>
      <c r="UXM87" s="278"/>
      <c r="UXN87" s="278"/>
      <c r="UXO87" s="278"/>
      <c r="UXP87" s="278"/>
      <c r="UXQ87" s="278"/>
      <c r="UXR87" s="278"/>
      <c r="UXS87" s="278"/>
      <c r="UXT87" s="278"/>
      <c r="UXU87" s="278"/>
      <c r="UXV87" s="278"/>
      <c r="UXW87" s="278"/>
      <c r="UXX87" s="278"/>
      <c r="UXY87" s="278"/>
      <c r="UXZ87" s="278"/>
      <c r="UYA87" s="278"/>
      <c r="UYB87" s="278"/>
      <c r="UYC87" s="278"/>
      <c r="UYD87" s="278"/>
      <c r="UYE87" s="278"/>
      <c r="UYF87" s="278"/>
      <c r="UYG87" s="278"/>
      <c r="UYH87" s="278"/>
      <c r="UYI87" s="278"/>
      <c r="UYJ87" s="278"/>
      <c r="UYK87" s="278"/>
      <c r="UYL87" s="278"/>
      <c r="UYM87" s="278"/>
      <c r="UYN87" s="278"/>
      <c r="UYO87" s="278"/>
      <c r="UYP87" s="278"/>
      <c r="UYQ87" s="278"/>
      <c r="UYR87" s="278"/>
      <c r="UYS87" s="278"/>
      <c r="UYT87" s="278"/>
      <c r="UYU87" s="278"/>
      <c r="UYV87" s="278"/>
      <c r="UYW87" s="278"/>
      <c r="UYX87" s="278"/>
      <c r="UYY87" s="278"/>
      <c r="UYZ87" s="278"/>
      <c r="UZA87" s="278"/>
      <c r="UZB87" s="278"/>
      <c r="UZC87" s="278"/>
      <c r="UZD87" s="278"/>
      <c r="UZE87" s="278"/>
      <c r="UZF87" s="278"/>
      <c r="UZG87" s="278"/>
      <c r="UZH87" s="278"/>
      <c r="UZI87" s="278"/>
      <c r="UZJ87" s="278"/>
      <c r="UZK87" s="278"/>
      <c r="UZL87" s="278"/>
      <c r="UZM87" s="278"/>
      <c r="UZN87" s="278"/>
      <c r="UZO87" s="278"/>
      <c r="UZP87" s="278"/>
      <c r="UZQ87" s="278"/>
      <c r="UZR87" s="278"/>
      <c r="UZS87" s="278"/>
      <c r="UZT87" s="278"/>
      <c r="UZU87" s="278"/>
      <c r="UZV87" s="278"/>
      <c r="UZW87" s="278"/>
      <c r="UZX87" s="278"/>
      <c r="UZY87" s="278"/>
      <c r="UZZ87" s="278"/>
      <c r="VAA87" s="278"/>
      <c r="VAB87" s="278"/>
      <c r="VAC87" s="278"/>
      <c r="VAD87" s="278"/>
      <c r="VAE87" s="278"/>
      <c r="VAF87" s="278"/>
      <c r="VAG87" s="278"/>
      <c r="VAH87" s="278"/>
      <c r="VAI87" s="278"/>
      <c r="VAJ87" s="278"/>
      <c r="VAK87" s="278"/>
      <c r="VAL87" s="278"/>
      <c r="VAM87" s="278"/>
      <c r="VAN87" s="278"/>
      <c r="VAO87" s="278"/>
      <c r="VAP87" s="278"/>
      <c r="VAQ87" s="278"/>
      <c r="VAR87" s="278"/>
      <c r="VAS87" s="278"/>
      <c r="VAT87" s="278"/>
      <c r="VAU87" s="278"/>
      <c r="VAV87" s="278"/>
      <c r="VAW87" s="278"/>
      <c r="VAX87" s="278"/>
      <c r="VAY87" s="278"/>
      <c r="VAZ87" s="278"/>
      <c r="VBA87" s="278"/>
      <c r="VBB87" s="278"/>
      <c r="VBC87" s="278"/>
      <c r="VBD87" s="278"/>
      <c r="VBE87" s="278"/>
      <c r="VBF87" s="278"/>
      <c r="VBG87" s="278"/>
      <c r="VBH87" s="278"/>
      <c r="VBI87" s="278"/>
      <c r="VBJ87" s="278"/>
      <c r="VBK87" s="278"/>
      <c r="VBL87" s="278"/>
      <c r="VBM87" s="278"/>
      <c r="VBN87" s="278"/>
      <c r="VBO87" s="278"/>
      <c r="VBP87" s="278"/>
      <c r="VBQ87" s="278"/>
      <c r="VBR87" s="278"/>
      <c r="VBS87" s="278"/>
      <c r="VBT87" s="278"/>
      <c r="VBU87" s="278"/>
      <c r="VBV87" s="278"/>
      <c r="VBW87" s="278"/>
      <c r="VBX87" s="278"/>
      <c r="VBY87" s="278"/>
      <c r="VBZ87" s="278"/>
      <c r="VCA87" s="278"/>
      <c r="VCB87" s="278"/>
      <c r="VCC87" s="278"/>
      <c r="VCD87" s="278"/>
      <c r="VCE87" s="278"/>
      <c r="VCF87" s="278"/>
      <c r="VCG87" s="278"/>
      <c r="VCH87" s="278"/>
      <c r="VCI87" s="278"/>
      <c r="VCJ87" s="278"/>
      <c r="VCK87" s="278"/>
      <c r="VCL87" s="278"/>
      <c r="VCM87" s="278"/>
      <c r="VCN87" s="278"/>
      <c r="VCO87" s="278"/>
      <c r="VCP87" s="278"/>
      <c r="VCQ87" s="278"/>
      <c r="VCR87" s="278"/>
      <c r="VCS87" s="278"/>
      <c r="VCT87" s="278"/>
      <c r="VCU87" s="278"/>
      <c r="VCV87" s="278"/>
      <c r="VCW87" s="278"/>
      <c r="VCX87" s="278"/>
      <c r="VCY87" s="278"/>
      <c r="VCZ87" s="278"/>
      <c r="VDA87" s="278"/>
      <c r="VDB87" s="278"/>
      <c r="VDC87" s="278"/>
      <c r="VDD87" s="278"/>
      <c r="VDE87" s="278"/>
      <c r="VDF87" s="278"/>
      <c r="VDG87" s="278"/>
      <c r="VDH87" s="278"/>
      <c r="VDI87" s="278"/>
      <c r="VDJ87" s="278"/>
      <c r="VDK87" s="278"/>
      <c r="VDL87" s="278"/>
      <c r="VDM87" s="278"/>
      <c r="VDN87" s="278"/>
      <c r="VDO87" s="278"/>
      <c r="VDP87" s="278"/>
      <c r="VDQ87" s="278"/>
      <c r="VDR87" s="278"/>
      <c r="VDS87" s="278"/>
      <c r="VDT87" s="278"/>
      <c r="VDU87" s="278"/>
      <c r="VDV87" s="278"/>
      <c r="VDW87" s="278"/>
      <c r="VDX87" s="278"/>
      <c r="VDY87" s="278"/>
      <c r="VDZ87" s="278"/>
      <c r="VEA87" s="278"/>
      <c r="VEB87" s="278"/>
      <c r="VEC87" s="278"/>
      <c r="VED87" s="278"/>
      <c r="VEE87" s="278"/>
      <c r="VEF87" s="278"/>
      <c r="VEG87" s="278"/>
      <c r="VEH87" s="278"/>
      <c r="VEI87" s="278"/>
      <c r="VEJ87" s="278"/>
      <c r="VEK87" s="278"/>
      <c r="VEL87" s="278"/>
      <c r="VEM87" s="278"/>
      <c r="VEN87" s="278"/>
      <c r="VEO87" s="278"/>
      <c r="VEP87" s="278"/>
      <c r="VEQ87" s="278"/>
      <c r="VER87" s="278"/>
      <c r="VES87" s="278"/>
      <c r="VET87" s="278"/>
      <c r="VEU87" s="278"/>
      <c r="VEV87" s="278"/>
      <c r="VEW87" s="278"/>
      <c r="VEX87" s="278"/>
      <c r="VEY87" s="278"/>
      <c r="VEZ87" s="278"/>
      <c r="VFA87" s="278"/>
      <c r="VFB87" s="278"/>
      <c r="VFC87" s="278"/>
      <c r="VFD87" s="278"/>
      <c r="VFE87" s="278"/>
      <c r="VFF87" s="278"/>
      <c r="VFG87" s="278"/>
      <c r="VFH87" s="278"/>
      <c r="VFI87" s="278"/>
      <c r="VFJ87" s="278"/>
      <c r="VFK87" s="278"/>
      <c r="VFL87" s="278"/>
      <c r="VFM87" s="278"/>
      <c r="VFN87" s="278"/>
      <c r="VFO87" s="278"/>
      <c r="VFP87" s="278"/>
      <c r="VFQ87" s="278"/>
      <c r="VFR87" s="278"/>
      <c r="VFS87" s="278"/>
      <c r="VFT87" s="278"/>
      <c r="VFU87" s="278"/>
      <c r="VFV87" s="278"/>
      <c r="VFW87" s="278"/>
      <c r="VFX87" s="278"/>
      <c r="VFY87" s="278"/>
      <c r="VFZ87" s="278"/>
      <c r="VGA87" s="278"/>
      <c r="VGB87" s="278"/>
      <c r="VGC87" s="278"/>
      <c r="VGD87" s="278"/>
      <c r="VGE87" s="278"/>
      <c r="VGF87" s="278"/>
      <c r="VGG87" s="278"/>
      <c r="VGH87" s="278"/>
      <c r="VGI87" s="278"/>
      <c r="VGJ87" s="278"/>
      <c r="VGK87" s="278"/>
      <c r="VGL87" s="278"/>
      <c r="VGM87" s="278"/>
      <c r="VGN87" s="278"/>
      <c r="VGO87" s="278"/>
      <c r="VGP87" s="278"/>
      <c r="VGQ87" s="278"/>
      <c r="VGR87" s="278"/>
      <c r="VGS87" s="278"/>
      <c r="VGT87" s="278"/>
      <c r="VGU87" s="278"/>
      <c r="VGV87" s="278"/>
      <c r="VGW87" s="278"/>
      <c r="VGX87" s="278"/>
      <c r="VGY87" s="278"/>
      <c r="VGZ87" s="278"/>
      <c r="VHA87" s="278"/>
      <c r="VHB87" s="278"/>
      <c r="VHC87" s="278"/>
      <c r="VHD87" s="278"/>
      <c r="VHE87" s="278"/>
      <c r="VHF87" s="278"/>
      <c r="VHG87" s="278"/>
      <c r="VHH87" s="278"/>
      <c r="VHI87" s="278"/>
      <c r="VHJ87" s="278"/>
      <c r="VHK87" s="278"/>
      <c r="VHL87" s="278"/>
      <c r="VHM87" s="278"/>
      <c r="VHN87" s="278"/>
      <c r="VHO87" s="278"/>
      <c r="VHP87" s="278"/>
      <c r="VHQ87" s="278"/>
      <c r="VHR87" s="278"/>
      <c r="VHS87" s="278"/>
      <c r="VHT87" s="278"/>
      <c r="VHU87" s="278"/>
      <c r="VHV87" s="278"/>
      <c r="VHW87" s="278"/>
      <c r="VHX87" s="278"/>
      <c r="VHY87" s="278"/>
      <c r="VHZ87" s="278"/>
      <c r="VIA87" s="278"/>
      <c r="VIB87" s="278"/>
      <c r="VIC87" s="278"/>
      <c r="VID87" s="278"/>
      <c r="VIE87" s="278"/>
      <c r="VIF87" s="278"/>
      <c r="VIG87" s="278"/>
      <c r="VIH87" s="278"/>
      <c r="VII87" s="278"/>
      <c r="VIJ87" s="278"/>
      <c r="VIK87" s="278"/>
      <c r="VIL87" s="278"/>
      <c r="VIM87" s="278"/>
      <c r="VIN87" s="278"/>
      <c r="VIO87" s="278"/>
      <c r="VIP87" s="278"/>
      <c r="VIQ87" s="278"/>
      <c r="VIR87" s="278"/>
      <c r="VIS87" s="278"/>
      <c r="VIT87" s="278"/>
      <c r="VIU87" s="278"/>
      <c r="VIV87" s="278"/>
      <c r="VIW87" s="278"/>
      <c r="VIX87" s="278"/>
      <c r="VIY87" s="278"/>
      <c r="VIZ87" s="278"/>
      <c r="VJA87" s="278"/>
      <c r="VJB87" s="278"/>
      <c r="VJC87" s="278"/>
      <c r="VJD87" s="278"/>
      <c r="VJE87" s="278"/>
      <c r="VJF87" s="278"/>
      <c r="VJG87" s="278"/>
      <c r="VJH87" s="278"/>
      <c r="VJI87" s="278"/>
      <c r="VJJ87" s="278"/>
      <c r="VJK87" s="278"/>
      <c r="VJL87" s="278"/>
      <c r="VJM87" s="278"/>
      <c r="VJN87" s="278"/>
      <c r="VJO87" s="278"/>
      <c r="VJP87" s="278"/>
      <c r="VJQ87" s="278"/>
      <c r="VJR87" s="278"/>
      <c r="VJS87" s="278"/>
      <c r="VJT87" s="278"/>
      <c r="VJU87" s="278"/>
      <c r="VJV87" s="278"/>
      <c r="VJW87" s="278"/>
      <c r="VJX87" s="278"/>
      <c r="VJY87" s="278"/>
      <c r="VJZ87" s="278"/>
      <c r="VKA87" s="278"/>
      <c r="VKB87" s="278"/>
      <c r="VKC87" s="278"/>
      <c r="VKD87" s="278"/>
      <c r="VKE87" s="278"/>
      <c r="VKF87" s="278"/>
      <c r="VKG87" s="278"/>
      <c r="VKH87" s="278"/>
      <c r="VKI87" s="278"/>
      <c r="VKJ87" s="278"/>
      <c r="VKK87" s="278"/>
      <c r="VKL87" s="278"/>
      <c r="VKM87" s="278"/>
      <c r="VKN87" s="278"/>
      <c r="VKO87" s="278"/>
      <c r="VKP87" s="278"/>
      <c r="VKQ87" s="278"/>
      <c r="VKR87" s="278"/>
      <c r="VKS87" s="278"/>
      <c r="VKT87" s="278"/>
      <c r="VKU87" s="278"/>
      <c r="VKV87" s="278"/>
      <c r="VKW87" s="278"/>
      <c r="VKX87" s="278"/>
      <c r="VKY87" s="278"/>
      <c r="VKZ87" s="278"/>
      <c r="VLA87" s="278"/>
      <c r="VLB87" s="278"/>
      <c r="VLC87" s="278"/>
      <c r="VLD87" s="278"/>
      <c r="VLE87" s="278"/>
      <c r="VLF87" s="278"/>
      <c r="VLG87" s="278"/>
      <c r="VLH87" s="278"/>
      <c r="VLI87" s="278"/>
      <c r="VLJ87" s="278"/>
      <c r="VLK87" s="278"/>
      <c r="VLL87" s="278"/>
      <c r="VLM87" s="278"/>
      <c r="VLN87" s="278"/>
      <c r="VLO87" s="278"/>
      <c r="VLP87" s="278"/>
      <c r="VLQ87" s="278"/>
      <c r="VLR87" s="278"/>
      <c r="VLS87" s="278"/>
      <c r="VLT87" s="278"/>
      <c r="VLU87" s="278"/>
      <c r="VLV87" s="278"/>
      <c r="VLW87" s="278"/>
      <c r="VLX87" s="278"/>
      <c r="VLY87" s="278"/>
      <c r="VLZ87" s="278"/>
      <c r="VMA87" s="278"/>
      <c r="VMB87" s="278"/>
      <c r="VMC87" s="278"/>
      <c r="VMD87" s="278"/>
      <c r="VME87" s="278"/>
      <c r="VMF87" s="278"/>
      <c r="VMG87" s="278"/>
      <c r="VMH87" s="278"/>
      <c r="VMI87" s="278"/>
      <c r="VMJ87" s="278"/>
      <c r="VMK87" s="278"/>
      <c r="VML87" s="278"/>
      <c r="VMM87" s="278"/>
      <c r="VMN87" s="278"/>
      <c r="VMO87" s="278"/>
      <c r="VMP87" s="278"/>
      <c r="VMQ87" s="278"/>
      <c r="VMR87" s="278"/>
      <c r="VMS87" s="278"/>
      <c r="VMT87" s="278"/>
      <c r="VMU87" s="278"/>
      <c r="VMV87" s="278"/>
      <c r="VMW87" s="278"/>
      <c r="VMX87" s="278"/>
      <c r="VMY87" s="278"/>
      <c r="VMZ87" s="278"/>
      <c r="VNA87" s="278"/>
      <c r="VNB87" s="278"/>
      <c r="VNC87" s="278"/>
      <c r="VND87" s="278"/>
      <c r="VNE87" s="278"/>
      <c r="VNF87" s="278"/>
      <c r="VNG87" s="278"/>
      <c r="VNH87" s="278"/>
      <c r="VNI87" s="278"/>
      <c r="VNJ87" s="278"/>
      <c r="VNK87" s="278"/>
      <c r="VNL87" s="278"/>
      <c r="VNM87" s="278"/>
      <c r="VNN87" s="278"/>
      <c r="VNO87" s="278"/>
      <c r="VNP87" s="278"/>
      <c r="VNQ87" s="278"/>
      <c r="VNR87" s="278"/>
      <c r="VNS87" s="278"/>
      <c r="VNT87" s="278"/>
      <c r="VNU87" s="278"/>
      <c r="VNV87" s="278"/>
      <c r="VNW87" s="278"/>
      <c r="VNX87" s="278"/>
      <c r="VNY87" s="278"/>
      <c r="VNZ87" s="278"/>
      <c r="VOA87" s="278"/>
      <c r="VOB87" s="278"/>
      <c r="VOC87" s="278"/>
      <c r="VOD87" s="278"/>
      <c r="VOE87" s="278"/>
      <c r="VOF87" s="278"/>
      <c r="VOG87" s="278"/>
      <c r="VOH87" s="278"/>
      <c r="VOI87" s="278"/>
      <c r="VOJ87" s="278"/>
      <c r="VOK87" s="278"/>
      <c r="VOL87" s="278"/>
      <c r="VOM87" s="278"/>
      <c r="VON87" s="278"/>
      <c r="VOO87" s="278"/>
      <c r="VOP87" s="278"/>
      <c r="VOQ87" s="278"/>
      <c r="VOR87" s="278"/>
      <c r="VOS87" s="278"/>
      <c r="VOT87" s="278"/>
      <c r="VOU87" s="278"/>
      <c r="VOV87" s="278"/>
      <c r="VOW87" s="278"/>
      <c r="VOX87" s="278"/>
      <c r="VOY87" s="278"/>
      <c r="VOZ87" s="278"/>
      <c r="VPA87" s="278"/>
      <c r="VPB87" s="278"/>
      <c r="VPC87" s="278"/>
      <c r="VPD87" s="278"/>
      <c r="VPE87" s="278"/>
      <c r="VPF87" s="278"/>
      <c r="VPG87" s="278"/>
      <c r="VPH87" s="278"/>
      <c r="VPI87" s="278"/>
      <c r="VPJ87" s="278"/>
      <c r="VPK87" s="278"/>
      <c r="VPL87" s="278"/>
      <c r="VPM87" s="278"/>
      <c r="VPN87" s="278"/>
      <c r="VPO87" s="278"/>
      <c r="VPP87" s="278"/>
      <c r="VPQ87" s="278"/>
      <c r="VPR87" s="278"/>
      <c r="VPS87" s="278"/>
      <c r="VPT87" s="278"/>
      <c r="VPU87" s="278"/>
      <c r="VPV87" s="278"/>
      <c r="VPW87" s="278"/>
      <c r="VPX87" s="278"/>
      <c r="VPY87" s="278"/>
      <c r="VPZ87" s="278"/>
      <c r="VQA87" s="278"/>
      <c r="VQB87" s="278"/>
      <c r="VQC87" s="278"/>
      <c r="VQD87" s="278"/>
      <c r="VQE87" s="278"/>
      <c r="VQF87" s="278"/>
      <c r="VQG87" s="278"/>
      <c r="VQH87" s="278"/>
      <c r="VQI87" s="278"/>
      <c r="VQJ87" s="278"/>
      <c r="VQK87" s="278"/>
      <c r="VQL87" s="278"/>
      <c r="VQM87" s="278"/>
      <c r="VQN87" s="278"/>
      <c r="VQO87" s="278"/>
      <c r="VQP87" s="278"/>
      <c r="VQQ87" s="278"/>
      <c r="VQR87" s="278"/>
      <c r="VQS87" s="278"/>
      <c r="VQT87" s="278"/>
      <c r="VQU87" s="278"/>
      <c r="VQV87" s="278"/>
      <c r="VQW87" s="278"/>
      <c r="VQX87" s="278"/>
      <c r="VQY87" s="278"/>
      <c r="VQZ87" s="278"/>
      <c r="VRA87" s="278"/>
      <c r="VRB87" s="278"/>
      <c r="VRC87" s="278"/>
      <c r="VRD87" s="278"/>
      <c r="VRE87" s="278"/>
      <c r="VRF87" s="278"/>
      <c r="VRG87" s="278"/>
      <c r="VRH87" s="278"/>
      <c r="VRI87" s="278"/>
      <c r="VRJ87" s="278"/>
      <c r="VRK87" s="278"/>
      <c r="VRL87" s="278"/>
      <c r="VRM87" s="278"/>
      <c r="VRN87" s="278"/>
      <c r="VRO87" s="278"/>
      <c r="VRP87" s="278"/>
      <c r="VRQ87" s="278"/>
      <c r="VRR87" s="278"/>
      <c r="VRS87" s="278"/>
      <c r="VRT87" s="278"/>
      <c r="VRU87" s="278"/>
      <c r="VRV87" s="278"/>
      <c r="VRW87" s="278"/>
      <c r="VRX87" s="278"/>
      <c r="VRY87" s="278"/>
      <c r="VRZ87" s="278"/>
      <c r="VSA87" s="278"/>
      <c r="VSB87" s="278"/>
      <c r="VSC87" s="278"/>
      <c r="VSD87" s="278"/>
      <c r="VSE87" s="278"/>
      <c r="VSF87" s="278"/>
      <c r="VSG87" s="278"/>
      <c r="VSH87" s="278"/>
      <c r="VSI87" s="278"/>
      <c r="VSJ87" s="278"/>
      <c r="VSK87" s="278"/>
      <c r="VSL87" s="278"/>
      <c r="VSM87" s="278"/>
      <c r="VSN87" s="278"/>
      <c r="VSO87" s="278"/>
      <c r="VSP87" s="278"/>
      <c r="VSQ87" s="278"/>
      <c r="VSR87" s="278"/>
      <c r="VSS87" s="278"/>
      <c r="VST87" s="278"/>
      <c r="VSU87" s="278"/>
      <c r="VSV87" s="278"/>
      <c r="VSW87" s="278"/>
      <c r="VSX87" s="278"/>
      <c r="VSY87" s="278"/>
      <c r="VSZ87" s="278"/>
      <c r="VTA87" s="278"/>
      <c r="VTB87" s="278"/>
      <c r="VTC87" s="278"/>
      <c r="VTD87" s="278"/>
      <c r="VTE87" s="278"/>
      <c r="VTF87" s="278"/>
      <c r="VTG87" s="278"/>
      <c r="VTH87" s="278"/>
      <c r="VTI87" s="278"/>
      <c r="VTJ87" s="278"/>
      <c r="VTK87" s="278"/>
      <c r="VTL87" s="278"/>
      <c r="VTM87" s="278"/>
      <c r="VTN87" s="278"/>
      <c r="VTO87" s="278"/>
      <c r="VTP87" s="278"/>
      <c r="VTQ87" s="278"/>
      <c r="VTR87" s="278"/>
      <c r="VTS87" s="278"/>
      <c r="VTT87" s="278"/>
      <c r="VTU87" s="278"/>
      <c r="VTV87" s="278"/>
      <c r="VTW87" s="278"/>
      <c r="VTX87" s="278"/>
      <c r="VTY87" s="278"/>
      <c r="VTZ87" s="278"/>
      <c r="VUA87" s="278"/>
      <c r="VUB87" s="278"/>
      <c r="VUC87" s="278"/>
      <c r="VUD87" s="278"/>
      <c r="VUE87" s="278"/>
      <c r="VUF87" s="278"/>
      <c r="VUG87" s="278"/>
      <c r="VUH87" s="278"/>
      <c r="VUI87" s="278"/>
      <c r="VUJ87" s="278"/>
      <c r="VUK87" s="278"/>
      <c r="VUL87" s="278"/>
      <c r="VUM87" s="278"/>
      <c r="VUN87" s="278"/>
      <c r="VUO87" s="278"/>
      <c r="VUP87" s="278"/>
      <c r="VUQ87" s="278"/>
      <c r="VUR87" s="278"/>
      <c r="VUS87" s="278"/>
      <c r="VUT87" s="278"/>
      <c r="VUU87" s="278"/>
      <c r="VUV87" s="278"/>
      <c r="VUW87" s="278"/>
      <c r="VUX87" s="278"/>
      <c r="VUY87" s="278"/>
      <c r="VUZ87" s="278"/>
      <c r="VVA87" s="278"/>
      <c r="VVB87" s="278"/>
      <c r="VVC87" s="278"/>
      <c r="VVD87" s="278"/>
      <c r="VVE87" s="278"/>
      <c r="VVF87" s="278"/>
      <c r="VVG87" s="278"/>
      <c r="VVH87" s="278"/>
      <c r="VVI87" s="278"/>
      <c r="VVJ87" s="278"/>
      <c r="VVK87" s="278"/>
      <c r="VVL87" s="278"/>
      <c r="VVM87" s="278"/>
      <c r="VVN87" s="278"/>
      <c r="VVO87" s="278"/>
      <c r="VVP87" s="278"/>
      <c r="VVQ87" s="278"/>
      <c r="VVR87" s="278"/>
      <c r="VVS87" s="278"/>
      <c r="VVT87" s="278"/>
      <c r="VVU87" s="278"/>
      <c r="VVV87" s="278"/>
      <c r="VVW87" s="278"/>
      <c r="VVX87" s="278"/>
      <c r="VVY87" s="278"/>
      <c r="VVZ87" s="278"/>
      <c r="VWA87" s="278"/>
      <c r="VWB87" s="278"/>
      <c r="VWC87" s="278"/>
      <c r="VWD87" s="278"/>
      <c r="VWE87" s="278"/>
      <c r="VWF87" s="278"/>
      <c r="VWG87" s="278"/>
      <c r="VWH87" s="278"/>
      <c r="VWI87" s="278"/>
      <c r="VWJ87" s="278"/>
      <c r="VWK87" s="278"/>
      <c r="VWL87" s="278"/>
      <c r="VWM87" s="278"/>
      <c r="VWN87" s="278"/>
      <c r="VWO87" s="278"/>
      <c r="VWP87" s="278"/>
      <c r="VWQ87" s="278"/>
      <c r="VWR87" s="278"/>
      <c r="VWS87" s="278"/>
      <c r="VWT87" s="278"/>
      <c r="VWU87" s="278"/>
      <c r="VWV87" s="278"/>
      <c r="VWW87" s="278"/>
      <c r="VWX87" s="278"/>
      <c r="VWY87" s="278"/>
      <c r="VWZ87" s="278"/>
      <c r="VXA87" s="278"/>
      <c r="VXB87" s="278"/>
      <c r="VXC87" s="278"/>
      <c r="VXD87" s="278"/>
      <c r="VXE87" s="278"/>
      <c r="VXF87" s="278"/>
      <c r="VXG87" s="278"/>
      <c r="VXH87" s="278"/>
      <c r="VXI87" s="278"/>
      <c r="VXJ87" s="278"/>
      <c r="VXK87" s="278"/>
      <c r="VXL87" s="278"/>
      <c r="VXM87" s="278"/>
      <c r="VXN87" s="278"/>
      <c r="VXO87" s="278"/>
      <c r="VXP87" s="278"/>
      <c r="VXQ87" s="278"/>
      <c r="VXR87" s="278"/>
      <c r="VXS87" s="278"/>
      <c r="VXT87" s="278"/>
      <c r="VXU87" s="278"/>
      <c r="VXV87" s="278"/>
      <c r="VXW87" s="278"/>
      <c r="VXX87" s="278"/>
      <c r="VXY87" s="278"/>
      <c r="VXZ87" s="278"/>
      <c r="VYA87" s="278"/>
      <c r="VYB87" s="278"/>
      <c r="VYC87" s="278"/>
      <c r="VYD87" s="278"/>
      <c r="VYE87" s="278"/>
      <c r="VYF87" s="278"/>
      <c r="VYG87" s="278"/>
      <c r="VYH87" s="278"/>
      <c r="VYI87" s="278"/>
      <c r="VYJ87" s="278"/>
      <c r="VYK87" s="278"/>
      <c r="VYL87" s="278"/>
      <c r="VYM87" s="278"/>
      <c r="VYN87" s="278"/>
      <c r="VYO87" s="278"/>
      <c r="VYP87" s="278"/>
      <c r="VYQ87" s="278"/>
      <c r="VYR87" s="278"/>
      <c r="VYS87" s="278"/>
      <c r="VYT87" s="278"/>
      <c r="VYU87" s="278"/>
      <c r="VYV87" s="278"/>
      <c r="VYW87" s="278"/>
      <c r="VYX87" s="278"/>
      <c r="VYY87" s="278"/>
      <c r="VYZ87" s="278"/>
      <c r="VZA87" s="278"/>
      <c r="VZB87" s="278"/>
      <c r="VZC87" s="278"/>
      <c r="VZD87" s="278"/>
      <c r="VZE87" s="278"/>
      <c r="VZF87" s="278"/>
      <c r="VZG87" s="278"/>
      <c r="VZH87" s="278"/>
      <c r="VZI87" s="278"/>
      <c r="VZJ87" s="278"/>
      <c r="VZK87" s="278"/>
      <c r="VZL87" s="278"/>
      <c r="VZM87" s="278"/>
      <c r="VZN87" s="278"/>
      <c r="VZO87" s="278"/>
      <c r="VZP87" s="278"/>
      <c r="VZQ87" s="278"/>
      <c r="VZR87" s="278"/>
      <c r="VZS87" s="278"/>
      <c r="VZT87" s="278"/>
      <c r="VZU87" s="278"/>
      <c r="VZV87" s="278"/>
      <c r="VZW87" s="278"/>
      <c r="VZX87" s="278"/>
      <c r="VZY87" s="278"/>
      <c r="VZZ87" s="278"/>
      <c r="WAA87" s="278"/>
      <c r="WAB87" s="278"/>
      <c r="WAC87" s="278"/>
      <c r="WAD87" s="278"/>
      <c r="WAE87" s="278"/>
      <c r="WAF87" s="278"/>
      <c r="WAG87" s="278"/>
      <c r="WAH87" s="278"/>
      <c r="WAI87" s="278"/>
      <c r="WAJ87" s="278"/>
      <c r="WAK87" s="278"/>
      <c r="WAL87" s="278"/>
      <c r="WAM87" s="278"/>
      <c r="WAN87" s="278"/>
      <c r="WAO87" s="278"/>
      <c r="WAP87" s="278"/>
      <c r="WAQ87" s="278"/>
      <c r="WAR87" s="278"/>
      <c r="WAS87" s="278"/>
      <c r="WAT87" s="278"/>
      <c r="WAU87" s="278"/>
      <c r="WAV87" s="278"/>
      <c r="WAW87" s="278"/>
      <c r="WAX87" s="278"/>
      <c r="WAY87" s="278"/>
      <c r="WAZ87" s="278"/>
      <c r="WBA87" s="278"/>
      <c r="WBB87" s="278"/>
      <c r="WBC87" s="278"/>
      <c r="WBD87" s="278"/>
      <c r="WBE87" s="278"/>
      <c r="WBF87" s="278"/>
      <c r="WBG87" s="278"/>
      <c r="WBH87" s="278"/>
      <c r="WBI87" s="278"/>
      <c r="WBJ87" s="278"/>
      <c r="WBK87" s="278"/>
      <c r="WBL87" s="278"/>
      <c r="WBM87" s="278"/>
      <c r="WBN87" s="278"/>
      <c r="WBO87" s="278"/>
      <c r="WBP87" s="278"/>
      <c r="WBQ87" s="278"/>
      <c r="WBR87" s="278"/>
      <c r="WBS87" s="278"/>
      <c r="WBT87" s="278"/>
      <c r="WBU87" s="278"/>
      <c r="WBV87" s="278"/>
      <c r="WBW87" s="278"/>
      <c r="WBX87" s="278"/>
      <c r="WBY87" s="278"/>
      <c r="WBZ87" s="278"/>
      <c r="WCA87" s="278"/>
      <c r="WCB87" s="278"/>
      <c r="WCC87" s="278"/>
      <c r="WCD87" s="278"/>
      <c r="WCE87" s="278"/>
      <c r="WCF87" s="278"/>
      <c r="WCG87" s="278"/>
      <c r="WCH87" s="278"/>
      <c r="WCI87" s="278"/>
      <c r="WCJ87" s="278"/>
      <c r="WCK87" s="278"/>
      <c r="WCL87" s="278"/>
      <c r="WCM87" s="278"/>
      <c r="WCN87" s="278"/>
      <c r="WCO87" s="278"/>
      <c r="WCP87" s="278"/>
      <c r="WCQ87" s="278"/>
      <c r="WCR87" s="278"/>
      <c r="WCS87" s="278"/>
      <c r="WCT87" s="278"/>
      <c r="WCU87" s="278"/>
      <c r="WCV87" s="278"/>
      <c r="WCW87" s="278"/>
      <c r="WCX87" s="278"/>
      <c r="WCY87" s="278"/>
      <c r="WCZ87" s="278"/>
      <c r="WDA87" s="278"/>
      <c r="WDB87" s="278"/>
      <c r="WDC87" s="278"/>
      <c r="WDD87" s="278"/>
      <c r="WDE87" s="278"/>
      <c r="WDF87" s="278"/>
      <c r="WDG87" s="278"/>
      <c r="WDH87" s="278"/>
      <c r="WDI87" s="278"/>
      <c r="WDJ87" s="278"/>
      <c r="WDK87" s="278"/>
      <c r="WDL87" s="278"/>
      <c r="WDM87" s="278"/>
      <c r="WDN87" s="278"/>
      <c r="WDO87" s="278"/>
      <c r="WDP87" s="278"/>
      <c r="WDQ87" s="278"/>
      <c r="WDR87" s="278"/>
      <c r="WDS87" s="278"/>
      <c r="WDT87" s="278"/>
      <c r="WDU87" s="278"/>
      <c r="WDV87" s="278"/>
      <c r="WDW87" s="278"/>
      <c r="WDX87" s="278"/>
      <c r="WDY87" s="278"/>
      <c r="WDZ87" s="278"/>
      <c r="WEA87" s="278"/>
      <c r="WEB87" s="278"/>
      <c r="WEC87" s="278"/>
      <c r="WED87" s="278"/>
      <c r="WEE87" s="278"/>
      <c r="WEF87" s="278"/>
      <c r="WEG87" s="278"/>
      <c r="WEH87" s="278"/>
      <c r="WEI87" s="278"/>
      <c r="WEJ87" s="278"/>
      <c r="WEK87" s="278"/>
      <c r="WEL87" s="278"/>
      <c r="WEM87" s="278"/>
      <c r="WEN87" s="278"/>
      <c r="WEO87" s="278"/>
      <c r="WEP87" s="278"/>
      <c r="WEQ87" s="278"/>
      <c r="WER87" s="278"/>
      <c r="WES87" s="278"/>
      <c r="WET87" s="278"/>
      <c r="WEU87" s="278"/>
      <c r="WEV87" s="278"/>
      <c r="WEW87" s="278"/>
      <c r="WEX87" s="278"/>
      <c r="WEY87" s="278"/>
      <c r="WEZ87" s="278"/>
      <c r="WFA87" s="278"/>
      <c r="WFB87" s="278"/>
      <c r="WFC87" s="278"/>
      <c r="WFD87" s="278"/>
      <c r="WFE87" s="278"/>
      <c r="WFF87" s="278"/>
      <c r="WFG87" s="278"/>
      <c r="WFH87" s="278"/>
      <c r="WFI87" s="278"/>
      <c r="WFJ87" s="278"/>
      <c r="WFK87" s="278"/>
      <c r="WFL87" s="278"/>
      <c r="WFM87" s="278"/>
      <c r="WFN87" s="278"/>
      <c r="WFO87" s="278"/>
      <c r="WFP87" s="278"/>
      <c r="WFQ87" s="278"/>
      <c r="WFR87" s="278"/>
      <c r="WFS87" s="278"/>
      <c r="WFT87" s="278"/>
      <c r="WFU87" s="278"/>
      <c r="WFV87" s="278"/>
      <c r="WFW87" s="278"/>
      <c r="WFX87" s="278"/>
      <c r="WFY87" s="278"/>
      <c r="WFZ87" s="278"/>
      <c r="WGA87" s="278"/>
      <c r="WGB87" s="278"/>
      <c r="WGC87" s="278"/>
      <c r="WGD87" s="278"/>
      <c r="WGE87" s="278"/>
      <c r="WGF87" s="278"/>
      <c r="WGG87" s="278"/>
      <c r="WGH87" s="278"/>
      <c r="WGI87" s="278"/>
      <c r="WGJ87" s="278"/>
      <c r="WGK87" s="278"/>
      <c r="WGL87" s="278"/>
      <c r="WGM87" s="278"/>
      <c r="WGN87" s="278"/>
      <c r="WGO87" s="278"/>
      <c r="WGP87" s="278"/>
      <c r="WGQ87" s="278"/>
      <c r="WGR87" s="278"/>
      <c r="WGS87" s="278"/>
      <c r="WGT87" s="278"/>
      <c r="WGU87" s="278"/>
      <c r="WGV87" s="278"/>
      <c r="WGW87" s="278"/>
      <c r="WGX87" s="278"/>
      <c r="WGY87" s="278"/>
      <c r="WGZ87" s="278"/>
      <c r="WHA87" s="278"/>
      <c r="WHB87" s="278"/>
      <c r="WHC87" s="278"/>
      <c r="WHD87" s="278"/>
      <c r="WHE87" s="278"/>
      <c r="WHF87" s="278"/>
      <c r="WHG87" s="278"/>
      <c r="WHH87" s="278"/>
      <c r="WHI87" s="278"/>
      <c r="WHJ87" s="278"/>
      <c r="WHK87" s="278"/>
      <c r="WHL87" s="278"/>
      <c r="WHM87" s="278"/>
      <c r="WHN87" s="278"/>
      <c r="WHO87" s="278"/>
      <c r="WHP87" s="278"/>
      <c r="WHQ87" s="278"/>
      <c r="WHR87" s="278"/>
      <c r="WHS87" s="278"/>
      <c r="WHT87" s="278"/>
      <c r="WHU87" s="278"/>
      <c r="WHV87" s="278"/>
      <c r="WHW87" s="278"/>
      <c r="WHX87" s="278"/>
      <c r="WHY87" s="278"/>
      <c r="WHZ87" s="278"/>
      <c r="WIA87" s="278"/>
      <c r="WIB87" s="278"/>
      <c r="WIC87" s="278"/>
      <c r="WID87" s="278"/>
      <c r="WIE87" s="278"/>
      <c r="WIF87" s="278"/>
      <c r="WIG87" s="278"/>
      <c r="WIH87" s="278"/>
      <c r="WII87" s="278"/>
      <c r="WIJ87" s="278"/>
      <c r="WIK87" s="278"/>
      <c r="WIL87" s="278"/>
      <c r="WIM87" s="278"/>
      <c r="WIN87" s="278"/>
      <c r="WIO87" s="278"/>
      <c r="WIP87" s="278"/>
      <c r="WIQ87" s="278"/>
      <c r="WIR87" s="278"/>
      <c r="WIS87" s="278"/>
      <c r="WIT87" s="278"/>
      <c r="WIU87" s="278"/>
      <c r="WIV87" s="278"/>
      <c r="WIW87" s="278"/>
      <c r="WIX87" s="278"/>
      <c r="WIY87" s="278"/>
      <c r="WIZ87" s="278"/>
      <c r="WJA87" s="278"/>
      <c r="WJB87" s="278"/>
      <c r="WJC87" s="278"/>
      <c r="WJD87" s="278"/>
      <c r="WJE87" s="278"/>
      <c r="WJF87" s="278"/>
      <c r="WJG87" s="278"/>
      <c r="WJH87" s="278"/>
      <c r="WJI87" s="278"/>
      <c r="WJJ87" s="278"/>
      <c r="WJK87" s="278"/>
      <c r="WJL87" s="278"/>
      <c r="WJM87" s="278"/>
      <c r="WJN87" s="278"/>
      <c r="WJO87" s="278"/>
      <c r="WJP87" s="278"/>
      <c r="WJQ87" s="278"/>
      <c r="WJR87" s="278"/>
      <c r="WJS87" s="278"/>
      <c r="WJT87" s="278"/>
      <c r="WJU87" s="278"/>
      <c r="WJV87" s="278"/>
      <c r="WJW87" s="278"/>
      <c r="WJX87" s="278"/>
      <c r="WJY87" s="278"/>
      <c r="WJZ87" s="278"/>
      <c r="WKA87" s="278"/>
      <c r="WKB87" s="278"/>
      <c r="WKC87" s="278"/>
      <c r="WKD87" s="278"/>
      <c r="WKE87" s="278"/>
      <c r="WKF87" s="278"/>
      <c r="WKG87" s="278"/>
      <c r="WKH87" s="278"/>
      <c r="WKI87" s="278"/>
      <c r="WKJ87" s="278"/>
      <c r="WKK87" s="278"/>
      <c r="WKL87" s="278"/>
      <c r="WKM87" s="278"/>
      <c r="WKN87" s="278"/>
      <c r="WKO87" s="278"/>
      <c r="WKP87" s="278"/>
      <c r="WKQ87" s="278"/>
      <c r="WKR87" s="278"/>
      <c r="WKS87" s="278"/>
      <c r="WKT87" s="278"/>
      <c r="WKU87" s="278"/>
      <c r="WKV87" s="278"/>
      <c r="WKW87" s="278"/>
      <c r="WKX87" s="278"/>
      <c r="WKY87" s="278"/>
      <c r="WKZ87" s="278"/>
      <c r="WLA87" s="278"/>
      <c r="WLB87" s="278"/>
      <c r="WLC87" s="278"/>
      <c r="WLD87" s="278"/>
      <c r="WLE87" s="278"/>
      <c r="WLF87" s="278"/>
      <c r="WLG87" s="278"/>
      <c r="WLH87" s="278"/>
      <c r="WLI87" s="278"/>
      <c r="WLJ87" s="278"/>
      <c r="WLK87" s="278"/>
      <c r="WLL87" s="278"/>
      <c r="WLM87" s="278"/>
      <c r="WLN87" s="278"/>
      <c r="WLO87" s="278"/>
      <c r="WLP87" s="278"/>
      <c r="WLQ87" s="278"/>
      <c r="WLR87" s="278"/>
      <c r="WLS87" s="278"/>
      <c r="WLT87" s="278"/>
      <c r="WLU87" s="278"/>
      <c r="WLV87" s="278"/>
      <c r="WLW87" s="278"/>
      <c r="WLX87" s="278"/>
      <c r="WLY87" s="278"/>
      <c r="WLZ87" s="278"/>
      <c r="WMA87" s="278"/>
      <c r="WMB87" s="278"/>
      <c r="WMC87" s="278"/>
      <c r="WMD87" s="278"/>
      <c r="WME87" s="278"/>
      <c r="WMF87" s="278"/>
      <c r="WMG87" s="278"/>
      <c r="WMH87" s="278"/>
      <c r="WMI87" s="278"/>
      <c r="WMJ87" s="278"/>
      <c r="WMK87" s="278"/>
      <c r="WML87" s="278"/>
      <c r="WMM87" s="278"/>
      <c r="WMN87" s="278"/>
      <c r="WMO87" s="278"/>
      <c r="WMP87" s="278"/>
      <c r="WMQ87" s="278"/>
      <c r="WMR87" s="278"/>
      <c r="WMS87" s="278"/>
      <c r="WMT87" s="278"/>
      <c r="WMU87" s="278"/>
      <c r="WMV87" s="278"/>
      <c r="WMW87" s="278"/>
      <c r="WMX87" s="278"/>
      <c r="WMY87" s="278"/>
      <c r="WMZ87" s="278"/>
      <c r="WNA87" s="278"/>
      <c r="WNB87" s="278"/>
      <c r="WNC87" s="278"/>
      <c r="WND87" s="278"/>
      <c r="WNE87" s="278"/>
      <c r="WNF87" s="278"/>
      <c r="WNG87" s="278"/>
      <c r="WNH87" s="278"/>
      <c r="WNI87" s="278"/>
      <c r="WNJ87" s="278"/>
      <c r="WNK87" s="278"/>
      <c r="WNL87" s="278"/>
      <c r="WNM87" s="278"/>
      <c r="WNN87" s="278"/>
      <c r="WNO87" s="278"/>
      <c r="WNP87" s="278"/>
      <c r="WNQ87" s="278"/>
      <c r="WNR87" s="278"/>
      <c r="WNS87" s="278"/>
      <c r="WNT87" s="278"/>
      <c r="WNU87" s="278"/>
      <c r="WNV87" s="278"/>
      <c r="WNW87" s="278"/>
      <c r="WNX87" s="278"/>
      <c r="WNY87" s="278"/>
      <c r="WNZ87" s="278"/>
      <c r="WOA87" s="278"/>
      <c r="WOB87" s="278"/>
      <c r="WOC87" s="278"/>
      <c r="WOD87" s="278"/>
      <c r="WOE87" s="278"/>
      <c r="WOF87" s="278"/>
      <c r="WOG87" s="278"/>
      <c r="WOH87" s="278"/>
      <c r="WOI87" s="278"/>
      <c r="WOJ87" s="278"/>
      <c r="WOK87" s="278"/>
      <c r="WOL87" s="278"/>
      <c r="WOM87" s="278"/>
      <c r="WON87" s="278"/>
      <c r="WOO87" s="278"/>
      <c r="WOP87" s="278"/>
      <c r="WOQ87" s="278"/>
      <c r="WOR87" s="278"/>
      <c r="WOS87" s="278"/>
      <c r="WOT87" s="278"/>
      <c r="WOU87" s="278"/>
      <c r="WOV87" s="278"/>
      <c r="WOW87" s="278"/>
      <c r="WOX87" s="278"/>
      <c r="WOY87" s="278"/>
      <c r="WOZ87" s="278"/>
      <c r="WPA87" s="278"/>
      <c r="WPB87" s="278"/>
      <c r="WPC87" s="278"/>
      <c r="WPD87" s="278"/>
      <c r="WPE87" s="278"/>
      <c r="WPF87" s="278"/>
      <c r="WPG87" s="278"/>
      <c r="WPH87" s="278"/>
      <c r="WPI87" s="278"/>
      <c r="WPJ87" s="278"/>
      <c r="WPK87" s="278"/>
      <c r="WPL87" s="278"/>
      <c r="WPM87" s="278"/>
      <c r="WPN87" s="278"/>
      <c r="WPO87" s="278"/>
      <c r="WPP87" s="278"/>
      <c r="WPQ87" s="278"/>
      <c r="WPR87" s="278"/>
      <c r="WPS87" s="278"/>
      <c r="WPT87" s="278"/>
      <c r="WPU87" s="278"/>
      <c r="WPV87" s="278"/>
      <c r="WPW87" s="278"/>
      <c r="WPX87" s="278"/>
      <c r="WPY87" s="278"/>
      <c r="WPZ87" s="278"/>
      <c r="WQA87" s="278"/>
      <c r="WQB87" s="278"/>
      <c r="WQC87" s="278"/>
      <c r="WQD87" s="278"/>
      <c r="WQE87" s="278"/>
      <c r="WQF87" s="278"/>
      <c r="WQG87" s="278"/>
      <c r="WQH87" s="278"/>
      <c r="WQI87" s="278"/>
      <c r="WQJ87" s="278"/>
      <c r="WQK87" s="278"/>
      <c r="WQL87" s="278"/>
      <c r="WQM87" s="278"/>
      <c r="WQN87" s="278"/>
      <c r="WQO87" s="278"/>
      <c r="WQP87" s="278"/>
      <c r="WQQ87" s="278"/>
      <c r="WQR87" s="278"/>
      <c r="WQS87" s="278"/>
      <c r="WQT87" s="278"/>
      <c r="WQU87" s="278"/>
      <c r="WQV87" s="278"/>
      <c r="WQW87" s="278"/>
      <c r="WQX87" s="278"/>
      <c r="WQY87" s="278"/>
      <c r="WQZ87" s="278"/>
      <c r="WRA87" s="278"/>
      <c r="WRB87" s="278"/>
      <c r="WRC87" s="278"/>
      <c r="WRD87" s="278"/>
      <c r="WRE87" s="278"/>
      <c r="WRF87" s="278"/>
      <c r="WRG87" s="278"/>
      <c r="WRH87" s="278"/>
      <c r="WRI87" s="278"/>
      <c r="WRJ87" s="278"/>
      <c r="WRK87" s="278"/>
      <c r="WRL87" s="278"/>
      <c r="WRM87" s="278"/>
      <c r="WRN87" s="278"/>
      <c r="WRO87" s="278"/>
      <c r="WRP87" s="278"/>
      <c r="WRQ87" s="278"/>
      <c r="WRR87" s="278"/>
      <c r="WRS87" s="278"/>
      <c r="WRT87" s="278"/>
      <c r="WRU87" s="278"/>
      <c r="WRV87" s="278"/>
      <c r="WRW87" s="278"/>
      <c r="WRX87" s="278"/>
      <c r="WRY87" s="278"/>
      <c r="WRZ87" s="278"/>
      <c r="WSA87" s="278"/>
      <c r="WSB87" s="278"/>
      <c r="WSC87" s="278"/>
      <c r="WSD87" s="278"/>
      <c r="WSE87" s="278"/>
      <c r="WSF87" s="278"/>
      <c r="WSG87" s="278"/>
      <c r="WSH87" s="278"/>
      <c r="WSI87" s="278"/>
      <c r="WSJ87" s="278"/>
      <c r="WSK87" s="278"/>
      <c r="WSL87" s="278"/>
      <c r="WSM87" s="278"/>
      <c r="WSN87" s="278"/>
      <c r="WSO87" s="278"/>
      <c r="WSP87" s="278"/>
      <c r="WSQ87" s="278"/>
      <c r="WSR87" s="278"/>
      <c r="WSS87" s="278"/>
      <c r="WST87" s="278"/>
      <c r="WSU87" s="278"/>
      <c r="WSV87" s="278"/>
      <c r="WSW87" s="278"/>
      <c r="WSX87" s="278"/>
      <c r="WSY87" s="278"/>
      <c r="WSZ87" s="278"/>
      <c r="WTA87" s="278"/>
      <c r="WTB87" s="278"/>
      <c r="WTC87" s="278"/>
      <c r="WTD87" s="278"/>
      <c r="WTE87" s="278"/>
      <c r="WTF87" s="278"/>
      <c r="WTG87" s="278"/>
      <c r="WTH87" s="278"/>
      <c r="WTI87" s="278"/>
      <c r="WTJ87" s="278"/>
      <c r="WTK87" s="278"/>
      <c r="WTL87" s="278"/>
      <c r="WTM87" s="278"/>
      <c r="WTN87" s="278"/>
      <c r="WTO87" s="278"/>
      <c r="WTP87" s="278"/>
      <c r="WTQ87" s="278"/>
      <c r="WTR87" s="278"/>
      <c r="WTS87" s="278"/>
      <c r="WTT87" s="278"/>
      <c r="WTU87" s="278"/>
      <c r="WTV87" s="278"/>
      <c r="WTW87" s="278"/>
      <c r="WTX87" s="278"/>
      <c r="WTY87" s="278"/>
      <c r="WTZ87" s="278"/>
      <c r="WUA87" s="278"/>
      <c r="WUB87" s="278"/>
      <c r="WUC87" s="278"/>
      <c r="WUD87" s="278"/>
      <c r="WUE87" s="278"/>
      <c r="WUF87" s="278"/>
      <c r="WUG87" s="278"/>
      <c r="WUH87" s="278"/>
      <c r="WUI87" s="278"/>
      <c r="WUJ87" s="278"/>
      <c r="WUK87" s="278"/>
      <c r="WUL87" s="278"/>
      <c r="WUM87" s="278"/>
      <c r="WUN87" s="278"/>
      <c r="WUO87" s="278"/>
      <c r="WUP87" s="278"/>
      <c r="WUQ87" s="278"/>
      <c r="WUR87" s="278"/>
      <c r="WUS87" s="278"/>
      <c r="WUT87" s="278"/>
      <c r="WUU87" s="278"/>
      <c r="WUV87" s="278"/>
      <c r="WUW87" s="278"/>
      <c r="WUX87" s="278"/>
      <c r="WUY87" s="278"/>
      <c r="WUZ87" s="278"/>
      <c r="WVA87" s="278"/>
      <c r="WVB87" s="278"/>
      <c r="WVC87" s="278"/>
      <c r="WVD87" s="278"/>
      <c r="WVE87" s="278"/>
      <c r="WVF87" s="278"/>
      <c r="WVG87" s="278"/>
      <c r="WVH87" s="278"/>
      <c r="WVI87" s="278"/>
      <c r="WVJ87" s="278"/>
      <c r="WVK87" s="278"/>
      <c r="WVL87" s="278"/>
      <c r="WVM87" s="278"/>
      <c r="WVN87" s="278"/>
      <c r="WVO87" s="278"/>
      <c r="WVP87" s="278"/>
      <c r="WVQ87" s="278"/>
      <c r="WVR87" s="278"/>
      <c r="WVS87" s="278"/>
      <c r="WVT87" s="278"/>
      <c r="WVU87" s="278"/>
      <c r="WVV87" s="278"/>
      <c r="WVW87" s="278"/>
      <c r="WVX87" s="278"/>
      <c r="WVY87" s="278"/>
      <c r="WVZ87" s="278"/>
      <c r="WWA87" s="278"/>
      <c r="WWB87" s="278"/>
      <c r="WWC87" s="278"/>
      <c r="WWD87" s="278"/>
      <c r="WWE87" s="278"/>
      <c r="WWF87" s="278"/>
      <c r="WWG87" s="278"/>
      <c r="WWH87" s="278"/>
      <c r="WWI87" s="278"/>
      <c r="WWJ87" s="278"/>
      <c r="WWK87" s="278"/>
      <c r="WWL87" s="278"/>
      <c r="WWM87" s="278"/>
      <c r="WWN87" s="278"/>
      <c r="WWO87" s="278"/>
      <c r="WWP87" s="278"/>
      <c r="WWQ87" s="278"/>
      <c r="WWR87" s="278"/>
      <c r="WWS87" s="278"/>
      <c r="WWT87" s="278"/>
      <c r="WWU87" s="278"/>
      <c r="WWV87" s="278"/>
      <c r="WWW87" s="278"/>
      <c r="WWX87" s="278"/>
      <c r="WWY87" s="278"/>
      <c r="WWZ87" s="278"/>
      <c r="WXA87" s="278"/>
      <c r="WXB87" s="278"/>
      <c r="WXC87" s="278"/>
      <c r="WXD87" s="278"/>
      <c r="WXE87" s="278"/>
      <c r="WXF87" s="278"/>
      <c r="WXG87" s="278"/>
      <c r="WXH87" s="278"/>
      <c r="WXI87" s="278"/>
      <c r="WXJ87" s="278"/>
      <c r="WXK87" s="278"/>
      <c r="WXL87" s="278"/>
      <c r="WXM87" s="278"/>
      <c r="WXN87" s="278"/>
      <c r="WXO87" s="278"/>
      <c r="WXP87" s="278"/>
      <c r="WXQ87" s="278"/>
      <c r="WXR87" s="278"/>
      <c r="WXS87" s="278"/>
      <c r="WXT87" s="278"/>
      <c r="WXU87" s="278"/>
      <c r="WXV87" s="278"/>
      <c r="WXW87" s="278"/>
      <c r="WXX87" s="278"/>
      <c r="WXY87" s="278"/>
      <c r="WXZ87" s="278"/>
      <c r="WYA87" s="278"/>
      <c r="WYB87" s="278"/>
      <c r="WYC87" s="278"/>
      <c r="WYD87" s="278"/>
      <c r="WYE87" s="278"/>
      <c r="WYF87" s="278"/>
      <c r="WYG87" s="278"/>
      <c r="WYH87" s="278"/>
      <c r="WYI87" s="278"/>
      <c r="WYJ87" s="278"/>
      <c r="WYK87" s="278"/>
      <c r="WYL87" s="278"/>
      <c r="WYM87" s="278"/>
      <c r="WYN87" s="278"/>
      <c r="WYO87" s="278"/>
      <c r="WYP87" s="278"/>
      <c r="WYQ87" s="278"/>
      <c r="WYR87" s="278"/>
      <c r="WYS87" s="278"/>
      <c r="WYT87" s="278"/>
      <c r="WYU87" s="278"/>
      <c r="WYV87" s="278"/>
      <c r="WYW87" s="278"/>
      <c r="WYX87" s="278"/>
      <c r="WYY87" s="278"/>
      <c r="WYZ87" s="278"/>
      <c r="WZA87" s="278"/>
      <c r="WZB87" s="278"/>
      <c r="WZC87" s="278"/>
      <c r="WZD87" s="278"/>
      <c r="WZE87" s="278"/>
      <c r="WZF87" s="278"/>
      <c r="WZG87" s="278"/>
      <c r="WZH87" s="278"/>
      <c r="WZI87" s="278"/>
      <c r="WZJ87" s="278"/>
      <c r="WZK87" s="278"/>
      <c r="WZL87" s="278"/>
      <c r="WZM87" s="278"/>
      <c r="WZN87" s="278"/>
      <c r="WZO87" s="278"/>
      <c r="WZP87" s="278"/>
      <c r="WZQ87" s="278"/>
      <c r="WZR87" s="278"/>
      <c r="WZS87" s="278"/>
      <c r="WZT87" s="278"/>
      <c r="WZU87" s="278"/>
      <c r="WZV87" s="278"/>
      <c r="WZW87" s="278"/>
      <c r="WZX87" s="278"/>
      <c r="WZY87" s="278"/>
      <c r="WZZ87" s="278"/>
      <c r="XAA87" s="278"/>
      <c r="XAB87" s="278"/>
      <c r="XAC87" s="278"/>
      <c r="XAD87" s="278"/>
      <c r="XAE87" s="278"/>
      <c r="XAF87" s="278"/>
      <c r="XAG87" s="278"/>
      <c r="XAH87" s="278"/>
      <c r="XAI87" s="278"/>
      <c r="XAJ87" s="278"/>
      <c r="XAK87" s="278"/>
      <c r="XAL87" s="278"/>
      <c r="XAM87" s="278"/>
      <c r="XAN87" s="278"/>
      <c r="XAO87" s="278"/>
      <c r="XAP87" s="278"/>
      <c r="XAQ87" s="278"/>
      <c r="XAR87" s="278"/>
      <c r="XAS87" s="278"/>
      <c r="XAT87" s="278"/>
      <c r="XAU87" s="278"/>
      <c r="XAV87" s="278"/>
      <c r="XAW87" s="278"/>
      <c r="XAX87" s="278"/>
      <c r="XAY87" s="278"/>
      <c r="XAZ87" s="278"/>
      <c r="XBA87" s="278"/>
      <c r="XBB87" s="278"/>
      <c r="XBC87" s="278"/>
      <c r="XBD87" s="278"/>
      <c r="XBE87" s="278"/>
      <c r="XBF87" s="278"/>
      <c r="XBG87" s="278"/>
      <c r="XBH87" s="278"/>
      <c r="XBI87" s="278"/>
      <c r="XBJ87" s="278"/>
      <c r="XBK87" s="278"/>
      <c r="XBL87" s="278"/>
      <c r="XBM87" s="278"/>
      <c r="XBN87" s="278"/>
      <c r="XBO87" s="278"/>
      <c r="XBP87" s="278"/>
      <c r="XBQ87" s="278"/>
      <c r="XBR87" s="278"/>
      <c r="XBS87" s="278"/>
      <c r="XBT87" s="278"/>
      <c r="XBU87" s="278"/>
      <c r="XBV87" s="278"/>
      <c r="XBW87" s="278"/>
      <c r="XBX87" s="278"/>
      <c r="XBY87" s="278"/>
      <c r="XBZ87" s="278"/>
      <c r="XCA87" s="278"/>
      <c r="XCB87" s="278"/>
      <c r="XCC87" s="278"/>
      <c r="XCD87" s="278"/>
      <c r="XCE87" s="278"/>
      <c r="XCF87" s="278"/>
      <c r="XCG87" s="278"/>
      <c r="XCH87" s="278"/>
      <c r="XCI87" s="278"/>
      <c r="XCJ87" s="278"/>
      <c r="XCK87" s="278"/>
      <c r="XCL87" s="278"/>
      <c r="XCM87" s="278"/>
      <c r="XCN87" s="278"/>
      <c r="XCO87" s="278"/>
      <c r="XCP87" s="278"/>
      <c r="XCQ87" s="278"/>
      <c r="XCR87" s="278"/>
      <c r="XCS87" s="278"/>
      <c r="XCT87" s="278"/>
      <c r="XCU87" s="278"/>
      <c r="XCV87" s="278"/>
      <c r="XCW87" s="278"/>
      <c r="XCX87" s="278"/>
      <c r="XCY87" s="278"/>
      <c r="XCZ87" s="278"/>
      <c r="XDA87" s="278"/>
      <c r="XDB87" s="278"/>
      <c r="XDC87" s="278"/>
      <c r="XDD87" s="278"/>
      <c r="XDE87" s="278"/>
      <c r="XDF87" s="278"/>
      <c r="XDG87" s="278"/>
      <c r="XDH87" s="278"/>
      <c r="XDI87" s="278"/>
      <c r="XDJ87" s="278"/>
      <c r="XDK87" s="278"/>
      <c r="XDL87" s="278"/>
      <c r="XDM87" s="278"/>
      <c r="XDN87" s="278"/>
      <c r="XDO87" s="278"/>
      <c r="XDP87" s="278"/>
      <c r="XDQ87" s="278"/>
      <c r="XDR87" s="278"/>
      <c r="XDS87" s="278"/>
      <c r="XDT87" s="278"/>
      <c r="XDU87" s="278"/>
      <c r="XDV87" s="278"/>
      <c r="XDW87" s="278"/>
      <c r="XDX87" s="278"/>
      <c r="XDY87" s="278"/>
      <c r="XDZ87" s="278"/>
      <c r="XEA87" s="278"/>
      <c r="XEB87" s="278"/>
      <c r="XEC87" s="278"/>
      <c r="XED87" s="278"/>
      <c r="XEE87" s="278"/>
      <c r="XEF87" s="264"/>
      <c r="XEG87" s="265"/>
      <c r="XEH87" s="265"/>
      <c r="XEI87" s="265"/>
      <c r="XEJ87" s="265"/>
      <c r="XEK87" s="266"/>
      <c r="XEL87" s="267"/>
      <c r="XEM87" s="268"/>
      <c r="XEN87" s="266"/>
      <c r="XEO87" s="269"/>
      <c r="XEP87" s="270"/>
      <c r="XEQ87" s="271"/>
      <c r="XER87" s="273"/>
      <c r="XES87" s="273"/>
      <c r="XET87" s="274"/>
      <c r="XEU87" s="269"/>
      <c r="XEV87" s="275"/>
      <c r="XEW87" s="274"/>
      <c r="XEX87" s="274"/>
      <c r="XEY87" s="272"/>
    </row>
    <row r="88" spans="1:16379" s="301" customFormat="1" x14ac:dyDescent="0.2">
      <c r="A88" s="350"/>
      <c r="B88" s="466">
        <v>44644</v>
      </c>
      <c r="C88" s="466"/>
      <c r="D88" s="466"/>
      <c r="E88" s="466"/>
      <c r="F88" s="467">
        <v>61352100</v>
      </c>
      <c r="G88" s="466" t="s">
        <v>775</v>
      </c>
      <c r="H88" s="467" t="s">
        <v>777</v>
      </c>
      <c r="I88" s="467"/>
      <c r="J88" s="468">
        <f>1611.26/1.2</f>
        <v>1342.7166666666667</v>
      </c>
      <c r="K88" s="469">
        <v>256.64999999999998</v>
      </c>
      <c r="L88" s="469">
        <v>256.64999999999998</v>
      </c>
      <c r="M88" s="470">
        <f t="shared" si="8"/>
        <v>1599.3666666666668</v>
      </c>
      <c r="N88" s="471"/>
      <c r="O88" s="472"/>
      <c r="P88" s="472" t="s">
        <v>1090</v>
      </c>
      <c r="Q88" s="472" t="s">
        <v>795</v>
      </c>
      <c r="R88" s="473"/>
      <c r="S88" s="468"/>
      <c r="T88" s="474">
        <f t="shared" si="9"/>
        <v>1342.7166666666667</v>
      </c>
      <c r="U88" s="473"/>
      <c r="V88" s="473"/>
      <c r="W88" s="479" t="s">
        <v>766</v>
      </c>
      <c r="X88" s="476"/>
      <c r="Y88" s="477"/>
    </row>
    <row r="89" spans="1:16379" s="301" customFormat="1" x14ac:dyDescent="0.2">
      <c r="A89" s="350"/>
      <c r="B89" s="466">
        <v>44645</v>
      </c>
      <c r="C89" s="466"/>
      <c r="D89" s="466"/>
      <c r="E89" s="466"/>
      <c r="F89" s="467">
        <v>6264</v>
      </c>
      <c r="G89" s="466" t="s">
        <v>773</v>
      </c>
      <c r="H89" s="467" t="s">
        <v>870</v>
      </c>
      <c r="I89" s="467"/>
      <c r="J89" s="468">
        <v>139.57</v>
      </c>
      <c r="K89" s="467"/>
      <c r="L89" s="469">
        <f>J89*0.2</f>
        <v>27.914000000000001</v>
      </c>
      <c r="M89" s="470">
        <f t="shared" si="8"/>
        <v>167.48399999999998</v>
      </c>
      <c r="N89" s="471"/>
      <c r="O89" s="472"/>
      <c r="P89" s="472"/>
      <c r="Q89" s="472"/>
      <c r="R89" s="473"/>
      <c r="S89" s="468"/>
      <c r="T89" s="474">
        <f t="shared" si="9"/>
        <v>139.57</v>
      </c>
      <c r="U89" s="473"/>
      <c r="V89" s="473"/>
      <c r="W89" s="484" t="s">
        <v>766</v>
      </c>
      <c r="X89" s="476"/>
      <c r="Y89" s="477"/>
    </row>
    <row r="90" spans="1:16379" s="301" customFormat="1" x14ac:dyDescent="0.2">
      <c r="A90" s="350"/>
      <c r="B90" s="466">
        <v>44645</v>
      </c>
      <c r="C90" s="466"/>
      <c r="D90" s="466"/>
      <c r="E90" s="466"/>
      <c r="F90" s="467">
        <v>61323</v>
      </c>
      <c r="G90" s="466" t="s">
        <v>800</v>
      </c>
      <c r="H90" s="467" t="s">
        <v>884</v>
      </c>
      <c r="I90" s="467"/>
      <c r="J90" s="468">
        <v>300</v>
      </c>
      <c r="K90" s="469"/>
      <c r="L90" s="469">
        <v>0</v>
      </c>
      <c r="M90" s="470">
        <f t="shared" si="8"/>
        <v>300</v>
      </c>
      <c r="N90" s="471"/>
      <c r="O90" s="472"/>
      <c r="P90" s="472"/>
      <c r="Q90" s="472"/>
      <c r="R90" s="473"/>
      <c r="S90" s="468"/>
      <c r="T90" s="474">
        <f t="shared" si="9"/>
        <v>300</v>
      </c>
      <c r="U90" s="473"/>
      <c r="V90" s="473"/>
      <c r="W90" s="484" t="s">
        <v>766</v>
      </c>
      <c r="X90" s="476"/>
      <c r="Y90" s="477"/>
    </row>
    <row r="91" spans="1:16379" s="301" customFormat="1" x14ac:dyDescent="0.2">
      <c r="A91" s="350"/>
      <c r="B91" s="466">
        <v>44650</v>
      </c>
      <c r="C91" s="466"/>
      <c r="D91" s="466"/>
      <c r="E91" s="466"/>
      <c r="F91" s="467">
        <v>6263</v>
      </c>
      <c r="G91" s="466" t="s">
        <v>755</v>
      </c>
      <c r="H91" s="467" t="s">
        <v>847</v>
      </c>
      <c r="I91" s="467"/>
      <c r="J91" s="468">
        <v>102.5</v>
      </c>
      <c r="K91" s="467"/>
      <c r="L91" s="469">
        <f>J91*0.2</f>
        <v>20.5</v>
      </c>
      <c r="M91" s="470">
        <f t="shared" si="8"/>
        <v>123</v>
      </c>
      <c r="N91" s="471"/>
      <c r="O91" s="472"/>
      <c r="P91" s="472"/>
      <c r="Q91" s="472"/>
      <c r="R91" s="473"/>
      <c r="S91" s="468"/>
      <c r="T91" s="474">
        <f t="shared" si="9"/>
        <v>102.5</v>
      </c>
      <c r="U91" s="473"/>
      <c r="V91" s="473"/>
      <c r="W91" s="484" t="s">
        <v>766</v>
      </c>
      <c r="X91" s="476"/>
      <c r="Y91" s="477"/>
    </row>
    <row r="92" spans="1:16379" s="301" customFormat="1" x14ac:dyDescent="0.2">
      <c r="A92" s="350"/>
      <c r="B92" s="466">
        <v>44623</v>
      </c>
      <c r="C92" s="466"/>
      <c r="D92" s="466"/>
      <c r="E92" s="466"/>
      <c r="F92" s="467">
        <v>61322</v>
      </c>
      <c r="G92" s="466" t="s">
        <v>732</v>
      </c>
      <c r="H92" s="467" t="s">
        <v>1029</v>
      </c>
      <c r="I92" s="467"/>
      <c r="J92" s="468">
        <v>2086.89</v>
      </c>
      <c r="K92" s="467"/>
      <c r="L92" s="469">
        <f>J92*0.2</f>
        <v>417.37799999999999</v>
      </c>
      <c r="M92" s="470">
        <f t="shared" si="8"/>
        <v>2504.268</v>
      </c>
      <c r="N92" s="471"/>
      <c r="O92" s="472"/>
      <c r="P92" s="472" t="s">
        <v>1037</v>
      </c>
      <c r="Q92" s="472" t="s">
        <v>1037</v>
      </c>
      <c r="R92" s="473">
        <v>44621</v>
      </c>
      <c r="S92" s="468"/>
      <c r="T92" s="474">
        <f t="shared" si="9"/>
        <v>2086.89</v>
      </c>
      <c r="U92" s="473" t="s">
        <v>956</v>
      </c>
      <c r="V92" s="473">
        <v>44621</v>
      </c>
      <c r="W92" s="495" t="s">
        <v>780</v>
      </c>
      <c r="X92" s="476"/>
      <c r="Y92" s="477"/>
    </row>
    <row r="93" spans="1:16379" s="301" customFormat="1" x14ac:dyDescent="0.2">
      <c r="A93" s="350"/>
      <c r="B93" s="466">
        <v>44650</v>
      </c>
      <c r="C93" s="466"/>
      <c r="D93" s="466"/>
      <c r="E93" s="466"/>
      <c r="F93" s="467">
        <v>61521</v>
      </c>
      <c r="G93" s="466" t="s">
        <v>772</v>
      </c>
      <c r="H93" s="467" t="s">
        <v>804</v>
      </c>
      <c r="I93" s="467"/>
      <c r="J93" s="468">
        <v>169.56</v>
      </c>
      <c r="K93" s="467"/>
      <c r="L93" s="469">
        <v>33.909999999999997</v>
      </c>
      <c r="M93" s="470">
        <f t="shared" si="8"/>
        <v>203.47</v>
      </c>
      <c r="N93" s="471"/>
      <c r="O93" s="472"/>
      <c r="P93" s="472"/>
      <c r="Q93" s="472"/>
      <c r="R93" s="473"/>
      <c r="S93" s="468"/>
      <c r="T93" s="474">
        <f t="shared" si="9"/>
        <v>169.56</v>
      </c>
      <c r="U93" s="473"/>
      <c r="V93" s="473"/>
      <c r="W93" s="479" t="s">
        <v>791</v>
      </c>
      <c r="X93" s="476"/>
      <c r="Y93" s="477"/>
    </row>
    <row r="94" spans="1:16379" s="301" customFormat="1" x14ac:dyDescent="0.2">
      <c r="A94" s="350"/>
      <c r="B94" s="466">
        <v>44650</v>
      </c>
      <c r="C94" s="466"/>
      <c r="D94" s="466"/>
      <c r="E94" s="466"/>
      <c r="F94" s="467">
        <v>6264</v>
      </c>
      <c r="G94" s="466" t="s">
        <v>773</v>
      </c>
      <c r="H94" s="467" t="s">
        <v>859</v>
      </c>
      <c r="I94" s="467"/>
      <c r="J94" s="468">
        <v>129.4</v>
      </c>
      <c r="K94" s="467"/>
      <c r="L94" s="469">
        <f>J94*0.2</f>
        <v>25.880000000000003</v>
      </c>
      <c r="M94" s="470">
        <f t="shared" si="8"/>
        <v>155.28</v>
      </c>
      <c r="N94" s="471"/>
      <c r="O94" s="472"/>
      <c r="P94" s="472"/>
      <c r="Q94" s="472"/>
      <c r="R94" s="473"/>
      <c r="S94" s="468"/>
      <c r="T94" s="474">
        <f t="shared" si="9"/>
        <v>129.4</v>
      </c>
      <c r="U94" s="473"/>
      <c r="V94" s="473"/>
      <c r="W94" s="479" t="s">
        <v>780</v>
      </c>
      <c r="X94" s="476"/>
      <c r="Y94" s="477"/>
    </row>
    <row r="95" spans="1:16379" s="301" customFormat="1" x14ac:dyDescent="0.2">
      <c r="A95" s="350"/>
      <c r="B95" s="466">
        <v>44650</v>
      </c>
      <c r="C95" s="466"/>
      <c r="D95" s="466"/>
      <c r="E95" s="466"/>
      <c r="F95" s="467">
        <v>61521</v>
      </c>
      <c r="G95" s="466" t="s">
        <v>772</v>
      </c>
      <c r="H95" s="467" t="s">
        <v>796</v>
      </c>
      <c r="I95" s="467"/>
      <c r="J95" s="468">
        <v>25.18</v>
      </c>
      <c r="K95" s="469"/>
      <c r="L95" s="469">
        <f>J95*0.2</f>
        <v>5.0360000000000005</v>
      </c>
      <c r="M95" s="470">
        <f t="shared" si="8"/>
        <v>30.216000000000001</v>
      </c>
      <c r="N95" s="471"/>
      <c r="O95" s="472"/>
      <c r="P95" s="472"/>
      <c r="Q95" s="472"/>
      <c r="R95" s="473"/>
      <c r="S95" s="468"/>
      <c r="T95" s="474">
        <f t="shared" si="9"/>
        <v>25.18</v>
      </c>
      <c r="U95" s="473"/>
      <c r="V95" s="473"/>
      <c r="W95" s="479" t="s">
        <v>791</v>
      </c>
      <c r="X95" s="476"/>
      <c r="Y95" s="477"/>
    </row>
    <row r="96" spans="1:16379" s="301" customFormat="1" x14ac:dyDescent="0.2">
      <c r="A96" s="350"/>
      <c r="B96" s="466">
        <v>44650</v>
      </c>
      <c r="C96" s="466"/>
      <c r="D96" s="466"/>
      <c r="E96" s="466"/>
      <c r="F96" s="467">
        <v>62263</v>
      </c>
      <c r="G96" s="466" t="s">
        <v>937</v>
      </c>
      <c r="H96" s="467" t="s">
        <v>940</v>
      </c>
      <c r="I96" s="467"/>
      <c r="J96" s="468">
        <v>600</v>
      </c>
      <c r="K96" s="469"/>
      <c r="L96" s="469">
        <v>0</v>
      </c>
      <c r="M96" s="470">
        <f t="shared" si="8"/>
        <v>600</v>
      </c>
      <c r="N96" s="471"/>
      <c r="O96" s="472"/>
      <c r="P96" s="472"/>
      <c r="Q96" s="472"/>
      <c r="R96" s="473"/>
      <c r="S96" s="468"/>
      <c r="T96" s="474">
        <f t="shared" si="9"/>
        <v>600</v>
      </c>
      <c r="U96" s="473"/>
      <c r="V96" s="473"/>
      <c r="W96" s="479" t="s">
        <v>742</v>
      </c>
      <c r="X96" s="476"/>
      <c r="Y96" s="477"/>
    </row>
    <row r="97" spans="1:120" s="301" customFormat="1" ht="14.25" customHeight="1" x14ac:dyDescent="0.2">
      <c r="A97" s="350"/>
      <c r="B97" s="466">
        <v>44636</v>
      </c>
      <c r="C97" s="466"/>
      <c r="D97" s="466"/>
      <c r="E97" s="466"/>
      <c r="F97" s="467">
        <v>613522</v>
      </c>
      <c r="G97" s="466" t="s">
        <v>779</v>
      </c>
      <c r="H97" s="467" t="s">
        <v>828</v>
      </c>
      <c r="I97" s="467"/>
      <c r="J97" s="468">
        <v>205.64</v>
      </c>
      <c r="K97" s="467"/>
      <c r="L97" s="469">
        <f>J97*0.2</f>
        <v>41.128</v>
      </c>
      <c r="M97" s="470">
        <f t="shared" si="8"/>
        <v>246.76799999999997</v>
      </c>
      <c r="N97" s="471"/>
      <c r="O97" s="472"/>
      <c r="P97" s="472" t="s">
        <v>1037</v>
      </c>
      <c r="Q97" s="472" t="s">
        <v>1037</v>
      </c>
      <c r="R97" s="473">
        <v>44651</v>
      </c>
      <c r="S97" s="468"/>
      <c r="T97" s="474">
        <f t="shared" si="9"/>
        <v>205.64</v>
      </c>
      <c r="U97" s="473"/>
      <c r="V97" s="473"/>
      <c r="W97" s="479" t="s">
        <v>766</v>
      </c>
      <c r="X97" s="476"/>
      <c r="Y97" s="477"/>
    </row>
    <row r="98" spans="1:120" s="301" customFormat="1" x14ac:dyDescent="0.2">
      <c r="A98" s="350"/>
      <c r="B98" s="466"/>
      <c r="C98" s="466"/>
      <c r="D98" s="466"/>
      <c r="E98" s="466"/>
      <c r="F98" s="491"/>
      <c r="G98" s="466"/>
      <c r="H98" s="467"/>
      <c r="I98" s="467"/>
      <c r="J98" s="468"/>
      <c r="K98" s="467"/>
      <c r="L98" s="469"/>
      <c r="M98" s="470"/>
      <c r="N98" s="471"/>
      <c r="O98" s="472"/>
      <c r="P98" s="472"/>
      <c r="Q98" s="472"/>
      <c r="R98" s="473"/>
      <c r="S98" s="468"/>
      <c r="T98" s="474"/>
      <c r="U98" s="473"/>
      <c r="V98" s="473"/>
      <c r="W98" s="257"/>
      <c r="X98" s="492"/>
      <c r="Y98" s="471"/>
      <c r="Z98" s="256"/>
      <c r="AA98" s="256"/>
      <c r="AB98" s="256"/>
      <c r="AC98" s="256"/>
      <c r="AD98" s="256"/>
      <c r="AE98" s="256"/>
      <c r="AF98" s="256"/>
      <c r="AG98" s="256"/>
      <c r="AH98" s="256"/>
      <c r="AI98" s="256"/>
      <c r="AJ98" s="256"/>
      <c r="AK98" s="256"/>
      <c r="AL98" s="256"/>
      <c r="AM98" s="256"/>
      <c r="AN98" s="256"/>
      <c r="AO98" s="256"/>
      <c r="AP98" s="256"/>
      <c r="AQ98" s="256"/>
      <c r="AR98" s="256"/>
      <c r="AS98" s="256"/>
      <c r="AT98" s="256"/>
      <c r="AU98" s="256"/>
      <c r="AV98" s="256"/>
      <c r="AW98" s="256"/>
      <c r="AX98" s="256"/>
      <c r="AY98" s="256"/>
      <c r="AZ98" s="256"/>
      <c r="BA98" s="256"/>
      <c r="BB98" s="256"/>
      <c r="BC98" s="256"/>
      <c r="BD98" s="256"/>
      <c r="BE98" s="256"/>
      <c r="BF98" s="256"/>
      <c r="BG98" s="256"/>
      <c r="BH98" s="256"/>
      <c r="BI98" s="256"/>
      <c r="BJ98" s="256"/>
      <c r="BK98" s="256"/>
      <c r="BL98" s="256"/>
      <c r="BM98" s="256"/>
      <c r="BN98" s="256"/>
      <c r="BO98" s="256"/>
      <c r="BP98" s="256"/>
      <c r="BQ98" s="256"/>
      <c r="BR98" s="256"/>
      <c r="BS98" s="256"/>
      <c r="BT98" s="256"/>
      <c r="BU98" s="256"/>
      <c r="BV98" s="256"/>
      <c r="BW98" s="256"/>
      <c r="BX98" s="256"/>
      <c r="BY98" s="256"/>
      <c r="BZ98" s="256"/>
      <c r="CA98" s="256"/>
      <c r="CB98" s="256"/>
      <c r="CC98" s="256"/>
      <c r="CD98" s="256"/>
      <c r="CE98" s="256"/>
      <c r="CF98" s="256"/>
      <c r="CG98" s="256"/>
      <c r="CH98" s="256"/>
      <c r="CI98" s="256"/>
      <c r="CJ98" s="256"/>
      <c r="CK98" s="256"/>
      <c r="CL98" s="256"/>
      <c r="CM98" s="256"/>
      <c r="CN98" s="256"/>
      <c r="CO98" s="256"/>
      <c r="CP98" s="256"/>
      <c r="CQ98" s="256"/>
      <c r="CR98" s="256"/>
      <c r="CS98" s="256"/>
      <c r="CT98" s="256"/>
      <c r="CU98" s="256"/>
      <c r="CV98" s="256"/>
      <c r="CW98" s="256"/>
      <c r="CX98" s="256"/>
      <c r="CY98" s="256"/>
      <c r="CZ98" s="256"/>
      <c r="DA98" s="256"/>
      <c r="DB98" s="256"/>
      <c r="DC98" s="256"/>
      <c r="DD98" s="256"/>
      <c r="DE98" s="256"/>
      <c r="DF98" s="256"/>
      <c r="DG98" s="256"/>
      <c r="DH98" s="256"/>
      <c r="DI98" s="256"/>
      <c r="DJ98" s="256"/>
      <c r="DK98" s="256"/>
      <c r="DL98" s="256"/>
      <c r="DM98" s="256"/>
      <c r="DN98" s="256"/>
      <c r="DO98" s="256"/>
      <c r="DP98" s="256"/>
    </row>
    <row r="99" spans="1:120" s="301" customFormat="1" x14ac:dyDescent="0.2">
      <c r="A99" s="350"/>
      <c r="B99" s="466">
        <v>44652</v>
      </c>
      <c r="C99" s="466"/>
      <c r="D99" s="466"/>
      <c r="E99" s="466"/>
      <c r="F99" s="467">
        <v>61356</v>
      </c>
      <c r="G99" s="466" t="s">
        <v>733</v>
      </c>
      <c r="H99" s="467" t="s">
        <v>734</v>
      </c>
      <c r="I99" s="467"/>
      <c r="J99" s="468">
        <v>47</v>
      </c>
      <c r="K99" s="467"/>
      <c r="L99" s="469">
        <f t="shared" ref="L99:L115" si="11">J99*0.2</f>
        <v>9.4</v>
      </c>
      <c r="M99" s="470">
        <f t="shared" ref="M99:M125" si="12">J99+L99</f>
        <v>56.4</v>
      </c>
      <c r="N99" s="471"/>
      <c r="O99" s="472"/>
      <c r="P99" s="472"/>
      <c r="Q99" s="472"/>
      <c r="R99" s="473"/>
      <c r="S99" s="468"/>
      <c r="T99" s="474">
        <f t="shared" ref="T99:T125" si="13">J99-S99</f>
        <v>47</v>
      </c>
      <c r="U99" s="473"/>
      <c r="V99" s="473"/>
      <c r="W99" s="479" t="s">
        <v>766</v>
      </c>
      <c r="X99" s="476"/>
      <c r="Y99" s="477"/>
    </row>
    <row r="100" spans="1:120" s="301" customFormat="1" x14ac:dyDescent="0.2">
      <c r="A100" s="350"/>
      <c r="B100" s="466">
        <v>44652</v>
      </c>
      <c r="C100" s="466"/>
      <c r="D100" s="466"/>
      <c r="E100" s="466"/>
      <c r="F100" s="467">
        <v>62261</v>
      </c>
      <c r="G100" s="466" t="s">
        <v>769</v>
      </c>
      <c r="H100" s="467" t="s">
        <v>950</v>
      </c>
      <c r="I100" s="467"/>
      <c r="J100" s="468">
        <v>1232</v>
      </c>
      <c r="K100" s="467"/>
      <c r="L100" s="469">
        <f t="shared" si="11"/>
        <v>246.4</v>
      </c>
      <c r="M100" s="470">
        <f t="shared" si="12"/>
        <v>1478.4</v>
      </c>
      <c r="N100" s="471"/>
      <c r="O100" s="472"/>
      <c r="P100" s="472"/>
      <c r="Q100" s="472"/>
      <c r="R100" s="473"/>
      <c r="S100" s="468"/>
      <c r="T100" s="474">
        <f t="shared" si="13"/>
        <v>1232</v>
      </c>
      <c r="U100" s="473"/>
      <c r="V100" s="473"/>
      <c r="W100" s="484" t="s">
        <v>756</v>
      </c>
      <c r="X100" s="476"/>
      <c r="Y100" s="477"/>
    </row>
    <row r="101" spans="1:120" s="301" customFormat="1" x14ac:dyDescent="0.2">
      <c r="A101" s="350"/>
      <c r="B101" s="466">
        <v>44622</v>
      </c>
      <c r="C101" s="466"/>
      <c r="D101" s="466"/>
      <c r="E101" s="466"/>
      <c r="F101" s="467">
        <v>613522</v>
      </c>
      <c r="G101" s="466" t="s">
        <v>779</v>
      </c>
      <c r="H101" s="467" t="s">
        <v>830</v>
      </c>
      <c r="I101" s="467"/>
      <c r="J101" s="468">
        <f>240+17.71</f>
        <v>257.70999999999998</v>
      </c>
      <c r="K101" s="469"/>
      <c r="L101" s="469">
        <f t="shared" si="11"/>
        <v>51.542000000000002</v>
      </c>
      <c r="M101" s="470">
        <f t="shared" si="12"/>
        <v>309.25199999999995</v>
      </c>
      <c r="N101" s="471"/>
      <c r="O101" s="472"/>
      <c r="P101" s="472" t="s">
        <v>1037</v>
      </c>
      <c r="Q101" s="472" t="s">
        <v>1037</v>
      </c>
      <c r="R101" s="473">
        <v>44652</v>
      </c>
      <c r="S101" s="468"/>
      <c r="T101" s="474">
        <f t="shared" si="13"/>
        <v>257.70999999999998</v>
      </c>
      <c r="U101" s="473"/>
      <c r="V101" s="473"/>
      <c r="W101" s="479" t="s">
        <v>766</v>
      </c>
      <c r="X101" s="476"/>
      <c r="Y101" s="477"/>
    </row>
    <row r="102" spans="1:120" s="301" customFormat="1" x14ac:dyDescent="0.2">
      <c r="A102" s="350"/>
      <c r="B102" s="466">
        <v>44652</v>
      </c>
      <c r="C102" s="466"/>
      <c r="D102" s="466"/>
      <c r="E102" s="466"/>
      <c r="F102" s="467">
        <v>613522</v>
      </c>
      <c r="G102" s="466" t="s">
        <v>779</v>
      </c>
      <c r="H102" s="467" t="s">
        <v>832</v>
      </c>
      <c r="I102" s="467"/>
      <c r="J102" s="468">
        <v>607.66999999999996</v>
      </c>
      <c r="K102" s="467"/>
      <c r="L102" s="469">
        <f t="shared" si="11"/>
        <v>121.53399999999999</v>
      </c>
      <c r="M102" s="470">
        <f t="shared" si="12"/>
        <v>729.20399999999995</v>
      </c>
      <c r="N102" s="471"/>
      <c r="O102" s="472"/>
      <c r="P102" s="472"/>
      <c r="Q102" s="472"/>
      <c r="R102" s="473"/>
      <c r="S102" s="468"/>
      <c r="T102" s="474">
        <f t="shared" si="13"/>
        <v>607.66999999999996</v>
      </c>
      <c r="U102" s="473"/>
      <c r="V102" s="473"/>
      <c r="W102" s="502" t="s">
        <v>766</v>
      </c>
      <c r="X102" s="476"/>
      <c r="Y102" s="477"/>
    </row>
    <row r="103" spans="1:120" s="301" customFormat="1" x14ac:dyDescent="0.2">
      <c r="A103" s="350"/>
      <c r="B103" s="466">
        <v>44652</v>
      </c>
      <c r="C103" s="466"/>
      <c r="D103" s="466"/>
      <c r="E103" s="466"/>
      <c r="F103" s="467">
        <v>61563</v>
      </c>
      <c r="G103" s="466" t="s">
        <v>733</v>
      </c>
      <c r="H103" s="467" t="s">
        <v>793</v>
      </c>
      <c r="I103" s="467"/>
      <c r="J103" s="468">
        <v>59</v>
      </c>
      <c r="K103" s="469"/>
      <c r="L103" s="469">
        <f t="shared" si="11"/>
        <v>11.8</v>
      </c>
      <c r="M103" s="470">
        <f t="shared" si="12"/>
        <v>70.8</v>
      </c>
      <c r="N103" s="471"/>
      <c r="O103" s="472"/>
      <c r="P103" s="472"/>
      <c r="Q103" s="472"/>
      <c r="R103" s="473"/>
      <c r="S103" s="468"/>
      <c r="T103" s="474">
        <f t="shared" si="13"/>
        <v>59</v>
      </c>
      <c r="U103" s="473"/>
      <c r="V103" s="473"/>
      <c r="W103" s="479" t="s">
        <v>791</v>
      </c>
      <c r="X103" s="476"/>
      <c r="Y103" s="477"/>
    </row>
    <row r="104" spans="1:120" s="301" customFormat="1" x14ac:dyDescent="0.2">
      <c r="A104" s="350"/>
      <c r="B104" s="265">
        <v>44652</v>
      </c>
      <c r="C104" s="265"/>
      <c r="D104" s="265"/>
      <c r="E104" s="265"/>
      <c r="F104" s="266">
        <v>6068</v>
      </c>
      <c r="G104" s="265" t="s">
        <v>765</v>
      </c>
      <c r="H104" s="266" t="s">
        <v>789</v>
      </c>
      <c r="I104" s="266"/>
      <c r="J104" s="269"/>
      <c r="K104" s="467"/>
      <c r="L104" s="270">
        <f t="shared" si="11"/>
        <v>0</v>
      </c>
      <c r="M104" s="271">
        <f t="shared" si="12"/>
        <v>0</v>
      </c>
      <c r="N104" s="471"/>
      <c r="O104" s="472"/>
      <c r="P104" s="472"/>
      <c r="Q104" s="472"/>
      <c r="R104" s="473"/>
      <c r="S104" s="468"/>
      <c r="T104" s="474">
        <f t="shared" si="13"/>
        <v>0</v>
      </c>
      <c r="U104" s="473"/>
      <c r="V104" s="473"/>
      <c r="W104" s="479" t="s">
        <v>766</v>
      </c>
      <c r="X104" s="476"/>
      <c r="Y104" s="477"/>
    </row>
    <row r="105" spans="1:120" s="301" customFormat="1" x14ac:dyDescent="0.2">
      <c r="A105" s="350"/>
      <c r="B105" s="466">
        <v>44652</v>
      </c>
      <c r="C105" s="466"/>
      <c r="D105" s="466"/>
      <c r="E105" s="466"/>
      <c r="F105" s="467">
        <v>61563</v>
      </c>
      <c r="G105" s="466" t="s">
        <v>733</v>
      </c>
      <c r="H105" s="467" t="s">
        <v>734</v>
      </c>
      <c r="I105" s="467"/>
      <c r="J105" s="468">
        <v>47</v>
      </c>
      <c r="K105" s="467"/>
      <c r="L105" s="469">
        <f t="shared" si="11"/>
        <v>9.4</v>
      </c>
      <c r="M105" s="470">
        <f t="shared" si="12"/>
        <v>56.4</v>
      </c>
      <c r="N105" s="471"/>
      <c r="O105" s="472"/>
      <c r="P105" s="472"/>
      <c r="Q105" s="472"/>
      <c r="R105" s="473"/>
      <c r="S105" s="468"/>
      <c r="T105" s="474">
        <f t="shared" si="13"/>
        <v>47</v>
      </c>
      <c r="U105" s="473"/>
      <c r="V105" s="473"/>
      <c r="W105" s="479" t="s">
        <v>766</v>
      </c>
      <c r="X105" s="476"/>
      <c r="Y105" s="477"/>
    </row>
    <row r="106" spans="1:120" s="301" customFormat="1" x14ac:dyDescent="0.2">
      <c r="A106" s="350"/>
      <c r="B106" s="466">
        <v>44652</v>
      </c>
      <c r="C106" s="466"/>
      <c r="D106" s="466"/>
      <c r="E106" s="466"/>
      <c r="F106" s="467">
        <v>61563</v>
      </c>
      <c r="G106" s="466" t="s">
        <v>733</v>
      </c>
      <c r="H106" s="467" t="s">
        <v>794</v>
      </c>
      <c r="I106" s="467"/>
      <c r="J106" s="468">
        <v>59</v>
      </c>
      <c r="K106" s="469"/>
      <c r="L106" s="469">
        <f t="shared" si="11"/>
        <v>11.8</v>
      </c>
      <c r="M106" s="470">
        <f t="shared" si="12"/>
        <v>70.8</v>
      </c>
      <c r="N106" s="471"/>
      <c r="O106" s="472"/>
      <c r="P106" s="472"/>
      <c r="Q106" s="472"/>
      <c r="R106" s="473"/>
      <c r="S106" s="468"/>
      <c r="T106" s="474">
        <f t="shared" si="13"/>
        <v>59</v>
      </c>
      <c r="U106" s="473"/>
      <c r="V106" s="473"/>
      <c r="W106" s="479" t="s">
        <v>791</v>
      </c>
      <c r="X106" s="476"/>
      <c r="Y106" s="477"/>
    </row>
    <row r="107" spans="1:120" s="301" customFormat="1" ht="15" x14ac:dyDescent="0.25">
      <c r="A107" s="350"/>
      <c r="B107" s="466">
        <v>44652</v>
      </c>
      <c r="C107" s="466"/>
      <c r="D107" s="466"/>
      <c r="E107" s="466"/>
      <c r="F107" s="467">
        <v>6282</v>
      </c>
      <c r="G107" s="466" t="s">
        <v>797</v>
      </c>
      <c r="H107" s="467" t="s">
        <v>901</v>
      </c>
      <c r="I107" s="467"/>
      <c r="J107" s="468">
        <v>56</v>
      </c>
      <c r="K107" s="467">
        <f>J107*0.2</f>
        <v>11.200000000000001</v>
      </c>
      <c r="L107" s="469">
        <f t="shared" si="11"/>
        <v>11.200000000000001</v>
      </c>
      <c r="M107" s="470">
        <f t="shared" si="12"/>
        <v>67.2</v>
      </c>
      <c r="N107" s="480"/>
      <c r="O107" s="472"/>
      <c r="P107" s="472"/>
      <c r="Q107" s="472"/>
      <c r="R107" s="473"/>
      <c r="S107" s="468"/>
      <c r="T107" s="474">
        <f t="shared" si="13"/>
        <v>56</v>
      </c>
      <c r="U107" s="473"/>
      <c r="V107" s="473"/>
      <c r="W107" s="479" t="s">
        <v>766</v>
      </c>
      <c r="X107" s="476"/>
      <c r="Y107" s="477"/>
    </row>
    <row r="108" spans="1:120" s="301" customFormat="1" ht="15" x14ac:dyDescent="0.25">
      <c r="A108" s="350"/>
      <c r="B108" s="466">
        <v>44652</v>
      </c>
      <c r="C108" s="466"/>
      <c r="D108" s="466"/>
      <c r="E108" s="466"/>
      <c r="F108" s="467">
        <v>6282</v>
      </c>
      <c r="G108" s="466" t="s">
        <v>797</v>
      </c>
      <c r="H108" s="467" t="s">
        <v>902</v>
      </c>
      <c r="I108" s="467"/>
      <c r="J108" s="468">
        <v>60</v>
      </c>
      <c r="K108" s="467"/>
      <c r="L108" s="469">
        <f t="shared" si="11"/>
        <v>12</v>
      </c>
      <c r="M108" s="470">
        <f t="shared" si="12"/>
        <v>72</v>
      </c>
      <c r="N108" s="480"/>
      <c r="O108" s="472"/>
      <c r="P108" s="472"/>
      <c r="Q108" s="472"/>
      <c r="R108" s="473"/>
      <c r="S108" s="468"/>
      <c r="T108" s="474">
        <f t="shared" si="13"/>
        <v>60</v>
      </c>
      <c r="U108" s="473"/>
      <c r="V108" s="473"/>
      <c r="W108" s="479" t="s">
        <v>766</v>
      </c>
      <c r="X108" s="476"/>
      <c r="Y108" s="477"/>
    </row>
    <row r="109" spans="1:120" s="301" customFormat="1" x14ac:dyDescent="0.2">
      <c r="A109" s="350"/>
      <c r="B109" s="466">
        <v>44652</v>
      </c>
      <c r="C109" s="466"/>
      <c r="D109" s="466"/>
      <c r="E109" s="466"/>
      <c r="F109" s="467">
        <v>61351</v>
      </c>
      <c r="G109" s="466" t="s">
        <v>790</v>
      </c>
      <c r="H109" s="467" t="s">
        <v>841</v>
      </c>
      <c r="I109" s="467"/>
      <c r="J109" s="468">
        <v>300.97000000000003</v>
      </c>
      <c r="K109" s="467"/>
      <c r="L109" s="469">
        <f t="shared" si="11"/>
        <v>60.19400000000001</v>
      </c>
      <c r="M109" s="470">
        <f t="shared" si="12"/>
        <v>361.16400000000004</v>
      </c>
      <c r="N109" s="471"/>
      <c r="O109" s="472"/>
      <c r="P109" s="472"/>
      <c r="Q109" s="472"/>
      <c r="R109" s="473"/>
      <c r="S109" s="468"/>
      <c r="T109" s="474">
        <f t="shared" si="13"/>
        <v>300.97000000000003</v>
      </c>
      <c r="U109" s="473"/>
      <c r="V109" s="473"/>
      <c r="W109" s="479" t="s">
        <v>766</v>
      </c>
      <c r="X109" s="476"/>
      <c r="Y109" s="477"/>
    </row>
    <row r="110" spans="1:120" s="301" customFormat="1" x14ac:dyDescent="0.2">
      <c r="A110" s="350"/>
      <c r="B110" s="466">
        <v>44652</v>
      </c>
      <c r="C110" s="466"/>
      <c r="D110" s="466"/>
      <c r="E110" s="466"/>
      <c r="F110" s="467">
        <v>61351</v>
      </c>
      <c r="G110" s="466" t="s">
        <v>790</v>
      </c>
      <c r="H110" s="467" t="s">
        <v>843</v>
      </c>
      <c r="I110" s="467"/>
      <c r="J110" s="468">
        <v>123.32</v>
      </c>
      <c r="K110" s="467"/>
      <c r="L110" s="469">
        <f t="shared" si="11"/>
        <v>24.664000000000001</v>
      </c>
      <c r="M110" s="470">
        <f t="shared" si="12"/>
        <v>147.98399999999998</v>
      </c>
      <c r="N110" s="471"/>
      <c r="O110" s="472"/>
      <c r="P110" s="472"/>
      <c r="Q110" s="472"/>
      <c r="R110" s="473"/>
      <c r="S110" s="468"/>
      <c r="T110" s="474">
        <f t="shared" si="13"/>
        <v>123.32</v>
      </c>
      <c r="U110" s="473"/>
      <c r="V110" s="473"/>
      <c r="W110" s="479" t="s">
        <v>766</v>
      </c>
      <c r="X110" s="476"/>
      <c r="Y110" s="477"/>
    </row>
    <row r="111" spans="1:120" s="301" customFormat="1" ht="15" x14ac:dyDescent="0.25">
      <c r="A111" s="350"/>
      <c r="B111" s="466">
        <v>44652</v>
      </c>
      <c r="C111" s="466"/>
      <c r="D111" s="466"/>
      <c r="E111" s="466"/>
      <c r="F111" s="467">
        <v>61351</v>
      </c>
      <c r="G111" s="466" t="s">
        <v>790</v>
      </c>
      <c r="H111" s="467" t="s">
        <v>842</v>
      </c>
      <c r="I111" s="467"/>
      <c r="J111" s="468">
        <v>70.290000000000006</v>
      </c>
      <c r="K111" s="467"/>
      <c r="L111" s="469">
        <f t="shared" si="11"/>
        <v>14.058000000000002</v>
      </c>
      <c r="M111" s="470">
        <f t="shared" si="12"/>
        <v>84.348000000000013</v>
      </c>
      <c r="N111" s="480"/>
      <c r="O111" s="472"/>
      <c r="P111" s="472"/>
      <c r="Q111" s="472"/>
      <c r="R111" s="473"/>
      <c r="S111" s="468"/>
      <c r="T111" s="474">
        <f t="shared" si="13"/>
        <v>70.290000000000006</v>
      </c>
      <c r="U111" s="473"/>
      <c r="V111" s="473"/>
      <c r="W111" s="479" t="s">
        <v>766</v>
      </c>
      <c r="X111" s="476"/>
      <c r="Y111" s="477"/>
    </row>
    <row r="112" spans="1:120" s="301" customFormat="1" x14ac:dyDescent="0.2">
      <c r="A112" s="350"/>
      <c r="B112" s="466">
        <v>44656</v>
      </c>
      <c r="C112" s="466"/>
      <c r="D112" s="466"/>
      <c r="E112" s="466"/>
      <c r="F112" s="467">
        <v>61321</v>
      </c>
      <c r="G112" s="466" t="s">
        <v>752</v>
      </c>
      <c r="H112" s="467" t="s">
        <v>885</v>
      </c>
      <c r="I112" s="467"/>
      <c r="J112" s="468">
        <v>2600</v>
      </c>
      <c r="K112" s="467"/>
      <c r="L112" s="469">
        <f t="shared" si="11"/>
        <v>520</v>
      </c>
      <c r="M112" s="470">
        <f t="shared" si="12"/>
        <v>3120</v>
      </c>
      <c r="N112" s="471"/>
      <c r="O112" s="472"/>
      <c r="P112" s="472"/>
      <c r="Q112" s="472"/>
      <c r="R112" s="473"/>
      <c r="S112" s="468"/>
      <c r="T112" s="474">
        <f t="shared" si="13"/>
        <v>2600</v>
      </c>
      <c r="U112" s="473"/>
      <c r="V112" s="473"/>
      <c r="W112" s="484" t="s">
        <v>742</v>
      </c>
      <c r="X112" s="476"/>
      <c r="Y112" s="477"/>
    </row>
    <row r="113" spans="1:16379" s="301" customFormat="1" x14ac:dyDescent="0.2">
      <c r="A113" s="350"/>
      <c r="B113" s="466">
        <v>44661</v>
      </c>
      <c r="C113" s="466"/>
      <c r="D113" s="466"/>
      <c r="E113" s="466"/>
      <c r="F113" s="467">
        <v>6264</v>
      </c>
      <c r="G113" s="466" t="s">
        <v>773</v>
      </c>
      <c r="H113" s="467" t="s">
        <v>873</v>
      </c>
      <c r="I113" s="467"/>
      <c r="J113" s="468">
        <v>34.4</v>
      </c>
      <c r="K113" s="467"/>
      <c r="L113" s="469">
        <f t="shared" si="11"/>
        <v>6.88</v>
      </c>
      <c r="M113" s="470">
        <f t="shared" si="12"/>
        <v>41.28</v>
      </c>
      <c r="N113" s="471"/>
      <c r="O113" s="472"/>
      <c r="P113" s="472"/>
      <c r="Q113" s="472"/>
      <c r="R113" s="473"/>
      <c r="S113" s="468"/>
      <c r="T113" s="474">
        <f t="shared" si="13"/>
        <v>34.4</v>
      </c>
      <c r="U113" s="473"/>
      <c r="V113" s="473"/>
      <c r="W113" s="484" t="s">
        <v>766</v>
      </c>
      <c r="X113" s="476"/>
      <c r="Y113" s="477"/>
    </row>
    <row r="114" spans="1:16379" s="301" customFormat="1" x14ac:dyDescent="0.2">
      <c r="A114" s="350"/>
      <c r="B114" s="466">
        <v>44663</v>
      </c>
      <c r="C114" s="466"/>
      <c r="D114" s="466"/>
      <c r="E114" s="466"/>
      <c r="F114" s="467">
        <v>6263</v>
      </c>
      <c r="G114" s="466" t="s">
        <v>799</v>
      </c>
      <c r="H114" s="467" t="s">
        <v>813</v>
      </c>
      <c r="I114" s="467"/>
      <c r="J114" s="468">
        <v>149</v>
      </c>
      <c r="K114" s="467"/>
      <c r="L114" s="469">
        <f t="shared" si="11"/>
        <v>29.8</v>
      </c>
      <c r="M114" s="470">
        <f t="shared" si="12"/>
        <v>178.8</v>
      </c>
      <c r="N114" s="471"/>
      <c r="O114" s="472"/>
      <c r="P114" s="472" t="s">
        <v>1090</v>
      </c>
      <c r="Q114" s="472" t="s">
        <v>768</v>
      </c>
      <c r="R114" s="473"/>
      <c r="S114" s="468"/>
      <c r="T114" s="474">
        <f t="shared" si="13"/>
        <v>149</v>
      </c>
      <c r="U114" s="473"/>
      <c r="V114" s="473"/>
      <c r="W114" s="484" t="s">
        <v>756</v>
      </c>
      <c r="X114" s="476"/>
      <c r="Y114" s="477"/>
    </row>
    <row r="115" spans="1:16379" s="301" customFormat="1" x14ac:dyDescent="0.2">
      <c r="A115" s="350"/>
      <c r="B115" s="466">
        <v>44661</v>
      </c>
      <c r="C115" s="466"/>
      <c r="D115" s="466"/>
      <c r="E115" s="466"/>
      <c r="F115" s="467">
        <v>6068</v>
      </c>
      <c r="G115" s="466" t="s">
        <v>973</v>
      </c>
      <c r="H115" s="467" t="s">
        <v>921</v>
      </c>
      <c r="I115" s="467"/>
      <c r="J115" s="468">
        <v>308</v>
      </c>
      <c r="K115" s="467"/>
      <c r="L115" s="469">
        <f t="shared" si="11"/>
        <v>61.6</v>
      </c>
      <c r="M115" s="470">
        <f t="shared" si="12"/>
        <v>369.6</v>
      </c>
      <c r="N115" s="471"/>
      <c r="O115" s="472"/>
      <c r="P115" s="472" t="s">
        <v>1090</v>
      </c>
      <c r="Q115" s="472" t="s">
        <v>768</v>
      </c>
      <c r="R115" s="473"/>
      <c r="S115" s="468"/>
      <c r="T115" s="474">
        <f t="shared" si="13"/>
        <v>308</v>
      </c>
      <c r="U115" s="473"/>
      <c r="V115" s="473"/>
      <c r="W115" s="484" t="s">
        <v>756</v>
      </c>
      <c r="X115" s="476"/>
      <c r="Y115" s="477"/>
    </row>
    <row r="116" spans="1:16379" s="301" customFormat="1" x14ac:dyDescent="0.2">
      <c r="A116" s="350"/>
      <c r="B116" s="466">
        <v>44671</v>
      </c>
      <c r="C116" s="466"/>
      <c r="D116" s="466"/>
      <c r="E116" s="466"/>
      <c r="F116" s="467">
        <v>6250</v>
      </c>
      <c r="G116" s="466" t="s">
        <v>776</v>
      </c>
      <c r="H116" s="467" t="s">
        <v>786</v>
      </c>
      <c r="I116" s="467"/>
      <c r="J116" s="468">
        <v>107.4</v>
      </c>
      <c r="K116" s="467"/>
      <c r="L116" s="469">
        <v>5.91</v>
      </c>
      <c r="M116" s="470">
        <f t="shared" si="12"/>
        <v>113.31</v>
      </c>
      <c r="N116" s="471"/>
      <c r="O116" s="472"/>
      <c r="P116" s="472"/>
      <c r="Q116" s="472"/>
      <c r="R116" s="473"/>
      <c r="S116" s="468"/>
      <c r="T116" s="474">
        <f t="shared" si="13"/>
        <v>107.4</v>
      </c>
      <c r="U116" s="473"/>
      <c r="V116" s="473"/>
      <c r="W116" s="479" t="s">
        <v>766</v>
      </c>
      <c r="X116" s="476"/>
      <c r="Y116" s="477"/>
    </row>
    <row r="117" spans="1:16379" s="362" customFormat="1" x14ac:dyDescent="0.2">
      <c r="A117" s="264"/>
      <c r="B117" s="265">
        <v>44674</v>
      </c>
      <c r="C117" s="265"/>
      <c r="D117" s="265"/>
      <c r="E117" s="265"/>
      <c r="F117" s="266">
        <v>61356</v>
      </c>
      <c r="G117" s="267" t="s">
        <v>802</v>
      </c>
      <c r="H117" s="268" t="s">
        <v>988</v>
      </c>
      <c r="I117" s="266"/>
      <c r="J117" s="269"/>
      <c r="K117" s="271"/>
      <c r="L117" s="273">
        <f>J117*0.2</f>
        <v>0</v>
      </c>
      <c r="M117" s="269">
        <f t="shared" si="12"/>
        <v>0</v>
      </c>
      <c r="N117" s="275"/>
      <c r="O117" s="274"/>
      <c r="P117" s="500"/>
      <c r="Q117" s="273"/>
      <c r="R117" s="278"/>
      <c r="S117" s="278"/>
      <c r="T117" s="278">
        <f t="shared" si="13"/>
        <v>0</v>
      </c>
      <c r="U117" s="278"/>
      <c r="V117" s="278"/>
      <c r="W117" s="278" t="s">
        <v>742</v>
      </c>
      <c r="X117" s="278"/>
      <c r="Y117" s="278"/>
      <c r="Z117" s="278"/>
      <c r="AA117" s="278"/>
      <c r="AB117" s="278"/>
      <c r="AC117" s="278"/>
      <c r="AD117" s="278"/>
      <c r="AE117" s="278"/>
      <c r="AF117" s="278"/>
      <c r="AG117" s="278"/>
      <c r="AH117" s="278"/>
      <c r="AI117" s="278"/>
      <c r="AJ117" s="278"/>
      <c r="AK117" s="278"/>
      <c r="AL117" s="278"/>
      <c r="AM117" s="278"/>
      <c r="AN117" s="278"/>
      <c r="AO117" s="278"/>
      <c r="AP117" s="278"/>
      <c r="AQ117" s="278"/>
      <c r="AR117" s="278"/>
      <c r="AS117" s="278"/>
      <c r="AT117" s="278"/>
      <c r="AU117" s="278"/>
      <c r="AV117" s="278"/>
      <c r="AW117" s="278"/>
      <c r="AX117" s="278"/>
      <c r="AY117" s="278"/>
      <c r="AZ117" s="278"/>
      <c r="BA117" s="278"/>
      <c r="BB117" s="278"/>
      <c r="BC117" s="278"/>
      <c r="BD117" s="278"/>
      <c r="BE117" s="278"/>
      <c r="BF117" s="278"/>
      <c r="BG117" s="278"/>
      <c r="BH117" s="278"/>
      <c r="BI117" s="278"/>
      <c r="BJ117" s="278"/>
      <c r="BK117" s="278"/>
      <c r="BL117" s="278"/>
      <c r="BM117" s="278"/>
      <c r="BN117" s="278"/>
      <c r="BO117" s="278"/>
      <c r="BP117" s="278"/>
      <c r="BQ117" s="278"/>
      <c r="BR117" s="278"/>
      <c r="BS117" s="278"/>
      <c r="BT117" s="278"/>
      <c r="BU117" s="278"/>
      <c r="BV117" s="278"/>
      <c r="BW117" s="278"/>
      <c r="BX117" s="278"/>
      <c r="BY117" s="278"/>
      <c r="BZ117" s="278"/>
      <c r="CA117" s="278"/>
      <c r="CB117" s="278"/>
      <c r="CC117" s="278"/>
      <c r="CD117" s="278"/>
      <c r="CE117" s="278"/>
      <c r="CF117" s="278"/>
      <c r="CG117" s="278"/>
      <c r="CH117" s="278"/>
      <c r="CI117" s="278"/>
      <c r="CJ117" s="278"/>
      <c r="CK117" s="278"/>
      <c r="CL117" s="278"/>
      <c r="CM117" s="278"/>
      <c r="CN117" s="278"/>
      <c r="CO117" s="278"/>
      <c r="CP117" s="278"/>
      <c r="CQ117" s="278"/>
      <c r="CR117" s="278"/>
      <c r="CS117" s="278"/>
      <c r="CT117" s="278"/>
      <c r="CU117" s="278"/>
      <c r="CV117" s="278"/>
      <c r="CW117" s="278"/>
      <c r="CX117" s="278"/>
      <c r="CY117" s="278"/>
      <c r="CZ117" s="278"/>
      <c r="DA117" s="278"/>
      <c r="DB117" s="278"/>
      <c r="DC117" s="278"/>
      <c r="DD117" s="278"/>
      <c r="DE117" s="278"/>
      <c r="DF117" s="278"/>
      <c r="DG117" s="278"/>
      <c r="DH117" s="278"/>
      <c r="DI117" s="278"/>
      <c r="DJ117" s="278"/>
      <c r="DK117" s="278"/>
      <c r="DL117" s="278"/>
      <c r="DM117" s="278"/>
      <c r="DN117" s="278"/>
      <c r="DO117" s="278"/>
      <c r="DP117" s="278"/>
      <c r="DQ117" s="278"/>
      <c r="DR117" s="278"/>
      <c r="DS117" s="278"/>
      <c r="DT117" s="278"/>
      <c r="DU117" s="278"/>
      <c r="DV117" s="278"/>
      <c r="DW117" s="278"/>
      <c r="DX117" s="278"/>
      <c r="DY117" s="278"/>
      <c r="DZ117" s="278"/>
      <c r="EA117" s="278"/>
      <c r="EB117" s="278"/>
      <c r="EC117" s="278"/>
      <c r="ED117" s="278"/>
      <c r="EE117" s="278"/>
      <c r="EF117" s="278"/>
      <c r="EG117" s="278"/>
      <c r="EH117" s="278"/>
      <c r="EI117" s="278"/>
      <c r="EJ117" s="278"/>
      <c r="EK117" s="278"/>
      <c r="EL117" s="278"/>
      <c r="EM117" s="278"/>
      <c r="EN117" s="278"/>
      <c r="EO117" s="278"/>
      <c r="EP117" s="278"/>
      <c r="EQ117" s="278"/>
      <c r="ER117" s="278"/>
      <c r="ES117" s="278"/>
      <c r="ET117" s="278"/>
      <c r="EU117" s="278"/>
      <c r="EV117" s="278"/>
      <c r="EW117" s="278"/>
      <c r="EX117" s="278"/>
      <c r="EY117" s="278"/>
      <c r="EZ117" s="278"/>
      <c r="FA117" s="278"/>
      <c r="FB117" s="278"/>
      <c r="FC117" s="278"/>
      <c r="FD117" s="278"/>
      <c r="FE117" s="278"/>
      <c r="FF117" s="278"/>
      <c r="FG117" s="278"/>
      <c r="FH117" s="278"/>
      <c r="FI117" s="278"/>
      <c r="FJ117" s="278"/>
      <c r="FK117" s="278"/>
      <c r="FL117" s="278"/>
      <c r="FM117" s="278"/>
      <c r="FN117" s="278"/>
      <c r="FO117" s="278"/>
      <c r="FP117" s="278"/>
      <c r="FQ117" s="278"/>
      <c r="FR117" s="278"/>
      <c r="FS117" s="278"/>
      <c r="FT117" s="278"/>
      <c r="FU117" s="278"/>
      <c r="FV117" s="278"/>
      <c r="FW117" s="278"/>
      <c r="FX117" s="278"/>
      <c r="FY117" s="278"/>
      <c r="FZ117" s="278"/>
      <c r="GA117" s="278"/>
      <c r="GB117" s="278"/>
      <c r="GC117" s="278"/>
      <c r="GD117" s="278"/>
      <c r="GE117" s="278"/>
      <c r="GF117" s="278"/>
      <c r="GG117" s="278"/>
      <c r="GH117" s="278"/>
      <c r="GI117" s="278"/>
      <c r="GJ117" s="278"/>
      <c r="GK117" s="278"/>
      <c r="GL117" s="278"/>
      <c r="GM117" s="278"/>
      <c r="GN117" s="278"/>
      <c r="GO117" s="278"/>
      <c r="GP117" s="278"/>
      <c r="GQ117" s="278"/>
      <c r="GR117" s="278"/>
      <c r="GS117" s="278"/>
      <c r="GT117" s="278"/>
      <c r="GU117" s="278"/>
      <c r="GV117" s="278"/>
      <c r="GW117" s="278"/>
      <c r="GX117" s="278"/>
      <c r="GY117" s="278"/>
      <c r="GZ117" s="278"/>
      <c r="HA117" s="278"/>
      <c r="HB117" s="278"/>
      <c r="HC117" s="278"/>
      <c r="HD117" s="278"/>
      <c r="HE117" s="278"/>
      <c r="HF117" s="278"/>
      <c r="HG117" s="278"/>
      <c r="HH117" s="278"/>
      <c r="HI117" s="278"/>
      <c r="HJ117" s="278"/>
      <c r="HK117" s="278"/>
      <c r="HL117" s="278"/>
      <c r="HM117" s="278"/>
      <c r="HN117" s="278"/>
      <c r="HO117" s="278"/>
      <c r="HP117" s="278"/>
      <c r="HQ117" s="278"/>
      <c r="HR117" s="278"/>
      <c r="HS117" s="278"/>
      <c r="HT117" s="278"/>
      <c r="HU117" s="278"/>
      <c r="HV117" s="278"/>
      <c r="HW117" s="278"/>
      <c r="HX117" s="278"/>
      <c r="HY117" s="278"/>
      <c r="HZ117" s="278"/>
      <c r="IA117" s="278"/>
      <c r="IB117" s="278"/>
      <c r="IC117" s="278"/>
      <c r="ID117" s="278"/>
      <c r="IE117" s="278"/>
      <c r="IF117" s="278"/>
      <c r="IG117" s="278"/>
      <c r="IH117" s="278"/>
      <c r="II117" s="278"/>
      <c r="IJ117" s="278"/>
      <c r="IK117" s="278"/>
      <c r="IL117" s="278"/>
      <c r="IM117" s="278"/>
      <c r="IN117" s="278"/>
      <c r="IO117" s="278"/>
      <c r="IP117" s="278"/>
      <c r="IQ117" s="278"/>
      <c r="IR117" s="278"/>
      <c r="IS117" s="278"/>
      <c r="IT117" s="278"/>
      <c r="IU117" s="278"/>
      <c r="IV117" s="278"/>
      <c r="IW117" s="278"/>
      <c r="IX117" s="278"/>
      <c r="IY117" s="278"/>
      <c r="IZ117" s="278"/>
      <c r="JA117" s="278"/>
      <c r="JB117" s="278"/>
      <c r="JC117" s="278"/>
      <c r="JD117" s="278"/>
      <c r="JE117" s="278"/>
      <c r="JF117" s="278"/>
      <c r="JG117" s="278"/>
      <c r="JH117" s="278"/>
      <c r="JI117" s="278"/>
      <c r="JJ117" s="278"/>
      <c r="JK117" s="278"/>
      <c r="JL117" s="278"/>
      <c r="JM117" s="278"/>
      <c r="JN117" s="278"/>
      <c r="JO117" s="278"/>
      <c r="JP117" s="278"/>
      <c r="JQ117" s="278"/>
      <c r="JR117" s="278"/>
      <c r="JS117" s="278"/>
      <c r="JT117" s="278"/>
      <c r="JU117" s="278"/>
      <c r="JV117" s="278"/>
      <c r="JW117" s="278"/>
      <c r="JX117" s="278"/>
      <c r="JY117" s="278"/>
      <c r="JZ117" s="278"/>
      <c r="KA117" s="278"/>
      <c r="KB117" s="278"/>
      <c r="KC117" s="278"/>
      <c r="KD117" s="278"/>
      <c r="KE117" s="278"/>
      <c r="KF117" s="278"/>
      <c r="KG117" s="278"/>
      <c r="KH117" s="278"/>
      <c r="KI117" s="278"/>
      <c r="KJ117" s="278"/>
      <c r="KK117" s="278"/>
      <c r="KL117" s="278"/>
      <c r="KM117" s="278"/>
      <c r="KN117" s="278"/>
      <c r="KO117" s="278"/>
      <c r="KP117" s="278"/>
      <c r="KQ117" s="278"/>
      <c r="KR117" s="278"/>
      <c r="KS117" s="278"/>
      <c r="KT117" s="278"/>
      <c r="KU117" s="278"/>
      <c r="KV117" s="278"/>
      <c r="KW117" s="278"/>
      <c r="KX117" s="278"/>
      <c r="KY117" s="278"/>
      <c r="KZ117" s="278"/>
      <c r="LA117" s="278"/>
      <c r="LB117" s="278"/>
      <c r="LC117" s="278"/>
      <c r="LD117" s="278"/>
      <c r="LE117" s="278"/>
      <c r="LF117" s="278"/>
      <c r="LG117" s="278"/>
      <c r="LH117" s="278"/>
      <c r="LI117" s="278"/>
      <c r="LJ117" s="278"/>
      <c r="LK117" s="278"/>
      <c r="LL117" s="278"/>
      <c r="LM117" s="278"/>
      <c r="LN117" s="278"/>
      <c r="LO117" s="278"/>
      <c r="LP117" s="278"/>
      <c r="LQ117" s="278"/>
      <c r="LR117" s="278"/>
      <c r="LS117" s="278"/>
      <c r="LT117" s="278"/>
      <c r="LU117" s="278"/>
      <c r="LV117" s="278"/>
      <c r="LW117" s="278"/>
      <c r="LX117" s="278"/>
      <c r="LY117" s="278"/>
      <c r="LZ117" s="278"/>
      <c r="MA117" s="278"/>
      <c r="MB117" s="278"/>
      <c r="MC117" s="278"/>
      <c r="MD117" s="278"/>
      <c r="ME117" s="278"/>
      <c r="MF117" s="278"/>
      <c r="MG117" s="278"/>
      <c r="MH117" s="278"/>
      <c r="MI117" s="278"/>
      <c r="MJ117" s="278"/>
      <c r="MK117" s="278"/>
      <c r="ML117" s="278"/>
      <c r="MM117" s="278"/>
      <c r="MN117" s="278"/>
      <c r="MO117" s="278"/>
      <c r="MP117" s="278"/>
      <c r="MQ117" s="278"/>
      <c r="MR117" s="278"/>
      <c r="MS117" s="278"/>
      <c r="MT117" s="278"/>
      <c r="MU117" s="278"/>
      <c r="MV117" s="278"/>
      <c r="MW117" s="278"/>
      <c r="MX117" s="278"/>
      <c r="MY117" s="278"/>
      <c r="MZ117" s="278"/>
      <c r="NA117" s="278"/>
      <c r="NB117" s="278"/>
      <c r="NC117" s="278"/>
      <c r="ND117" s="278"/>
      <c r="NE117" s="278"/>
      <c r="NF117" s="278"/>
      <c r="NG117" s="278"/>
      <c r="NH117" s="278"/>
      <c r="NI117" s="278"/>
      <c r="NJ117" s="278"/>
      <c r="NK117" s="278"/>
      <c r="NL117" s="278"/>
      <c r="NM117" s="278"/>
      <c r="NN117" s="278"/>
      <c r="NO117" s="278"/>
      <c r="NP117" s="278"/>
      <c r="NQ117" s="278"/>
      <c r="NR117" s="278"/>
      <c r="NS117" s="278"/>
      <c r="NT117" s="278"/>
      <c r="NU117" s="278"/>
      <c r="NV117" s="278"/>
      <c r="NW117" s="278"/>
      <c r="NX117" s="278"/>
      <c r="NY117" s="278"/>
      <c r="NZ117" s="278"/>
      <c r="OA117" s="278"/>
      <c r="OB117" s="278"/>
      <c r="OC117" s="278"/>
      <c r="OD117" s="278"/>
      <c r="OE117" s="278"/>
      <c r="OF117" s="278"/>
      <c r="OG117" s="278"/>
      <c r="OH117" s="278"/>
      <c r="OI117" s="278"/>
      <c r="OJ117" s="278"/>
      <c r="OK117" s="278"/>
      <c r="OL117" s="278"/>
      <c r="OM117" s="278"/>
      <c r="ON117" s="278"/>
      <c r="OO117" s="278"/>
      <c r="OP117" s="278"/>
      <c r="OQ117" s="278"/>
      <c r="OR117" s="278"/>
      <c r="OS117" s="278"/>
      <c r="OT117" s="278"/>
      <c r="OU117" s="278"/>
      <c r="OV117" s="278"/>
      <c r="OW117" s="278"/>
      <c r="OX117" s="278"/>
      <c r="OY117" s="278"/>
      <c r="OZ117" s="278"/>
      <c r="PA117" s="278"/>
      <c r="PB117" s="278"/>
      <c r="PC117" s="278"/>
      <c r="PD117" s="278"/>
      <c r="PE117" s="278"/>
      <c r="PF117" s="278"/>
      <c r="PG117" s="278"/>
      <c r="PH117" s="278"/>
      <c r="PI117" s="278"/>
      <c r="PJ117" s="278"/>
      <c r="PK117" s="278"/>
      <c r="PL117" s="278"/>
      <c r="PM117" s="278"/>
      <c r="PN117" s="278"/>
      <c r="PO117" s="278"/>
      <c r="PP117" s="278"/>
      <c r="PQ117" s="278"/>
      <c r="PR117" s="278"/>
      <c r="PS117" s="278"/>
      <c r="PT117" s="278"/>
      <c r="PU117" s="278"/>
      <c r="PV117" s="278"/>
      <c r="PW117" s="278"/>
      <c r="PX117" s="278"/>
      <c r="PY117" s="278"/>
      <c r="PZ117" s="278"/>
      <c r="QA117" s="278"/>
      <c r="QB117" s="278"/>
      <c r="QC117" s="278"/>
      <c r="QD117" s="278"/>
      <c r="QE117" s="278"/>
      <c r="QF117" s="278"/>
      <c r="QG117" s="278"/>
      <c r="QH117" s="278"/>
      <c r="QI117" s="278"/>
      <c r="QJ117" s="278"/>
      <c r="QK117" s="278"/>
      <c r="QL117" s="278"/>
      <c r="QM117" s="278"/>
      <c r="QN117" s="278"/>
      <c r="QO117" s="278"/>
      <c r="QP117" s="278"/>
      <c r="QQ117" s="278"/>
      <c r="QR117" s="278"/>
      <c r="QS117" s="278"/>
      <c r="QT117" s="278"/>
      <c r="QU117" s="278"/>
      <c r="QV117" s="278"/>
      <c r="QW117" s="278"/>
      <c r="QX117" s="278"/>
      <c r="QY117" s="278"/>
      <c r="QZ117" s="278"/>
      <c r="RA117" s="278"/>
      <c r="RB117" s="278"/>
      <c r="RC117" s="278"/>
      <c r="RD117" s="278"/>
      <c r="RE117" s="278"/>
      <c r="RF117" s="278"/>
      <c r="RG117" s="278"/>
      <c r="RH117" s="278"/>
      <c r="RI117" s="278"/>
      <c r="RJ117" s="278"/>
      <c r="RK117" s="278"/>
      <c r="RL117" s="278"/>
      <c r="RM117" s="278"/>
      <c r="RN117" s="278"/>
      <c r="RO117" s="278"/>
      <c r="RP117" s="278"/>
      <c r="RQ117" s="278"/>
      <c r="RR117" s="278"/>
      <c r="RS117" s="278"/>
      <c r="RT117" s="278"/>
      <c r="RU117" s="278"/>
      <c r="RV117" s="278"/>
      <c r="RW117" s="278"/>
      <c r="RX117" s="278"/>
      <c r="RY117" s="278"/>
      <c r="RZ117" s="278"/>
      <c r="SA117" s="278"/>
      <c r="SB117" s="278"/>
      <c r="SC117" s="278"/>
      <c r="SD117" s="278"/>
      <c r="SE117" s="278"/>
      <c r="SF117" s="278"/>
      <c r="SG117" s="278"/>
      <c r="SH117" s="278"/>
      <c r="SI117" s="278"/>
      <c r="SJ117" s="278"/>
      <c r="SK117" s="278"/>
      <c r="SL117" s="278"/>
      <c r="SM117" s="278"/>
      <c r="SN117" s="278"/>
      <c r="SO117" s="278"/>
      <c r="SP117" s="278"/>
      <c r="SQ117" s="278"/>
      <c r="SR117" s="278"/>
      <c r="SS117" s="278"/>
      <c r="ST117" s="278"/>
      <c r="SU117" s="278"/>
      <c r="SV117" s="278"/>
      <c r="SW117" s="278"/>
      <c r="SX117" s="278"/>
      <c r="SY117" s="278"/>
      <c r="SZ117" s="278"/>
      <c r="TA117" s="278"/>
      <c r="TB117" s="278"/>
      <c r="TC117" s="278"/>
      <c r="TD117" s="278"/>
      <c r="TE117" s="278"/>
      <c r="TF117" s="278"/>
      <c r="TG117" s="278"/>
      <c r="TH117" s="278"/>
      <c r="TI117" s="278"/>
      <c r="TJ117" s="278"/>
      <c r="TK117" s="278"/>
      <c r="TL117" s="278"/>
      <c r="TM117" s="278"/>
      <c r="TN117" s="278"/>
      <c r="TO117" s="278"/>
      <c r="TP117" s="278"/>
      <c r="TQ117" s="278"/>
      <c r="TR117" s="278"/>
      <c r="TS117" s="278"/>
      <c r="TT117" s="278"/>
      <c r="TU117" s="278"/>
      <c r="TV117" s="278"/>
      <c r="TW117" s="278"/>
      <c r="TX117" s="278"/>
      <c r="TY117" s="278"/>
      <c r="TZ117" s="278"/>
      <c r="UA117" s="278"/>
      <c r="UB117" s="278"/>
      <c r="UC117" s="278"/>
      <c r="UD117" s="278"/>
      <c r="UE117" s="278"/>
      <c r="UF117" s="278"/>
      <c r="UG117" s="278"/>
      <c r="UH117" s="278"/>
      <c r="UI117" s="278"/>
      <c r="UJ117" s="278"/>
      <c r="UK117" s="278"/>
      <c r="UL117" s="278"/>
      <c r="UM117" s="278"/>
      <c r="UN117" s="278"/>
      <c r="UO117" s="278"/>
      <c r="UP117" s="278"/>
      <c r="UQ117" s="278"/>
      <c r="UR117" s="278"/>
      <c r="US117" s="278"/>
      <c r="UT117" s="278"/>
      <c r="UU117" s="278"/>
      <c r="UV117" s="278"/>
      <c r="UW117" s="278"/>
      <c r="UX117" s="278"/>
      <c r="UY117" s="278"/>
      <c r="UZ117" s="278"/>
      <c r="VA117" s="278"/>
      <c r="VB117" s="278"/>
      <c r="VC117" s="278"/>
      <c r="VD117" s="278"/>
      <c r="VE117" s="278"/>
      <c r="VF117" s="278"/>
      <c r="VG117" s="278"/>
      <c r="VH117" s="278"/>
      <c r="VI117" s="278"/>
      <c r="VJ117" s="278"/>
      <c r="VK117" s="278"/>
      <c r="VL117" s="278"/>
      <c r="VM117" s="278"/>
      <c r="VN117" s="278"/>
      <c r="VO117" s="278"/>
      <c r="VP117" s="278"/>
      <c r="VQ117" s="278"/>
      <c r="VR117" s="278"/>
      <c r="VS117" s="278"/>
      <c r="VT117" s="278"/>
      <c r="VU117" s="278"/>
      <c r="VV117" s="278"/>
      <c r="VW117" s="278"/>
      <c r="VX117" s="278"/>
      <c r="VY117" s="278"/>
      <c r="VZ117" s="278"/>
      <c r="WA117" s="278"/>
      <c r="WB117" s="278"/>
      <c r="WC117" s="278"/>
      <c r="WD117" s="278"/>
      <c r="WE117" s="278"/>
      <c r="WF117" s="278"/>
      <c r="WG117" s="278"/>
      <c r="WH117" s="278"/>
      <c r="WI117" s="278"/>
      <c r="WJ117" s="278"/>
      <c r="WK117" s="278"/>
      <c r="WL117" s="278"/>
      <c r="WM117" s="278"/>
      <c r="WN117" s="278"/>
      <c r="WO117" s="278"/>
      <c r="WP117" s="278"/>
      <c r="WQ117" s="278"/>
      <c r="WR117" s="278"/>
      <c r="WS117" s="278"/>
      <c r="WT117" s="278"/>
      <c r="WU117" s="278"/>
      <c r="WV117" s="278"/>
      <c r="WW117" s="278"/>
      <c r="WX117" s="278"/>
      <c r="WY117" s="278"/>
      <c r="WZ117" s="278"/>
      <c r="XA117" s="278"/>
      <c r="XB117" s="278"/>
      <c r="XC117" s="278"/>
      <c r="XD117" s="278"/>
      <c r="XE117" s="278"/>
      <c r="XF117" s="278"/>
      <c r="XG117" s="278"/>
      <c r="XH117" s="278"/>
      <c r="XI117" s="278"/>
      <c r="XJ117" s="278"/>
      <c r="XK117" s="278"/>
      <c r="XL117" s="278"/>
      <c r="XM117" s="278"/>
      <c r="XN117" s="278"/>
      <c r="XO117" s="278"/>
      <c r="XP117" s="278"/>
      <c r="XQ117" s="278"/>
      <c r="XR117" s="278"/>
      <c r="XS117" s="278"/>
      <c r="XT117" s="278"/>
      <c r="XU117" s="278"/>
      <c r="XV117" s="278"/>
      <c r="XW117" s="278"/>
      <c r="XX117" s="278"/>
      <c r="XY117" s="278"/>
      <c r="XZ117" s="278"/>
      <c r="YA117" s="278"/>
      <c r="YB117" s="278"/>
      <c r="YC117" s="278"/>
      <c r="YD117" s="278"/>
      <c r="YE117" s="278"/>
      <c r="YF117" s="278"/>
      <c r="YG117" s="278"/>
      <c r="YH117" s="278"/>
      <c r="YI117" s="278"/>
      <c r="YJ117" s="278"/>
      <c r="YK117" s="278"/>
      <c r="YL117" s="278"/>
      <c r="YM117" s="278"/>
      <c r="YN117" s="278"/>
      <c r="YO117" s="278"/>
      <c r="YP117" s="278"/>
      <c r="YQ117" s="278"/>
      <c r="YR117" s="278"/>
      <c r="YS117" s="278"/>
      <c r="YT117" s="278"/>
      <c r="YU117" s="278"/>
      <c r="YV117" s="278"/>
      <c r="YW117" s="278"/>
      <c r="YX117" s="278"/>
      <c r="YY117" s="278"/>
      <c r="YZ117" s="278"/>
      <c r="ZA117" s="278"/>
      <c r="ZB117" s="278"/>
      <c r="ZC117" s="278"/>
      <c r="ZD117" s="278"/>
      <c r="ZE117" s="278"/>
      <c r="ZF117" s="278"/>
      <c r="ZG117" s="278"/>
      <c r="ZH117" s="278"/>
      <c r="ZI117" s="278"/>
      <c r="ZJ117" s="278"/>
      <c r="ZK117" s="278"/>
      <c r="ZL117" s="278"/>
      <c r="ZM117" s="278"/>
      <c r="ZN117" s="278"/>
      <c r="ZO117" s="278"/>
      <c r="ZP117" s="278"/>
      <c r="ZQ117" s="278"/>
      <c r="ZR117" s="278"/>
      <c r="ZS117" s="278"/>
      <c r="ZT117" s="278"/>
      <c r="ZU117" s="278"/>
      <c r="ZV117" s="278"/>
      <c r="ZW117" s="278"/>
      <c r="ZX117" s="278"/>
      <c r="ZY117" s="278"/>
      <c r="ZZ117" s="278"/>
      <c r="AAA117" s="278"/>
      <c r="AAB117" s="278"/>
      <c r="AAC117" s="278"/>
      <c r="AAD117" s="278"/>
      <c r="AAE117" s="278"/>
      <c r="AAF117" s="278"/>
      <c r="AAG117" s="278"/>
      <c r="AAH117" s="278"/>
      <c r="AAI117" s="278"/>
      <c r="AAJ117" s="278"/>
      <c r="AAK117" s="278"/>
      <c r="AAL117" s="278"/>
      <c r="AAM117" s="278"/>
      <c r="AAN117" s="278"/>
      <c r="AAO117" s="278"/>
      <c r="AAP117" s="278"/>
      <c r="AAQ117" s="278"/>
      <c r="AAR117" s="278"/>
      <c r="AAS117" s="278"/>
      <c r="AAT117" s="278"/>
      <c r="AAU117" s="278"/>
      <c r="AAV117" s="278"/>
      <c r="AAW117" s="278"/>
      <c r="AAX117" s="278"/>
      <c r="AAY117" s="278"/>
      <c r="AAZ117" s="278"/>
      <c r="ABA117" s="278"/>
      <c r="ABB117" s="278"/>
      <c r="ABC117" s="278"/>
      <c r="ABD117" s="278"/>
      <c r="ABE117" s="278"/>
      <c r="ABF117" s="278"/>
      <c r="ABG117" s="278"/>
      <c r="ABH117" s="278"/>
      <c r="ABI117" s="278"/>
      <c r="ABJ117" s="278"/>
      <c r="ABK117" s="278"/>
      <c r="ABL117" s="278"/>
      <c r="ABM117" s="278"/>
      <c r="ABN117" s="278"/>
      <c r="ABO117" s="278"/>
      <c r="ABP117" s="278"/>
      <c r="ABQ117" s="278"/>
      <c r="ABR117" s="278"/>
      <c r="ABS117" s="278"/>
      <c r="ABT117" s="278"/>
      <c r="ABU117" s="278"/>
      <c r="ABV117" s="278"/>
      <c r="ABW117" s="278"/>
      <c r="ABX117" s="278"/>
      <c r="ABY117" s="278"/>
      <c r="ABZ117" s="278"/>
      <c r="ACA117" s="278"/>
      <c r="ACB117" s="278"/>
      <c r="ACC117" s="278"/>
      <c r="ACD117" s="278"/>
      <c r="ACE117" s="278"/>
      <c r="ACF117" s="278"/>
      <c r="ACG117" s="278"/>
      <c r="ACH117" s="278"/>
      <c r="ACI117" s="278"/>
      <c r="ACJ117" s="278"/>
      <c r="ACK117" s="278"/>
      <c r="ACL117" s="278"/>
      <c r="ACM117" s="278"/>
      <c r="ACN117" s="278"/>
      <c r="ACO117" s="278"/>
      <c r="ACP117" s="278"/>
      <c r="ACQ117" s="278"/>
      <c r="ACR117" s="278"/>
      <c r="ACS117" s="278"/>
      <c r="ACT117" s="278"/>
      <c r="ACU117" s="278"/>
      <c r="ACV117" s="278"/>
      <c r="ACW117" s="278"/>
      <c r="ACX117" s="278"/>
      <c r="ACY117" s="278"/>
      <c r="ACZ117" s="278"/>
      <c r="ADA117" s="278"/>
      <c r="ADB117" s="278"/>
      <c r="ADC117" s="278"/>
      <c r="ADD117" s="278"/>
      <c r="ADE117" s="278"/>
      <c r="ADF117" s="278"/>
      <c r="ADG117" s="278"/>
      <c r="ADH117" s="278"/>
      <c r="ADI117" s="278"/>
      <c r="ADJ117" s="278"/>
      <c r="ADK117" s="278"/>
      <c r="ADL117" s="278"/>
      <c r="ADM117" s="278"/>
      <c r="ADN117" s="278"/>
      <c r="ADO117" s="278"/>
      <c r="ADP117" s="278"/>
      <c r="ADQ117" s="278"/>
      <c r="ADR117" s="278"/>
      <c r="ADS117" s="278"/>
      <c r="ADT117" s="278"/>
      <c r="ADU117" s="278"/>
      <c r="ADV117" s="278"/>
      <c r="ADW117" s="278"/>
      <c r="ADX117" s="278"/>
      <c r="ADY117" s="278"/>
      <c r="ADZ117" s="278"/>
      <c r="AEA117" s="278"/>
      <c r="AEB117" s="278"/>
      <c r="AEC117" s="278"/>
      <c r="AED117" s="278"/>
      <c r="AEE117" s="278"/>
      <c r="AEF117" s="278"/>
      <c r="AEG117" s="278"/>
      <c r="AEH117" s="278"/>
      <c r="AEI117" s="278"/>
      <c r="AEJ117" s="278"/>
      <c r="AEK117" s="278"/>
      <c r="AEL117" s="278"/>
      <c r="AEM117" s="278"/>
      <c r="AEN117" s="278"/>
      <c r="AEO117" s="278"/>
      <c r="AEP117" s="278"/>
      <c r="AEQ117" s="278"/>
      <c r="AER117" s="278"/>
      <c r="AES117" s="278"/>
      <c r="AET117" s="278"/>
      <c r="AEU117" s="278"/>
      <c r="AEV117" s="278"/>
      <c r="AEW117" s="278"/>
      <c r="AEX117" s="278"/>
      <c r="AEY117" s="278"/>
      <c r="AEZ117" s="278"/>
      <c r="AFA117" s="278"/>
      <c r="AFB117" s="278"/>
      <c r="AFC117" s="278"/>
      <c r="AFD117" s="278"/>
      <c r="AFE117" s="278"/>
      <c r="AFF117" s="278"/>
      <c r="AFG117" s="278"/>
      <c r="AFH117" s="278"/>
      <c r="AFI117" s="278"/>
      <c r="AFJ117" s="278"/>
      <c r="AFK117" s="278"/>
      <c r="AFL117" s="278"/>
      <c r="AFM117" s="278"/>
      <c r="AFN117" s="278"/>
      <c r="AFO117" s="278"/>
      <c r="AFP117" s="278"/>
      <c r="AFQ117" s="278"/>
      <c r="AFR117" s="278"/>
      <c r="AFS117" s="278"/>
      <c r="AFT117" s="278"/>
      <c r="AFU117" s="278"/>
      <c r="AFV117" s="278"/>
      <c r="AFW117" s="278"/>
      <c r="AFX117" s="278"/>
      <c r="AFY117" s="278"/>
      <c r="AFZ117" s="278"/>
      <c r="AGA117" s="278"/>
      <c r="AGB117" s="278"/>
      <c r="AGC117" s="278"/>
      <c r="AGD117" s="278"/>
      <c r="AGE117" s="278"/>
      <c r="AGF117" s="278"/>
      <c r="AGG117" s="278"/>
      <c r="AGH117" s="278"/>
      <c r="AGI117" s="278"/>
      <c r="AGJ117" s="278"/>
      <c r="AGK117" s="278"/>
      <c r="AGL117" s="278"/>
      <c r="AGM117" s="278"/>
      <c r="AGN117" s="278"/>
      <c r="AGO117" s="278"/>
      <c r="AGP117" s="278"/>
      <c r="AGQ117" s="278"/>
      <c r="AGR117" s="278"/>
      <c r="AGS117" s="278"/>
      <c r="AGT117" s="278"/>
      <c r="AGU117" s="278"/>
      <c r="AGV117" s="278"/>
      <c r="AGW117" s="278"/>
      <c r="AGX117" s="278"/>
      <c r="AGY117" s="278"/>
      <c r="AGZ117" s="278"/>
      <c r="AHA117" s="278"/>
      <c r="AHB117" s="278"/>
      <c r="AHC117" s="278"/>
      <c r="AHD117" s="278"/>
      <c r="AHE117" s="278"/>
      <c r="AHF117" s="278"/>
      <c r="AHG117" s="278"/>
      <c r="AHH117" s="278"/>
      <c r="AHI117" s="278"/>
      <c r="AHJ117" s="278"/>
      <c r="AHK117" s="278"/>
      <c r="AHL117" s="278"/>
      <c r="AHM117" s="278"/>
      <c r="AHN117" s="278"/>
      <c r="AHO117" s="278"/>
      <c r="AHP117" s="278"/>
      <c r="AHQ117" s="278"/>
      <c r="AHR117" s="278"/>
      <c r="AHS117" s="278"/>
      <c r="AHT117" s="278"/>
      <c r="AHU117" s="278"/>
      <c r="AHV117" s="278"/>
      <c r="AHW117" s="278"/>
      <c r="AHX117" s="278"/>
      <c r="AHY117" s="278"/>
      <c r="AHZ117" s="278"/>
      <c r="AIA117" s="278"/>
      <c r="AIB117" s="278"/>
      <c r="AIC117" s="278"/>
      <c r="AID117" s="278"/>
      <c r="AIE117" s="278"/>
      <c r="AIF117" s="278"/>
      <c r="AIG117" s="278"/>
      <c r="AIH117" s="278"/>
      <c r="AII117" s="278"/>
      <c r="AIJ117" s="278"/>
      <c r="AIK117" s="278"/>
      <c r="AIL117" s="278"/>
      <c r="AIM117" s="278"/>
      <c r="AIN117" s="278"/>
      <c r="AIO117" s="278"/>
      <c r="AIP117" s="278"/>
      <c r="AIQ117" s="278"/>
      <c r="AIR117" s="278"/>
      <c r="AIS117" s="278"/>
      <c r="AIT117" s="278"/>
      <c r="AIU117" s="278"/>
      <c r="AIV117" s="278"/>
      <c r="AIW117" s="278"/>
      <c r="AIX117" s="278"/>
      <c r="AIY117" s="278"/>
      <c r="AIZ117" s="278"/>
      <c r="AJA117" s="278"/>
      <c r="AJB117" s="278"/>
      <c r="AJC117" s="278"/>
      <c r="AJD117" s="278"/>
      <c r="AJE117" s="278"/>
      <c r="AJF117" s="278"/>
      <c r="AJG117" s="278"/>
      <c r="AJH117" s="278"/>
      <c r="AJI117" s="278"/>
      <c r="AJJ117" s="278"/>
      <c r="AJK117" s="278"/>
      <c r="AJL117" s="278"/>
      <c r="AJM117" s="278"/>
      <c r="AJN117" s="278"/>
      <c r="AJO117" s="278"/>
      <c r="AJP117" s="278"/>
      <c r="AJQ117" s="278"/>
      <c r="AJR117" s="278"/>
      <c r="AJS117" s="278"/>
      <c r="AJT117" s="278"/>
      <c r="AJU117" s="278"/>
      <c r="AJV117" s="278"/>
      <c r="AJW117" s="278"/>
      <c r="AJX117" s="278"/>
      <c r="AJY117" s="278"/>
      <c r="AJZ117" s="278"/>
      <c r="AKA117" s="278"/>
      <c r="AKB117" s="278"/>
      <c r="AKC117" s="278"/>
      <c r="AKD117" s="278"/>
      <c r="AKE117" s="278"/>
      <c r="AKF117" s="278"/>
      <c r="AKG117" s="278"/>
      <c r="AKH117" s="278"/>
      <c r="AKI117" s="278"/>
      <c r="AKJ117" s="278"/>
      <c r="AKK117" s="278"/>
      <c r="AKL117" s="278"/>
      <c r="AKM117" s="278"/>
      <c r="AKN117" s="278"/>
      <c r="AKO117" s="278"/>
      <c r="AKP117" s="278"/>
      <c r="AKQ117" s="278"/>
      <c r="AKR117" s="278"/>
      <c r="AKS117" s="278"/>
      <c r="AKT117" s="278"/>
      <c r="AKU117" s="278"/>
      <c r="AKV117" s="278"/>
      <c r="AKW117" s="278"/>
      <c r="AKX117" s="278"/>
      <c r="AKY117" s="278"/>
      <c r="AKZ117" s="278"/>
      <c r="ALA117" s="278"/>
      <c r="ALB117" s="278"/>
      <c r="ALC117" s="278"/>
      <c r="ALD117" s="278"/>
      <c r="ALE117" s="278"/>
      <c r="ALF117" s="278"/>
      <c r="ALG117" s="278"/>
      <c r="ALH117" s="278"/>
      <c r="ALI117" s="278"/>
      <c r="ALJ117" s="278"/>
      <c r="ALK117" s="278"/>
      <c r="ALL117" s="278"/>
      <c r="ALM117" s="278"/>
      <c r="ALN117" s="278"/>
      <c r="ALO117" s="278"/>
      <c r="ALP117" s="278"/>
      <c r="ALQ117" s="278"/>
      <c r="ALR117" s="278"/>
      <c r="ALS117" s="278"/>
      <c r="ALT117" s="278"/>
      <c r="ALU117" s="278"/>
      <c r="ALV117" s="278"/>
      <c r="ALW117" s="278"/>
      <c r="ALX117" s="278"/>
      <c r="ALY117" s="278"/>
      <c r="ALZ117" s="278"/>
      <c r="AMA117" s="278"/>
      <c r="AMB117" s="278"/>
      <c r="AMC117" s="278"/>
      <c r="AMD117" s="278"/>
      <c r="AME117" s="278"/>
      <c r="AMF117" s="278"/>
      <c r="AMG117" s="278"/>
      <c r="AMH117" s="278"/>
      <c r="AMI117" s="278"/>
      <c r="AMJ117" s="278"/>
      <c r="AMK117" s="278"/>
      <c r="AML117" s="278"/>
      <c r="AMM117" s="278"/>
      <c r="AMN117" s="278"/>
      <c r="AMO117" s="278"/>
      <c r="AMP117" s="278"/>
      <c r="AMQ117" s="278"/>
      <c r="AMR117" s="278"/>
      <c r="AMS117" s="278"/>
      <c r="AMT117" s="278"/>
      <c r="AMU117" s="278"/>
      <c r="AMV117" s="278"/>
      <c r="AMW117" s="278"/>
      <c r="AMX117" s="278"/>
      <c r="AMY117" s="278"/>
      <c r="AMZ117" s="278"/>
      <c r="ANA117" s="278"/>
      <c r="ANB117" s="278"/>
      <c r="ANC117" s="278"/>
      <c r="AND117" s="278"/>
      <c r="ANE117" s="278"/>
      <c r="ANF117" s="278"/>
      <c r="ANG117" s="278"/>
      <c r="ANH117" s="278"/>
      <c r="ANI117" s="278"/>
      <c r="ANJ117" s="278"/>
      <c r="ANK117" s="278"/>
      <c r="ANL117" s="278"/>
      <c r="ANM117" s="278"/>
      <c r="ANN117" s="278"/>
      <c r="ANO117" s="278"/>
      <c r="ANP117" s="278"/>
      <c r="ANQ117" s="278"/>
      <c r="ANR117" s="278"/>
      <c r="ANS117" s="278"/>
      <c r="ANT117" s="278"/>
      <c r="ANU117" s="278"/>
      <c r="ANV117" s="278"/>
      <c r="ANW117" s="278"/>
      <c r="ANX117" s="278"/>
      <c r="ANY117" s="278"/>
      <c r="ANZ117" s="278"/>
      <c r="AOA117" s="278"/>
      <c r="AOB117" s="278"/>
      <c r="AOC117" s="278"/>
      <c r="AOD117" s="278"/>
      <c r="AOE117" s="278"/>
      <c r="AOF117" s="278"/>
      <c r="AOG117" s="278"/>
      <c r="AOH117" s="278"/>
      <c r="AOI117" s="278"/>
      <c r="AOJ117" s="278"/>
      <c r="AOK117" s="278"/>
      <c r="AOL117" s="278"/>
      <c r="AOM117" s="278"/>
      <c r="AON117" s="278"/>
      <c r="AOO117" s="278"/>
      <c r="AOP117" s="278"/>
      <c r="AOQ117" s="278"/>
      <c r="AOR117" s="278"/>
      <c r="AOS117" s="278"/>
      <c r="AOT117" s="278"/>
      <c r="AOU117" s="278"/>
      <c r="AOV117" s="278"/>
      <c r="AOW117" s="278"/>
      <c r="AOX117" s="278"/>
      <c r="AOY117" s="278"/>
      <c r="AOZ117" s="278"/>
      <c r="APA117" s="278"/>
      <c r="APB117" s="278"/>
      <c r="APC117" s="278"/>
      <c r="APD117" s="278"/>
      <c r="APE117" s="278"/>
      <c r="APF117" s="278"/>
      <c r="APG117" s="278"/>
      <c r="APH117" s="278"/>
      <c r="API117" s="278"/>
      <c r="APJ117" s="278"/>
      <c r="APK117" s="278"/>
      <c r="APL117" s="278"/>
      <c r="APM117" s="278"/>
      <c r="APN117" s="278"/>
      <c r="APO117" s="278"/>
      <c r="APP117" s="278"/>
      <c r="APQ117" s="278"/>
      <c r="APR117" s="278"/>
      <c r="APS117" s="278"/>
      <c r="APT117" s="278"/>
      <c r="APU117" s="278"/>
      <c r="APV117" s="278"/>
      <c r="APW117" s="278"/>
      <c r="APX117" s="278"/>
      <c r="APY117" s="278"/>
      <c r="APZ117" s="278"/>
      <c r="AQA117" s="278"/>
      <c r="AQB117" s="278"/>
      <c r="AQC117" s="278"/>
      <c r="AQD117" s="278"/>
      <c r="AQE117" s="278"/>
      <c r="AQF117" s="278"/>
      <c r="AQG117" s="278"/>
      <c r="AQH117" s="278"/>
      <c r="AQI117" s="278"/>
      <c r="AQJ117" s="278"/>
      <c r="AQK117" s="278"/>
      <c r="AQL117" s="278"/>
      <c r="AQM117" s="278"/>
      <c r="AQN117" s="278"/>
      <c r="AQO117" s="278"/>
      <c r="AQP117" s="278"/>
      <c r="AQQ117" s="278"/>
      <c r="AQR117" s="278"/>
      <c r="AQS117" s="278"/>
      <c r="AQT117" s="278"/>
      <c r="AQU117" s="278"/>
      <c r="AQV117" s="278"/>
      <c r="AQW117" s="278"/>
      <c r="AQX117" s="278"/>
      <c r="AQY117" s="278"/>
      <c r="AQZ117" s="278"/>
      <c r="ARA117" s="278"/>
      <c r="ARB117" s="278"/>
      <c r="ARC117" s="278"/>
      <c r="ARD117" s="278"/>
      <c r="ARE117" s="278"/>
      <c r="ARF117" s="278"/>
      <c r="ARG117" s="278"/>
      <c r="ARH117" s="278"/>
      <c r="ARI117" s="278"/>
      <c r="ARJ117" s="278"/>
      <c r="ARK117" s="278"/>
      <c r="ARL117" s="278"/>
      <c r="ARM117" s="278"/>
      <c r="ARN117" s="278"/>
      <c r="ARO117" s="278"/>
      <c r="ARP117" s="278"/>
      <c r="ARQ117" s="278"/>
      <c r="ARR117" s="278"/>
      <c r="ARS117" s="278"/>
      <c r="ART117" s="278"/>
      <c r="ARU117" s="278"/>
      <c r="ARV117" s="278"/>
      <c r="ARW117" s="278"/>
      <c r="ARX117" s="278"/>
      <c r="ARY117" s="278"/>
      <c r="ARZ117" s="278"/>
      <c r="ASA117" s="278"/>
      <c r="ASB117" s="278"/>
      <c r="ASC117" s="278"/>
      <c r="ASD117" s="278"/>
      <c r="ASE117" s="278"/>
      <c r="ASF117" s="278"/>
      <c r="ASG117" s="278"/>
      <c r="ASH117" s="278"/>
      <c r="ASI117" s="278"/>
      <c r="ASJ117" s="278"/>
      <c r="ASK117" s="278"/>
      <c r="ASL117" s="278"/>
      <c r="ASM117" s="278"/>
      <c r="ASN117" s="278"/>
      <c r="ASO117" s="278"/>
      <c r="ASP117" s="278"/>
      <c r="ASQ117" s="278"/>
      <c r="ASR117" s="278"/>
      <c r="ASS117" s="278"/>
      <c r="AST117" s="278"/>
      <c r="ASU117" s="278"/>
      <c r="ASV117" s="278"/>
      <c r="ASW117" s="278"/>
      <c r="ASX117" s="278"/>
      <c r="ASY117" s="278"/>
      <c r="ASZ117" s="278"/>
      <c r="ATA117" s="278"/>
      <c r="ATB117" s="278"/>
      <c r="ATC117" s="278"/>
      <c r="ATD117" s="278"/>
      <c r="ATE117" s="278"/>
      <c r="ATF117" s="278"/>
      <c r="ATG117" s="278"/>
      <c r="ATH117" s="278"/>
      <c r="ATI117" s="278"/>
      <c r="ATJ117" s="278"/>
      <c r="ATK117" s="278"/>
      <c r="ATL117" s="278"/>
      <c r="ATM117" s="278"/>
      <c r="ATN117" s="278"/>
      <c r="ATO117" s="278"/>
      <c r="ATP117" s="278"/>
      <c r="ATQ117" s="278"/>
      <c r="ATR117" s="278"/>
      <c r="ATS117" s="278"/>
      <c r="ATT117" s="278"/>
      <c r="ATU117" s="278"/>
      <c r="ATV117" s="278"/>
      <c r="ATW117" s="278"/>
      <c r="ATX117" s="278"/>
      <c r="ATY117" s="278"/>
      <c r="ATZ117" s="278"/>
      <c r="AUA117" s="278"/>
      <c r="AUB117" s="278"/>
      <c r="AUC117" s="278"/>
      <c r="AUD117" s="278"/>
      <c r="AUE117" s="278"/>
      <c r="AUF117" s="278"/>
      <c r="AUG117" s="278"/>
      <c r="AUH117" s="278"/>
      <c r="AUI117" s="278"/>
      <c r="AUJ117" s="278"/>
      <c r="AUK117" s="278"/>
      <c r="AUL117" s="278"/>
      <c r="AUM117" s="278"/>
      <c r="AUN117" s="278"/>
      <c r="AUO117" s="278"/>
      <c r="AUP117" s="278"/>
      <c r="AUQ117" s="278"/>
      <c r="AUR117" s="278"/>
      <c r="AUS117" s="278"/>
      <c r="AUT117" s="278"/>
      <c r="AUU117" s="278"/>
      <c r="AUV117" s="278"/>
      <c r="AUW117" s="278"/>
      <c r="AUX117" s="278"/>
      <c r="AUY117" s="278"/>
      <c r="AUZ117" s="278"/>
      <c r="AVA117" s="278"/>
      <c r="AVB117" s="278"/>
      <c r="AVC117" s="278"/>
      <c r="AVD117" s="278"/>
      <c r="AVE117" s="278"/>
      <c r="AVF117" s="278"/>
      <c r="AVG117" s="278"/>
      <c r="AVH117" s="278"/>
      <c r="AVI117" s="278"/>
      <c r="AVJ117" s="278"/>
      <c r="AVK117" s="278"/>
      <c r="AVL117" s="278"/>
      <c r="AVM117" s="278"/>
      <c r="AVN117" s="278"/>
      <c r="AVO117" s="278"/>
      <c r="AVP117" s="278"/>
      <c r="AVQ117" s="278"/>
      <c r="AVR117" s="278"/>
      <c r="AVS117" s="278"/>
      <c r="AVT117" s="278"/>
      <c r="AVU117" s="278"/>
      <c r="AVV117" s="278"/>
      <c r="AVW117" s="278"/>
      <c r="AVX117" s="278"/>
      <c r="AVY117" s="278"/>
      <c r="AVZ117" s="278"/>
      <c r="AWA117" s="278"/>
      <c r="AWB117" s="278"/>
      <c r="AWC117" s="278"/>
      <c r="AWD117" s="278"/>
      <c r="AWE117" s="278"/>
      <c r="AWF117" s="278"/>
      <c r="AWG117" s="278"/>
      <c r="AWH117" s="278"/>
      <c r="AWI117" s="278"/>
      <c r="AWJ117" s="278"/>
      <c r="AWK117" s="278"/>
      <c r="AWL117" s="278"/>
      <c r="AWM117" s="278"/>
      <c r="AWN117" s="278"/>
      <c r="AWO117" s="278"/>
      <c r="AWP117" s="278"/>
      <c r="AWQ117" s="278"/>
      <c r="AWR117" s="278"/>
      <c r="AWS117" s="278"/>
      <c r="AWT117" s="278"/>
      <c r="AWU117" s="278"/>
      <c r="AWV117" s="278"/>
      <c r="AWW117" s="278"/>
      <c r="AWX117" s="278"/>
      <c r="AWY117" s="278"/>
      <c r="AWZ117" s="278"/>
      <c r="AXA117" s="278"/>
      <c r="AXB117" s="278"/>
      <c r="AXC117" s="278"/>
      <c r="AXD117" s="278"/>
      <c r="AXE117" s="278"/>
      <c r="AXF117" s="278"/>
      <c r="AXG117" s="278"/>
      <c r="AXH117" s="278"/>
      <c r="AXI117" s="278"/>
      <c r="AXJ117" s="278"/>
      <c r="AXK117" s="278"/>
      <c r="AXL117" s="278"/>
      <c r="AXM117" s="278"/>
      <c r="AXN117" s="278"/>
      <c r="AXO117" s="278"/>
      <c r="AXP117" s="278"/>
      <c r="AXQ117" s="278"/>
      <c r="AXR117" s="278"/>
      <c r="AXS117" s="278"/>
      <c r="AXT117" s="278"/>
      <c r="AXU117" s="278"/>
      <c r="AXV117" s="278"/>
      <c r="AXW117" s="278"/>
      <c r="AXX117" s="278"/>
      <c r="AXY117" s="278"/>
      <c r="AXZ117" s="278"/>
      <c r="AYA117" s="278"/>
      <c r="AYB117" s="278"/>
      <c r="AYC117" s="278"/>
      <c r="AYD117" s="278"/>
      <c r="AYE117" s="278"/>
      <c r="AYF117" s="278"/>
      <c r="AYG117" s="278"/>
      <c r="AYH117" s="278"/>
      <c r="AYI117" s="278"/>
      <c r="AYJ117" s="278"/>
      <c r="AYK117" s="278"/>
      <c r="AYL117" s="278"/>
      <c r="AYM117" s="278"/>
      <c r="AYN117" s="278"/>
      <c r="AYO117" s="278"/>
      <c r="AYP117" s="278"/>
      <c r="AYQ117" s="278"/>
      <c r="AYR117" s="278"/>
      <c r="AYS117" s="278"/>
      <c r="AYT117" s="278"/>
      <c r="AYU117" s="278"/>
      <c r="AYV117" s="278"/>
      <c r="AYW117" s="278"/>
      <c r="AYX117" s="278"/>
      <c r="AYY117" s="278"/>
      <c r="AYZ117" s="278"/>
      <c r="AZA117" s="278"/>
      <c r="AZB117" s="278"/>
      <c r="AZC117" s="278"/>
      <c r="AZD117" s="278"/>
      <c r="AZE117" s="278"/>
      <c r="AZF117" s="278"/>
      <c r="AZG117" s="278"/>
      <c r="AZH117" s="278"/>
      <c r="AZI117" s="278"/>
      <c r="AZJ117" s="278"/>
      <c r="AZK117" s="278"/>
      <c r="AZL117" s="278"/>
      <c r="AZM117" s="278"/>
      <c r="AZN117" s="278"/>
      <c r="AZO117" s="278"/>
      <c r="AZP117" s="278"/>
      <c r="AZQ117" s="278"/>
      <c r="AZR117" s="278"/>
      <c r="AZS117" s="278"/>
      <c r="AZT117" s="278"/>
      <c r="AZU117" s="278"/>
      <c r="AZV117" s="278"/>
      <c r="AZW117" s="278"/>
      <c r="AZX117" s="278"/>
      <c r="AZY117" s="278"/>
      <c r="AZZ117" s="278"/>
      <c r="BAA117" s="278"/>
      <c r="BAB117" s="278"/>
      <c r="BAC117" s="278"/>
      <c r="BAD117" s="278"/>
      <c r="BAE117" s="278"/>
      <c r="BAF117" s="278"/>
      <c r="BAG117" s="278"/>
      <c r="BAH117" s="278"/>
      <c r="BAI117" s="278"/>
      <c r="BAJ117" s="278"/>
      <c r="BAK117" s="278"/>
      <c r="BAL117" s="278"/>
      <c r="BAM117" s="278"/>
      <c r="BAN117" s="278"/>
      <c r="BAO117" s="278"/>
      <c r="BAP117" s="278"/>
      <c r="BAQ117" s="278"/>
      <c r="BAR117" s="278"/>
      <c r="BAS117" s="278"/>
      <c r="BAT117" s="278"/>
      <c r="BAU117" s="278"/>
      <c r="BAV117" s="278"/>
      <c r="BAW117" s="278"/>
      <c r="BAX117" s="278"/>
      <c r="BAY117" s="278"/>
      <c r="BAZ117" s="278"/>
      <c r="BBA117" s="278"/>
      <c r="BBB117" s="278"/>
      <c r="BBC117" s="278"/>
      <c r="BBD117" s="278"/>
      <c r="BBE117" s="278"/>
      <c r="BBF117" s="278"/>
      <c r="BBG117" s="278"/>
      <c r="BBH117" s="278"/>
      <c r="BBI117" s="278"/>
      <c r="BBJ117" s="278"/>
      <c r="BBK117" s="278"/>
      <c r="BBL117" s="278"/>
      <c r="BBM117" s="278"/>
      <c r="BBN117" s="278"/>
      <c r="BBO117" s="278"/>
      <c r="BBP117" s="278"/>
      <c r="BBQ117" s="278"/>
      <c r="BBR117" s="278"/>
      <c r="BBS117" s="278"/>
      <c r="BBT117" s="278"/>
      <c r="BBU117" s="278"/>
      <c r="BBV117" s="278"/>
      <c r="BBW117" s="278"/>
      <c r="BBX117" s="278"/>
      <c r="BBY117" s="278"/>
      <c r="BBZ117" s="278"/>
      <c r="BCA117" s="278"/>
      <c r="BCB117" s="278"/>
      <c r="BCC117" s="278"/>
      <c r="BCD117" s="278"/>
      <c r="BCE117" s="278"/>
      <c r="BCF117" s="278"/>
      <c r="BCG117" s="278"/>
      <c r="BCH117" s="278"/>
      <c r="BCI117" s="278"/>
      <c r="BCJ117" s="278"/>
      <c r="BCK117" s="278"/>
      <c r="BCL117" s="278"/>
      <c r="BCM117" s="278"/>
      <c r="BCN117" s="278"/>
      <c r="BCO117" s="278"/>
      <c r="BCP117" s="278"/>
      <c r="BCQ117" s="278"/>
      <c r="BCR117" s="278"/>
      <c r="BCS117" s="278"/>
      <c r="BCT117" s="278"/>
      <c r="BCU117" s="278"/>
      <c r="BCV117" s="278"/>
      <c r="BCW117" s="278"/>
      <c r="BCX117" s="278"/>
      <c r="BCY117" s="278"/>
      <c r="BCZ117" s="278"/>
      <c r="BDA117" s="278"/>
      <c r="BDB117" s="278"/>
      <c r="BDC117" s="278"/>
      <c r="BDD117" s="278"/>
      <c r="BDE117" s="278"/>
      <c r="BDF117" s="278"/>
      <c r="BDG117" s="278"/>
      <c r="BDH117" s="278"/>
      <c r="BDI117" s="278"/>
      <c r="BDJ117" s="278"/>
      <c r="BDK117" s="278"/>
      <c r="BDL117" s="278"/>
      <c r="BDM117" s="278"/>
      <c r="BDN117" s="278"/>
      <c r="BDO117" s="278"/>
      <c r="BDP117" s="278"/>
      <c r="BDQ117" s="278"/>
      <c r="BDR117" s="278"/>
      <c r="BDS117" s="278"/>
      <c r="BDT117" s="278"/>
      <c r="BDU117" s="278"/>
      <c r="BDV117" s="278"/>
      <c r="BDW117" s="278"/>
      <c r="BDX117" s="278"/>
      <c r="BDY117" s="278"/>
      <c r="BDZ117" s="278"/>
      <c r="BEA117" s="278"/>
      <c r="BEB117" s="278"/>
      <c r="BEC117" s="278"/>
      <c r="BED117" s="278"/>
      <c r="BEE117" s="278"/>
      <c r="BEF117" s="278"/>
      <c r="BEG117" s="278"/>
      <c r="BEH117" s="278"/>
      <c r="BEI117" s="278"/>
      <c r="BEJ117" s="278"/>
      <c r="BEK117" s="278"/>
      <c r="BEL117" s="278"/>
      <c r="BEM117" s="278"/>
      <c r="BEN117" s="278"/>
      <c r="BEO117" s="278"/>
      <c r="BEP117" s="278"/>
      <c r="BEQ117" s="278"/>
      <c r="BER117" s="278"/>
      <c r="BES117" s="278"/>
      <c r="BET117" s="278"/>
      <c r="BEU117" s="278"/>
      <c r="BEV117" s="278"/>
      <c r="BEW117" s="278"/>
      <c r="BEX117" s="278"/>
      <c r="BEY117" s="278"/>
      <c r="BEZ117" s="278"/>
      <c r="BFA117" s="278"/>
      <c r="BFB117" s="278"/>
      <c r="BFC117" s="278"/>
      <c r="BFD117" s="278"/>
      <c r="BFE117" s="278"/>
      <c r="BFF117" s="278"/>
      <c r="BFG117" s="278"/>
      <c r="BFH117" s="278"/>
      <c r="BFI117" s="278"/>
      <c r="BFJ117" s="278"/>
      <c r="BFK117" s="278"/>
      <c r="BFL117" s="278"/>
      <c r="BFM117" s="278"/>
      <c r="BFN117" s="278"/>
      <c r="BFO117" s="278"/>
      <c r="BFP117" s="278"/>
      <c r="BFQ117" s="278"/>
      <c r="BFR117" s="278"/>
      <c r="BFS117" s="278"/>
      <c r="BFT117" s="278"/>
      <c r="BFU117" s="278"/>
      <c r="BFV117" s="278"/>
      <c r="BFW117" s="278"/>
      <c r="BFX117" s="278"/>
      <c r="BFY117" s="278"/>
      <c r="BFZ117" s="278"/>
      <c r="BGA117" s="278"/>
      <c r="BGB117" s="278"/>
      <c r="BGC117" s="278"/>
      <c r="BGD117" s="278"/>
      <c r="BGE117" s="278"/>
      <c r="BGF117" s="278"/>
      <c r="BGG117" s="278"/>
      <c r="BGH117" s="278"/>
      <c r="BGI117" s="278"/>
      <c r="BGJ117" s="278"/>
      <c r="BGK117" s="278"/>
      <c r="BGL117" s="278"/>
      <c r="BGM117" s="278"/>
      <c r="BGN117" s="278"/>
      <c r="BGO117" s="278"/>
      <c r="BGP117" s="278"/>
      <c r="BGQ117" s="278"/>
      <c r="BGR117" s="278"/>
      <c r="BGS117" s="278"/>
      <c r="BGT117" s="278"/>
      <c r="BGU117" s="278"/>
      <c r="BGV117" s="278"/>
      <c r="BGW117" s="278"/>
      <c r="BGX117" s="278"/>
      <c r="BGY117" s="278"/>
      <c r="BGZ117" s="278"/>
      <c r="BHA117" s="278"/>
      <c r="BHB117" s="278"/>
      <c r="BHC117" s="278"/>
      <c r="BHD117" s="278"/>
      <c r="BHE117" s="278"/>
      <c r="BHF117" s="278"/>
      <c r="BHG117" s="278"/>
      <c r="BHH117" s="278"/>
      <c r="BHI117" s="278"/>
      <c r="BHJ117" s="278"/>
      <c r="BHK117" s="278"/>
      <c r="BHL117" s="278"/>
      <c r="BHM117" s="278"/>
      <c r="BHN117" s="278"/>
      <c r="BHO117" s="278"/>
      <c r="BHP117" s="278"/>
      <c r="BHQ117" s="278"/>
      <c r="BHR117" s="278"/>
      <c r="BHS117" s="278"/>
      <c r="BHT117" s="278"/>
      <c r="BHU117" s="278"/>
      <c r="BHV117" s="278"/>
      <c r="BHW117" s="278"/>
      <c r="BHX117" s="278"/>
      <c r="BHY117" s="278"/>
      <c r="BHZ117" s="278"/>
      <c r="BIA117" s="278"/>
      <c r="BIB117" s="278"/>
      <c r="BIC117" s="278"/>
      <c r="BID117" s="278"/>
      <c r="BIE117" s="278"/>
      <c r="BIF117" s="278"/>
      <c r="BIG117" s="278"/>
      <c r="BIH117" s="278"/>
      <c r="BII117" s="278"/>
      <c r="BIJ117" s="278"/>
      <c r="BIK117" s="278"/>
      <c r="BIL117" s="278"/>
      <c r="BIM117" s="278"/>
      <c r="BIN117" s="278"/>
      <c r="BIO117" s="278"/>
      <c r="BIP117" s="278"/>
      <c r="BIQ117" s="278"/>
      <c r="BIR117" s="278"/>
      <c r="BIS117" s="278"/>
      <c r="BIT117" s="278"/>
      <c r="BIU117" s="278"/>
      <c r="BIV117" s="278"/>
      <c r="BIW117" s="278"/>
      <c r="BIX117" s="278"/>
      <c r="BIY117" s="278"/>
      <c r="BIZ117" s="278"/>
      <c r="BJA117" s="278"/>
      <c r="BJB117" s="278"/>
      <c r="BJC117" s="278"/>
      <c r="BJD117" s="278"/>
      <c r="BJE117" s="278"/>
      <c r="BJF117" s="278"/>
      <c r="BJG117" s="278"/>
      <c r="BJH117" s="278"/>
      <c r="BJI117" s="278"/>
      <c r="BJJ117" s="278"/>
      <c r="BJK117" s="278"/>
      <c r="BJL117" s="278"/>
      <c r="BJM117" s="278"/>
      <c r="BJN117" s="278"/>
      <c r="BJO117" s="278"/>
      <c r="BJP117" s="278"/>
      <c r="BJQ117" s="278"/>
      <c r="BJR117" s="278"/>
      <c r="BJS117" s="278"/>
      <c r="BJT117" s="278"/>
      <c r="BJU117" s="278"/>
      <c r="BJV117" s="278"/>
      <c r="BJW117" s="278"/>
      <c r="BJX117" s="278"/>
      <c r="BJY117" s="278"/>
      <c r="BJZ117" s="278"/>
      <c r="BKA117" s="278"/>
      <c r="BKB117" s="278"/>
      <c r="BKC117" s="278"/>
      <c r="BKD117" s="278"/>
      <c r="BKE117" s="278"/>
      <c r="BKF117" s="278"/>
      <c r="BKG117" s="278"/>
      <c r="BKH117" s="278"/>
      <c r="BKI117" s="278"/>
      <c r="BKJ117" s="278"/>
      <c r="BKK117" s="278"/>
      <c r="BKL117" s="278"/>
      <c r="BKM117" s="278"/>
      <c r="BKN117" s="278"/>
      <c r="BKO117" s="278"/>
      <c r="BKP117" s="278"/>
      <c r="BKQ117" s="278"/>
      <c r="BKR117" s="278"/>
      <c r="BKS117" s="278"/>
      <c r="BKT117" s="278"/>
      <c r="BKU117" s="278"/>
      <c r="BKV117" s="278"/>
      <c r="BKW117" s="278"/>
      <c r="BKX117" s="278"/>
      <c r="BKY117" s="278"/>
      <c r="BKZ117" s="278"/>
      <c r="BLA117" s="278"/>
      <c r="BLB117" s="278"/>
      <c r="BLC117" s="278"/>
      <c r="BLD117" s="278"/>
      <c r="BLE117" s="278"/>
      <c r="BLF117" s="278"/>
      <c r="BLG117" s="278"/>
      <c r="BLH117" s="278"/>
      <c r="BLI117" s="278"/>
      <c r="BLJ117" s="278"/>
      <c r="BLK117" s="278"/>
      <c r="BLL117" s="278"/>
      <c r="BLM117" s="278"/>
      <c r="BLN117" s="278"/>
      <c r="BLO117" s="278"/>
      <c r="BLP117" s="278"/>
      <c r="BLQ117" s="278"/>
      <c r="BLR117" s="278"/>
      <c r="BLS117" s="278"/>
      <c r="BLT117" s="278"/>
      <c r="BLU117" s="278"/>
      <c r="BLV117" s="278"/>
      <c r="BLW117" s="278"/>
      <c r="BLX117" s="278"/>
      <c r="BLY117" s="278"/>
      <c r="BLZ117" s="278"/>
      <c r="BMA117" s="278"/>
      <c r="BMB117" s="278"/>
      <c r="BMC117" s="278"/>
      <c r="BMD117" s="278"/>
      <c r="BME117" s="278"/>
      <c r="BMF117" s="278"/>
      <c r="BMG117" s="278"/>
      <c r="BMH117" s="278"/>
      <c r="BMI117" s="278"/>
      <c r="BMJ117" s="278"/>
      <c r="BMK117" s="278"/>
      <c r="BML117" s="278"/>
      <c r="BMM117" s="278"/>
      <c r="BMN117" s="278"/>
      <c r="BMO117" s="278"/>
      <c r="BMP117" s="278"/>
      <c r="BMQ117" s="278"/>
      <c r="BMR117" s="278"/>
      <c r="BMS117" s="278"/>
      <c r="BMT117" s="278"/>
      <c r="BMU117" s="278"/>
      <c r="BMV117" s="278"/>
      <c r="BMW117" s="278"/>
      <c r="BMX117" s="278"/>
      <c r="BMY117" s="278"/>
      <c r="BMZ117" s="278"/>
      <c r="BNA117" s="278"/>
      <c r="BNB117" s="278"/>
      <c r="BNC117" s="278"/>
      <c r="BND117" s="278"/>
      <c r="BNE117" s="278"/>
      <c r="BNF117" s="278"/>
      <c r="BNG117" s="278"/>
      <c r="BNH117" s="278"/>
      <c r="BNI117" s="278"/>
      <c r="BNJ117" s="278"/>
      <c r="BNK117" s="278"/>
      <c r="BNL117" s="278"/>
      <c r="BNM117" s="278"/>
      <c r="BNN117" s="278"/>
      <c r="BNO117" s="278"/>
      <c r="BNP117" s="278"/>
      <c r="BNQ117" s="278"/>
      <c r="BNR117" s="278"/>
      <c r="BNS117" s="278"/>
      <c r="BNT117" s="278"/>
      <c r="BNU117" s="278"/>
      <c r="BNV117" s="278"/>
      <c r="BNW117" s="278"/>
      <c r="BNX117" s="278"/>
      <c r="BNY117" s="278"/>
      <c r="BNZ117" s="278"/>
      <c r="BOA117" s="278"/>
      <c r="BOB117" s="278"/>
      <c r="BOC117" s="278"/>
      <c r="BOD117" s="278"/>
      <c r="BOE117" s="278"/>
      <c r="BOF117" s="278"/>
      <c r="BOG117" s="278"/>
      <c r="BOH117" s="278"/>
      <c r="BOI117" s="278"/>
      <c r="BOJ117" s="278"/>
      <c r="BOK117" s="278"/>
      <c r="BOL117" s="278"/>
      <c r="BOM117" s="278"/>
      <c r="BON117" s="278"/>
      <c r="BOO117" s="278"/>
      <c r="BOP117" s="278"/>
      <c r="BOQ117" s="278"/>
      <c r="BOR117" s="278"/>
      <c r="BOS117" s="278"/>
      <c r="BOT117" s="278"/>
      <c r="BOU117" s="278"/>
      <c r="BOV117" s="278"/>
      <c r="BOW117" s="278"/>
      <c r="BOX117" s="278"/>
      <c r="BOY117" s="278"/>
      <c r="BOZ117" s="278"/>
      <c r="BPA117" s="278"/>
      <c r="BPB117" s="278"/>
      <c r="BPC117" s="278"/>
      <c r="BPD117" s="278"/>
      <c r="BPE117" s="278"/>
      <c r="BPF117" s="278"/>
      <c r="BPG117" s="278"/>
      <c r="BPH117" s="278"/>
      <c r="BPI117" s="278"/>
      <c r="BPJ117" s="278"/>
      <c r="BPK117" s="278"/>
      <c r="BPL117" s="278"/>
      <c r="BPM117" s="278"/>
      <c r="BPN117" s="278"/>
      <c r="BPO117" s="278"/>
      <c r="BPP117" s="278"/>
      <c r="BPQ117" s="278"/>
      <c r="BPR117" s="278"/>
      <c r="BPS117" s="278"/>
      <c r="BPT117" s="278"/>
      <c r="BPU117" s="278"/>
      <c r="BPV117" s="278"/>
      <c r="BPW117" s="278"/>
      <c r="BPX117" s="278"/>
      <c r="BPY117" s="278"/>
      <c r="BPZ117" s="278"/>
      <c r="BQA117" s="278"/>
      <c r="BQB117" s="278"/>
      <c r="BQC117" s="278"/>
      <c r="BQD117" s="278"/>
      <c r="BQE117" s="278"/>
      <c r="BQF117" s="278"/>
      <c r="BQG117" s="278"/>
      <c r="BQH117" s="278"/>
      <c r="BQI117" s="278"/>
      <c r="BQJ117" s="278"/>
      <c r="BQK117" s="278"/>
      <c r="BQL117" s="278"/>
      <c r="BQM117" s="278"/>
      <c r="BQN117" s="278"/>
      <c r="BQO117" s="278"/>
      <c r="BQP117" s="278"/>
      <c r="BQQ117" s="278"/>
      <c r="BQR117" s="278"/>
      <c r="BQS117" s="278"/>
      <c r="BQT117" s="278"/>
      <c r="BQU117" s="278"/>
      <c r="BQV117" s="278"/>
      <c r="BQW117" s="278"/>
      <c r="BQX117" s="278"/>
      <c r="BQY117" s="278"/>
      <c r="BQZ117" s="278"/>
      <c r="BRA117" s="278"/>
      <c r="BRB117" s="278"/>
      <c r="BRC117" s="278"/>
      <c r="BRD117" s="278"/>
      <c r="BRE117" s="278"/>
      <c r="BRF117" s="278"/>
      <c r="BRG117" s="278"/>
      <c r="BRH117" s="278"/>
      <c r="BRI117" s="278"/>
      <c r="BRJ117" s="278"/>
      <c r="BRK117" s="278"/>
      <c r="BRL117" s="278"/>
      <c r="BRM117" s="278"/>
      <c r="BRN117" s="278"/>
      <c r="BRO117" s="278"/>
      <c r="BRP117" s="278"/>
      <c r="BRQ117" s="278"/>
      <c r="BRR117" s="278"/>
      <c r="BRS117" s="278"/>
      <c r="BRT117" s="278"/>
      <c r="BRU117" s="278"/>
      <c r="BRV117" s="278"/>
      <c r="BRW117" s="278"/>
      <c r="BRX117" s="278"/>
      <c r="BRY117" s="278"/>
      <c r="BRZ117" s="278"/>
      <c r="BSA117" s="278"/>
      <c r="BSB117" s="278"/>
      <c r="BSC117" s="278"/>
      <c r="BSD117" s="278"/>
      <c r="BSE117" s="278"/>
      <c r="BSF117" s="278"/>
      <c r="BSG117" s="278"/>
      <c r="BSH117" s="278"/>
      <c r="BSI117" s="278"/>
      <c r="BSJ117" s="278"/>
      <c r="BSK117" s="278"/>
      <c r="BSL117" s="278"/>
      <c r="BSM117" s="278"/>
      <c r="BSN117" s="278"/>
      <c r="BSO117" s="278"/>
      <c r="BSP117" s="278"/>
      <c r="BSQ117" s="278"/>
      <c r="BSR117" s="278"/>
      <c r="BSS117" s="278"/>
      <c r="BST117" s="278"/>
      <c r="BSU117" s="278"/>
      <c r="BSV117" s="278"/>
      <c r="BSW117" s="278"/>
      <c r="BSX117" s="278"/>
      <c r="BSY117" s="278"/>
      <c r="BSZ117" s="278"/>
      <c r="BTA117" s="278"/>
      <c r="BTB117" s="278"/>
      <c r="BTC117" s="278"/>
      <c r="BTD117" s="278"/>
      <c r="BTE117" s="278"/>
      <c r="BTF117" s="278"/>
      <c r="BTG117" s="278"/>
      <c r="BTH117" s="278"/>
      <c r="BTI117" s="278"/>
      <c r="BTJ117" s="278"/>
      <c r="BTK117" s="278"/>
      <c r="BTL117" s="278"/>
      <c r="BTM117" s="278"/>
      <c r="BTN117" s="278"/>
      <c r="BTO117" s="278"/>
      <c r="BTP117" s="278"/>
      <c r="BTQ117" s="278"/>
      <c r="BTR117" s="278"/>
      <c r="BTS117" s="278"/>
      <c r="BTT117" s="278"/>
      <c r="BTU117" s="278"/>
      <c r="BTV117" s="278"/>
      <c r="BTW117" s="278"/>
      <c r="BTX117" s="278"/>
      <c r="BTY117" s="278"/>
      <c r="BTZ117" s="278"/>
      <c r="BUA117" s="278"/>
      <c r="BUB117" s="278"/>
      <c r="BUC117" s="278"/>
      <c r="BUD117" s="278"/>
      <c r="BUE117" s="278"/>
      <c r="BUF117" s="278"/>
      <c r="BUG117" s="278"/>
      <c r="BUH117" s="278"/>
      <c r="BUI117" s="278"/>
      <c r="BUJ117" s="278"/>
      <c r="BUK117" s="278"/>
      <c r="BUL117" s="278"/>
      <c r="BUM117" s="278"/>
      <c r="BUN117" s="278"/>
      <c r="BUO117" s="278"/>
      <c r="BUP117" s="278"/>
      <c r="BUQ117" s="278"/>
      <c r="BUR117" s="278"/>
      <c r="BUS117" s="278"/>
      <c r="BUT117" s="278"/>
      <c r="BUU117" s="278"/>
      <c r="BUV117" s="278"/>
      <c r="BUW117" s="278"/>
      <c r="BUX117" s="278"/>
      <c r="BUY117" s="278"/>
      <c r="BUZ117" s="278"/>
      <c r="BVA117" s="278"/>
      <c r="BVB117" s="278"/>
      <c r="BVC117" s="278"/>
      <c r="BVD117" s="278"/>
      <c r="BVE117" s="278"/>
      <c r="BVF117" s="278"/>
      <c r="BVG117" s="278"/>
      <c r="BVH117" s="278"/>
      <c r="BVI117" s="278"/>
      <c r="BVJ117" s="278"/>
      <c r="BVK117" s="278"/>
      <c r="BVL117" s="278"/>
      <c r="BVM117" s="278"/>
      <c r="BVN117" s="278"/>
      <c r="BVO117" s="278"/>
      <c r="BVP117" s="278"/>
      <c r="BVQ117" s="278"/>
      <c r="BVR117" s="278"/>
      <c r="BVS117" s="278"/>
      <c r="BVT117" s="278"/>
      <c r="BVU117" s="278"/>
      <c r="BVV117" s="278"/>
      <c r="BVW117" s="278"/>
      <c r="BVX117" s="278"/>
      <c r="BVY117" s="278"/>
      <c r="BVZ117" s="278"/>
      <c r="BWA117" s="278"/>
      <c r="BWB117" s="278"/>
      <c r="BWC117" s="278"/>
      <c r="BWD117" s="278"/>
      <c r="BWE117" s="278"/>
      <c r="BWF117" s="278"/>
      <c r="BWG117" s="278"/>
      <c r="BWH117" s="278"/>
      <c r="BWI117" s="278"/>
      <c r="BWJ117" s="278"/>
      <c r="BWK117" s="278"/>
      <c r="BWL117" s="278"/>
      <c r="BWM117" s="278"/>
      <c r="BWN117" s="278"/>
      <c r="BWO117" s="278"/>
      <c r="BWP117" s="278"/>
      <c r="BWQ117" s="278"/>
      <c r="BWR117" s="278"/>
      <c r="BWS117" s="278"/>
      <c r="BWT117" s="278"/>
      <c r="BWU117" s="278"/>
      <c r="BWV117" s="278"/>
      <c r="BWW117" s="278"/>
      <c r="BWX117" s="278"/>
      <c r="BWY117" s="278"/>
      <c r="BWZ117" s="278"/>
      <c r="BXA117" s="278"/>
      <c r="BXB117" s="278"/>
      <c r="BXC117" s="278"/>
      <c r="BXD117" s="278"/>
      <c r="BXE117" s="278"/>
      <c r="BXF117" s="278"/>
      <c r="BXG117" s="278"/>
      <c r="BXH117" s="278"/>
      <c r="BXI117" s="278"/>
      <c r="BXJ117" s="278"/>
      <c r="BXK117" s="278"/>
      <c r="BXL117" s="278"/>
      <c r="BXM117" s="278"/>
      <c r="BXN117" s="278"/>
      <c r="BXO117" s="278"/>
      <c r="BXP117" s="278"/>
      <c r="BXQ117" s="278"/>
      <c r="BXR117" s="278"/>
      <c r="BXS117" s="278"/>
      <c r="BXT117" s="278"/>
      <c r="BXU117" s="278"/>
      <c r="BXV117" s="278"/>
      <c r="BXW117" s="278"/>
      <c r="BXX117" s="278"/>
      <c r="BXY117" s="278"/>
      <c r="BXZ117" s="278"/>
      <c r="BYA117" s="278"/>
      <c r="BYB117" s="278"/>
      <c r="BYC117" s="278"/>
      <c r="BYD117" s="278"/>
      <c r="BYE117" s="278"/>
      <c r="BYF117" s="278"/>
      <c r="BYG117" s="278"/>
      <c r="BYH117" s="278"/>
      <c r="BYI117" s="278"/>
      <c r="BYJ117" s="278"/>
      <c r="BYK117" s="278"/>
      <c r="BYL117" s="278"/>
      <c r="BYM117" s="278"/>
      <c r="BYN117" s="278"/>
      <c r="BYO117" s="278"/>
      <c r="BYP117" s="278"/>
      <c r="BYQ117" s="278"/>
      <c r="BYR117" s="278"/>
      <c r="BYS117" s="278"/>
      <c r="BYT117" s="278"/>
      <c r="BYU117" s="278"/>
      <c r="BYV117" s="278"/>
      <c r="BYW117" s="278"/>
      <c r="BYX117" s="278"/>
      <c r="BYY117" s="278"/>
      <c r="BYZ117" s="278"/>
      <c r="BZA117" s="278"/>
      <c r="BZB117" s="278"/>
      <c r="BZC117" s="278"/>
      <c r="BZD117" s="278"/>
      <c r="BZE117" s="278"/>
      <c r="BZF117" s="278"/>
      <c r="BZG117" s="278"/>
      <c r="BZH117" s="278"/>
      <c r="BZI117" s="278"/>
      <c r="BZJ117" s="278"/>
      <c r="BZK117" s="278"/>
      <c r="BZL117" s="278"/>
      <c r="BZM117" s="278"/>
      <c r="BZN117" s="278"/>
      <c r="BZO117" s="278"/>
      <c r="BZP117" s="278"/>
      <c r="BZQ117" s="278"/>
      <c r="BZR117" s="278"/>
      <c r="BZS117" s="278"/>
      <c r="BZT117" s="278"/>
      <c r="BZU117" s="278"/>
      <c r="BZV117" s="278"/>
      <c r="BZW117" s="278"/>
      <c r="BZX117" s="278"/>
      <c r="BZY117" s="278"/>
      <c r="BZZ117" s="278"/>
      <c r="CAA117" s="278"/>
      <c r="CAB117" s="278"/>
      <c r="CAC117" s="278"/>
      <c r="CAD117" s="278"/>
      <c r="CAE117" s="278"/>
      <c r="CAF117" s="278"/>
      <c r="CAG117" s="278"/>
      <c r="CAH117" s="278"/>
      <c r="CAI117" s="278"/>
      <c r="CAJ117" s="278"/>
      <c r="CAK117" s="278"/>
      <c r="CAL117" s="278"/>
      <c r="CAM117" s="278"/>
      <c r="CAN117" s="278"/>
      <c r="CAO117" s="278"/>
      <c r="CAP117" s="278"/>
      <c r="CAQ117" s="278"/>
      <c r="CAR117" s="278"/>
      <c r="CAS117" s="278"/>
      <c r="CAT117" s="278"/>
      <c r="CAU117" s="278"/>
      <c r="CAV117" s="278"/>
      <c r="CAW117" s="278"/>
      <c r="CAX117" s="278"/>
      <c r="CAY117" s="278"/>
      <c r="CAZ117" s="278"/>
      <c r="CBA117" s="278"/>
      <c r="CBB117" s="278"/>
      <c r="CBC117" s="278"/>
      <c r="CBD117" s="278"/>
      <c r="CBE117" s="278"/>
      <c r="CBF117" s="278"/>
      <c r="CBG117" s="278"/>
      <c r="CBH117" s="278"/>
      <c r="CBI117" s="278"/>
      <c r="CBJ117" s="278"/>
      <c r="CBK117" s="278"/>
      <c r="CBL117" s="278"/>
      <c r="CBM117" s="278"/>
      <c r="CBN117" s="278"/>
      <c r="CBO117" s="278"/>
      <c r="CBP117" s="278"/>
      <c r="CBQ117" s="278"/>
      <c r="CBR117" s="278"/>
      <c r="CBS117" s="278"/>
      <c r="CBT117" s="278"/>
      <c r="CBU117" s="278"/>
      <c r="CBV117" s="278"/>
      <c r="CBW117" s="278"/>
      <c r="CBX117" s="278"/>
      <c r="CBY117" s="278"/>
      <c r="CBZ117" s="278"/>
      <c r="CCA117" s="278"/>
      <c r="CCB117" s="278"/>
      <c r="CCC117" s="278"/>
      <c r="CCD117" s="278"/>
      <c r="CCE117" s="278"/>
      <c r="CCF117" s="278"/>
      <c r="CCG117" s="278"/>
      <c r="CCH117" s="278"/>
      <c r="CCI117" s="278"/>
      <c r="CCJ117" s="278"/>
      <c r="CCK117" s="278"/>
      <c r="CCL117" s="278"/>
      <c r="CCM117" s="278"/>
      <c r="CCN117" s="278"/>
      <c r="CCO117" s="278"/>
      <c r="CCP117" s="278"/>
      <c r="CCQ117" s="278"/>
      <c r="CCR117" s="278"/>
      <c r="CCS117" s="278"/>
      <c r="CCT117" s="278"/>
      <c r="CCU117" s="278"/>
      <c r="CCV117" s="278"/>
      <c r="CCW117" s="278"/>
      <c r="CCX117" s="278"/>
      <c r="CCY117" s="278"/>
      <c r="CCZ117" s="278"/>
      <c r="CDA117" s="278"/>
      <c r="CDB117" s="278"/>
      <c r="CDC117" s="278"/>
      <c r="CDD117" s="278"/>
      <c r="CDE117" s="278"/>
      <c r="CDF117" s="278"/>
      <c r="CDG117" s="278"/>
      <c r="CDH117" s="278"/>
      <c r="CDI117" s="278"/>
      <c r="CDJ117" s="278"/>
      <c r="CDK117" s="278"/>
      <c r="CDL117" s="278"/>
      <c r="CDM117" s="278"/>
      <c r="CDN117" s="278"/>
      <c r="CDO117" s="278"/>
      <c r="CDP117" s="278"/>
      <c r="CDQ117" s="278"/>
      <c r="CDR117" s="278"/>
      <c r="CDS117" s="278"/>
      <c r="CDT117" s="278"/>
      <c r="CDU117" s="278"/>
      <c r="CDV117" s="278"/>
      <c r="CDW117" s="278"/>
      <c r="CDX117" s="278"/>
      <c r="CDY117" s="278"/>
      <c r="CDZ117" s="278"/>
      <c r="CEA117" s="278"/>
      <c r="CEB117" s="278"/>
      <c r="CEC117" s="278"/>
      <c r="CED117" s="278"/>
      <c r="CEE117" s="278"/>
      <c r="CEF117" s="278"/>
      <c r="CEG117" s="278"/>
      <c r="CEH117" s="278"/>
      <c r="CEI117" s="278"/>
      <c r="CEJ117" s="278"/>
      <c r="CEK117" s="278"/>
      <c r="CEL117" s="278"/>
      <c r="CEM117" s="278"/>
      <c r="CEN117" s="278"/>
      <c r="CEO117" s="278"/>
      <c r="CEP117" s="278"/>
      <c r="CEQ117" s="278"/>
      <c r="CER117" s="278"/>
      <c r="CES117" s="278"/>
      <c r="CET117" s="278"/>
      <c r="CEU117" s="278"/>
      <c r="CEV117" s="278"/>
      <c r="CEW117" s="278"/>
      <c r="CEX117" s="278"/>
      <c r="CEY117" s="278"/>
      <c r="CEZ117" s="278"/>
      <c r="CFA117" s="278"/>
      <c r="CFB117" s="278"/>
      <c r="CFC117" s="278"/>
      <c r="CFD117" s="278"/>
      <c r="CFE117" s="278"/>
      <c r="CFF117" s="278"/>
      <c r="CFG117" s="278"/>
      <c r="CFH117" s="278"/>
      <c r="CFI117" s="278"/>
      <c r="CFJ117" s="278"/>
      <c r="CFK117" s="278"/>
      <c r="CFL117" s="278"/>
      <c r="CFM117" s="278"/>
      <c r="CFN117" s="278"/>
      <c r="CFO117" s="278"/>
      <c r="CFP117" s="278"/>
      <c r="CFQ117" s="278"/>
      <c r="CFR117" s="278"/>
      <c r="CFS117" s="278"/>
      <c r="CFT117" s="278"/>
      <c r="CFU117" s="278"/>
      <c r="CFV117" s="278"/>
      <c r="CFW117" s="278"/>
      <c r="CFX117" s="278"/>
      <c r="CFY117" s="278"/>
      <c r="CFZ117" s="278"/>
      <c r="CGA117" s="278"/>
      <c r="CGB117" s="278"/>
      <c r="CGC117" s="278"/>
      <c r="CGD117" s="278"/>
      <c r="CGE117" s="278"/>
      <c r="CGF117" s="278"/>
      <c r="CGG117" s="278"/>
      <c r="CGH117" s="278"/>
      <c r="CGI117" s="278"/>
      <c r="CGJ117" s="278"/>
      <c r="CGK117" s="278"/>
      <c r="CGL117" s="278"/>
      <c r="CGM117" s="278"/>
      <c r="CGN117" s="278"/>
      <c r="CGO117" s="278"/>
      <c r="CGP117" s="278"/>
      <c r="CGQ117" s="278"/>
      <c r="CGR117" s="278"/>
      <c r="CGS117" s="278"/>
      <c r="CGT117" s="278"/>
      <c r="CGU117" s="278"/>
      <c r="CGV117" s="278"/>
      <c r="CGW117" s="278"/>
      <c r="CGX117" s="278"/>
      <c r="CGY117" s="278"/>
      <c r="CGZ117" s="278"/>
      <c r="CHA117" s="278"/>
      <c r="CHB117" s="278"/>
      <c r="CHC117" s="278"/>
      <c r="CHD117" s="278"/>
      <c r="CHE117" s="278"/>
      <c r="CHF117" s="278"/>
      <c r="CHG117" s="278"/>
      <c r="CHH117" s="278"/>
      <c r="CHI117" s="278"/>
      <c r="CHJ117" s="278"/>
      <c r="CHK117" s="278"/>
      <c r="CHL117" s="278"/>
      <c r="CHM117" s="278"/>
      <c r="CHN117" s="278"/>
      <c r="CHO117" s="278"/>
      <c r="CHP117" s="278"/>
      <c r="CHQ117" s="278"/>
      <c r="CHR117" s="278"/>
      <c r="CHS117" s="278"/>
      <c r="CHT117" s="278"/>
      <c r="CHU117" s="278"/>
      <c r="CHV117" s="278"/>
      <c r="CHW117" s="278"/>
      <c r="CHX117" s="278"/>
      <c r="CHY117" s="278"/>
      <c r="CHZ117" s="278"/>
      <c r="CIA117" s="278"/>
      <c r="CIB117" s="278"/>
      <c r="CIC117" s="278"/>
      <c r="CID117" s="278"/>
      <c r="CIE117" s="278"/>
      <c r="CIF117" s="278"/>
      <c r="CIG117" s="278"/>
      <c r="CIH117" s="278"/>
      <c r="CII117" s="278"/>
      <c r="CIJ117" s="278"/>
      <c r="CIK117" s="278"/>
      <c r="CIL117" s="278"/>
      <c r="CIM117" s="278"/>
      <c r="CIN117" s="278"/>
      <c r="CIO117" s="278"/>
      <c r="CIP117" s="278"/>
      <c r="CIQ117" s="278"/>
      <c r="CIR117" s="278"/>
      <c r="CIS117" s="278"/>
      <c r="CIT117" s="278"/>
      <c r="CIU117" s="278"/>
      <c r="CIV117" s="278"/>
      <c r="CIW117" s="278"/>
      <c r="CIX117" s="278"/>
      <c r="CIY117" s="278"/>
      <c r="CIZ117" s="278"/>
      <c r="CJA117" s="278"/>
      <c r="CJB117" s="278"/>
      <c r="CJC117" s="278"/>
      <c r="CJD117" s="278"/>
      <c r="CJE117" s="278"/>
      <c r="CJF117" s="278"/>
      <c r="CJG117" s="278"/>
      <c r="CJH117" s="278"/>
      <c r="CJI117" s="278"/>
      <c r="CJJ117" s="278"/>
      <c r="CJK117" s="278"/>
      <c r="CJL117" s="278"/>
      <c r="CJM117" s="278"/>
      <c r="CJN117" s="278"/>
      <c r="CJO117" s="278"/>
      <c r="CJP117" s="278"/>
      <c r="CJQ117" s="278"/>
      <c r="CJR117" s="278"/>
      <c r="CJS117" s="278"/>
      <c r="CJT117" s="278"/>
      <c r="CJU117" s="278"/>
      <c r="CJV117" s="278"/>
      <c r="CJW117" s="278"/>
      <c r="CJX117" s="278"/>
      <c r="CJY117" s="278"/>
      <c r="CJZ117" s="278"/>
      <c r="CKA117" s="278"/>
      <c r="CKB117" s="278"/>
      <c r="CKC117" s="278"/>
      <c r="CKD117" s="278"/>
      <c r="CKE117" s="278"/>
      <c r="CKF117" s="278"/>
      <c r="CKG117" s="278"/>
      <c r="CKH117" s="278"/>
      <c r="CKI117" s="278"/>
      <c r="CKJ117" s="278"/>
      <c r="CKK117" s="278"/>
      <c r="CKL117" s="278"/>
      <c r="CKM117" s="278"/>
      <c r="CKN117" s="278"/>
      <c r="CKO117" s="278"/>
      <c r="CKP117" s="278"/>
      <c r="CKQ117" s="278"/>
      <c r="CKR117" s="278"/>
      <c r="CKS117" s="278"/>
      <c r="CKT117" s="278"/>
      <c r="CKU117" s="278"/>
      <c r="CKV117" s="278"/>
      <c r="CKW117" s="278"/>
      <c r="CKX117" s="278"/>
      <c r="CKY117" s="278"/>
      <c r="CKZ117" s="278"/>
      <c r="CLA117" s="278"/>
      <c r="CLB117" s="278"/>
      <c r="CLC117" s="278"/>
      <c r="CLD117" s="278"/>
      <c r="CLE117" s="278"/>
      <c r="CLF117" s="278"/>
      <c r="CLG117" s="278"/>
      <c r="CLH117" s="278"/>
      <c r="CLI117" s="278"/>
      <c r="CLJ117" s="278"/>
      <c r="CLK117" s="278"/>
      <c r="CLL117" s="278"/>
      <c r="CLM117" s="278"/>
      <c r="CLN117" s="278"/>
      <c r="CLO117" s="278"/>
      <c r="CLP117" s="278"/>
      <c r="CLQ117" s="278"/>
      <c r="CLR117" s="278"/>
      <c r="CLS117" s="278"/>
      <c r="CLT117" s="278"/>
      <c r="CLU117" s="278"/>
      <c r="CLV117" s="278"/>
      <c r="CLW117" s="278"/>
      <c r="CLX117" s="278"/>
      <c r="CLY117" s="278"/>
      <c r="CLZ117" s="278"/>
      <c r="CMA117" s="278"/>
      <c r="CMB117" s="278"/>
      <c r="CMC117" s="278"/>
      <c r="CMD117" s="278"/>
      <c r="CME117" s="278"/>
      <c r="CMF117" s="278"/>
      <c r="CMG117" s="278"/>
      <c r="CMH117" s="278"/>
      <c r="CMI117" s="278"/>
      <c r="CMJ117" s="278"/>
      <c r="CMK117" s="278"/>
      <c r="CML117" s="278"/>
      <c r="CMM117" s="278"/>
      <c r="CMN117" s="278"/>
      <c r="CMO117" s="278"/>
      <c r="CMP117" s="278"/>
      <c r="CMQ117" s="278"/>
      <c r="CMR117" s="278"/>
      <c r="CMS117" s="278"/>
      <c r="CMT117" s="278"/>
      <c r="CMU117" s="278"/>
      <c r="CMV117" s="278"/>
      <c r="CMW117" s="278"/>
      <c r="CMX117" s="278"/>
      <c r="CMY117" s="278"/>
      <c r="CMZ117" s="278"/>
      <c r="CNA117" s="278"/>
      <c r="CNB117" s="278"/>
      <c r="CNC117" s="278"/>
      <c r="CND117" s="278"/>
      <c r="CNE117" s="278"/>
      <c r="CNF117" s="278"/>
      <c r="CNG117" s="278"/>
      <c r="CNH117" s="278"/>
      <c r="CNI117" s="278"/>
      <c r="CNJ117" s="278"/>
      <c r="CNK117" s="278"/>
      <c r="CNL117" s="278"/>
      <c r="CNM117" s="278"/>
      <c r="CNN117" s="278"/>
      <c r="CNO117" s="278"/>
      <c r="CNP117" s="278"/>
      <c r="CNQ117" s="278"/>
      <c r="CNR117" s="278"/>
      <c r="CNS117" s="278"/>
      <c r="CNT117" s="278"/>
      <c r="CNU117" s="278"/>
      <c r="CNV117" s="278"/>
      <c r="CNW117" s="278"/>
      <c r="CNX117" s="278"/>
      <c r="CNY117" s="278"/>
      <c r="CNZ117" s="278"/>
      <c r="COA117" s="278"/>
      <c r="COB117" s="278"/>
      <c r="COC117" s="278"/>
      <c r="COD117" s="278"/>
      <c r="COE117" s="278"/>
      <c r="COF117" s="278"/>
      <c r="COG117" s="278"/>
      <c r="COH117" s="278"/>
      <c r="COI117" s="278"/>
      <c r="COJ117" s="278"/>
      <c r="COK117" s="278"/>
      <c r="COL117" s="278"/>
      <c r="COM117" s="278"/>
      <c r="CON117" s="278"/>
      <c r="COO117" s="278"/>
      <c r="COP117" s="278"/>
      <c r="COQ117" s="278"/>
      <c r="COR117" s="278"/>
      <c r="COS117" s="278"/>
      <c r="COT117" s="278"/>
      <c r="COU117" s="278"/>
      <c r="COV117" s="278"/>
      <c r="COW117" s="278"/>
      <c r="COX117" s="278"/>
      <c r="COY117" s="278"/>
      <c r="COZ117" s="278"/>
      <c r="CPA117" s="278"/>
      <c r="CPB117" s="278"/>
      <c r="CPC117" s="278"/>
      <c r="CPD117" s="278"/>
      <c r="CPE117" s="278"/>
      <c r="CPF117" s="278"/>
      <c r="CPG117" s="278"/>
      <c r="CPH117" s="278"/>
      <c r="CPI117" s="278"/>
      <c r="CPJ117" s="278"/>
      <c r="CPK117" s="278"/>
      <c r="CPL117" s="278"/>
      <c r="CPM117" s="278"/>
      <c r="CPN117" s="278"/>
      <c r="CPO117" s="278"/>
      <c r="CPP117" s="278"/>
      <c r="CPQ117" s="278"/>
      <c r="CPR117" s="278"/>
      <c r="CPS117" s="278"/>
      <c r="CPT117" s="278"/>
      <c r="CPU117" s="278"/>
      <c r="CPV117" s="278"/>
      <c r="CPW117" s="278"/>
      <c r="CPX117" s="278"/>
      <c r="CPY117" s="278"/>
      <c r="CPZ117" s="278"/>
      <c r="CQA117" s="278"/>
      <c r="CQB117" s="278"/>
      <c r="CQC117" s="278"/>
      <c r="CQD117" s="278"/>
      <c r="CQE117" s="278"/>
      <c r="CQF117" s="278"/>
      <c r="CQG117" s="278"/>
      <c r="CQH117" s="278"/>
      <c r="CQI117" s="278"/>
      <c r="CQJ117" s="278"/>
      <c r="CQK117" s="278"/>
      <c r="CQL117" s="278"/>
      <c r="CQM117" s="278"/>
      <c r="CQN117" s="278"/>
      <c r="CQO117" s="278"/>
      <c r="CQP117" s="278"/>
      <c r="CQQ117" s="278"/>
      <c r="CQR117" s="278"/>
      <c r="CQS117" s="278"/>
      <c r="CQT117" s="278"/>
      <c r="CQU117" s="278"/>
      <c r="CQV117" s="278"/>
      <c r="CQW117" s="278"/>
      <c r="CQX117" s="278"/>
      <c r="CQY117" s="278"/>
      <c r="CQZ117" s="278"/>
      <c r="CRA117" s="278"/>
      <c r="CRB117" s="278"/>
      <c r="CRC117" s="278"/>
      <c r="CRD117" s="278"/>
      <c r="CRE117" s="278"/>
      <c r="CRF117" s="278"/>
      <c r="CRG117" s="278"/>
      <c r="CRH117" s="278"/>
      <c r="CRI117" s="278"/>
      <c r="CRJ117" s="278"/>
      <c r="CRK117" s="278"/>
      <c r="CRL117" s="278"/>
      <c r="CRM117" s="278"/>
      <c r="CRN117" s="278"/>
      <c r="CRO117" s="278"/>
      <c r="CRP117" s="278"/>
      <c r="CRQ117" s="278"/>
      <c r="CRR117" s="278"/>
      <c r="CRS117" s="278"/>
      <c r="CRT117" s="278"/>
      <c r="CRU117" s="278"/>
      <c r="CRV117" s="278"/>
      <c r="CRW117" s="278"/>
      <c r="CRX117" s="278"/>
      <c r="CRY117" s="278"/>
      <c r="CRZ117" s="278"/>
      <c r="CSA117" s="278"/>
      <c r="CSB117" s="278"/>
      <c r="CSC117" s="278"/>
      <c r="CSD117" s="278"/>
      <c r="CSE117" s="278"/>
      <c r="CSF117" s="278"/>
      <c r="CSG117" s="278"/>
      <c r="CSH117" s="278"/>
      <c r="CSI117" s="278"/>
      <c r="CSJ117" s="278"/>
      <c r="CSK117" s="278"/>
      <c r="CSL117" s="278"/>
      <c r="CSM117" s="278"/>
      <c r="CSN117" s="278"/>
      <c r="CSO117" s="278"/>
      <c r="CSP117" s="278"/>
      <c r="CSQ117" s="278"/>
      <c r="CSR117" s="278"/>
      <c r="CSS117" s="278"/>
      <c r="CST117" s="278"/>
      <c r="CSU117" s="278"/>
      <c r="CSV117" s="278"/>
      <c r="CSW117" s="278"/>
      <c r="CSX117" s="278"/>
      <c r="CSY117" s="278"/>
      <c r="CSZ117" s="278"/>
      <c r="CTA117" s="278"/>
      <c r="CTB117" s="278"/>
      <c r="CTC117" s="278"/>
      <c r="CTD117" s="278"/>
      <c r="CTE117" s="278"/>
      <c r="CTF117" s="278"/>
      <c r="CTG117" s="278"/>
      <c r="CTH117" s="278"/>
      <c r="CTI117" s="278"/>
      <c r="CTJ117" s="278"/>
      <c r="CTK117" s="278"/>
      <c r="CTL117" s="278"/>
      <c r="CTM117" s="278"/>
      <c r="CTN117" s="278"/>
      <c r="CTO117" s="278"/>
      <c r="CTP117" s="278"/>
      <c r="CTQ117" s="278"/>
      <c r="CTR117" s="278"/>
      <c r="CTS117" s="278"/>
      <c r="CTT117" s="278"/>
      <c r="CTU117" s="278"/>
      <c r="CTV117" s="278"/>
      <c r="CTW117" s="278"/>
      <c r="CTX117" s="278"/>
      <c r="CTY117" s="278"/>
      <c r="CTZ117" s="278"/>
      <c r="CUA117" s="278"/>
      <c r="CUB117" s="278"/>
      <c r="CUC117" s="278"/>
      <c r="CUD117" s="278"/>
      <c r="CUE117" s="278"/>
      <c r="CUF117" s="278"/>
      <c r="CUG117" s="278"/>
      <c r="CUH117" s="278"/>
      <c r="CUI117" s="278"/>
      <c r="CUJ117" s="278"/>
      <c r="CUK117" s="278"/>
      <c r="CUL117" s="278"/>
      <c r="CUM117" s="278"/>
      <c r="CUN117" s="278"/>
      <c r="CUO117" s="278"/>
      <c r="CUP117" s="278"/>
      <c r="CUQ117" s="278"/>
      <c r="CUR117" s="278"/>
      <c r="CUS117" s="278"/>
      <c r="CUT117" s="278"/>
      <c r="CUU117" s="278"/>
      <c r="CUV117" s="278"/>
      <c r="CUW117" s="278"/>
      <c r="CUX117" s="278"/>
      <c r="CUY117" s="278"/>
      <c r="CUZ117" s="278"/>
      <c r="CVA117" s="278"/>
      <c r="CVB117" s="278"/>
      <c r="CVC117" s="278"/>
      <c r="CVD117" s="278"/>
      <c r="CVE117" s="278"/>
      <c r="CVF117" s="278"/>
      <c r="CVG117" s="278"/>
      <c r="CVH117" s="278"/>
      <c r="CVI117" s="278"/>
      <c r="CVJ117" s="278"/>
      <c r="CVK117" s="278"/>
      <c r="CVL117" s="278"/>
      <c r="CVM117" s="278"/>
      <c r="CVN117" s="278"/>
      <c r="CVO117" s="278"/>
      <c r="CVP117" s="278"/>
      <c r="CVQ117" s="278"/>
      <c r="CVR117" s="278"/>
      <c r="CVS117" s="278"/>
      <c r="CVT117" s="278"/>
      <c r="CVU117" s="278"/>
      <c r="CVV117" s="278"/>
      <c r="CVW117" s="278"/>
      <c r="CVX117" s="278"/>
      <c r="CVY117" s="278"/>
      <c r="CVZ117" s="278"/>
      <c r="CWA117" s="278"/>
      <c r="CWB117" s="278"/>
      <c r="CWC117" s="278"/>
      <c r="CWD117" s="278"/>
      <c r="CWE117" s="278"/>
      <c r="CWF117" s="278"/>
      <c r="CWG117" s="278"/>
      <c r="CWH117" s="278"/>
      <c r="CWI117" s="278"/>
      <c r="CWJ117" s="278"/>
      <c r="CWK117" s="278"/>
      <c r="CWL117" s="278"/>
      <c r="CWM117" s="278"/>
      <c r="CWN117" s="278"/>
      <c r="CWO117" s="278"/>
      <c r="CWP117" s="278"/>
      <c r="CWQ117" s="278"/>
      <c r="CWR117" s="278"/>
      <c r="CWS117" s="278"/>
      <c r="CWT117" s="278"/>
      <c r="CWU117" s="278"/>
      <c r="CWV117" s="278"/>
      <c r="CWW117" s="278"/>
      <c r="CWX117" s="278"/>
      <c r="CWY117" s="278"/>
      <c r="CWZ117" s="278"/>
      <c r="CXA117" s="278"/>
      <c r="CXB117" s="278"/>
      <c r="CXC117" s="278"/>
      <c r="CXD117" s="278"/>
      <c r="CXE117" s="278"/>
      <c r="CXF117" s="278"/>
      <c r="CXG117" s="278"/>
      <c r="CXH117" s="278"/>
      <c r="CXI117" s="278"/>
      <c r="CXJ117" s="278"/>
      <c r="CXK117" s="278"/>
      <c r="CXL117" s="278"/>
      <c r="CXM117" s="278"/>
      <c r="CXN117" s="278"/>
      <c r="CXO117" s="278"/>
      <c r="CXP117" s="278"/>
      <c r="CXQ117" s="278"/>
      <c r="CXR117" s="278"/>
      <c r="CXS117" s="278"/>
      <c r="CXT117" s="278"/>
      <c r="CXU117" s="278"/>
      <c r="CXV117" s="278"/>
      <c r="CXW117" s="278"/>
      <c r="CXX117" s="278"/>
      <c r="CXY117" s="278"/>
      <c r="CXZ117" s="278"/>
      <c r="CYA117" s="278"/>
      <c r="CYB117" s="278"/>
      <c r="CYC117" s="278"/>
      <c r="CYD117" s="278"/>
      <c r="CYE117" s="278"/>
      <c r="CYF117" s="278"/>
      <c r="CYG117" s="278"/>
      <c r="CYH117" s="278"/>
      <c r="CYI117" s="278"/>
      <c r="CYJ117" s="278"/>
      <c r="CYK117" s="278"/>
      <c r="CYL117" s="278"/>
      <c r="CYM117" s="278"/>
      <c r="CYN117" s="278"/>
      <c r="CYO117" s="278"/>
      <c r="CYP117" s="278"/>
      <c r="CYQ117" s="278"/>
      <c r="CYR117" s="278"/>
      <c r="CYS117" s="278"/>
      <c r="CYT117" s="278"/>
      <c r="CYU117" s="278"/>
      <c r="CYV117" s="278"/>
      <c r="CYW117" s="278"/>
      <c r="CYX117" s="278"/>
      <c r="CYY117" s="278"/>
      <c r="CYZ117" s="278"/>
      <c r="CZA117" s="278"/>
      <c r="CZB117" s="278"/>
      <c r="CZC117" s="278"/>
      <c r="CZD117" s="278"/>
      <c r="CZE117" s="278"/>
      <c r="CZF117" s="278"/>
      <c r="CZG117" s="278"/>
      <c r="CZH117" s="278"/>
      <c r="CZI117" s="278"/>
      <c r="CZJ117" s="278"/>
      <c r="CZK117" s="278"/>
      <c r="CZL117" s="278"/>
      <c r="CZM117" s="278"/>
      <c r="CZN117" s="278"/>
      <c r="CZO117" s="278"/>
      <c r="CZP117" s="278"/>
      <c r="CZQ117" s="278"/>
      <c r="CZR117" s="278"/>
      <c r="CZS117" s="278"/>
      <c r="CZT117" s="278"/>
      <c r="CZU117" s="278"/>
      <c r="CZV117" s="278"/>
      <c r="CZW117" s="278"/>
      <c r="CZX117" s="278"/>
      <c r="CZY117" s="278"/>
      <c r="CZZ117" s="278"/>
      <c r="DAA117" s="278"/>
      <c r="DAB117" s="278"/>
      <c r="DAC117" s="278"/>
      <c r="DAD117" s="278"/>
      <c r="DAE117" s="278"/>
      <c r="DAF117" s="278"/>
      <c r="DAG117" s="278"/>
      <c r="DAH117" s="278"/>
      <c r="DAI117" s="278"/>
      <c r="DAJ117" s="278"/>
      <c r="DAK117" s="278"/>
      <c r="DAL117" s="278"/>
      <c r="DAM117" s="278"/>
      <c r="DAN117" s="278"/>
      <c r="DAO117" s="278"/>
      <c r="DAP117" s="278"/>
      <c r="DAQ117" s="278"/>
      <c r="DAR117" s="278"/>
      <c r="DAS117" s="278"/>
      <c r="DAT117" s="278"/>
      <c r="DAU117" s="278"/>
      <c r="DAV117" s="278"/>
      <c r="DAW117" s="278"/>
      <c r="DAX117" s="278"/>
      <c r="DAY117" s="278"/>
      <c r="DAZ117" s="278"/>
      <c r="DBA117" s="278"/>
      <c r="DBB117" s="278"/>
      <c r="DBC117" s="278"/>
      <c r="DBD117" s="278"/>
      <c r="DBE117" s="278"/>
      <c r="DBF117" s="278"/>
      <c r="DBG117" s="278"/>
      <c r="DBH117" s="278"/>
      <c r="DBI117" s="278"/>
      <c r="DBJ117" s="278"/>
      <c r="DBK117" s="278"/>
      <c r="DBL117" s="278"/>
      <c r="DBM117" s="278"/>
      <c r="DBN117" s="278"/>
      <c r="DBO117" s="278"/>
      <c r="DBP117" s="278"/>
      <c r="DBQ117" s="278"/>
      <c r="DBR117" s="278"/>
      <c r="DBS117" s="278"/>
      <c r="DBT117" s="278"/>
      <c r="DBU117" s="278"/>
      <c r="DBV117" s="278"/>
      <c r="DBW117" s="278"/>
      <c r="DBX117" s="278"/>
      <c r="DBY117" s="278"/>
      <c r="DBZ117" s="278"/>
      <c r="DCA117" s="278"/>
      <c r="DCB117" s="278"/>
      <c r="DCC117" s="278"/>
      <c r="DCD117" s="278"/>
      <c r="DCE117" s="278"/>
      <c r="DCF117" s="278"/>
      <c r="DCG117" s="278"/>
      <c r="DCH117" s="278"/>
      <c r="DCI117" s="278"/>
      <c r="DCJ117" s="278"/>
      <c r="DCK117" s="278"/>
      <c r="DCL117" s="278"/>
      <c r="DCM117" s="278"/>
      <c r="DCN117" s="278"/>
      <c r="DCO117" s="278"/>
      <c r="DCP117" s="278"/>
      <c r="DCQ117" s="278"/>
      <c r="DCR117" s="278"/>
      <c r="DCS117" s="278"/>
      <c r="DCT117" s="278"/>
      <c r="DCU117" s="278"/>
      <c r="DCV117" s="278"/>
      <c r="DCW117" s="278"/>
      <c r="DCX117" s="278"/>
      <c r="DCY117" s="278"/>
      <c r="DCZ117" s="278"/>
      <c r="DDA117" s="278"/>
      <c r="DDB117" s="278"/>
      <c r="DDC117" s="278"/>
      <c r="DDD117" s="278"/>
      <c r="DDE117" s="278"/>
      <c r="DDF117" s="278"/>
      <c r="DDG117" s="278"/>
      <c r="DDH117" s="278"/>
      <c r="DDI117" s="278"/>
      <c r="DDJ117" s="278"/>
      <c r="DDK117" s="278"/>
      <c r="DDL117" s="278"/>
      <c r="DDM117" s="278"/>
      <c r="DDN117" s="278"/>
      <c r="DDO117" s="278"/>
      <c r="DDP117" s="278"/>
      <c r="DDQ117" s="278"/>
      <c r="DDR117" s="278"/>
      <c r="DDS117" s="278"/>
      <c r="DDT117" s="278"/>
      <c r="DDU117" s="278"/>
      <c r="DDV117" s="278"/>
      <c r="DDW117" s="278"/>
      <c r="DDX117" s="278"/>
      <c r="DDY117" s="278"/>
      <c r="DDZ117" s="278"/>
      <c r="DEA117" s="278"/>
      <c r="DEB117" s="278"/>
      <c r="DEC117" s="278"/>
      <c r="DED117" s="278"/>
      <c r="DEE117" s="278"/>
      <c r="DEF117" s="278"/>
      <c r="DEG117" s="278"/>
      <c r="DEH117" s="278"/>
      <c r="DEI117" s="278"/>
      <c r="DEJ117" s="278"/>
      <c r="DEK117" s="278"/>
      <c r="DEL117" s="278"/>
      <c r="DEM117" s="278"/>
      <c r="DEN117" s="278"/>
      <c r="DEO117" s="278"/>
      <c r="DEP117" s="278"/>
      <c r="DEQ117" s="278"/>
      <c r="DER117" s="278"/>
      <c r="DES117" s="278"/>
      <c r="DET117" s="278"/>
      <c r="DEU117" s="278"/>
      <c r="DEV117" s="278"/>
      <c r="DEW117" s="278"/>
      <c r="DEX117" s="278"/>
      <c r="DEY117" s="278"/>
      <c r="DEZ117" s="278"/>
      <c r="DFA117" s="278"/>
      <c r="DFB117" s="278"/>
      <c r="DFC117" s="278"/>
      <c r="DFD117" s="278"/>
      <c r="DFE117" s="278"/>
      <c r="DFF117" s="278"/>
      <c r="DFG117" s="278"/>
      <c r="DFH117" s="278"/>
      <c r="DFI117" s="278"/>
      <c r="DFJ117" s="278"/>
      <c r="DFK117" s="278"/>
      <c r="DFL117" s="278"/>
      <c r="DFM117" s="278"/>
      <c r="DFN117" s="278"/>
      <c r="DFO117" s="278"/>
      <c r="DFP117" s="278"/>
      <c r="DFQ117" s="278"/>
      <c r="DFR117" s="278"/>
      <c r="DFS117" s="278"/>
      <c r="DFT117" s="278"/>
      <c r="DFU117" s="278"/>
      <c r="DFV117" s="278"/>
      <c r="DFW117" s="278"/>
      <c r="DFX117" s="278"/>
      <c r="DFY117" s="278"/>
      <c r="DFZ117" s="278"/>
      <c r="DGA117" s="278"/>
      <c r="DGB117" s="278"/>
      <c r="DGC117" s="278"/>
      <c r="DGD117" s="278"/>
      <c r="DGE117" s="278"/>
      <c r="DGF117" s="278"/>
      <c r="DGG117" s="278"/>
      <c r="DGH117" s="278"/>
      <c r="DGI117" s="278"/>
      <c r="DGJ117" s="278"/>
      <c r="DGK117" s="278"/>
      <c r="DGL117" s="278"/>
      <c r="DGM117" s="278"/>
      <c r="DGN117" s="278"/>
      <c r="DGO117" s="278"/>
      <c r="DGP117" s="278"/>
      <c r="DGQ117" s="278"/>
      <c r="DGR117" s="278"/>
      <c r="DGS117" s="278"/>
      <c r="DGT117" s="278"/>
      <c r="DGU117" s="278"/>
      <c r="DGV117" s="278"/>
      <c r="DGW117" s="278"/>
      <c r="DGX117" s="278"/>
      <c r="DGY117" s="278"/>
      <c r="DGZ117" s="278"/>
      <c r="DHA117" s="278"/>
      <c r="DHB117" s="278"/>
      <c r="DHC117" s="278"/>
      <c r="DHD117" s="278"/>
      <c r="DHE117" s="278"/>
      <c r="DHF117" s="278"/>
      <c r="DHG117" s="278"/>
      <c r="DHH117" s="278"/>
      <c r="DHI117" s="278"/>
      <c r="DHJ117" s="278"/>
      <c r="DHK117" s="278"/>
      <c r="DHL117" s="278"/>
      <c r="DHM117" s="278"/>
      <c r="DHN117" s="278"/>
      <c r="DHO117" s="278"/>
      <c r="DHP117" s="278"/>
      <c r="DHQ117" s="278"/>
      <c r="DHR117" s="278"/>
      <c r="DHS117" s="278"/>
      <c r="DHT117" s="278"/>
      <c r="DHU117" s="278"/>
      <c r="DHV117" s="278"/>
      <c r="DHW117" s="278"/>
      <c r="DHX117" s="278"/>
      <c r="DHY117" s="278"/>
      <c r="DHZ117" s="278"/>
      <c r="DIA117" s="278"/>
      <c r="DIB117" s="278"/>
      <c r="DIC117" s="278"/>
      <c r="DID117" s="278"/>
      <c r="DIE117" s="278"/>
      <c r="DIF117" s="278"/>
      <c r="DIG117" s="278"/>
      <c r="DIH117" s="278"/>
      <c r="DII117" s="278"/>
      <c r="DIJ117" s="278"/>
      <c r="DIK117" s="278"/>
      <c r="DIL117" s="278"/>
      <c r="DIM117" s="278"/>
      <c r="DIN117" s="278"/>
      <c r="DIO117" s="278"/>
      <c r="DIP117" s="278"/>
      <c r="DIQ117" s="278"/>
      <c r="DIR117" s="278"/>
      <c r="DIS117" s="278"/>
      <c r="DIT117" s="278"/>
      <c r="DIU117" s="278"/>
      <c r="DIV117" s="278"/>
      <c r="DIW117" s="278"/>
      <c r="DIX117" s="278"/>
      <c r="DIY117" s="278"/>
      <c r="DIZ117" s="278"/>
      <c r="DJA117" s="278"/>
      <c r="DJB117" s="278"/>
      <c r="DJC117" s="278"/>
      <c r="DJD117" s="278"/>
      <c r="DJE117" s="278"/>
      <c r="DJF117" s="278"/>
      <c r="DJG117" s="278"/>
      <c r="DJH117" s="278"/>
      <c r="DJI117" s="278"/>
      <c r="DJJ117" s="278"/>
      <c r="DJK117" s="278"/>
      <c r="DJL117" s="278"/>
      <c r="DJM117" s="278"/>
      <c r="DJN117" s="278"/>
      <c r="DJO117" s="278"/>
      <c r="DJP117" s="278"/>
      <c r="DJQ117" s="278"/>
      <c r="DJR117" s="278"/>
      <c r="DJS117" s="278"/>
      <c r="DJT117" s="278"/>
      <c r="DJU117" s="278"/>
      <c r="DJV117" s="278"/>
      <c r="DJW117" s="278"/>
      <c r="DJX117" s="278"/>
      <c r="DJY117" s="278"/>
      <c r="DJZ117" s="278"/>
      <c r="DKA117" s="278"/>
      <c r="DKB117" s="278"/>
      <c r="DKC117" s="278"/>
      <c r="DKD117" s="278"/>
      <c r="DKE117" s="278"/>
      <c r="DKF117" s="278"/>
      <c r="DKG117" s="278"/>
      <c r="DKH117" s="278"/>
      <c r="DKI117" s="278"/>
      <c r="DKJ117" s="278"/>
      <c r="DKK117" s="278"/>
      <c r="DKL117" s="278"/>
      <c r="DKM117" s="278"/>
      <c r="DKN117" s="278"/>
      <c r="DKO117" s="278"/>
      <c r="DKP117" s="278"/>
      <c r="DKQ117" s="278"/>
      <c r="DKR117" s="278"/>
      <c r="DKS117" s="278"/>
      <c r="DKT117" s="278"/>
      <c r="DKU117" s="278"/>
      <c r="DKV117" s="278"/>
      <c r="DKW117" s="278"/>
      <c r="DKX117" s="278"/>
      <c r="DKY117" s="278"/>
      <c r="DKZ117" s="278"/>
      <c r="DLA117" s="278"/>
      <c r="DLB117" s="278"/>
      <c r="DLC117" s="278"/>
      <c r="DLD117" s="278"/>
      <c r="DLE117" s="278"/>
      <c r="DLF117" s="278"/>
      <c r="DLG117" s="278"/>
      <c r="DLH117" s="278"/>
      <c r="DLI117" s="278"/>
      <c r="DLJ117" s="278"/>
      <c r="DLK117" s="278"/>
      <c r="DLL117" s="278"/>
      <c r="DLM117" s="278"/>
      <c r="DLN117" s="278"/>
      <c r="DLO117" s="278"/>
      <c r="DLP117" s="278"/>
      <c r="DLQ117" s="278"/>
      <c r="DLR117" s="278"/>
      <c r="DLS117" s="278"/>
      <c r="DLT117" s="278"/>
      <c r="DLU117" s="278"/>
      <c r="DLV117" s="278"/>
      <c r="DLW117" s="278"/>
      <c r="DLX117" s="278"/>
      <c r="DLY117" s="278"/>
      <c r="DLZ117" s="278"/>
      <c r="DMA117" s="278"/>
      <c r="DMB117" s="278"/>
      <c r="DMC117" s="278"/>
      <c r="DMD117" s="278"/>
      <c r="DME117" s="278"/>
      <c r="DMF117" s="278"/>
      <c r="DMG117" s="278"/>
      <c r="DMH117" s="278"/>
      <c r="DMI117" s="278"/>
      <c r="DMJ117" s="278"/>
      <c r="DMK117" s="278"/>
      <c r="DML117" s="278"/>
      <c r="DMM117" s="278"/>
      <c r="DMN117" s="278"/>
      <c r="DMO117" s="278"/>
      <c r="DMP117" s="278"/>
      <c r="DMQ117" s="278"/>
      <c r="DMR117" s="278"/>
      <c r="DMS117" s="278"/>
      <c r="DMT117" s="278"/>
      <c r="DMU117" s="278"/>
      <c r="DMV117" s="278"/>
      <c r="DMW117" s="278"/>
      <c r="DMX117" s="278"/>
      <c r="DMY117" s="278"/>
      <c r="DMZ117" s="278"/>
      <c r="DNA117" s="278"/>
      <c r="DNB117" s="278"/>
      <c r="DNC117" s="278"/>
      <c r="DND117" s="278"/>
      <c r="DNE117" s="278"/>
      <c r="DNF117" s="278"/>
      <c r="DNG117" s="278"/>
      <c r="DNH117" s="278"/>
      <c r="DNI117" s="278"/>
      <c r="DNJ117" s="278"/>
      <c r="DNK117" s="278"/>
      <c r="DNL117" s="278"/>
      <c r="DNM117" s="278"/>
      <c r="DNN117" s="278"/>
      <c r="DNO117" s="278"/>
      <c r="DNP117" s="278"/>
      <c r="DNQ117" s="278"/>
      <c r="DNR117" s="278"/>
      <c r="DNS117" s="278"/>
      <c r="DNT117" s="278"/>
      <c r="DNU117" s="278"/>
      <c r="DNV117" s="278"/>
      <c r="DNW117" s="278"/>
      <c r="DNX117" s="278"/>
      <c r="DNY117" s="278"/>
      <c r="DNZ117" s="278"/>
      <c r="DOA117" s="278"/>
      <c r="DOB117" s="278"/>
      <c r="DOC117" s="278"/>
      <c r="DOD117" s="278"/>
      <c r="DOE117" s="278"/>
      <c r="DOF117" s="278"/>
      <c r="DOG117" s="278"/>
      <c r="DOH117" s="278"/>
      <c r="DOI117" s="278"/>
      <c r="DOJ117" s="278"/>
      <c r="DOK117" s="278"/>
      <c r="DOL117" s="278"/>
      <c r="DOM117" s="278"/>
      <c r="DON117" s="278"/>
      <c r="DOO117" s="278"/>
      <c r="DOP117" s="278"/>
      <c r="DOQ117" s="278"/>
      <c r="DOR117" s="278"/>
      <c r="DOS117" s="278"/>
      <c r="DOT117" s="278"/>
      <c r="DOU117" s="278"/>
      <c r="DOV117" s="278"/>
      <c r="DOW117" s="278"/>
      <c r="DOX117" s="278"/>
      <c r="DOY117" s="278"/>
      <c r="DOZ117" s="278"/>
      <c r="DPA117" s="278"/>
      <c r="DPB117" s="278"/>
      <c r="DPC117" s="278"/>
      <c r="DPD117" s="278"/>
      <c r="DPE117" s="278"/>
      <c r="DPF117" s="278"/>
      <c r="DPG117" s="278"/>
      <c r="DPH117" s="278"/>
      <c r="DPI117" s="278"/>
      <c r="DPJ117" s="278"/>
      <c r="DPK117" s="278"/>
      <c r="DPL117" s="278"/>
      <c r="DPM117" s="278"/>
      <c r="DPN117" s="278"/>
      <c r="DPO117" s="278"/>
      <c r="DPP117" s="278"/>
      <c r="DPQ117" s="278"/>
      <c r="DPR117" s="278"/>
      <c r="DPS117" s="278"/>
      <c r="DPT117" s="278"/>
      <c r="DPU117" s="278"/>
      <c r="DPV117" s="278"/>
      <c r="DPW117" s="278"/>
      <c r="DPX117" s="278"/>
      <c r="DPY117" s="278"/>
      <c r="DPZ117" s="278"/>
      <c r="DQA117" s="278"/>
      <c r="DQB117" s="278"/>
      <c r="DQC117" s="278"/>
      <c r="DQD117" s="278"/>
      <c r="DQE117" s="278"/>
      <c r="DQF117" s="278"/>
      <c r="DQG117" s="278"/>
      <c r="DQH117" s="278"/>
      <c r="DQI117" s="278"/>
      <c r="DQJ117" s="278"/>
      <c r="DQK117" s="278"/>
      <c r="DQL117" s="278"/>
      <c r="DQM117" s="278"/>
      <c r="DQN117" s="278"/>
      <c r="DQO117" s="278"/>
      <c r="DQP117" s="278"/>
      <c r="DQQ117" s="278"/>
      <c r="DQR117" s="278"/>
      <c r="DQS117" s="278"/>
      <c r="DQT117" s="278"/>
      <c r="DQU117" s="278"/>
      <c r="DQV117" s="278"/>
      <c r="DQW117" s="278"/>
      <c r="DQX117" s="278"/>
      <c r="DQY117" s="278"/>
      <c r="DQZ117" s="278"/>
      <c r="DRA117" s="278"/>
      <c r="DRB117" s="278"/>
      <c r="DRC117" s="278"/>
      <c r="DRD117" s="278"/>
      <c r="DRE117" s="278"/>
      <c r="DRF117" s="278"/>
      <c r="DRG117" s="278"/>
      <c r="DRH117" s="278"/>
      <c r="DRI117" s="278"/>
      <c r="DRJ117" s="278"/>
      <c r="DRK117" s="278"/>
      <c r="DRL117" s="278"/>
      <c r="DRM117" s="278"/>
      <c r="DRN117" s="278"/>
      <c r="DRO117" s="278"/>
      <c r="DRP117" s="278"/>
      <c r="DRQ117" s="278"/>
      <c r="DRR117" s="278"/>
      <c r="DRS117" s="278"/>
      <c r="DRT117" s="278"/>
      <c r="DRU117" s="278"/>
      <c r="DRV117" s="278"/>
      <c r="DRW117" s="278"/>
      <c r="DRX117" s="278"/>
      <c r="DRY117" s="278"/>
      <c r="DRZ117" s="278"/>
      <c r="DSA117" s="278"/>
      <c r="DSB117" s="278"/>
      <c r="DSC117" s="278"/>
      <c r="DSD117" s="278"/>
      <c r="DSE117" s="278"/>
      <c r="DSF117" s="278"/>
      <c r="DSG117" s="278"/>
      <c r="DSH117" s="278"/>
      <c r="DSI117" s="278"/>
      <c r="DSJ117" s="278"/>
      <c r="DSK117" s="278"/>
      <c r="DSL117" s="278"/>
      <c r="DSM117" s="278"/>
      <c r="DSN117" s="278"/>
      <c r="DSO117" s="278"/>
      <c r="DSP117" s="278"/>
      <c r="DSQ117" s="278"/>
      <c r="DSR117" s="278"/>
      <c r="DSS117" s="278"/>
      <c r="DST117" s="278"/>
      <c r="DSU117" s="278"/>
      <c r="DSV117" s="278"/>
      <c r="DSW117" s="278"/>
      <c r="DSX117" s="278"/>
      <c r="DSY117" s="278"/>
      <c r="DSZ117" s="278"/>
      <c r="DTA117" s="278"/>
      <c r="DTB117" s="278"/>
      <c r="DTC117" s="278"/>
      <c r="DTD117" s="278"/>
      <c r="DTE117" s="278"/>
      <c r="DTF117" s="278"/>
      <c r="DTG117" s="278"/>
      <c r="DTH117" s="278"/>
      <c r="DTI117" s="278"/>
      <c r="DTJ117" s="278"/>
      <c r="DTK117" s="278"/>
      <c r="DTL117" s="278"/>
      <c r="DTM117" s="278"/>
      <c r="DTN117" s="278"/>
      <c r="DTO117" s="278"/>
      <c r="DTP117" s="278"/>
      <c r="DTQ117" s="278"/>
      <c r="DTR117" s="278"/>
      <c r="DTS117" s="278"/>
      <c r="DTT117" s="278"/>
      <c r="DTU117" s="278"/>
      <c r="DTV117" s="278"/>
      <c r="DTW117" s="278"/>
      <c r="DTX117" s="278"/>
      <c r="DTY117" s="278"/>
      <c r="DTZ117" s="278"/>
      <c r="DUA117" s="278"/>
      <c r="DUB117" s="278"/>
      <c r="DUC117" s="278"/>
      <c r="DUD117" s="278"/>
      <c r="DUE117" s="278"/>
      <c r="DUF117" s="278"/>
      <c r="DUG117" s="278"/>
      <c r="DUH117" s="278"/>
      <c r="DUI117" s="278"/>
      <c r="DUJ117" s="278"/>
      <c r="DUK117" s="278"/>
      <c r="DUL117" s="278"/>
      <c r="DUM117" s="278"/>
      <c r="DUN117" s="278"/>
      <c r="DUO117" s="278"/>
      <c r="DUP117" s="278"/>
      <c r="DUQ117" s="278"/>
      <c r="DUR117" s="278"/>
      <c r="DUS117" s="278"/>
      <c r="DUT117" s="278"/>
      <c r="DUU117" s="278"/>
      <c r="DUV117" s="278"/>
      <c r="DUW117" s="278"/>
      <c r="DUX117" s="278"/>
      <c r="DUY117" s="278"/>
      <c r="DUZ117" s="278"/>
      <c r="DVA117" s="278"/>
      <c r="DVB117" s="278"/>
      <c r="DVC117" s="278"/>
      <c r="DVD117" s="278"/>
      <c r="DVE117" s="278"/>
      <c r="DVF117" s="278"/>
      <c r="DVG117" s="278"/>
      <c r="DVH117" s="278"/>
      <c r="DVI117" s="278"/>
      <c r="DVJ117" s="278"/>
      <c r="DVK117" s="278"/>
      <c r="DVL117" s="278"/>
      <c r="DVM117" s="278"/>
      <c r="DVN117" s="278"/>
      <c r="DVO117" s="278"/>
      <c r="DVP117" s="278"/>
      <c r="DVQ117" s="278"/>
      <c r="DVR117" s="278"/>
      <c r="DVS117" s="278"/>
      <c r="DVT117" s="278"/>
      <c r="DVU117" s="278"/>
      <c r="DVV117" s="278"/>
      <c r="DVW117" s="278"/>
      <c r="DVX117" s="278"/>
      <c r="DVY117" s="278"/>
      <c r="DVZ117" s="278"/>
      <c r="DWA117" s="278"/>
      <c r="DWB117" s="278"/>
      <c r="DWC117" s="278"/>
      <c r="DWD117" s="278"/>
      <c r="DWE117" s="278"/>
      <c r="DWF117" s="278"/>
      <c r="DWG117" s="278"/>
      <c r="DWH117" s="278"/>
      <c r="DWI117" s="278"/>
      <c r="DWJ117" s="278"/>
      <c r="DWK117" s="278"/>
      <c r="DWL117" s="278"/>
      <c r="DWM117" s="278"/>
      <c r="DWN117" s="278"/>
      <c r="DWO117" s="278"/>
      <c r="DWP117" s="278"/>
      <c r="DWQ117" s="278"/>
      <c r="DWR117" s="278"/>
      <c r="DWS117" s="278"/>
      <c r="DWT117" s="278"/>
      <c r="DWU117" s="278"/>
      <c r="DWV117" s="278"/>
      <c r="DWW117" s="278"/>
      <c r="DWX117" s="278"/>
      <c r="DWY117" s="278"/>
      <c r="DWZ117" s="278"/>
      <c r="DXA117" s="278"/>
      <c r="DXB117" s="278"/>
      <c r="DXC117" s="278"/>
      <c r="DXD117" s="278"/>
      <c r="DXE117" s="278"/>
      <c r="DXF117" s="278"/>
      <c r="DXG117" s="278"/>
      <c r="DXH117" s="278"/>
      <c r="DXI117" s="278"/>
      <c r="DXJ117" s="278"/>
      <c r="DXK117" s="278"/>
      <c r="DXL117" s="278"/>
      <c r="DXM117" s="278"/>
      <c r="DXN117" s="278"/>
      <c r="DXO117" s="278"/>
      <c r="DXP117" s="278"/>
      <c r="DXQ117" s="278"/>
      <c r="DXR117" s="278"/>
      <c r="DXS117" s="278"/>
      <c r="DXT117" s="278"/>
      <c r="DXU117" s="278"/>
      <c r="DXV117" s="278"/>
      <c r="DXW117" s="278"/>
      <c r="DXX117" s="278"/>
      <c r="DXY117" s="278"/>
      <c r="DXZ117" s="278"/>
      <c r="DYA117" s="278"/>
      <c r="DYB117" s="278"/>
      <c r="DYC117" s="278"/>
      <c r="DYD117" s="278"/>
      <c r="DYE117" s="278"/>
      <c r="DYF117" s="278"/>
      <c r="DYG117" s="278"/>
      <c r="DYH117" s="278"/>
      <c r="DYI117" s="278"/>
      <c r="DYJ117" s="278"/>
      <c r="DYK117" s="278"/>
      <c r="DYL117" s="278"/>
      <c r="DYM117" s="278"/>
      <c r="DYN117" s="278"/>
      <c r="DYO117" s="278"/>
      <c r="DYP117" s="278"/>
      <c r="DYQ117" s="278"/>
      <c r="DYR117" s="278"/>
      <c r="DYS117" s="278"/>
      <c r="DYT117" s="278"/>
      <c r="DYU117" s="278"/>
      <c r="DYV117" s="278"/>
      <c r="DYW117" s="278"/>
      <c r="DYX117" s="278"/>
      <c r="DYY117" s="278"/>
      <c r="DYZ117" s="278"/>
      <c r="DZA117" s="278"/>
      <c r="DZB117" s="278"/>
      <c r="DZC117" s="278"/>
      <c r="DZD117" s="278"/>
      <c r="DZE117" s="278"/>
      <c r="DZF117" s="278"/>
      <c r="DZG117" s="278"/>
      <c r="DZH117" s="278"/>
      <c r="DZI117" s="278"/>
      <c r="DZJ117" s="278"/>
      <c r="DZK117" s="278"/>
      <c r="DZL117" s="278"/>
      <c r="DZM117" s="278"/>
      <c r="DZN117" s="278"/>
      <c r="DZO117" s="278"/>
      <c r="DZP117" s="278"/>
      <c r="DZQ117" s="278"/>
      <c r="DZR117" s="278"/>
      <c r="DZS117" s="278"/>
      <c r="DZT117" s="278"/>
      <c r="DZU117" s="278"/>
      <c r="DZV117" s="278"/>
      <c r="DZW117" s="278"/>
      <c r="DZX117" s="278"/>
      <c r="DZY117" s="278"/>
      <c r="DZZ117" s="278"/>
      <c r="EAA117" s="278"/>
      <c r="EAB117" s="278"/>
      <c r="EAC117" s="278"/>
      <c r="EAD117" s="278"/>
      <c r="EAE117" s="278"/>
      <c r="EAF117" s="278"/>
      <c r="EAG117" s="278"/>
      <c r="EAH117" s="278"/>
      <c r="EAI117" s="278"/>
      <c r="EAJ117" s="278"/>
      <c r="EAK117" s="278"/>
      <c r="EAL117" s="278"/>
      <c r="EAM117" s="278"/>
      <c r="EAN117" s="278"/>
      <c r="EAO117" s="278"/>
      <c r="EAP117" s="278"/>
      <c r="EAQ117" s="278"/>
      <c r="EAR117" s="278"/>
      <c r="EAS117" s="278"/>
      <c r="EAT117" s="278"/>
      <c r="EAU117" s="278"/>
      <c r="EAV117" s="278"/>
      <c r="EAW117" s="278"/>
      <c r="EAX117" s="278"/>
      <c r="EAY117" s="278"/>
      <c r="EAZ117" s="278"/>
      <c r="EBA117" s="278"/>
      <c r="EBB117" s="278"/>
      <c r="EBC117" s="278"/>
      <c r="EBD117" s="278"/>
      <c r="EBE117" s="278"/>
      <c r="EBF117" s="278"/>
      <c r="EBG117" s="278"/>
      <c r="EBH117" s="278"/>
      <c r="EBI117" s="278"/>
      <c r="EBJ117" s="278"/>
      <c r="EBK117" s="278"/>
      <c r="EBL117" s="278"/>
      <c r="EBM117" s="278"/>
      <c r="EBN117" s="278"/>
      <c r="EBO117" s="278"/>
      <c r="EBP117" s="278"/>
      <c r="EBQ117" s="278"/>
      <c r="EBR117" s="278"/>
      <c r="EBS117" s="278"/>
      <c r="EBT117" s="278"/>
      <c r="EBU117" s="278"/>
      <c r="EBV117" s="278"/>
      <c r="EBW117" s="278"/>
      <c r="EBX117" s="278"/>
      <c r="EBY117" s="278"/>
      <c r="EBZ117" s="278"/>
      <c r="ECA117" s="278"/>
      <c r="ECB117" s="278"/>
      <c r="ECC117" s="278"/>
      <c r="ECD117" s="278"/>
      <c r="ECE117" s="278"/>
      <c r="ECF117" s="278"/>
      <c r="ECG117" s="278"/>
      <c r="ECH117" s="278"/>
      <c r="ECI117" s="278"/>
      <c r="ECJ117" s="278"/>
      <c r="ECK117" s="278"/>
      <c r="ECL117" s="278"/>
      <c r="ECM117" s="278"/>
      <c r="ECN117" s="278"/>
      <c r="ECO117" s="278"/>
      <c r="ECP117" s="278"/>
      <c r="ECQ117" s="278"/>
      <c r="ECR117" s="278"/>
      <c r="ECS117" s="278"/>
      <c r="ECT117" s="278"/>
      <c r="ECU117" s="278"/>
      <c r="ECV117" s="278"/>
      <c r="ECW117" s="278"/>
      <c r="ECX117" s="278"/>
      <c r="ECY117" s="278"/>
      <c r="ECZ117" s="278"/>
      <c r="EDA117" s="278"/>
      <c r="EDB117" s="278"/>
      <c r="EDC117" s="278"/>
      <c r="EDD117" s="278"/>
      <c r="EDE117" s="278"/>
      <c r="EDF117" s="278"/>
      <c r="EDG117" s="278"/>
      <c r="EDH117" s="278"/>
      <c r="EDI117" s="278"/>
      <c r="EDJ117" s="278"/>
      <c r="EDK117" s="278"/>
      <c r="EDL117" s="278"/>
      <c r="EDM117" s="278"/>
      <c r="EDN117" s="278"/>
      <c r="EDO117" s="278"/>
      <c r="EDP117" s="278"/>
      <c r="EDQ117" s="278"/>
      <c r="EDR117" s="278"/>
      <c r="EDS117" s="278"/>
      <c r="EDT117" s="278"/>
      <c r="EDU117" s="278"/>
      <c r="EDV117" s="278"/>
      <c r="EDW117" s="278"/>
      <c r="EDX117" s="278"/>
      <c r="EDY117" s="278"/>
      <c r="EDZ117" s="278"/>
      <c r="EEA117" s="278"/>
      <c r="EEB117" s="278"/>
      <c r="EEC117" s="278"/>
      <c r="EED117" s="278"/>
      <c r="EEE117" s="278"/>
      <c r="EEF117" s="278"/>
      <c r="EEG117" s="278"/>
      <c r="EEH117" s="278"/>
      <c r="EEI117" s="278"/>
      <c r="EEJ117" s="278"/>
      <c r="EEK117" s="278"/>
      <c r="EEL117" s="278"/>
      <c r="EEM117" s="278"/>
      <c r="EEN117" s="278"/>
      <c r="EEO117" s="278"/>
      <c r="EEP117" s="278"/>
      <c r="EEQ117" s="278"/>
      <c r="EER117" s="278"/>
      <c r="EES117" s="278"/>
      <c r="EET117" s="278"/>
      <c r="EEU117" s="278"/>
      <c r="EEV117" s="278"/>
      <c r="EEW117" s="278"/>
      <c r="EEX117" s="278"/>
      <c r="EEY117" s="278"/>
      <c r="EEZ117" s="278"/>
      <c r="EFA117" s="278"/>
      <c r="EFB117" s="278"/>
      <c r="EFC117" s="278"/>
      <c r="EFD117" s="278"/>
      <c r="EFE117" s="278"/>
      <c r="EFF117" s="278"/>
      <c r="EFG117" s="278"/>
      <c r="EFH117" s="278"/>
      <c r="EFI117" s="278"/>
      <c r="EFJ117" s="278"/>
      <c r="EFK117" s="278"/>
      <c r="EFL117" s="278"/>
      <c r="EFM117" s="278"/>
      <c r="EFN117" s="278"/>
      <c r="EFO117" s="278"/>
      <c r="EFP117" s="278"/>
      <c r="EFQ117" s="278"/>
      <c r="EFR117" s="278"/>
      <c r="EFS117" s="278"/>
      <c r="EFT117" s="278"/>
      <c r="EFU117" s="278"/>
      <c r="EFV117" s="278"/>
      <c r="EFW117" s="278"/>
      <c r="EFX117" s="278"/>
      <c r="EFY117" s="278"/>
      <c r="EFZ117" s="278"/>
      <c r="EGA117" s="278"/>
      <c r="EGB117" s="278"/>
      <c r="EGC117" s="278"/>
      <c r="EGD117" s="278"/>
      <c r="EGE117" s="278"/>
      <c r="EGF117" s="278"/>
      <c r="EGG117" s="278"/>
      <c r="EGH117" s="278"/>
      <c r="EGI117" s="278"/>
      <c r="EGJ117" s="278"/>
      <c r="EGK117" s="278"/>
      <c r="EGL117" s="278"/>
      <c r="EGM117" s="278"/>
      <c r="EGN117" s="278"/>
      <c r="EGO117" s="278"/>
      <c r="EGP117" s="278"/>
      <c r="EGQ117" s="278"/>
      <c r="EGR117" s="278"/>
      <c r="EGS117" s="278"/>
      <c r="EGT117" s="278"/>
      <c r="EGU117" s="278"/>
      <c r="EGV117" s="278"/>
      <c r="EGW117" s="278"/>
      <c r="EGX117" s="278"/>
      <c r="EGY117" s="278"/>
      <c r="EGZ117" s="278"/>
      <c r="EHA117" s="278"/>
      <c r="EHB117" s="278"/>
      <c r="EHC117" s="278"/>
      <c r="EHD117" s="278"/>
      <c r="EHE117" s="278"/>
      <c r="EHF117" s="278"/>
      <c r="EHG117" s="278"/>
      <c r="EHH117" s="278"/>
      <c r="EHI117" s="278"/>
      <c r="EHJ117" s="278"/>
      <c r="EHK117" s="278"/>
      <c r="EHL117" s="278"/>
      <c r="EHM117" s="278"/>
      <c r="EHN117" s="278"/>
      <c r="EHO117" s="278"/>
      <c r="EHP117" s="278"/>
      <c r="EHQ117" s="278"/>
      <c r="EHR117" s="278"/>
      <c r="EHS117" s="278"/>
      <c r="EHT117" s="278"/>
      <c r="EHU117" s="278"/>
      <c r="EHV117" s="278"/>
      <c r="EHW117" s="278"/>
      <c r="EHX117" s="278"/>
      <c r="EHY117" s="278"/>
      <c r="EHZ117" s="278"/>
      <c r="EIA117" s="278"/>
      <c r="EIB117" s="278"/>
      <c r="EIC117" s="278"/>
      <c r="EID117" s="278"/>
      <c r="EIE117" s="278"/>
      <c r="EIF117" s="278"/>
      <c r="EIG117" s="278"/>
      <c r="EIH117" s="278"/>
      <c r="EII117" s="278"/>
      <c r="EIJ117" s="278"/>
      <c r="EIK117" s="278"/>
      <c r="EIL117" s="278"/>
      <c r="EIM117" s="278"/>
      <c r="EIN117" s="278"/>
      <c r="EIO117" s="278"/>
      <c r="EIP117" s="278"/>
      <c r="EIQ117" s="278"/>
      <c r="EIR117" s="278"/>
      <c r="EIS117" s="278"/>
      <c r="EIT117" s="278"/>
      <c r="EIU117" s="278"/>
      <c r="EIV117" s="278"/>
      <c r="EIW117" s="278"/>
      <c r="EIX117" s="278"/>
      <c r="EIY117" s="278"/>
      <c r="EIZ117" s="278"/>
      <c r="EJA117" s="278"/>
      <c r="EJB117" s="278"/>
      <c r="EJC117" s="278"/>
      <c r="EJD117" s="278"/>
      <c r="EJE117" s="278"/>
      <c r="EJF117" s="278"/>
      <c r="EJG117" s="278"/>
      <c r="EJH117" s="278"/>
      <c r="EJI117" s="278"/>
      <c r="EJJ117" s="278"/>
      <c r="EJK117" s="278"/>
      <c r="EJL117" s="278"/>
      <c r="EJM117" s="278"/>
      <c r="EJN117" s="278"/>
      <c r="EJO117" s="278"/>
      <c r="EJP117" s="278"/>
      <c r="EJQ117" s="278"/>
      <c r="EJR117" s="278"/>
      <c r="EJS117" s="278"/>
      <c r="EJT117" s="278"/>
      <c r="EJU117" s="278"/>
      <c r="EJV117" s="278"/>
      <c r="EJW117" s="278"/>
      <c r="EJX117" s="278"/>
      <c r="EJY117" s="278"/>
      <c r="EJZ117" s="278"/>
      <c r="EKA117" s="278"/>
      <c r="EKB117" s="278"/>
      <c r="EKC117" s="278"/>
      <c r="EKD117" s="278"/>
      <c r="EKE117" s="278"/>
      <c r="EKF117" s="278"/>
      <c r="EKG117" s="278"/>
      <c r="EKH117" s="278"/>
      <c r="EKI117" s="278"/>
      <c r="EKJ117" s="278"/>
      <c r="EKK117" s="278"/>
      <c r="EKL117" s="278"/>
      <c r="EKM117" s="278"/>
      <c r="EKN117" s="278"/>
      <c r="EKO117" s="278"/>
      <c r="EKP117" s="278"/>
      <c r="EKQ117" s="278"/>
      <c r="EKR117" s="278"/>
      <c r="EKS117" s="278"/>
      <c r="EKT117" s="278"/>
      <c r="EKU117" s="278"/>
      <c r="EKV117" s="278"/>
      <c r="EKW117" s="278"/>
      <c r="EKX117" s="278"/>
      <c r="EKY117" s="278"/>
      <c r="EKZ117" s="278"/>
      <c r="ELA117" s="278"/>
      <c r="ELB117" s="278"/>
      <c r="ELC117" s="278"/>
      <c r="ELD117" s="278"/>
      <c r="ELE117" s="278"/>
      <c r="ELF117" s="278"/>
      <c r="ELG117" s="278"/>
      <c r="ELH117" s="278"/>
      <c r="ELI117" s="278"/>
      <c r="ELJ117" s="278"/>
      <c r="ELK117" s="278"/>
      <c r="ELL117" s="278"/>
      <c r="ELM117" s="278"/>
      <c r="ELN117" s="278"/>
      <c r="ELO117" s="278"/>
      <c r="ELP117" s="278"/>
      <c r="ELQ117" s="278"/>
      <c r="ELR117" s="278"/>
      <c r="ELS117" s="278"/>
      <c r="ELT117" s="278"/>
      <c r="ELU117" s="278"/>
      <c r="ELV117" s="278"/>
      <c r="ELW117" s="278"/>
      <c r="ELX117" s="278"/>
      <c r="ELY117" s="278"/>
      <c r="ELZ117" s="278"/>
      <c r="EMA117" s="278"/>
      <c r="EMB117" s="278"/>
      <c r="EMC117" s="278"/>
      <c r="EMD117" s="278"/>
      <c r="EME117" s="278"/>
      <c r="EMF117" s="278"/>
      <c r="EMG117" s="278"/>
      <c r="EMH117" s="278"/>
      <c r="EMI117" s="278"/>
      <c r="EMJ117" s="278"/>
      <c r="EMK117" s="278"/>
      <c r="EML117" s="278"/>
      <c r="EMM117" s="278"/>
      <c r="EMN117" s="278"/>
      <c r="EMO117" s="278"/>
      <c r="EMP117" s="278"/>
      <c r="EMQ117" s="278"/>
      <c r="EMR117" s="278"/>
      <c r="EMS117" s="278"/>
      <c r="EMT117" s="278"/>
      <c r="EMU117" s="278"/>
      <c r="EMV117" s="278"/>
      <c r="EMW117" s="278"/>
      <c r="EMX117" s="278"/>
      <c r="EMY117" s="278"/>
      <c r="EMZ117" s="278"/>
      <c r="ENA117" s="278"/>
      <c r="ENB117" s="278"/>
      <c r="ENC117" s="278"/>
      <c r="END117" s="278"/>
      <c r="ENE117" s="278"/>
      <c r="ENF117" s="278"/>
      <c r="ENG117" s="278"/>
      <c r="ENH117" s="278"/>
      <c r="ENI117" s="278"/>
      <c r="ENJ117" s="278"/>
      <c r="ENK117" s="278"/>
      <c r="ENL117" s="278"/>
      <c r="ENM117" s="278"/>
      <c r="ENN117" s="278"/>
      <c r="ENO117" s="278"/>
      <c r="ENP117" s="278"/>
      <c r="ENQ117" s="278"/>
      <c r="ENR117" s="278"/>
      <c r="ENS117" s="278"/>
      <c r="ENT117" s="278"/>
      <c r="ENU117" s="278"/>
      <c r="ENV117" s="278"/>
      <c r="ENW117" s="278"/>
      <c r="ENX117" s="278"/>
      <c r="ENY117" s="278"/>
      <c r="ENZ117" s="278"/>
      <c r="EOA117" s="278"/>
      <c r="EOB117" s="278"/>
      <c r="EOC117" s="278"/>
      <c r="EOD117" s="278"/>
      <c r="EOE117" s="278"/>
      <c r="EOF117" s="278"/>
      <c r="EOG117" s="278"/>
      <c r="EOH117" s="278"/>
      <c r="EOI117" s="278"/>
      <c r="EOJ117" s="278"/>
      <c r="EOK117" s="278"/>
      <c r="EOL117" s="278"/>
      <c r="EOM117" s="278"/>
      <c r="EON117" s="278"/>
      <c r="EOO117" s="278"/>
      <c r="EOP117" s="278"/>
      <c r="EOQ117" s="278"/>
      <c r="EOR117" s="278"/>
      <c r="EOS117" s="278"/>
      <c r="EOT117" s="278"/>
      <c r="EOU117" s="278"/>
      <c r="EOV117" s="278"/>
      <c r="EOW117" s="278"/>
      <c r="EOX117" s="278"/>
      <c r="EOY117" s="278"/>
      <c r="EOZ117" s="278"/>
      <c r="EPA117" s="278"/>
      <c r="EPB117" s="278"/>
      <c r="EPC117" s="278"/>
      <c r="EPD117" s="278"/>
      <c r="EPE117" s="278"/>
      <c r="EPF117" s="278"/>
      <c r="EPG117" s="278"/>
      <c r="EPH117" s="278"/>
      <c r="EPI117" s="278"/>
      <c r="EPJ117" s="278"/>
      <c r="EPK117" s="278"/>
      <c r="EPL117" s="278"/>
      <c r="EPM117" s="278"/>
      <c r="EPN117" s="278"/>
      <c r="EPO117" s="278"/>
      <c r="EPP117" s="278"/>
      <c r="EPQ117" s="278"/>
      <c r="EPR117" s="278"/>
      <c r="EPS117" s="278"/>
      <c r="EPT117" s="278"/>
      <c r="EPU117" s="278"/>
      <c r="EPV117" s="278"/>
      <c r="EPW117" s="278"/>
      <c r="EPX117" s="278"/>
      <c r="EPY117" s="278"/>
      <c r="EPZ117" s="278"/>
      <c r="EQA117" s="278"/>
      <c r="EQB117" s="278"/>
      <c r="EQC117" s="278"/>
      <c r="EQD117" s="278"/>
      <c r="EQE117" s="278"/>
      <c r="EQF117" s="278"/>
      <c r="EQG117" s="278"/>
      <c r="EQH117" s="278"/>
      <c r="EQI117" s="278"/>
      <c r="EQJ117" s="278"/>
      <c r="EQK117" s="278"/>
      <c r="EQL117" s="278"/>
      <c r="EQM117" s="278"/>
      <c r="EQN117" s="278"/>
      <c r="EQO117" s="278"/>
      <c r="EQP117" s="278"/>
      <c r="EQQ117" s="278"/>
      <c r="EQR117" s="278"/>
      <c r="EQS117" s="278"/>
      <c r="EQT117" s="278"/>
      <c r="EQU117" s="278"/>
      <c r="EQV117" s="278"/>
      <c r="EQW117" s="278"/>
      <c r="EQX117" s="278"/>
      <c r="EQY117" s="278"/>
      <c r="EQZ117" s="278"/>
      <c r="ERA117" s="278"/>
      <c r="ERB117" s="278"/>
      <c r="ERC117" s="278"/>
      <c r="ERD117" s="278"/>
      <c r="ERE117" s="278"/>
      <c r="ERF117" s="278"/>
      <c r="ERG117" s="278"/>
      <c r="ERH117" s="278"/>
      <c r="ERI117" s="278"/>
      <c r="ERJ117" s="278"/>
      <c r="ERK117" s="278"/>
      <c r="ERL117" s="278"/>
      <c r="ERM117" s="278"/>
      <c r="ERN117" s="278"/>
      <c r="ERO117" s="278"/>
      <c r="ERP117" s="278"/>
      <c r="ERQ117" s="278"/>
      <c r="ERR117" s="278"/>
      <c r="ERS117" s="278"/>
      <c r="ERT117" s="278"/>
      <c r="ERU117" s="278"/>
      <c r="ERV117" s="278"/>
      <c r="ERW117" s="278"/>
      <c r="ERX117" s="278"/>
      <c r="ERY117" s="278"/>
      <c r="ERZ117" s="278"/>
      <c r="ESA117" s="278"/>
      <c r="ESB117" s="278"/>
      <c r="ESC117" s="278"/>
      <c r="ESD117" s="278"/>
      <c r="ESE117" s="278"/>
      <c r="ESF117" s="278"/>
      <c r="ESG117" s="278"/>
      <c r="ESH117" s="278"/>
      <c r="ESI117" s="278"/>
      <c r="ESJ117" s="278"/>
      <c r="ESK117" s="278"/>
      <c r="ESL117" s="278"/>
      <c r="ESM117" s="278"/>
      <c r="ESN117" s="278"/>
      <c r="ESO117" s="278"/>
      <c r="ESP117" s="278"/>
      <c r="ESQ117" s="278"/>
      <c r="ESR117" s="278"/>
      <c r="ESS117" s="278"/>
      <c r="EST117" s="278"/>
      <c r="ESU117" s="278"/>
      <c r="ESV117" s="278"/>
      <c r="ESW117" s="278"/>
      <c r="ESX117" s="278"/>
      <c r="ESY117" s="278"/>
      <c r="ESZ117" s="278"/>
      <c r="ETA117" s="278"/>
      <c r="ETB117" s="278"/>
      <c r="ETC117" s="278"/>
      <c r="ETD117" s="278"/>
      <c r="ETE117" s="278"/>
      <c r="ETF117" s="278"/>
      <c r="ETG117" s="278"/>
      <c r="ETH117" s="278"/>
      <c r="ETI117" s="278"/>
      <c r="ETJ117" s="278"/>
      <c r="ETK117" s="278"/>
      <c r="ETL117" s="278"/>
      <c r="ETM117" s="278"/>
      <c r="ETN117" s="278"/>
      <c r="ETO117" s="278"/>
      <c r="ETP117" s="278"/>
      <c r="ETQ117" s="278"/>
      <c r="ETR117" s="278"/>
      <c r="ETS117" s="278"/>
      <c r="ETT117" s="278"/>
      <c r="ETU117" s="278"/>
      <c r="ETV117" s="278"/>
      <c r="ETW117" s="278"/>
      <c r="ETX117" s="278"/>
      <c r="ETY117" s="278"/>
      <c r="ETZ117" s="278"/>
      <c r="EUA117" s="278"/>
      <c r="EUB117" s="278"/>
      <c r="EUC117" s="278"/>
      <c r="EUD117" s="278"/>
      <c r="EUE117" s="278"/>
      <c r="EUF117" s="278"/>
      <c r="EUG117" s="278"/>
      <c r="EUH117" s="278"/>
      <c r="EUI117" s="278"/>
      <c r="EUJ117" s="278"/>
      <c r="EUK117" s="278"/>
      <c r="EUL117" s="278"/>
      <c r="EUM117" s="278"/>
      <c r="EUN117" s="278"/>
      <c r="EUO117" s="278"/>
      <c r="EUP117" s="278"/>
      <c r="EUQ117" s="278"/>
      <c r="EUR117" s="278"/>
      <c r="EUS117" s="278"/>
      <c r="EUT117" s="278"/>
      <c r="EUU117" s="278"/>
      <c r="EUV117" s="278"/>
      <c r="EUW117" s="278"/>
      <c r="EUX117" s="278"/>
      <c r="EUY117" s="278"/>
      <c r="EUZ117" s="278"/>
      <c r="EVA117" s="278"/>
      <c r="EVB117" s="278"/>
      <c r="EVC117" s="278"/>
      <c r="EVD117" s="278"/>
      <c r="EVE117" s="278"/>
      <c r="EVF117" s="278"/>
      <c r="EVG117" s="278"/>
      <c r="EVH117" s="278"/>
      <c r="EVI117" s="278"/>
      <c r="EVJ117" s="278"/>
      <c r="EVK117" s="278"/>
      <c r="EVL117" s="278"/>
      <c r="EVM117" s="278"/>
      <c r="EVN117" s="278"/>
      <c r="EVO117" s="278"/>
      <c r="EVP117" s="278"/>
      <c r="EVQ117" s="278"/>
      <c r="EVR117" s="278"/>
      <c r="EVS117" s="278"/>
      <c r="EVT117" s="278"/>
      <c r="EVU117" s="278"/>
      <c r="EVV117" s="278"/>
      <c r="EVW117" s="278"/>
      <c r="EVX117" s="278"/>
      <c r="EVY117" s="278"/>
      <c r="EVZ117" s="278"/>
      <c r="EWA117" s="278"/>
      <c r="EWB117" s="278"/>
      <c r="EWC117" s="278"/>
      <c r="EWD117" s="278"/>
      <c r="EWE117" s="278"/>
      <c r="EWF117" s="278"/>
      <c r="EWG117" s="278"/>
      <c r="EWH117" s="278"/>
      <c r="EWI117" s="278"/>
      <c r="EWJ117" s="278"/>
      <c r="EWK117" s="278"/>
      <c r="EWL117" s="278"/>
      <c r="EWM117" s="278"/>
      <c r="EWN117" s="278"/>
      <c r="EWO117" s="278"/>
      <c r="EWP117" s="278"/>
      <c r="EWQ117" s="278"/>
      <c r="EWR117" s="278"/>
      <c r="EWS117" s="278"/>
      <c r="EWT117" s="278"/>
      <c r="EWU117" s="278"/>
      <c r="EWV117" s="278"/>
      <c r="EWW117" s="278"/>
      <c r="EWX117" s="278"/>
      <c r="EWY117" s="278"/>
      <c r="EWZ117" s="278"/>
      <c r="EXA117" s="278"/>
      <c r="EXB117" s="278"/>
      <c r="EXC117" s="278"/>
      <c r="EXD117" s="278"/>
      <c r="EXE117" s="278"/>
      <c r="EXF117" s="278"/>
      <c r="EXG117" s="278"/>
      <c r="EXH117" s="278"/>
      <c r="EXI117" s="278"/>
      <c r="EXJ117" s="278"/>
      <c r="EXK117" s="278"/>
      <c r="EXL117" s="278"/>
      <c r="EXM117" s="278"/>
      <c r="EXN117" s="278"/>
      <c r="EXO117" s="278"/>
      <c r="EXP117" s="278"/>
      <c r="EXQ117" s="278"/>
      <c r="EXR117" s="278"/>
      <c r="EXS117" s="278"/>
      <c r="EXT117" s="278"/>
      <c r="EXU117" s="278"/>
      <c r="EXV117" s="278"/>
      <c r="EXW117" s="278"/>
      <c r="EXX117" s="278"/>
      <c r="EXY117" s="278"/>
      <c r="EXZ117" s="278"/>
      <c r="EYA117" s="278"/>
      <c r="EYB117" s="278"/>
      <c r="EYC117" s="278"/>
      <c r="EYD117" s="278"/>
      <c r="EYE117" s="278"/>
      <c r="EYF117" s="278"/>
      <c r="EYG117" s="278"/>
      <c r="EYH117" s="278"/>
      <c r="EYI117" s="278"/>
      <c r="EYJ117" s="278"/>
      <c r="EYK117" s="278"/>
      <c r="EYL117" s="278"/>
      <c r="EYM117" s="278"/>
      <c r="EYN117" s="278"/>
      <c r="EYO117" s="278"/>
      <c r="EYP117" s="278"/>
      <c r="EYQ117" s="278"/>
      <c r="EYR117" s="278"/>
      <c r="EYS117" s="278"/>
      <c r="EYT117" s="278"/>
      <c r="EYU117" s="278"/>
      <c r="EYV117" s="278"/>
      <c r="EYW117" s="278"/>
      <c r="EYX117" s="278"/>
      <c r="EYY117" s="278"/>
      <c r="EYZ117" s="278"/>
      <c r="EZA117" s="278"/>
      <c r="EZB117" s="278"/>
      <c r="EZC117" s="278"/>
      <c r="EZD117" s="278"/>
      <c r="EZE117" s="278"/>
      <c r="EZF117" s="278"/>
      <c r="EZG117" s="278"/>
      <c r="EZH117" s="278"/>
      <c r="EZI117" s="278"/>
      <c r="EZJ117" s="278"/>
      <c r="EZK117" s="278"/>
      <c r="EZL117" s="278"/>
      <c r="EZM117" s="278"/>
      <c r="EZN117" s="278"/>
      <c r="EZO117" s="278"/>
      <c r="EZP117" s="278"/>
      <c r="EZQ117" s="278"/>
      <c r="EZR117" s="278"/>
      <c r="EZS117" s="278"/>
      <c r="EZT117" s="278"/>
      <c r="EZU117" s="278"/>
      <c r="EZV117" s="278"/>
      <c r="EZW117" s="278"/>
      <c r="EZX117" s="278"/>
      <c r="EZY117" s="278"/>
      <c r="EZZ117" s="278"/>
      <c r="FAA117" s="278"/>
      <c r="FAB117" s="278"/>
      <c r="FAC117" s="278"/>
      <c r="FAD117" s="278"/>
      <c r="FAE117" s="278"/>
      <c r="FAF117" s="278"/>
      <c r="FAG117" s="278"/>
      <c r="FAH117" s="278"/>
      <c r="FAI117" s="278"/>
      <c r="FAJ117" s="278"/>
      <c r="FAK117" s="278"/>
      <c r="FAL117" s="278"/>
      <c r="FAM117" s="278"/>
      <c r="FAN117" s="278"/>
      <c r="FAO117" s="278"/>
      <c r="FAP117" s="278"/>
      <c r="FAQ117" s="278"/>
      <c r="FAR117" s="278"/>
      <c r="FAS117" s="278"/>
      <c r="FAT117" s="278"/>
      <c r="FAU117" s="278"/>
      <c r="FAV117" s="278"/>
      <c r="FAW117" s="278"/>
      <c r="FAX117" s="278"/>
      <c r="FAY117" s="278"/>
      <c r="FAZ117" s="278"/>
      <c r="FBA117" s="278"/>
      <c r="FBB117" s="278"/>
      <c r="FBC117" s="278"/>
      <c r="FBD117" s="278"/>
      <c r="FBE117" s="278"/>
      <c r="FBF117" s="278"/>
      <c r="FBG117" s="278"/>
      <c r="FBH117" s="278"/>
      <c r="FBI117" s="278"/>
      <c r="FBJ117" s="278"/>
      <c r="FBK117" s="278"/>
      <c r="FBL117" s="278"/>
      <c r="FBM117" s="278"/>
      <c r="FBN117" s="278"/>
      <c r="FBO117" s="278"/>
      <c r="FBP117" s="278"/>
      <c r="FBQ117" s="278"/>
      <c r="FBR117" s="278"/>
      <c r="FBS117" s="278"/>
      <c r="FBT117" s="278"/>
      <c r="FBU117" s="278"/>
      <c r="FBV117" s="278"/>
      <c r="FBW117" s="278"/>
      <c r="FBX117" s="278"/>
      <c r="FBY117" s="278"/>
      <c r="FBZ117" s="278"/>
      <c r="FCA117" s="278"/>
      <c r="FCB117" s="278"/>
      <c r="FCC117" s="278"/>
      <c r="FCD117" s="278"/>
      <c r="FCE117" s="278"/>
      <c r="FCF117" s="278"/>
      <c r="FCG117" s="278"/>
      <c r="FCH117" s="278"/>
      <c r="FCI117" s="278"/>
      <c r="FCJ117" s="278"/>
      <c r="FCK117" s="278"/>
      <c r="FCL117" s="278"/>
      <c r="FCM117" s="278"/>
      <c r="FCN117" s="278"/>
      <c r="FCO117" s="278"/>
      <c r="FCP117" s="278"/>
      <c r="FCQ117" s="278"/>
      <c r="FCR117" s="278"/>
      <c r="FCS117" s="278"/>
      <c r="FCT117" s="278"/>
      <c r="FCU117" s="278"/>
      <c r="FCV117" s="278"/>
      <c r="FCW117" s="278"/>
      <c r="FCX117" s="278"/>
      <c r="FCY117" s="278"/>
      <c r="FCZ117" s="278"/>
      <c r="FDA117" s="278"/>
      <c r="FDB117" s="278"/>
      <c r="FDC117" s="278"/>
      <c r="FDD117" s="278"/>
      <c r="FDE117" s="278"/>
      <c r="FDF117" s="278"/>
      <c r="FDG117" s="278"/>
      <c r="FDH117" s="278"/>
      <c r="FDI117" s="278"/>
      <c r="FDJ117" s="278"/>
      <c r="FDK117" s="278"/>
      <c r="FDL117" s="278"/>
      <c r="FDM117" s="278"/>
      <c r="FDN117" s="278"/>
      <c r="FDO117" s="278"/>
      <c r="FDP117" s="278"/>
      <c r="FDQ117" s="278"/>
      <c r="FDR117" s="278"/>
      <c r="FDS117" s="278"/>
      <c r="FDT117" s="278"/>
      <c r="FDU117" s="278"/>
      <c r="FDV117" s="278"/>
      <c r="FDW117" s="278"/>
      <c r="FDX117" s="278"/>
      <c r="FDY117" s="278"/>
      <c r="FDZ117" s="278"/>
      <c r="FEA117" s="278"/>
      <c r="FEB117" s="278"/>
      <c r="FEC117" s="278"/>
      <c r="FED117" s="278"/>
      <c r="FEE117" s="278"/>
      <c r="FEF117" s="278"/>
      <c r="FEG117" s="278"/>
      <c r="FEH117" s="278"/>
      <c r="FEI117" s="278"/>
      <c r="FEJ117" s="278"/>
      <c r="FEK117" s="278"/>
      <c r="FEL117" s="278"/>
      <c r="FEM117" s="278"/>
      <c r="FEN117" s="278"/>
      <c r="FEO117" s="278"/>
      <c r="FEP117" s="278"/>
      <c r="FEQ117" s="278"/>
      <c r="FER117" s="278"/>
      <c r="FES117" s="278"/>
      <c r="FET117" s="278"/>
      <c r="FEU117" s="278"/>
      <c r="FEV117" s="278"/>
      <c r="FEW117" s="278"/>
      <c r="FEX117" s="278"/>
      <c r="FEY117" s="278"/>
      <c r="FEZ117" s="278"/>
      <c r="FFA117" s="278"/>
      <c r="FFB117" s="278"/>
      <c r="FFC117" s="278"/>
      <c r="FFD117" s="278"/>
      <c r="FFE117" s="278"/>
      <c r="FFF117" s="278"/>
      <c r="FFG117" s="278"/>
      <c r="FFH117" s="278"/>
      <c r="FFI117" s="278"/>
      <c r="FFJ117" s="278"/>
      <c r="FFK117" s="278"/>
      <c r="FFL117" s="278"/>
      <c r="FFM117" s="278"/>
      <c r="FFN117" s="278"/>
      <c r="FFO117" s="278"/>
      <c r="FFP117" s="278"/>
      <c r="FFQ117" s="278"/>
      <c r="FFR117" s="278"/>
      <c r="FFS117" s="278"/>
      <c r="FFT117" s="278"/>
      <c r="FFU117" s="278"/>
      <c r="FFV117" s="278"/>
      <c r="FFW117" s="278"/>
      <c r="FFX117" s="278"/>
      <c r="FFY117" s="278"/>
      <c r="FFZ117" s="278"/>
      <c r="FGA117" s="278"/>
      <c r="FGB117" s="278"/>
      <c r="FGC117" s="278"/>
      <c r="FGD117" s="278"/>
      <c r="FGE117" s="278"/>
      <c r="FGF117" s="278"/>
      <c r="FGG117" s="278"/>
      <c r="FGH117" s="278"/>
      <c r="FGI117" s="278"/>
      <c r="FGJ117" s="278"/>
      <c r="FGK117" s="278"/>
      <c r="FGL117" s="278"/>
      <c r="FGM117" s="278"/>
      <c r="FGN117" s="278"/>
      <c r="FGO117" s="278"/>
      <c r="FGP117" s="278"/>
      <c r="FGQ117" s="278"/>
      <c r="FGR117" s="278"/>
      <c r="FGS117" s="278"/>
      <c r="FGT117" s="278"/>
      <c r="FGU117" s="278"/>
      <c r="FGV117" s="278"/>
      <c r="FGW117" s="278"/>
      <c r="FGX117" s="278"/>
      <c r="FGY117" s="278"/>
      <c r="FGZ117" s="278"/>
      <c r="FHA117" s="278"/>
      <c r="FHB117" s="278"/>
      <c r="FHC117" s="278"/>
      <c r="FHD117" s="278"/>
      <c r="FHE117" s="278"/>
      <c r="FHF117" s="278"/>
      <c r="FHG117" s="278"/>
      <c r="FHH117" s="278"/>
      <c r="FHI117" s="278"/>
      <c r="FHJ117" s="278"/>
      <c r="FHK117" s="278"/>
      <c r="FHL117" s="278"/>
      <c r="FHM117" s="278"/>
      <c r="FHN117" s="278"/>
      <c r="FHO117" s="278"/>
      <c r="FHP117" s="278"/>
      <c r="FHQ117" s="278"/>
      <c r="FHR117" s="278"/>
      <c r="FHS117" s="278"/>
      <c r="FHT117" s="278"/>
      <c r="FHU117" s="278"/>
      <c r="FHV117" s="278"/>
      <c r="FHW117" s="278"/>
      <c r="FHX117" s="278"/>
      <c r="FHY117" s="278"/>
      <c r="FHZ117" s="278"/>
      <c r="FIA117" s="278"/>
      <c r="FIB117" s="278"/>
      <c r="FIC117" s="278"/>
      <c r="FID117" s="278"/>
      <c r="FIE117" s="278"/>
      <c r="FIF117" s="278"/>
      <c r="FIG117" s="278"/>
      <c r="FIH117" s="278"/>
      <c r="FII117" s="278"/>
      <c r="FIJ117" s="278"/>
      <c r="FIK117" s="278"/>
      <c r="FIL117" s="278"/>
      <c r="FIM117" s="278"/>
      <c r="FIN117" s="278"/>
      <c r="FIO117" s="278"/>
      <c r="FIP117" s="278"/>
      <c r="FIQ117" s="278"/>
      <c r="FIR117" s="278"/>
      <c r="FIS117" s="278"/>
      <c r="FIT117" s="278"/>
      <c r="FIU117" s="278"/>
      <c r="FIV117" s="278"/>
      <c r="FIW117" s="278"/>
      <c r="FIX117" s="278"/>
      <c r="FIY117" s="278"/>
      <c r="FIZ117" s="278"/>
      <c r="FJA117" s="278"/>
      <c r="FJB117" s="278"/>
      <c r="FJC117" s="278"/>
      <c r="FJD117" s="278"/>
      <c r="FJE117" s="278"/>
      <c r="FJF117" s="278"/>
      <c r="FJG117" s="278"/>
      <c r="FJH117" s="278"/>
      <c r="FJI117" s="278"/>
      <c r="FJJ117" s="278"/>
      <c r="FJK117" s="278"/>
      <c r="FJL117" s="278"/>
      <c r="FJM117" s="278"/>
      <c r="FJN117" s="278"/>
      <c r="FJO117" s="278"/>
      <c r="FJP117" s="278"/>
      <c r="FJQ117" s="278"/>
      <c r="FJR117" s="278"/>
      <c r="FJS117" s="278"/>
      <c r="FJT117" s="278"/>
      <c r="FJU117" s="278"/>
      <c r="FJV117" s="278"/>
      <c r="FJW117" s="278"/>
      <c r="FJX117" s="278"/>
      <c r="FJY117" s="278"/>
      <c r="FJZ117" s="278"/>
      <c r="FKA117" s="278"/>
      <c r="FKB117" s="278"/>
      <c r="FKC117" s="278"/>
      <c r="FKD117" s="278"/>
      <c r="FKE117" s="278"/>
      <c r="FKF117" s="278"/>
      <c r="FKG117" s="278"/>
      <c r="FKH117" s="278"/>
      <c r="FKI117" s="278"/>
      <c r="FKJ117" s="278"/>
      <c r="FKK117" s="278"/>
      <c r="FKL117" s="278"/>
      <c r="FKM117" s="278"/>
      <c r="FKN117" s="278"/>
      <c r="FKO117" s="278"/>
      <c r="FKP117" s="278"/>
      <c r="FKQ117" s="278"/>
      <c r="FKR117" s="278"/>
      <c r="FKS117" s="278"/>
      <c r="FKT117" s="278"/>
      <c r="FKU117" s="278"/>
      <c r="FKV117" s="278"/>
      <c r="FKW117" s="278"/>
      <c r="FKX117" s="278"/>
      <c r="FKY117" s="278"/>
      <c r="FKZ117" s="278"/>
      <c r="FLA117" s="278"/>
      <c r="FLB117" s="278"/>
      <c r="FLC117" s="278"/>
      <c r="FLD117" s="278"/>
      <c r="FLE117" s="278"/>
      <c r="FLF117" s="278"/>
      <c r="FLG117" s="278"/>
      <c r="FLH117" s="278"/>
      <c r="FLI117" s="278"/>
      <c r="FLJ117" s="278"/>
      <c r="FLK117" s="278"/>
      <c r="FLL117" s="278"/>
      <c r="FLM117" s="278"/>
      <c r="FLN117" s="278"/>
      <c r="FLO117" s="278"/>
      <c r="FLP117" s="278"/>
      <c r="FLQ117" s="278"/>
      <c r="FLR117" s="278"/>
      <c r="FLS117" s="278"/>
      <c r="FLT117" s="278"/>
      <c r="FLU117" s="278"/>
      <c r="FLV117" s="278"/>
      <c r="FLW117" s="278"/>
      <c r="FLX117" s="278"/>
      <c r="FLY117" s="278"/>
      <c r="FLZ117" s="278"/>
      <c r="FMA117" s="278"/>
      <c r="FMB117" s="278"/>
      <c r="FMC117" s="278"/>
      <c r="FMD117" s="278"/>
      <c r="FME117" s="278"/>
      <c r="FMF117" s="278"/>
      <c r="FMG117" s="278"/>
      <c r="FMH117" s="278"/>
      <c r="FMI117" s="278"/>
      <c r="FMJ117" s="278"/>
      <c r="FMK117" s="278"/>
      <c r="FML117" s="278"/>
      <c r="FMM117" s="278"/>
      <c r="FMN117" s="278"/>
      <c r="FMO117" s="278"/>
      <c r="FMP117" s="278"/>
      <c r="FMQ117" s="278"/>
      <c r="FMR117" s="278"/>
      <c r="FMS117" s="278"/>
      <c r="FMT117" s="278"/>
      <c r="FMU117" s="278"/>
      <c r="FMV117" s="278"/>
      <c r="FMW117" s="278"/>
      <c r="FMX117" s="278"/>
      <c r="FMY117" s="278"/>
      <c r="FMZ117" s="278"/>
      <c r="FNA117" s="278"/>
      <c r="FNB117" s="278"/>
      <c r="FNC117" s="278"/>
      <c r="FND117" s="278"/>
      <c r="FNE117" s="278"/>
      <c r="FNF117" s="278"/>
      <c r="FNG117" s="278"/>
      <c r="FNH117" s="278"/>
      <c r="FNI117" s="278"/>
      <c r="FNJ117" s="278"/>
      <c r="FNK117" s="278"/>
      <c r="FNL117" s="278"/>
      <c r="FNM117" s="278"/>
      <c r="FNN117" s="278"/>
      <c r="FNO117" s="278"/>
      <c r="FNP117" s="278"/>
      <c r="FNQ117" s="278"/>
      <c r="FNR117" s="278"/>
      <c r="FNS117" s="278"/>
      <c r="FNT117" s="278"/>
      <c r="FNU117" s="278"/>
      <c r="FNV117" s="278"/>
      <c r="FNW117" s="278"/>
      <c r="FNX117" s="278"/>
      <c r="FNY117" s="278"/>
      <c r="FNZ117" s="278"/>
      <c r="FOA117" s="278"/>
      <c r="FOB117" s="278"/>
      <c r="FOC117" s="278"/>
      <c r="FOD117" s="278"/>
      <c r="FOE117" s="278"/>
      <c r="FOF117" s="278"/>
      <c r="FOG117" s="278"/>
      <c r="FOH117" s="278"/>
      <c r="FOI117" s="278"/>
      <c r="FOJ117" s="278"/>
      <c r="FOK117" s="278"/>
      <c r="FOL117" s="278"/>
      <c r="FOM117" s="278"/>
      <c r="FON117" s="278"/>
      <c r="FOO117" s="278"/>
      <c r="FOP117" s="278"/>
      <c r="FOQ117" s="278"/>
      <c r="FOR117" s="278"/>
      <c r="FOS117" s="278"/>
      <c r="FOT117" s="278"/>
      <c r="FOU117" s="278"/>
      <c r="FOV117" s="278"/>
      <c r="FOW117" s="278"/>
      <c r="FOX117" s="278"/>
      <c r="FOY117" s="278"/>
      <c r="FOZ117" s="278"/>
      <c r="FPA117" s="278"/>
      <c r="FPB117" s="278"/>
      <c r="FPC117" s="278"/>
      <c r="FPD117" s="278"/>
      <c r="FPE117" s="278"/>
      <c r="FPF117" s="278"/>
      <c r="FPG117" s="278"/>
      <c r="FPH117" s="278"/>
      <c r="FPI117" s="278"/>
      <c r="FPJ117" s="278"/>
      <c r="FPK117" s="278"/>
      <c r="FPL117" s="278"/>
      <c r="FPM117" s="278"/>
      <c r="FPN117" s="278"/>
      <c r="FPO117" s="278"/>
      <c r="FPP117" s="278"/>
      <c r="FPQ117" s="278"/>
      <c r="FPR117" s="278"/>
      <c r="FPS117" s="278"/>
      <c r="FPT117" s="278"/>
      <c r="FPU117" s="278"/>
      <c r="FPV117" s="278"/>
      <c r="FPW117" s="278"/>
      <c r="FPX117" s="278"/>
      <c r="FPY117" s="278"/>
      <c r="FPZ117" s="278"/>
      <c r="FQA117" s="278"/>
      <c r="FQB117" s="278"/>
      <c r="FQC117" s="278"/>
      <c r="FQD117" s="278"/>
      <c r="FQE117" s="278"/>
      <c r="FQF117" s="278"/>
      <c r="FQG117" s="278"/>
      <c r="FQH117" s="278"/>
      <c r="FQI117" s="278"/>
      <c r="FQJ117" s="278"/>
      <c r="FQK117" s="278"/>
      <c r="FQL117" s="278"/>
      <c r="FQM117" s="278"/>
      <c r="FQN117" s="278"/>
      <c r="FQO117" s="278"/>
      <c r="FQP117" s="278"/>
      <c r="FQQ117" s="278"/>
      <c r="FQR117" s="278"/>
      <c r="FQS117" s="278"/>
      <c r="FQT117" s="278"/>
      <c r="FQU117" s="278"/>
      <c r="FQV117" s="278"/>
      <c r="FQW117" s="278"/>
      <c r="FQX117" s="278"/>
      <c r="FQY117" s="278"/>
      <c r="FQZ117" s="278"/>
      <c r="FRA117" s="278"/>
      <c r="FRB117" s="278"/>
      <c r="FRC117" s="278"/>
      <c r="FRD117" s="278"/>
      <c r="FRE117" s="278"/>
      <c r="FRF117" s="278"/>
      <c r="FRG117" s="278"/>
      <c r="FRH117" s="278"/>
      <c r="FRI117" s="278"/>
      <c r="FRJ117" s="278"/>
      <c r="FRK117" s="278"/>
      <c r="FRL117" s="278"/>
      <c r="FRM117" s="278"/>
      <c r="FRN117" s="278"/>
      <c r="FRO117" s="278"/>
      <c r="FRP117" s="278"/>
      <c r="FRQ117" s="278"/>
      <c r="FRR117" s="278"/>
      <c r="FRS117" s="278"/>
      <c r="FRT117" s="278"/>
      <c r="FRU117" s="278"/>
      <c r="FRV117" s="278"/>
      <c r="FRW117" s="278"/>
      <c r="FRX117" s="278"/>
      <c r="FRY117" s="278"/>
      <c r="FRZ117" s="278"/>
      <c r="FSA117" s="278"/>
      <c r="FSB117" s="278"/>
      <c r="FSC117" s="278"/>
      <c r="FSD117" s="278"/>
      <c r="FSE117" s="278"/>
      <c r="FSF117" s="278"/>
      <c r="FSG117" s="278"/>
      <c r="FSH117" s="278"/>
      <c r="FSI117" s="278"/>
      <c r="FSJ117" s="278"/>
      <c r="FSK117" s="278"/>
      <c r="FSL117" s="278"/>
      <c r="FSM117" s="278"/>
      <c r="FSN117" s="278"/>
      <c r="FSO117" s="278"/>
      <c r="FSP117" s="278"/>
      <c r="FSQ117" s="278"/>
      <c r="FSR117" s="278"/>
      <c r="FSS117" s="278"/>
      <c r="FST117" s="278"/>
      <c r="FSU117" s="278"/>
      <c r="FSV117" s="278"/>
      <c r="FSW117" s="278"/>
      <c r="FSX117" s="278"/>
      <c r="FSY117" s="278"/>
      <c r="FSZ117" s="278"/>
      <c r="FTA117" s="278"/>
      <c r="FTB117" s="278"/>
      <c r="FTC117" s="278"/>
      <c r="FTD117" s="278"/>
      <c r="FTE117" s="278"/>
      <c r="FTF117" s="278"/>
      <c r="FTG117" s="278"/>
      <c r="FTH117" s="278"/>
      <c r="FTI117" s="278"/>
      <c r="FTJ117" s="278"/>
      <c r="FTK117" s="278"/>
      <c r="FTL117" s="278"/>
      <c r="FTM117" s="278"/>
      <c r="FTN117" s="278"/>
      <c r="FTO117" s="278"/>
      <c r="FTP117" s="278"/>
      <c r="FTQ117" s="278"/>
      <c r="FTR117" s="278"/>
      <c r="FTS117" s="278"/>
      <c r="FTT117" s="278"/>
      <c r="FTU117" s="278"/>
      <c r="FTV117" s="278"/>
      <c r="FTW117" s="278"/>
      <c r="FTX117" s="278"/>
      <c r="FTY117" s="278"/>
      <c r="FTZ117" s="278"/>
      <c r="FUA117" s="278"/>
      <c r="FUB117" s="278"/>
      <c r="FUC117" s="278"/>
      <c r="FUD117" s="278"/>
      <c r="FUE117" s="278"/>
      <c r="FUF117" s="278"/>
      <c r="FUG117" s="278"/>
      <c r="FUH117" s="278"/>
      <c r="FUI117" s="278"/>
      <c r="FUJ117" s="278"/>
      <c r="FUK117" s="278"/>
      <c r="FUL117" s="278"/>
      <c r="FUM117" s="278"/>
      <c r="FUN117" s="278"/>
      <c r="FUO117" s="278"/>
      <c r="FUP117" s="278"/>
      <c r="FUQ117" s="278"/>
      <c r="FUR117" s="278"/>
      <c r="FUS117" s="278"/>
      <c r="FUT117" s="278"/>
      <c r="FUU117" s="278"/>
      <c r="FUV117" s="278"/>
      <c r="FUW117" s="278"/>
      <c r="FUX117" s="278"/>
      <c r="FUY117" s="278"/>
      <c r="FUZ117" s="278"/>
      <c r="FVA117" s="278"/>
      <c r="FVB117" s="278"/>
      <c r="FVC117" s="278"/>
      <c r="FVD117" s="278"/>
      <c r="FVE117" s="278"/>
      <c r="FVF117" s="278"/>
      <c r="FVG117" s="278"/>
      <c r="FVH117" s="278"/>
      <c r="FVI117" s="278"/>
      <c r="FVJ117" s="278"/>
      <c r="FVK117" s="278"/>
      <c r="FVL117" s="278"/>
      <c r="FVM117" s="278"/>
      <c r="FVN117" s="278"/>
      <c r="FVO117" s="278"/>
      <c r="FVP117" s="278"/>
      <c r="FVQ117" s="278"/>
      <c r="FVR117" s="278"/>
      <c r="FVS117" s="278"/>
      <c r="FVT117" s="278"/>
      <c r="FVU117" s="278"/>
      <c r="FVV117" s="278"/>
      <c r="FVW117" s="278"/>
      <c r="FVX117" s="278"/>
      <c r="FVY117" s="278"/>
      <c r="FVZ117" s="278"/>
      <c r="FWA117" s="278"/>
      <c r="FWB117" s="278"/>
      <c r="FWC117" s="278"/>
      <c r="FWD117" s="278"/>
      <c r="FWE117" s="278"/>
      <c r="FWF117" s="278"/>
      <c r="FWG117" s="278"/>
      <c r="FWH117" s="278"/>
      <c r="FWI117" s="278"/>
      <c r="FWJ117" s="278"/>
      <c r="FWK117" s="278"/>
      <c r="FWL117" s="278"/>
      <c r="FWM117" s="278"/>
      <c r="FWN117" s="278"/>
      <c r="FWO117" s="278"/>
      <c r="FWP117" s="278"/>
      <c r="FWQ117" s="278"/>
      <c r="FWR117" s="278"/>
      <c r="FWS117" s="278"/>
      <c r="FWT117" s="278"/>
      <c r="FWU117" s="278"/>
      <c r="FWV117" s="278"/>
      <c r="FWW117" s="278"/>
      <c r="FWX117" s="278"/>
      <c r="FWY117" s="278"/>
      <c r="FWZ117" s="278"/>
      <c r="FXA117" s="278"/>
      <c r="FXB117" s="278"/>
      <c r="FXC117" s="278"/>
      <c r="FXD117" s="278"/>
      <c r="FXE117" s="278"/>
      <c r="FXF117" s="278"/>
      <c r="FXG117" s="278"/>
      <c r="FXH117" s="278"/>
      <c r="FXI117" s="278"/>
      <c r="FXJ117" s="278"/>
      <c r="FXK117" s="278"/>
      <c r="FXL117" s="278"/>
      <c r="FXM117" s="278"/>
      <c r="FXN117" s="278"/>
      <c r="FXO117" s="278"/>
      <c r="FXP117" s="278"/>
      <c r="FXQ117" s="278"/>
      <c r="FXR117" s="278"/>
      <c r="FXS117" s="278"/>
      <c r="FXT117" s="278"/>
      <c r="FXU117" s="278"/>
      <c r="FXV117" s="278"/>
      <c r="FXW117" s="278"/>
      <c r="FXX117" s="278"/>
      <c r="FXY117" s="278"/>
      <c r="FXZ117" s="278"/>
      <c r="FYA117" s="278"/>
      <c r="FYB117" s="278"/>
      <c r="FYC117" s="278"/>
      <c r="FYD117" s="278"/>
      <c r="FYE117" s="278"/>
      <c r="FYF117" s="278"/>
      <c r="FYG117" s="278"/>
      <c r="FYH117" s="278"/>
      <c r="FYI117" s="278"/>
      <c r="FYJ117" s="278"/>
      <c r="FYK117" s="278"/>
      <c r="FYL117" s="278"/>
      <c r="FYM117" s="278"/>
      <c r="FYN117" s="278"/>
      <c r="FYO117" s="278"/>
      <c r="FYP117" s="278"/>
      <c r="FYQ117" s="278"/>
      <c r="FYR117" s="278"/>
      <c r="FYS117" s="278"/>
      <c r="FYT117" s="278"/>
      <c r="FYU117" s="278"/>
      <c r="FYV117" s="278"/>
      <c r="FYW117" s="278"/>
      <c r="FYX117" s="278"/>
      <c r="FYY117" s="278"/>
      <c r="FYZ117" s="278"/>
      <c r="FZA117" s="278"/>
      <c r="FZB117" s="278"/>
      <c r="FZC117" s="278"/>
      <c r="FZD117" s="278"/>
      <c r="FZE117" s="278"/>
      <c r="FZF117" s="278"/>
      <c r="FZG117" s="278"/>
      <c r="FZH117" s="278"/>
      <c r="FZI117" s="278"/>
      <c r="FZJ117" s="278"/>
      <c r="FZK117" s="278"/>
      <c r="FZL117" s="278"/>
      <c r="FZM117" s="278"/>
      <c r="FZN117" s="278"/>
      <c r="FZO117" s="278"/>
      <c r="FZP117" s="278"/>
      <c r="FZQ117" s="278"/>
      <c r="FZR117" s="278"/>
      <c r="FZS117" s="278"/>
      <c r="FZT117" s="278"/>
      <c r="FZU117" s="278"/>
      <c r="FZV117" s="278"/>
      <c r="FZW117" s="278"/>
      <c r="FZX117" s="278"/>
      <c r="FZY117" s="278"/>
      <c r="FZZ117" s="278"/>
      <c r="GAA117" s="278"/>
      <c r="GAB117" s="278"/>
      <c r="GAC117" s="278"/>
      <c r="GAD117" s="278"/>
      <c r="GAE117" s="278"/>
      <c r="GAF117" s="278"/>
      <c r="GAG117" s="278"/>
      <c r="GAH117" s="278"/>
      <c r="GAI117" s="278"/>
      <c r="GAJ117" s="278"/>
      <c r="GAK117" s="278"/>
      <c r="GAL117" s="278"/>
      <c r="GAM117" s="278"/>
      <c r="GAN117" s="278"/>
      <c r="GAO117" s="278"/>
      <c r="GAP117" s="278"/>
      <c r="GAQ117" s="278"/>
      <c r="GAR117" s="278"/>
      <c r="GAS117" s="278"/>
      <c r="GAT117" s="278"/>
      <c r="GAU117" s="278"/>
      <c r="GAV117" s="278"/>
      <c r="GAW117" s="278"/>
      <c r="GAX117" s="278"/>
      <c r="GAY117" s="278"/>
      <c r="GAZ117" s="278"/>
      <c r="GBA117" s="278"/>
      <c r="GBB117" s="278"/>
      <c r="GBC117" s="278"/>
      <c r="GBD117" s="278"/>
      <c r="GBE117" s="278"/>
      <c r="GBF117" s="278"/>
      <c r="GBG117" s="278"/>
      <c r="GBH117" s="278"/>
      <c r="GBI117" s="278"/>
      <c r="GBJ117" s="278"/>
      <c r="GBK117" s="278"/>
      <c r="GBL117" s="278"/>
      <c r="GBM117" s="278"/>
      <c r="GBN117" s="278"/>
      <c r="GBO117" s="278"/>
      <c r="GBP117" s="278"/>
      <c r="GBQ117" s="278"/>
      <c r="GBR117" s="278"/>
      <c r="GBS117" s="278"/>
      <c r="GBT117" s="278"/>
      <c r="GBU117" s="278"/>
      <c r="GBV117" s="278"/>
      <c r="GBW117" s="278"/>
      <c r="GBX117" s="278"/>
      <c r="GBY117" s="278"/>
      <c r="GBZ117" s="278"/>
      <c r="GCA117" s="278"/>
      <c r="GCB117" s="278"/>
      <c r="GCC117" s="278"/>
      <c r="GCD117" s="278"/>
      <c r="GCE117" s="278"/>
      <c r="GCF117" s="278"/>
      <c r="GCG117" s="278"/>
      <c r="GCH117" s="278"/>
      <c r="GCI117" s="278"/>
      <c r="GCJ117" s="278"/>
      <c r="GCK117" s="278"/>
      <c r="GCL117" s="278"/>
      <c r="GCM117" s="278"/>
      <c r="GCN117" s="278"/>
      <c r="GCO117" s="278"/>
      <c r="GCP117" s="278"/>
      <c r="GCQ117" s="278"/>
      <c r="GCR117" s="278"/>
      <c r="GCS117" s="278"/>
      <c r="GCT117" s="278"/>
      <c r="GCU117" s="278"/>
      <c r="GCV117" s="278"/>
      <c r="GCW117" s="278"/>
      <c r="GCX117" s="278"/>
      <c r="GCY117" s="278"/>
      <c r="GCZ117" s="278"/>
      <c r="GDA117" s="278"/>
      <c r="GDB117" s="278"/>
      <c r="GDC117" s="278"/>
      <c r="GDD117" s="278"/>
      <c r="GDE117" s="278"/>
      <c r="GDF117" s="278"/>
      <c r="GDG117" s="278"/>
      <c r="GDH117" s="278"/>
      <c r="GDI117" s="278"/>
      <c r="GDJ117" s="278"/>
      <c r="GDK117" s="278"/>
      <c r="GDL117" s="278"/>
      <c r="GDM117" s="278"/>
      <c r="GDN117" s="278"/>
      <c r="GDO117" s="278"/>
      <c r="GDP117" s="278"/>
      <c r="GDQ117" s="278"/>
      <c r="GDR117" s="278"/>
      <c r="GDS117" s="278"/>
      <c r="GDT117" s="278"/>
      <c r="GDU117" s="278"/>
      <c r="GDV117" s="278"/>
      <c r="GDW117" s="278"/>
      <c r="GDX117" s="278"/>
      <c r="GDY117" s="278"/>
      <c r="GDZ117" s="278"/>
      <c r="GEA117" s="278"/>
      <c r="GEB117" s="278"/>
      <c r="GEC117" s="278"/>
      <c r="GED117" s="278"/>
      <c r="GEE117" s="278"/>
      <c r="GEF117" s="278"/>
      <c r="GEG117" s="278"/>
      <c r="GEH117" s="278"/>
      <c r="GEI117" s="278"/>
      <c r="GEJ117" s="278"/>
      <c r="GEK117" s="278"/>
      <c r="GEL117" s="278"/>
      <c r="GEM117" s="278"/>
      <c r="GEN117" s="278"/>
      <c r="GEO117" s="278"/>
      <c r="GEP117" s="278"/>
      <c r="GEQ117" s="278"/>
      <c r="GER117" s="278"/>
      <c r="GES117" s="278"/>
      <c r="GET117" s="278"/>
      <c r="GEU117" s="278"/>
      <c r="GEV117" s="278"/>
      <c r="GEW117" s="278"/>
      <c r="GEX117" s="278"/>
      <c r="GEY117" s="278"/>
      <c r="GEZ117" s="278"/>
      <c r="GFA117" s="278"/>
      <c r="GFB117" s="278"/>
      <c r="GFC117" s="278"/>
      <c r="GFD117" s="278"/>
      <c r="GFE117" s="278"/>
      <c r="GFF117" s="278"/>
      <c r="GFG117" s="278"/>
      <c r="GFH117" s="278"/>
      <c r="GFI117" s="278"/>
      <c r="GFJ117" s="278"/>
      <c r="GFK117" s="278"/>
      <c r="GFL117" s="278"/>
      <c r="GFM117" s="278"/>
      <c r="GFN117" s="278"/>
      <c r="GFO117" s="278"/>
      <c r="GFP117" s="278"/>
      <c r="GFQ117" s="278"/>
      <c r="GFR117" s="278"/>
      <c r="GFS117" s="278"/>
      <c r="GFT117" s="278"/>
      <c r="GFU117" s="278"/>
      <c r="GFV117" s="278"/>
      <c r="GFW117" s="278"/>
      <c r="GFX117" s="278"/>
      <c r="GFY117" s="278"/>
      <c r="GFZ117" s="278"/>
      <c r="GGA117" s="278"/>
      <c r="GGB117" s="278"/>
      <c r="GGC117" s="278"/>
      <c r="GGD117" s="278"/>
      <c r="GGE117" s="278"/>
      <c r="GGF117" s="278"/>
      <c r="GGG117" s="278"/>
      <c r="GGH117" s="278"/>
      <c r="GGI117" s="278"/>
      <c r="GGJ117" s="278"/>
      <c r="GGK117" s="278"/>
      <c r="GGL117" s="278"/>
      <c r="GGM117" s="278"/>
      <c r="GGN117" s="278"/>
      <c r="GGO117" s="278"/>
      <c r="GGP117" s="278"/>
      <c r="GGQ117" s="278"/>
      <c r="GGR117" s="278"/>
      <c r="GGS117" s="278"/>
      <c r="GGT117" s="278"/>
      <c r="GGU117" s="278"/>
      <c r="GGV117" s="278"/>
      <c r="GGW117" s="278"/>
      <c r="GGX117" s="278"/>
      <c r="GGY117" s="278"/>
      <c r="GGZ117" s="278"/>
      <c r="GHA117" s="278"/>
      <c r="GHB117" s="278"/>
      <c r="GHC117" s="278"/>
      <c r="GHD117" s="278"/>
      <c r="GHE117" s="278"/>
      <c r="GHF117" s="278"/>
      <c r="GHG117" s="278"/>
      <c r="GHH117" s="278"/>
      <c r="GHI117" s="278"/>
      <c r="GHJ117" s="278"/>
      <c r="GHK117" s="278"/>
      <c r="GHL117" s="278"/>
      <c r="GHM117" s="278"/>
      <c r="GHN117" s="278"/>
      <c r="GHO117" s="278"/>
      <c r="GHP117" s="278"/>
      <c r="GHQ117" s="278"/>
      <c r="GHR117" s="278"/>
      <c r="GHS117" s="278"/>
      <c r="GHT117" s="278"/>
      <c r="GHU117" s="278"/>
      <c r="GHV117" s="278"/>
      <c r="GHW117" s="278"/>
      <c r="GHX117" s="278"/>
      <c r="GHY117" s="278"/>
      <c r="GHZ117" s="278"/>
      <c r="GIA117" s="278"/>
      <c r="GIB117" s="278"/>
      <c r="GIC117" s="278"/>
      <c r="GID117" s="278"/>
      <c r="GIE117" s="278"/>
      <c r="GIF117" s="278"/>
      <c r="GIG117" s="278"/>
      <c r="GIH117" s="278"/>
      <c r="GII117" s="278"/>
      <c r="GIJ117" s="278"/>
      <c r="GIK117" s="278"/>
      <c r="GIL117" s="278"/>
      <c r="GIM117" s="278"/>
      <c r="GIN117" s="278"/>
      <c r="GIO117" s="278"/>
      <c r="GIP117" s="278"/>
      <c r="GIQ117" s="278"/>
      <c r="GIR117" s="278"/>
      <c r="GIS117" s="278"/>
      <c r="GIT117" s="278"/>
      <c r="GIU117" s="278"/>
      <c r="GIV117" s="278"/>
      <c r="GIW117" s="278"/>
      <c r="GIX117" s="278"/>
      <c r="GIY117" s="278"/>
      <c r="GIZ117" s="278"/>
      <c r="GJA117" s="278"/>
      <c r="GJB117" s="278"/>
      <c r="GJC117" s="278"/>
      <c r="GJD117" s="278"/>
      <c r="GJE117" s="278"/>
      <c r="GJF117" s="278"/>
      <c r="GJG117" s="278"/>
      <c r="GJH117" s="278"/>
      <c r="GJI117" s="278"/>
      <c r="GJJ117" s="278"/>
      <c r="GJK117" s="278"/>
      <c r="GJL117" s="278"/>
      <c r="GJM117" s="278"/>
      <c r="GJN117" s="278"/>
      <c r="GJO117" s="278"/>
      <c r="GJP117" s="278"/>
      <c r="GJQ117" s="278"/>
      <c r="GJR117" s="278"/>
      <c r="GJS117" s="278"/>
      <c r="GJT117" s="278"/>
      <c r="GJU117" s="278"/>
      <c r="GJV117" s="278"/>
      <c r="GJW117" s="278"/>
      <c r="GJX117" s="278"/>
      <c r="GJY117" s="278"/>
      <c r="GJZ117" s="278"/>
      <c r="GKA117" s="278"/>
      <c r="GKB117" s="278"/>
      <c r="GKC117" s="278"/>
      <c r="GKD117" s="278"/>
      <c r="GKE117" s="278"/>
      <c r="GKF117" s="278"/>
      <c r="GKG117" s="278"/>
      <c r="GKH117" s="278"/>
      <c r="GKI117" s="278"/>
      <c r="GKJ117" s="278"/>
      <c r="GKK117" s="278"/>
      <c r="GKL117" s="278"/>
      <c r="GKM117" s="278"/>
      <c r="GKN117" s="278"/>
      <c r="GKO117" s="278"/>
      <c r="GKP117" s="278"/>
      <c r="GKQ117" s="278"/>
      <c r="GKR117" s="278"/>
      <c r="GKS117" s="278"/>
      <c r="GKT117" s="278"/>
      <c r="GKU117" s="278"/>
      <c r="GKV117" s="278"/>
      <c r="GKW117" s="278"/>
      <c r="GKX117" s="278"/>
      <c r="GKY117" s="278"/>
      <c r="GKZ117" s="278"/>
      <c r="GLA117" s="278"/>
      <c r="GLB117" s="278"/>
      <c r="GLC117" s="278"/>
      <c r="GLD117" s="278"/>
      <c r="GLE117" s="278"/>
      <c r="GLF117" s="278"/>
      <c r="GLG117" s="278"/>
      <c r="GLH117" s="278"/>
      <c r="GLI117" s="278"/>
      <c r="GLJ117" s="278"/>
      <c r="GLK117" s="278"/>
      <c r="GLL117" s="278"/>
      <c r="GLM117" s="278"/>
      <c r="GLN117" s="278"/>
      <c r="GLO117" s="278"/>
      <c r="GLP117" s="278"/>
      <c r="GLQ117" s="278"/>
      <c r="GLR117" s="278"/>
      <c r="GLS117" s="278"/>
      <c r="GLT117" s="278"/>
      <c r="GLU117" s="278"/>
      <c r="GLV117" s="278"/>
      <c r="GLW117" s="278"/>
      <c r="GLX117" s="278"/>
      <c r="GLY117" s="278"/>
      <c r="GLZ117" s="278"/>
      <c r="GMA117" s="278"/>
      <c r="GMB117" s="278"/>
      <c r="GMC117" s="278"/>
      <c r="GMD117" s="278"/>
      <c r="GME117" s="278"/>
      <c r="GMF117" s="278"/>
      <c r="GMG117" s="278"/>
      <c r="GMH117" s="278"/>
      <c r="GMI117" s="278"/>
      <c r="GMJ117" s="278"/>
      <c r="GMK117" s="278"/>
      <c r="GML117" s="278"/>
      <c r="GMM117" s="278"/>
      <c r="GMN117" s="278"/>
      <c r="GMO117" s="278"/>
      <c r="GMP117" s="278"/>
      <c r="GMQ117" s="278"/>
      <c r="GMR117" s="278"/>
      <c r="GMS117" s="278"/>
      <c r="GMT117" s="278"/>
      <c r="GMU117" s="278"/>
      <c r="GMV117" s="278"/>
      <c r="GMW117" s="278"/>
      <c r="GMX117" s="278"/>
      <c r="GMY117" s="278"/>
      <c r="GMZ117" s="278"/>
      <c r="GNA117" s="278"/>
      <c r="GNB117" s="278"/>
      <c r="GNC117" s="278"/>
      <c r="GND117" s="278"/>
      <c r="GNE117" s="278"/>
      <c r="GNF117" s="278"/>
      <c r="GNG117" s="278"/>
      <c r="GNH117" s="278"/>
      <c r="GNI117" s="278"/>
      <c r="GNJ117" s="278"/>
      <c r="GNK117" s="278"/>
      <c r="GNL117" s="278"/>
      <c r="GNM117" s="278"/>
      <c r="GNN117" s="278"/>
      <c r="GNO117" s="278"/>
      <c r="GNP117" s="278"/>
      <c r="GNQ117" s="278"/>
      <c r="GNR117" s="278"/>
      <c r="GNS117" s="278"/>
      <c r="GNT117" s="278"/>
      <c r="GNU117" s="278"/>
      <c r="GNV117" s="278"/>
      <c r="GNW117" s="278"/>
      <c r="GNX117" s="278"/>
      <c r="GNY117" s="278"/>
      <c r="GNZ117" s="278"/>
      <c r="GOA117" s="278"/>
      <c r="GOB117" s="278"/>
      <c r="GOC117" s="278"/>
      <c r="GOD117" s="278"/>
      <c r="GOE117" s="278"/>
      <c r="GOF117" s="278"/>
      <c r="GOG117" s="278"/>
      <c r="GOH117" s="278"/>
      <c r="GOI117" s="278"/>
      <c r="GOJ117" s="278"/>
      <c r="GOK117" s="278"/>
      <c r="GOL117" s="278"/>
      <c r="GOM117" s="278"/>
      <c r="GON117" s="278"/>
      <c r="GOO117" s="278"/>
      <c r="GOP117" s="278"/>
      <c r="GOQ117" s="278"/>
      <c r="GOR117" s="278"/>
      <c r="GOS117" s="278"/>
      <c r="GOT117" s="278"/>
      <c r="GOU117" s="278"/>
      <c r="GOV117" s="278"/>
      <c r="GOW117" s="278"/>
      <c r="GOX117" s="278"/>
      <c r="GOY117" s="278"/>
      <c r="GOZ117" s="278"/>
      <c r="GPA117" s="278"/>
      <c r="GPB117" s="278"/>
      <c r="GPC117" s="278"/>
      <c r="GPD117" s="278"/>
      <c r="GPE117" s="278"/>
      <c r="GPF117" s="278"/>
      <c r="GPG117" s="278"/>
      <c r="GPH117" s="278"/>
      <c r="GPI117" s="278"/>
      <c r="GPJ117" s="278"/>
      <c r="GPK117" s="278"/>
      <c r="GPL117" s="278"/>
      <c r="GPM117" s="278"/>
      <c r="GPN117" s="278"/>
      <c r="GPO117" s="278"/>
      <c r="GPP117" s="278"/>
      <c r="GPQ117" s="278"/>
      <c r="GPR117" s="278"/>
      <c r="GPS117" s="278"/>
      <c r="GPT117" s="278"/>
      <c r="GPU117" s="278"/>
      <c r="GPV117" s="278"/>
      <c r="GPW117" s="278"/>
      <c r="GPX117" s="278"/>
      <c r="GPY117" s="278"/>
      <c r="GPZ117" s="278"/>
      <c r="GQA117" s="278"/>
      <c r="GQB117" s="278"/>
      <c r="GQC117" s="278"/>
      <c r="GQD117" s="278"/>
      <c r="GQE117" s="278"/>
      <c r="GQF117" s="278"/>
      <c r="GQG117" s="278"/>
      <c r="GQH117" s="278"/>
      <c r="GQI117" s="278"/>
      <c r="GQJ117" s="278"/>
      <c r="GQK117" s="278"/>
      <c r="GQL117" s="278"/>
      <c r="GQM117" s="278"/>
      <c r="GQN117" s="278"/>
      <c r="GQO117" s="278"/>
      <c r="GQP117" s="278"/>
      <c r="GQQ117" s="278"/>
      <c r="GQR117" s="278"/>
      <c r="GQS117" s="278"/>
      <c r="GQT117" s="278"/>
      <c r="GQU117" s="278"/>
      <c r="GQV117" s="278"/>
      <c r="GQW117" s="278"/>
      <c r="GQX117" s="278"/>
      <c r="GQY117" s="278"/>
      <c r="GQZ117" s="278"/>
      <c r="GRA117" s="278"/>
      <c r="GRB117" s="278"/>
      <c r="GRC117" s="278"/>
      <c r="GRD117" s="278"/>
      <c r="GRE117" s="278"/>
      <c r="GRF117" s="278"/>
      <c r="GRG117" s="278"/>
      <c r="GRH117" s="278"/>
      <c r="GRI117" s="278"/>
      <c r="GRJ117" s="278"/>
      <c r="GRK117" s="278"/>
      <c r="GRL117" s="278"/>
      <c r="GRM117" s="278"/>
      <c r="GRN117" s="278"/>
      <c r="GRO117" s="278"/>
      <c r="GRP117" s="278"/>
      <c r="GRQ117" s="278"/>
      <c r="GRR117" s="278"/>
      <c r="GRS117" s="278"/>
      <c r="GRT117" s="278"/>
      <c r="GRU117" s="278"/>
      <c r="GRV117" s="278"/>
      <c r="GRW117" s="278"/>
      <c r="GRX117" s="278"/>
      <c r="GRY117" s="278"/>
      <c r="GRZ117" s="278"/>
      <c r="GSA117" s="278"/>
      <c r="GSB117" s="278"/>
      <c r="GSC117" s="278"/>
      <c r="GSD117" s="278"/>
      <c r="GSE117" s="278"/>
      <c r="GSF117" s="278"/>
      <c r="GSG117" s="278"/>
      <c r="GSH117" s="278"/>
      <c r="GSI117" s="278"/>
      <c r="GSJ117" s="278"/>
      <c r="GSK117" s="278"/>
      <c r="GSL117" s="278"/>
      <c r="GSM117" s="278"/>
      <c r="GSN117" s="278"/>
      <c r="GSO117" s="278"/>
      <c r="GSP117" s="278"/>
      <c r="GSQ117" s="278"/>
      <c r="GSR117" s="278"/>
      <c r="GSS117" s="278"/>
      <c r="GST117" s="278"/>
      <c r="GSU117" s="278"/>
      <c r="GSV117" s="278"/>
      <c r="GSW117" s="278"/>
      <c r="GSX117" s="278"/>
      <c r="GSY117" s="278"/>
      <c r="GSZ117" s="278"/>
      <c r="GTA117" s="278"/>
      <c r="GTB117" s="278"/>
      <c r="GTC117" s="278"/>
      <c r="GTD117" s="278"/>
      <c r="GTE117" s="278"/>
      <c r="GTF117" s="278"/>
      <c r="GTG117" s="278"/>
      <c r="GTH117" s="278"/>
      <c r="GTI117" s="278"/>
      <c r="GTJ117" s="278"/>
      <c r="GTK117" s="278"/>
      <c r="GTL117" s="278"/>
      <c r="GTM117" s="278"/>
      <c r="GTN117" s="278"/>
      <c r="GTO117" s="278"/>
      <c r="GTP117" s="278"/>
      <c r="GTQ117" s="278"/>
      <c r="GTR117" s="278"/>
      <c r="GTS117" s="278"/>
      <c r="GTT117" s="278"/>
      <c r="GTU117" s="278"/>
      <c r="GTV117" s="278"/>
      <c r="GTW117" s="278"/>
      <c r="GTX117" s="278"/>
      <c r="GTY117" s="278"/>
      <c r="GTZ117" s="278"/>
      <c r="GUA117" s="278"/>
      <c r="GUB117" s="278"/>
      <c r="GUC117" s="278"/>
      <c r="GUD117" s="278"/>
      <c r="GUE117" s="278"/>
      <c r="GUF117" s="278"/>
      <c r="GUG117" s="278"/>
      <c r="GUH117" s="278"/>
      <c r="GUI117" s="278"/>
      <c r="GUJ117" s="278"/>
      <c r="GUK117" s="278"/>
      <c r="GUL117" s="278"/>
      <c r="GUM117" s="278"/>
      <c r="GUN117" s="278"/>
      <c r="GUO117" s="278"/>
      <c r="GUP117" s="278"/>
      <c r="GUQ117" s="278"/>
      <c r="GUR117" s="278"/>
      <c r="GUS117" s="278"/>
      <c r="GUT117" s="278"/>
      <c r="GUU117" s="278"/>
      <c r="GUV117" s="278"/>
      <c r="GUW117" s="278"/>
      <c r="GUX117" s="278"/>
      <c r="GUY117" s="278"/>
      <c r="GUZ117" s="278"/>
      <c r="GVA117" s="278"/>
      <c r="GVB117" s="278"/>
      <c r="GVC117" s="278"/>
      <c r="GVD117" s="278"/>
      <c r="GVE117" s="278"/>
      <c r="GVF117" s="278"/>
      <c r="GVG117" s="278"/>
      <c r="GVH117" s="278"/>
      <c r="GVI117" s="278"/>
      <c r="GVJ117" s="278"/>
      <c r="GVK117" s="278"/>
      <c r="GVL117" s="278"/>
      <c r="GVM117" s="278"/>
      <c r="GVN117" s="278"/>
      <c r="GVO117" s="278"/>
      <c r="GVP117" s="278"/>
      <c r="GVQ117" s="278"/>
      <c r="GVR117" s="278"/>
      <c r="GVS117" s="278"/>
      <c r="GVT117" s="278"/>
      <c r="GVU117" s="278"/>
      <c r="GVV117" s="278"/>
      <c r="GVW117" s="278"/>
      <c r="GVX117" s="278"/>
      <c r="GVY117" s="278"/>
      <c r="GVZ117" s="278"/>
      <c r="GWA117" s="278"/>
      <c r="GWB117" s="278"/>
      <c r="GWC117" s="278"/>
      <c r="GWD117" s="278"/>
      <c r="GWE117" s="278"/>
      <c r="GWF117" s="278"/>
      <c r="GWG117" s="278"/>
      <c r="GWH117" s="278"/>
      <c r="GWI117" s="278"/>
      <c r="GWJ117" s="278"/>
      <c r="GWK117" s="278"/>
      <c r="GWL117" s="278"/>
      <c r="GWM117" s="278"/>
      <c r="GWN117" s="278"/>
      <c r="GWO117" s="278"/>
      <c r="GWP117" s="278"/>
      <c r="GWQ117" s="278"/>
      <c r="GWR117" s="278"/>
      <c r="GWS117" s="278"/>
      <c r="GWT117" s="278"/>
      <c r="GWU117" s="278"/>
      <c r="GWV117" s="278"/>
      <c r="GWW117" s="278"/>
      <c r="GWX117" s="278"/>
      <c r="GWY117" s="278"/>
      <c r="GWZ117" s="278"/>
      <c r="GXA117" s="278"/>
      <c r="GXB117" s="278"/>
      <c r="GXC117" s="278"/>
      <c r="GXD117" s="278"/>
      <c r="GXE117" s="278"/>
      <c r="GXF117" s="278"/>
      <c r="GXG117" s="278"/>
      <c r="GXH117" s="278"/>
      <c r="GXI117" s="278"/>
      <c r="GXJ117" s="278"/>
      <c r="GXK117" s="278"/>
      <c r="GXL117" s="278"/>
      <c r="GXM117" s="278"/>
      <c r="GXN117" s="278"/>
      <c r="GXO117" s="278"/>
      <c r="GXP117" s="278"/>
      <c r="GXQ117" s="278"/>
      <c r="GXR117" s="278"/>
      <c r="GXS117" s="278"/>
      <c r="GXT117" s="278"/>
      <c r="GXU117" s="278"/>
      <c r="GXV117" s="278"/>
      <c r="GXW117" s="278"/>
      <c r="GXX117" s="278"/>
      <c r="GXY117" s="278"/>
      <c r="GXZ117" s="278"/>
      <c r="GYA117" s="278"/>
      <c r="GYB117" s="278"/>
      <c r="GYC117" s="278"/>
      <c r="GYD117" s="278"/>
      <c r="GYE117" s="278"/>
      <c r="GYF117" s="278"/>
      <c r="GYG117" s="278"/>
      <c r="GYH117" s="278"/>
      <c r="GYI117" s="278"/>
      <c r="GYJ117" s="278"/>
      <c r="GYK117" s="278"/>
      <c r="GYL117" s="278"/>
      <c r="GYM117" s="278"/>
      <c r="GYN117" s="278"/>
      <c r="GYO117" s="278"/>
      <c r="GYP117" s="278"/>
      <c r="GYQ117" s="278"/>
      <c r="GYR117" s="278"/>
      <c r="GYS117" s="278"/>
      <c r="GYT117" s="278"/>
      <c r="GYU117" s="278"/>
      <c r="GYV117" s="278"/>
      <c r="GYW117" s="278"/>
      <c r="GYX117" s="278"/>
      <c r="GYY117" s="278"/>
      <c r="GYZ117" s="278"/>
      <c r="GZA117" s="278"/>
      <c r="GZB117" s="278"/>
      <c r="GZC117" s="278"/>
      <c r="GZD117" s="278"/>
      <c r="GZE117" s="278"/>
      <c r="GZF117" s="278"/>
      <c r="GZG117" s="278"/>
      <c r="GZH117" s="278"/>
      <c r="GZI117" s="278"/>
      <c r="GZJ117" s="278"/>
      <c r="GZK117" s="278"/>
      <c r="GZL117" s="278"/>
      <c r="GZM117" s="278"/>
      <c r="GZN117" s="278"/>
      <c r="GZO117" s="278"/>
      <c r="GZP117" s="278"/>
      <c r="GZQ117" s="278"/>
      <c r="GZR117" s="278"/>
      <c r="GZS117" s="278"/>
      <c r="GZT117" s="278"/>
      <c r="GZU117" s="278"/>
      <c r="GZV117" s="278"/>
      <c r="GZW117" s="278"/>
      <c r="GZX117" s="278"/>
      <c r="GZY117" s="278"/>
      <c r="GZZ117" s="278"/>
      <c r="HAA117" s="278"/>
      <c r="HAB117" s="278"/>
      <c r="HAC117" s="278"/>
      <c r="HAD117" s="278"/>
      <c r="HAE117" s="278"/>
      <c r="HAF117" s="278"/>
      <c r="HAG117" s="278"/>
      <c r="HAH117" s="278"/>
      <c r="HAI117" s="278"/>
      <c r="HAJ117" s="278"/>
      <c r="HAK117" s="278"/>
      <c r="HAL117" s="278"/>
      <c r="HAM117" s="278"/>
      <c r="HAN117" s="278"/>
      <c r="HAO117" s="278"/>
      <c r="HAP117" s="278"/>
      <c r="HAQ117" s="278"/>
      <c r="HAR117" s="278"/>
      <c r="HAS117" s="278"/>
      <c r="HAT117" s="278"/>
      <c r="HAU117" s="278"/>
      <c r="HAV117" s="278"/>
      <c r="HAW117" s="278"/>
      <c r="HAX117" s="278"/>
      <c r="HAY117" s="278"/>
      <c r="HAZ117" s="278"/>
      <c r="HBA117" s="278"/>
      <c r="HBB117" s="278"/>
      <c r="HBC117" s="278"/>
      <c r="HBD117" s="278"/>
      <c r="HBE117" s="278"/>
      <c r="HBF117" s="278"/>
      <c r="HBG117" s="278"/>
      <c r="HBH117" s="278"/>
      <c r="HBI117" s="278"/>
      <c r="HBJ117" s="278"/>
      <c r="HBK117" s="278"/>
      <c r="HBL117" s="278"/>
      <c r="HBM117" s="278"/>
      <c r="HBN117" s="278"/>
      <c r="HBO117" s="278"/>
      <c r="HBP117" s="278"/>
      <c r="HBQ117" s="278"/>
      <c r="HBR117" s="278"/>
      <c r="HBS117" s="278"/>
      <c r="HBT117" s="278"/>
      <c r="HBU117" s="278"/>
      <c r="HBV117" s="278"/>
      <c r="HBW117" s="278"/>
      <c r="HBX117" s="278"/>
      <c r="HBY117" s="278"/>
      <c r="HBZ117" s="278"/>
      <c r="HCA117" s="278"/>
      <c r="HCB117" s="278"/>
      <c r="HCC117" s="278"/>
      <c r="HCD117" s="278"/>
      <c r="HCE117" s="278"/>
      <c r="HCF117" s="278"/>
      <c r="HCG117" s="278"/>
      <c r="HCH117" s="278"/>
      <c r="HCI117" s="278"/>
      <c r="HCJ117" s="278"/>
      <c r="HCK117" s="278"/>
      <c r="HCL117" s="278"/>
      <c r="HCM117" s="278"/>
      <c r="HCN117" s="278"/>
      <c r="HCO117" s="278"/>
      <c r="HCP117" s="278"/>
      <c r="HCQ117" s="278"/>
      <c r="HCR117" s="278"/>
      <c r="HCS117" s="278"/>
      <c r="HCT117" s="278"/>
      <c r="HCU117" s="278"/>
      <c r="HCV117" s="278"/>
      <c r="HCW117" s="278"/>
      <c r="HCX117" s="278"/>
      <c r="HCY117" s="278"/>
      <c r="HCZ117" s="278"/>
      <c r="HDA117" s="278"/>
      <c r="HDB117" s="278"/>
      <c r="HDC117" s="278"/>
      <c r="HDD117" s="278"/>
      <c r="HDE117" s="278"/>
      <c r="HDF117" s="278"/>
      <c r="HDG117" s="278"/>
      <c r="HDH117" s="278"/>
      <c r="HDI117" s="278"/>
      <c r="HDJ117" s="278"/>
      <c r="HDK117" s="278"/>
      <c r="HDL117" s="278"/>
      <c r="HDM117" s="278"/>
      <c r="HDN117" s="278"/>
      <c r="HDO117" s="278"/>
      <c r="HDP117" s="278"/>
      <c r="HDQ117" s="278"/>
      <c r="HDR117" s="278"/>
      <c r="HDS117" s="278"/>
      <c r="HDT117" s="278"/>
      <c r="HDU117" s="278"/>
      <c r="HDV117" s="278"/>
      <c r="HDW117" s="278"/>
      <c r="HDX117" s="278"/>
      <c r="HDY117" s="278"/>
      <c r="HDZ117" s="278"/>
      <c r="HEA117" s="278"/>
      <c r="HEB117" s="278"/>
      <c r="HEC117" s="278"/>
      <c r="HED117" s="278"/>
      <c r="HEE117" s="278"/>
      <c r="HEF117" s="278"/>
      <c r="HEG117" s="278"/>
      <c r="HEH117" s="278"/>
      <c r="HEI117" s="278"/>
      <c r="HEJ117" s="278"/>
      <c r="HEK117" s="278"/>
      <c r="HEL117" s="278"/>
      <c r="HEM117" s="278"/>
      <c r="HEN117" s="278"/>
      <c r="HEO117" s="278"/>
      <c r="HEP117" s="278"/>
      <c r="HEQ117" s="278"/>
      <c r="HER117" s="278"/>
      <c r="HES117" s="278"/>
      <c r="HET117" s="278"/>
      <c r="HEU117" s="278"/>
      <c r="HEV117" s="278"/>
      <c r="HEW117" s="278"/>
      <c r="HEX117" s="278"/>
      <c r="HEY117" s="278"/>
      <c r="HEZ117" s="278"/>
      <c r="HFA117" s="278"/>
      <c r="HFB117" s="278"/>
      <c r="HFC117" s="278"/>
      <c r="HFD117" s="278"/>
      <c r="HFE117" s="278"/>
      <c r="HFF117" s="278"/>
      <c r="HFG117" s="278"/>
      <c r="HFH117" s="278"/>
      <c r="HFI117" s="278"/>
      <c r="HFJ117" s="278"/>
      <c r="HFK117" s="278"/>
      <c r="HFL117" s="278"/>
      <c r="HFM117" s="278"/>
      <c r="HFN117" s="278"/>
      <c r="HFO117" s="278"/>
      <c r="HFP117" s="278"/>
      <c r="HFQ117" s="278"/>
      <c r="HFR117" s="278"/>
      <c r="HFS117" s="278"/>
      <c r="HFT117" s="278"/>
      <c r="HFU117" s="278"/>
      <c r="HFV117" s="278"/>
      <c r="HFW117" s="278"/>
      <c r="HFX117" s="278"/>
      <c r="HFY117" s="278"/>
      <c r="HFZ117" s="278"/>
      <c r="HGA117" s="278"/>
      <c r="HGB117" s="278"/>
      <c r="HGC117" s="278"/>
      <c r="HGD117" s="278"/>
      <c r="HGE117" s="278"/>
      <c r="HGF117" s="278"/>
      <c r="HGG117" s="278"/>
      <c r="HGH117" s="278"/>
      <c r="HGI117" s="278"/>
      <c r="HGJ117" s="278"/>
      <c r="HGK117" s="278"/>
      <c r="HGL117" s="278"/>
      <c r="HGM117" s="278"/>
      <c r="HGN117" s="278"/>
      <c r="HGO117" s="278"/>
      <c r="HGP117" s="278"/>
      <c r="HGQ117" s="278"/>
      <c r="HGR117" s="278"/>
      <c r="HGS117" s="278"/>
      <c r="HGT117" s="278"/>
      <c r="HGU117" s="278"/>
      <c r="HGV117" s="278"/>
      <c r="HGW117" s="278"/>
      <c r="HGX117" s="278"/>
      <c r="HGY117" s="278"/>
      <c r="HGZ117" s="278"/>
      <c r="HHA117" s="278"/>
      <c r="HHB117" s="278"/>
      <c r="HHC117" s="278"/>
      <c r="HHD117" s="278"/>
      <c r="HHE117" s="278"/>
      <c r="HHF117" s="278"/>
      <c r="HHG117" s="278"/>
      <c r="HHH117" s="278"/>
      <c r="HHI117" s="278"/>
      <c r="HHJ117" s="278"/>
      <c r="HHK117" s="278"/>
      <c r="HHL117" s="278"/>
      <c r="HHM117" s="278"/>
      <c r="HHN117" s="278"/>
      <c r="HHO117" s="278"/>
      <c r="HHP117" s="278"/>
      <c r="HHQ117" s="278"/>
      <c r="HHR117" s="278"/>
      <c r="HHS117" s="278"/>
      <c r="HHT117" s="278"/>
      <c r="HHU117" s="278"/>
      <c r="HHV117" s="278"/>
      <c r="HHW117" s="278"/>
      <c r="HHX117" s="278"/>
      <c r="HHY117" s="278"/>
      <c r="HHZ117" s="278"/>
      <c r="HIA117" s="278"/>
      <c r="HIB117" s="278"/>
      <c r="HIC117" s="278"/>
      <c r="HID117" s="278"/>
      <c r="HIE117" s="278"/>
      <c r="HIF117" s="278"/>
      <c r="HIG117" s="278"/>
      <c r="HIH117" s="278"/>
      <c r="HII117" s="278"/>
      <c r="HIJ117" s="278"/>
      <c r="HIK117" s="278"/>
      <c r="HIL117" s="278"/>
      <c r="HIM117" s="278"/>
      <c r="HIN117" s="278"/>
      <c r="HIO117" s="278"/>
      <c r="HIP117" s="278"/>
      <c r="HIQ117" s="278"/>
      <c r="HIR117" s="278"/>
      <c r="HIS117" s="278"/>
      <c r="HIT117" s="278"/>
      <c r="HIU117" s="278"/>
      <c r="HIV117" s="278"/>
      <c r="HIW117" s="278"/>
      <c r="HIX117" s="278"/>
      <c r="HIY117" s="278"/>
      <c r="HIZ117" s="278"/>
      <c r="HJA117" s="278"/>
      <c r="HJB117" s="278"/>
      <c r="HJC117" s="278"/>
      <c r="HJD117" s="278"/>
      <c r="HJE117" s="278"/>
      <c r="HJF117" s="278"/>
      <c r="HJG117" s="278"/>
      <c r="HJH117" s="278"/>
      <c r="HJI117" s="278"/>
      <c r="HJJ117" s="278"/>
      <c r="HJK117" s="278"/>
      <c r="HJL117" s="278"/>
      <c r="HJM117" s="278"/>
      <c r="HJN117" s="278"/>
      <c r="HJO117" s="278"/>
      <c r="HJP117" s="278"/>
      <c r="HJQ117" s="278"/>
      <c r="HJR117" s="278"/>
      <c r="HJS117" s="278"/>
      <c r="HJT117" s="278"/>
      <c r="HJU117" s="278"/>
      <c r="HJV117" s="278"/>
      <c r="HJW117" s="278"/>
      <c r="HJX117" s="278"/>
      <c r="HJY117" s="278"/>
      <c r="HJZ117" s="278"/>
      <c r="HKA117" s="278"/>
      <c r="HKB117" s="278"/>
      <c r="HKC117" s="278"/>
      <c r="HKD117" s="278"/>
      <c r="HKE117" s="278"/>
      <c r="HKF117" s="278"/>
      <c r="HKG117" s="278"/>
      <c r="HKH117" s="278"/>
      <c r="HKI117" s="278"/>
      <c r="HKJ117" s="278"/>
      <c r="HKK117" s="278"/>
      <c r="HKL117" s="278"/>
      <c r="HKM117" s="278"/>
      <c r="HKN117" s="278"/>
      <c r="HKO117" s="278"/>
      <c r="HKP117" s="278"/>
      <c r="HKQ117" s="278"/>
      <c r="HKR117" s="278"/>
      <c r="HKS117" s="278"/>
      <c r="HKT117" s="278"/>
      <c r="HKU117" s="278"/>
      <c r="HKV117" s="278"/>
      <c r="HKW117" s="278"/>
      <c r="HKX117" s="278"/>
      <c r="HKY117" s="278"/>
      <c r="HKZ117" s="278"/>
      <c r="HLA117" s="278"/>
      <c r="HLB117" s="278"/>
      <c r="HLC117" s="278"/>
      <c r="HLD117" s="278"/>
      <c r="HLE117" s="278"/>
      <c r="HLF117" s="278"/>
      <c r="HLG117" s="278"/>
      <c r="HLH117" s="278"/>
      <c r="HLI117" s="278"/>
      <c r="HLJ117" s="278"/>
      <c r="HLK117" s="278"/>
      <c r="HLL117" s="278"/>
      <c r="HLM117" s="278"/>
      <c r="HLN117" s="278"/>
      <c r="HLO117" s="278"/>
      <c r="HLP117" s="278"/>
      <c r="HLQ117" s="278"/>
      <c r="HLR117" s="278"/>
      <c r="HLS117" s="278"/>
      <c r="HLT117" s="278"/>
      <c r="HLU117" s="278"/>
      <c r="HLV117" s="278"/>
      <c r="HLW117" s="278"/>
      <c r="HLX117" s="278"/>
      <c r="HLY117" s="278"/>
      <c r="HLZ117" s="278"/>
      <c r="HMA117" s="278"/>
      <c r="HMB117" s="278"/>
      <c r="HMC117" s="278"/>
      <c r="HMD117" s="278"/>
      <c r="HME117" s="278"/>
      <c r="HMF117" s="278"/>
      <c r="HMG117" s="278"/>
      <c r="HMH117" s="278"/>
      <c r="HMI117" s="278"/>
      <c r="HMJ117" s="278"/>
      <c r="HMK117" s="278"/>
      <c r="HML117" s="278"/>
      <c r="HMM117" s="278"/>
      <c r="HMN117" s="278"/>
      <c r="HMO117" s="278"/>
      <c r="HMP117" s="278"/>
      <c r="HMQ117" s="278"/>
      <c r="HMR117" s="278"/>
      <c r="HMS117" s="278"/>
      <c r="HMT117" s="278"/>
      <c r="HMU117" s="278"/>
      <c r="HMV117" s="278"/>
      <c r="HMW117" s="278"/>
      <c r="HMX117" s="278"/>
      <c r="HMY117" s="278"/>
      <c r="HMZ117" s="278"/>
      <c r="HNA117" s="278"/>
      <c r="HNB117" s="278"/>
      <c r="HNC117" s="278"/>
      <c r="HND117" s="278"/>
      <c r="HNE117" s="278"/>
      <c r="HNF117" s="278"/>
      <c r="HNG117" s="278"/>
      <c r="HNH117" s="278"/>
      <c r="HNI117" s="278"/>
      <c r="HNJ117" s="278"/>
      <c r="HNK117" s="278"/>
      <c r="HNL117" s="278"/>
      <c r="HNM117" s="278"/>
      <c r="HNN117" s="278"/>
      <c r="HNO117" s="278"/>
      <c r="HNP117" s="278"/>
      <c r="HNQ117" s="278"/>
      <c r="HNR117" s="278"/>
      <c r="HNS117" s="278"/>
      <c r="HNT117" s="278"/>
      <c r="HNU117" s="278"/>
      <c r="HNV117" s="278"/>
      <c r="HNW117" s="278"/>
      <c r="HNX117" s="278"/>
      <c r="HNY117" s="278"/>
      <c r="HNZ117" s="278"/>
      <c r="HOA117" s="278"/>
      <c r="HOB117" s="278"/>
      <c r="HOC117" s="278"/>
      <c r="HOD117" s="278"/>
      <c r="HOE117" s="278"/>
      <c r="HOF117" s="278"/>
      <c r="HOG117" s="278"/>
      <c r="HOH117" s="278"/>
      <c r="HOI117" s="278"/>
      <c r="HOJ117" s="278"/>
      <c r="HOK117" s="278"/>
      <c r="HOL117" s="278"/>
      <c r="HOM117" s="278"/>
      <c r="HON117" s="278"/>
      <c r="HOO117" s="278"/>
      <c r="HOP117" s="278"/>
      <c r="HOQ117" s="278"/>
      <c r="HOR117" s="278"/>
      <c r="HOS117" s="278"/>
      <c r="HOT117" s="278"/>
      <c r="HOU117" s="278"/>
      <c r="HOV117" s="278"/>
      <c r="HOW117" s="278"/>
      <c r="HOX117" s="278"/>
      <c r="HOY117" s="278"/>
      <c r="HOZ117" s="278"/>
      <c r="HPA117" s="278"/>
      <c r="HPB117" s="278"/>
      <c r="HPC117" s="278"/>
      <c r="HPD117" s="278"/>
      <c r="HPE117" s="278"/>
      <c r="HPF117" s="278"/>
      <c r="HPG117" s="278"/>
      <c r="HPH117" s="278"/>
      <c r="HPI117" s="278"/>
      <c r="HPJ117" s="278"/>
      <c r="HPK117" s="278"/>
      <c r="HPL117" s="278"/>
      <c r="HPM117" s="278"/>
      <c r="HPN117" s="278"/>
      <c r="HPO117" s="278"/>
      <c r="HPP117" s="278"/>
      <c r="HPQ117" s="278"/>
      <c r="HPR117" s="278"/>
      <c r="HPS117" s="278"/>
      <c r="HPT117" s="278"/>
      <c r="HPU117" s="278"/>
      <c r="HPV117" s="278"/>
      <c r="HPW117" s="278"/>
      <c r="HPX117" s="278"/>
      <c r="HPY117" s="278"/>
      <c r="HPZ117" s="278"/>
      <c r="HQA117" s="278"/>
      <c r="HQB117" s="278"/>
      <c r="HQC117" s="278"/>
      <c r="HQD117" s="278"/>
      <c r="HQE117" s="278"/>
      <c r="HQF117" s="278"/>
      <c r="HQG117" s="278"/>
      <c r="HQH117" s="278"/>
      <c r="HQI117" s="278"/>
      <c r="HQJ117" s="278"/>
      <c r="HQK117" s="278"/>
      <c r="HQL117" s="278"/>
      <c r="HQM117" s="278"/>
      <c r="HQN117" s="278"/>
      <c r="HQO117" s="278"/>
      <c r="HQP117" s="278"/>
      <c r="HQQ117" s="278"/>
      <c r="HQR117" s="278"/>
      <c r="HQS117" s="278"/>
      <c r="HQT117" s="278"/>
      <c r="HQU117" s="278"/>
      <c r="HQV117" s="278"/>
      <c r="HQW117" s="278"/>
      <c r="HQX117" s="278"/>
      <c r="HQY117" s="278"/>
      <c r="HQZ117" s="278"/>
      <c r="HRA117" s="278"/>
      <c r="HRB117" s="278"/>
      <c r="HRC117" s="278"/>
      <c r="HRD117" s="278"/>
      <c r="HRE117" s="278"/>
      <c r="HRF117" s="278"/>
      <c r="HRG117" s="278"/>
      <c r="HRH117" s="278"/>
      <c r="HRI117" s="278"/>
      <c r="HRJ117" s="278"/>
      <c r="HRK117" s="278"/>
      <c r="HRL117" s="278"/>
      <c r="HRM117" s="278"/>
      <c r="HRN117" s="278"/>
      <c r="HRO117" s="278"/>
      <c r="HRP117" s="278"/>
      <c r="HRQ117" s="278"/>
      <c r="HRR117" s="278"/>
      <c r="HRS117" s="278"/>
      <c r="HRT117" s="278"/>
      <c r="HRU117" s="278"/>
      <c r="HRV117" s="278"/>
      <c r="HRW117" s="278"/>
      <c r="HRX117" s="278"/>
      <c r="HRY117" s="278"/>
      <c r="HRZ117" s="278"/>
      <c r="HSA117" s="278"/>
      <c r="HSB117" s="278"/>
      <c r="HSC117" s="278"/>
      <c r="HSD117" s="278"/>
      <c r="HSE117" s="278"/>
      <c r="HSF117" s="278"/>
      <c r="HSG117" s="278"/>
      <c r="HSH117" s="278"/>
      <c r="HSI117" s="278"/>
      <c r="HSJ117" s="278"/>
      <c r="HSK117" s="278"/>
      <c r="HSL117" s="278"/>
      <c r="HSM117" s="278"/>
      <c r="HSN117" s="278"/>
      <c r="HSO117" s="278"/>
      <c r="HSP117" s="278"/>
      <c r="HSQ117" s="278"/>
      <c r="HSR117" s="278"/>
      <c r="HSS117" s="278"/>
      <c r="HST117" s="278"/>
      <c r="HSU117" s="278"/>
      <c r="HSV117" s="278"/>
      <c r="HSW117" s="278"/>
      <c r="HSX117" s="278"/>
      <c r="HSY117" s="278"/>
      <c r="HSZ117" s="278"/>
      <c r="HTA117" s="278"/>
      <c r="HTB117" s="278"/>
      <c r="HTC117" s="278"/>
      <c r="HTD117" s="278"/>
      <c r="HTE117" s="278"/>
      <c r="HTF117" s="278"/>
      <c r="HTG117" s="278"/>
      <c r="HTH117" s="278"/>
      <c r="HTI117" s="278"/>
      <c r="HTJ117" s="278"/>
      <c r="HTK117" s="278"/>
      <c r="HTL117" s="278"/>
      <c r="HTM117" s="278"/>
      <c r="HTN117" s="278"/>
      <c r="HTO117" s="278"/>
      <c r="HTP117" s="278"/>
      <c r="HTQ117" s="278"/>
      <c r="HTR117" s="278"/>
      <c r="HTS117" s="278"/>
      <c r="HTT117" s="278"/>
      <c r="HTU117" s="278"/>
      <c r="HTV117" s="278"/>
      <c r="HTW117" s="278"/>
      <c r="HTX117" s="278"/>
      <c r="HTY117" s="278"/>
      <c r="HTZ117" s="278"/>
      <c r="HUA117" s="278"/>
      <c r="HUB117" s="278"/>
      <c r="HUC117" s="278"/>
      <c r="HUD117" s="278"/>
      <c r="HUE117" s="278"/>
      <c r="HUF117" s="278"/>
      <c r="HUG117" s="278"/>
      <c r="HUH117" s="278"/>
      <c r="HUI117" s="278"/>
      <c r="HUJ117" s="278"/>
      <c r="HUK117" s="278"/>
      <c r="HUL117" s="278"/>
      <c r="HUM117" s="278"/>
      <c r="HUN117" s="278"/>
      <c r="HUO117" s="278"/>
      <c r="HUP117" s="278"/>
      <c r="HUQ117" s="278"/>
      <c r="HUR117" s="278"/>
      <c r="HUS117" s="278"/>
      <c r="HUT117" s="278"/>
      <c r="HUU117" s="278"/>
      <c r="HUV117" s="278"/>
      <c r="HUW117" s="278"/>
      <c r="HUX117" s="278"/>
      <c r="HUY117" s="278"/>
      <c r="HUZ117" s="278"/>
      <c r="HVA117" s="278"/>
      <c r="HVB117" s="278"/>
      <c r="HVC117" s="278"/>
      <c r="HVD117" s="278"/>
      <c r="HVE117" s="278"/>
      <c r="HVF117" s="278"/>
      <c r="HVG117" s="278"/>
      <c r="HVH117" s="278"/>
      <c r="HVI117" s="278"/>
      <c r="HVJ117" s="278"/>
      <c r="HVK117" s="278"/>
      <c r="HVL117" s="278"/>
      <c r="HVM117" s="278"/>
      <c r="HVN117" s="278"/>
      <c r="HVO117" s="278"/>
      <c r="HVP117" s="278"/>
      <c r="HVQ117" s="278"/>
      <c r="HVR117" s="278"/>
      <c r="HVS117" s="278"/>
      <c r="HVT117" s="278"/>
      <c r="HVU117" s="278"/>
      <c r="HVV117" s="278"/>
      <c r="HVW117" s="278"/>
      <c r="HVX117" s="278"/>
      <c r="HVY117" s="278"/>
      <c r="HVZ117" s="278"/>
      <c r="HWA117" s="278"/>
      <c r="HWB117" s="278"/>
      <c r="HWC117" s="278"/>
      <c r="HWD117" s="278"/>
      <c r="HWE117" s="278"/>
      <c r="HWF117" s="278"/>
      <c r="HWG117" s="278"/>
      <c r="HWH117" s="278"/>
      <c r="HWI117" s="278"/>
      <c r="HWJ117" s="278"/>
      <c r="HWK117" s="278"/>
      <c r="HWL117" s="278"/>
      <c r="HWM117" s="278"/>
      <c r="HWN117" s="278"/>
      <c r="HWO117" s="278"/>
      <c r="HWP117" s="278"/>
      <c r="HWQ117" s="278"/>
      <c r="HWR117" s="278"/>
      <c r="HWS117" s="278"/>
      <c r="HWT117" s="278"/>
      <c r="HWU117" s="278"/>
      <c r="HWV117" s="278"/>
      <c r="HWW117" s="278"/>
      <c r="HWX117" s="278"/>
      <c r="HWY117" s="278"/>
      <c r="HWZ117" s="278"/>
      <c r="HXA117" s="278"/>
      <c r="HXB117" s="278"/>
      <c r="HXC117" s="278"/>
      <c r="HXD117" s="278"/>
      <c r="HXE117" s="278"/>
      <c r="HXF117" s="278"/>
      <c r="HXG117" s="278"/>
      <c r="HXH117" s="278"/>
      <c r="HXI117" s="278"/>
      <c r="HXJ117" s="278"/>
      <c r="HXK117" s="278"/>
      <c r="HXL117" s="278"/>
      <c r="HXM117" s="278"/>
      <c r="HXN117" s="278"/>
      <c r="HXO117" s="278"/>
      <c r="HXP117" s="278"/>
      <c r="HXQ117" s="278"/>
      <c r="HXR117" s="278"/>
      <c r="HXS117" s="278"/>
      <c r="HXT117" s="278"/>
      <c r="HXU117" s="278"/>
      <c r="HXV117" s="278"/>
      <c r="HXW117" s="278"/>
      <c r="HXX117" s="278"/>
      <c r="HXY117" s="278"/>
      <c r="HXZ117" s="278"/>
      <c r="HYA117" s="278"/>
      <c r="HYB117" s="278"/>
      <c r="HYC117" s="278"/>
      <c r="HYD117" s="278"/>
      <c r="HYE117" s="278"/>
      <c r="HYF117" s="278"/>
      <c r="HYG117" s="278"/>
      <c r="HYH117" s="278"/>
      <c r="HYI117" s="278"/>
      <c r="HYJ117" s="278"/>
      <c r="HYK117" s="278"/>
      <c r="HYL117" s="278"/>
      <c r="HYM117" s="278"/>
      <c r="HYN117" s="278"/>
      <c r="HYO117" s="278"/>
      <c r="HYP117" s="278"/>
      <c r="HYQ117" s="278"/>
      <c r="HYR117" s="278"/>
      <c r="HYS117" s="278"/>
      <c r="HYT117" s="278"/>
      <c r="HYU117" s="278"/>
      <c r="HYV117" s="278"/>
      <c r="HYW117" s="278"/>
      <c r="HYX117" s="278"/>
      <c r="HYY117" s="278"/>
      <c r="HYZ117" s="278"/>
      <c r="HZA117" s="278"/>
      <c r="HZB117" s="278"/>
      <c r="HZC117" s="278"/>
      <c r="HZD117" s="278"/>
      <c r="HZE117" s="278"/>
      <c r="HZF117" s="278"/>
      <c r="HZG117" s="278"/>
      <c r="HZH117" s="278"/>
      <c r="HZI117" s="278"/>
      <c r="HZJ117" s="278"/>
      <c r="HZK117" s="278"/>
      <c r="HZL117" s="278"/>
      <c r="HZM117" s="278"/>
      <c r="HZN117" s="278"/>
      <c r="HZO117" s="278"/>
      <c r="HZP117" s="278"/>
      <c r="HZQ117" s="278"/>
      <c r="HZR117" s="278"/>
      <c r="HZS117" s="278"/>
      <c r="HZT117" s="278"/>
      <c r="HZU117" s="278"/>
      <c r="HZV117" s="278"/>
      <c r="HZW117" s="278"/>
      <c r="HZX117" s="278"/>
      <c r="HZY117" s="278"/>
      <c r="HZZ117" s="278"/>
      <c r="IAA117" s="278"/>
      <c r="IAB117" s="278"/>
      <c r="IAC117" s="278"/>
      <c r="IAD117" s="278"/>
      <c r="IAE117" s="278"/>
      <c r="IAF117" s="278"/>
      <c r="IAG117" s="278"/>
      <c r="IAH117" s="278"/>
      <c r="IAI117" s="278"/>
      <c r="IAJ117" s="278"/>
      <c r="IAK117" s="278"/>
      <c r="IAL117" s="278"/>
      <c r="IAM117" s="278"/>
      <c r="IAN117" s="278"/>
      <c r="IAO117" s="278"/>
      <c r="IAP117" s="278"/>
      <c r="IAQ117" s="278"/>
      <c r="IAR117" s="278"/>
      <c r="IAS117" s="278"/>
      <c r="IAT117" s="278"/>
      <c r="IAU117" s="278"/>
      <c r="IAV117" s="278"/>
      <c r="IAW117" s="278"/>
      <c r="IAX117" s="278"/>
      <c r="IAY117" s="278"/>
      <c r="IAZ117" s="278"/>
      <c r="IBA117" s="278"/>
      <c r="IBB117" s="278"/>
      <c r="IBC117" s="278"/>
      <c r="IBD117" s="278"/>
      <c r="IBE117" s="278"/>
      <c r="IBF117" s="278"/>
      <c r="IBG117" s="278"/>
      <c r="IBH117" s="278"/>
      <c r="IBI117" s="278"/>
      <c r="IBJ117" s="278"/>
      <c r="IBK117" s="278"/>
      <c r="IBL117" s="278"/>
      <c r="IBM117" s="278"/>
      <c r="IBN117" s="278"/>
      <c r="IBO117" s="278"/>
      <c r="IBP117" s="278"/>
      <c r="IBQ117" s="278"/>
      <c r="IBR117" s="278"/>
      <c r="IBS117" s="278"/>
      <c r="IBT117" s="278"/>
      <c r="IBU117" s="278"/>
      <c r="IBV117" s="278"/>
      <c r="IBW117" s="278"/>
      <c r="IBX117" s="278"/>
      <c r="IBY117" s="278"/>
      <c r="IBZ117" s="278"/>
      <c r="ICA117" s="278"/>
      <c r="ICB117" s="278"/>
      <c r="ICC117" s="278"/>
      <c r="ICD117" s="278"/>
      <c r="ICE117" s="278"/>
      <c r="ICF117" s="278"/>
      <c r="ICG117" s="278"/>
      <c r="ICH117" s="278"/>
      <c r="ICI117" s="278"/>
      <c r="ICJ117" s="278"/>
      <c r="ICK117" s="278"/>
      <c r="ICL117" s="278"/>
      <c r="ICM117" s="278"/>
      <c r="ICN117" s="278"/>
      <c r="ICO117" s="278"/>
      <c r="ICP117" s="278"/>
      <c r="ICQ117" s="278"/>
      <c r="ICR117" s="278"/>
      <c r="ICS117" s="278"/>
      <c r="ICT117" s="278"/>
      <c r="ICU117" s="278"/>
      <c r="ICV117" s="278"/>
      <c r="ICW117" s="278"/>
      <c r="ICX117" s="278"/>
      <c r="ICY117" s="278"/>
      <c r="ICZ117" s="278"/>
      <c r="IDA117" s="278"/>
      <c r="IDB117" s="278"/>
      <c r="IDC117" s="278"/>
      <c r="IDD117" s="278"/>
      <c r="IDE117" s="278"/>
      <c r="IDF117" s="278"/>
      <c r="IDG117" s="278"/>
      <c r="IDH117" s="278"/>
      <c r="IDI117" s="278"/>
      <c r="IDJ117" s="278"/>
      <c r="IDK117" s="278"/>
      <c r="IDL117" s="278"/>
      <c r="IDM117" s="278"/>
      <c r="IDN117" s="278"/>
      <c r="IDO117" s="278"/>
      <c r="IDP117" s="278"/>
      <c r="IDQ117" s="278"/>
      <c r="IDR117" s="278"/>
      <c r="IDS117" s="278"/>
      <c r="IDT117" s="278"/>
      <c r="IDU117" s="278"/>
      <c r="IDV117" s="278"/>
      <c r="IDW117" s="278"/>
      <c r="IDX117" s="278"/>
      <c r="IDY117" s="278"/>
      <c r="IDZ117" s="278"/>
      <c r="IEA117" s="278"/>
      <c r="IEB117" s="278"/>
      <c r="IEC117" s="278"/>
      <c r="IED117" s="278"/>
      <c r="IEE117" s="278"/>
      <c r="IEF117" s="278"/>
      <c r="IEG117" s="278"/>
      <c r="IEH117" s="278"/>
      <c r="IEI117" s="278"/>
      <c r="IEJ117" s="278"/>
      <c r="IEK117" s="278"/>
      <c r="IEL117" s="278"/>
      <c r="IEM117" s="278"/>
      <c r="IEN117" s="278"/>
      <c r="IEO117" s="278"/>
      <c r="IEP117" s="278"/>
      <c r="IEQ117" s="278"/>
      <c r="IER117" s="278"/>
      <c r="IES117" s="278"/>
      <c r="IET117" s="278"/>
      <c r="IEU117" s="278"/>
      <c r="IEV117" s="278"/>
      <c r="IEW117" s="278"/>
      <c r="IEX117" s="278"/>
      <c r="IEY117" s="278"/>
      <c r="IEZ117" s="278"/>
      <c r="IFA117" s="278"/>
      <c r="IFB117" s="278"/>
      <c r="IFC117" s="278"/>
      <c r="IFD117" s="278"/>
      <c r="IFE117" s="278"/>
      <c r="IFF117" s="278"/>
      <c r="IFG117" s="278"/>
      <c r="IFH117" s="278"/>
      <c r="IFI117" s="278"/>
      <c r="IFJ117" s="278"/>
      <c r="IFK117" s="278"/>
      <c r="IFL117" s="278"/>
      <c r="IFM117" s="278"/>
      <c r="IFN117" s="278"/>
      <c r="IFO117" s="278"/>
      <c r="IFP117" s="278"/>
      <c r="IFQ117" s="278"/>
      <c r="IFR117" s="278"/>
      <c r="IFS117" s="278"/>
      <c r="IFT117" s="278"/>
      <c r="IFU117" s="278"/>
      <c r="IFV117" s="278"/>
      <c r="IFW117" s="278"/>
      <c r="IFX117" s="278"/>
      <c r="IFY117" s="278"/>
      <c r="IFZ117" s="278"/>
      <c r="IGA117" s="278"/>
      <c r="IGB117" s="278"/>
      <c r="IGC117" s="278"/>
      <c r="IGD117" s="278"/>
      <c r="IGE117" s="278"/>
      <c r="IGF117" s="278"/>
      <c r="IGG117" s="278"/>
      <c r="IGH117" s="278"/>
      <c r="IGI117" s="278"/>
      <c r="IGJ117" s="278"/>
      <c r="IGK117" s="278"/>
      <c r="IGL117" s="278"/>
      <c r="IGM117" s="278"/>
      <c r="IGN117" s="278"/>
      <c r="IGO117" s="278"/>
      <c r="IGP117" s="278"/>
      <c r="IGQ117" s="278"/>
      <c r="IGR117" s="278"/>
      <c r="IGS117" s="278"/>
      <c r="IGT117" s="278"/>
      <c r="IGU117" s="278"/>
      <c r="IGV117" s="278"/>
      <c r="IGW117" s="278"/>
      <c r="IGX117" s="278"/>
      <c r="IGY117" s="278"/>
      <c r="IGZ117" s="278"/>
      <c r="IHA117" s="278"/>
      <c r="IHB117" s="278"/>
      <c r="IHC117" s="278"/>
      <c r="IHD117" s="278"/>
      <c r="IHE117" s="278"/>
      <c r="IHF117" s="278"/>
      <c r="IHG117" s="278"/>
      <c r="IHH117" s="278"/>
      <c r="IHI117" s="278"/>
      <c r="IHJ117" s="278"/>
      <c r="IHK117" s="278"/>
      <c r="IHL117" s="278"/>
      <c r="IHM117" s="278"/>
      <c r="IHN117" s="278"/>
      <c r="IHO117" s="278"/>
      <c r="IHP117" s="278"/>
      <c r="IHQ117" s="278"/>
      <c r="IHR117" s="278"/>
      <c r="IHS117" s="278"/>
      <c r="IHT117" s="278"/>
      <c r="IHU117" s="278"/>
      <c r="IHV117" s="278"/>
      <c r="IHW117" s="278"/>
      <c r="IHX117" s="278"/>
      <c r="IHY117" s="278"/>
      <c r="IHZ117" s="278"/>
      <c r="IIA117" s="278"/>
      <c r="IIB117" s="278"/>
      <c r="IIC117" s="278"/>
      <c r="IID117" s="278"/>
      <c r="IIE117" s="278"/>
      <c r="IIF117" s="278"/>
      <c r="IIG117" s="278"/>
      <c r="IIH117" s="278"/>
      <c r="III117" s="278"/>
      <c r="IIJ117" s="278"/>
      <c r="IIK117" s="278"/>
      <c r="IIL117" s="278"/>
      <c r="IIM117" s="278"/>
      <c r="IIN117" s="278"/>
      <c r="IIO117" s="278"/>
      <c r="IIP117" s="278"/>
      <c r="IIQ117" s="278"/>
      <c r="IIR117" s="278"/>
      <c r="IIS117" s="278"/>
      <c r="IIT117" s="278"/>
      <c r="IIU117" s="278"/>
      <c r="IIV117" s="278"/>
      <c r="IIW117" s="278"/>
      <c r="IIX117" s="278"/>
      <c r="IIY117" s="278"/>
      <c r="IIZ117" s="278"/>
      <c r="IJA117" s="278"/>
      <c r="IJB117" s="278"/>
      <c r="IJC117" s="278"/>
      <c r="IJD117" s="278"/>
      <c r="IJE117" s="278"/>
      <c r="IJF117" s="278"/>
      <c r="IJG117" s="278"/>
      <c r="IJH117" s="278"/>
      <c r="IJI117" s="278"/>
      <c r="IJJ117" s="278"/>
      <c r="IJK117" s="278"/>
      <c r="IJL117" s="278"/>
      <c r="IJM117" s="278"/>
      <c r="IJN117" s="278"/>
      <c r="IJO117" s="278"/>
      <c r="IJP117" s="278"/>
      <c r="IJQ117" s="278"/>
      <c r="IJR117" s="278"/>
      <c r="IJS117" s="278"/>
      <c r="IJT117" s="278"/>
      <c r="IJU117" s="278"/>
      <c r="IJV117" s="278"/>
      <c r="IJW117" s="278"/>
      <c r="IJX117" s="278"/>
      <c r="IJY117" s="278"/>
      <c r="IJZ117" s="278"/>
      <c r="IKA117" s="278"/>
      <c r="IKB117" s="278"/>
      <c r="IKC117" s="278"/>
      <c r="IKD117" s="278"/>
      <c r="IKE117" s="278"/>
      <c r="IKF117" s="278"/>
      <c r="IKG117" s="278"/>
      <c r="IKH117" s="278"/>
      <c r="IKI117" s="278"/>
      <c r="IKJ117" s="278"/>
      <c r="IKK117" s="278"/>
      <c r="IKL117" s="278"/>
      <c r="IKM117" s="278"/>
      <c r="IKN117" s="278"/>
      <c r="IKO117" s="278"/>
      <c r="IKP117" s="278"/>
      <c r="IKQ117" s="278"/>
      <c r="IKR117" s="278"/>
      <c r="IKS117" s="278"/>
      <c r="IKT117" s="278"/>
      <c r="IKU117" s="278"/>
      <c r="IKV117" s="278"/>
      <c r="IKW117" s="278"/>
      <c r="IKX117" s="278"/>
      <c r="IKY117" s="278"/>
      <c r="IKZ117" s="278"/>
      <c r="ILA117" s="278"/>
      <c r="ILB117" s="278"/>
      <c r="ILC117" s="278"/>
      <c r="ILD117" s="278"/>
      <c r="ILE117" s="278"/>
      <c r="ILF117" s="278"/>
      <c r="ILG117" s="278"/>
      <c r="ILH117" s="278"/>
      <c r="ILI117" s="278"/>
      <c r="ILJ117" s="278"/>
      <c r="ILK117" s="278"/>
      <c r="ILL117" s="278"/>
      <c r="ILM117" s="278"/>
      <c r="ILN117" s="278"/>
      <c r="ILO117" s="278"/>
      <c r="ILP117" s="278"/>
      <c r="ILQ117" s="278"/>
      <c r="ILR117" s="278"/>
      <c r="ILS117" s="278"/>
      <c r="ILT117" s="278"/>
      <c r="ILU117" s="278"/>
      <c r="ILV117" s="278"/>
      <c r="ILW117" s="278"/>
      <c r="ILX117" s="278"/>
      <c r="ILY117" s="278"/>
      <c r="ILZ117" s="278"/>
      <c r="IMA117" s="278"/>
      <c r="IMB117" s="278"/>
      <c r="IMC117" s="278"/>
      <c r="IMD117" s="278"/>
      <c r="IME117" s="278"/>
      <c r="IMF117" s="278"/>
      <c r="IMG117" s="278"/>
      <c r="IMH117" s="278"/>
      <c r="IMI117" s="278"/>
      <c r="IMJ117" s="278"/>
      <c r="IMK117" s="278"/>
      <c r="IML117" s="278"/>
      <c r="IMM117" s="278"/>
      <c r="IMN117" s="278"/>
      <c r="IMO117" s="278"/>
      <c r="IMP117" s="278"/>
      <c r="IMQ117" s="278"/>
      <c r="IMR117" s="278"/>
      <c r="IMS117" s="278"/>
      <c r="IMT117" s="278"/>
      <c r="IMU117" s="278"/>
      <c r="IMV117" s="278"/>
      <c r="IMW117" s="278"/>
      <c r="IMX117" s="278"/>
      <c r="IMY117" s="278"/>
      <c r="IMZ117" s="278"/>
      <c r="INA117" s="278"/>
      <c r="INB117" s="278"/>
      <c r="INC117" s="278"/>
      <c r="IND117" s="278"/>
      <c r="INE117" s="278"/>
      <c r="INF117" s="278"/>
      <c r="ING117" s="278"/>
      <c r="INH117" s="278"/>
      <c r="INI117" s="278"/>
      <c r="INJ117" s="278"/>
      <c r="INK117" s="278"/>
      <c r="INL117" s="278"/>
      <c r="INM117" s="278"/>
      <c r="INN117" s="278"/>
      <c r="INO117" s="278"/>
      <c r="INP117" s="278"/>
      <c r="INQ117" s="278"/>
      <c r="INR117" s="278"/>
      <c r="INS117" s="278"/>
      <c r="INT117" s="278"/>
      <c r="INU117" s="278"/>
      <c r="INV117" s="278"/>
      <c r="INW117" s="278"/>
      <c r="INX117" s="278"/>
      <c r="INY117" s="278"/>
      <c r="INZ117" s="278"/>
      <c r="IOA117" s="278"/>
      <c r="IOB117" s="278"/>
      <c r="IOC117" s="278"/>
      <c r="IOD117" s="278"/>
      <c r="IOE117" s="278"/>
      <c r="IOF117" s="278"/>
      <c r="IOG117" s="278"/>
      <c r="IOH117" s="278"/>
      <c r="IOI117" s="278"/>
      <c r="IOJ117" s="278"/>
      <c r="IOK117" s="278"/>
      <c r="IOL117" s="278"/>
      <c r="IOM117" s="278"/>
      <c r="ION117" s="278"/>
      <c r="IOO117" s="278"/>
      <c r="IOP117" s="278"/>
      <c r="IOQ117" s="278"/>
      <c r="IOR117" s="278"/>
      <c r="IOS117" s="278"/>
      <c r="IOT117" s="278"/>
      <c r="IOU117" s="278"/>
      <c r="IOV117" s="278"/>
      <c r="IOW117" s="278"/>
      <c r="IOX117" s="278"/>
      <c r="IOY117" s="278"/>
      <c r="IOZ117" s="278"/>
      <c r="IPA117" s="278"/>
      <c r="IPB117" s="278"/>
      <c r="IPC117" s="278"/>
      <c r="IPD117" s="278"/>
      <c r="IPE117" s="278"/>
      <c r="IPF117" s="278"/>
      <c r="IPG117" s="278"/>
      <c r="IPH117" s="278"/>
      <c r="IPI117" s="278"/>
      <c r="IPJ117" s="278"/>
      <c r="IPK117" s="278"/>
      <c r="IPL117" s="278"/>
      <c r="IPM117" s="278"/>
      <c r="IPN117" s="278"/>
      <c r="IPO117" s="278"/>
      <c r="IPP117" s="278"/>
      <c r="IPQ117" s="278"/>
      <c r="IPR117" s="278"/>
      <c r="IPS117" s="278"/>
      <c r="IPT117" s="278"/>
      <c r="IPU117" s="278"/>
      <c r="IPV117" s="278"/>
      <c r="IPW117" s="278"/>
      <c r="IPX117" s="278"/>
      <c r="IPY117" s="278"/>
      <c r="IPZ117" s="278"/>
      <c r="IQA117" s="278"/>
      <c r="IQB117" s="278"/>
      <c r="IQC117" s="278"/>
      <c r="IQD117" s="278"/>
      <c r="IQE117" s="278"/>
      <c r="IQF117" s="278"/>
      <c r="IQG117" s="278"/>
      <c r="IQH117" s="278"/>
      <c r="IQI117" s="278"/>
      <c r="IQJ117" s="278"/>
      <c r="IQK117" s="278"/>
      <c r="IQL117" s="278"/>
      <c r="IQM117" s="278"/>
      <c r="IQN117" s="278"/>
      <c r="IQO117" s="278"/>
      <c r="IQP117" s="278"/>
      <c r="IQQ117" s="278"/>
      <c r="IQR117" s="278"/>
      <c r="IQS117" s="278"/>
      <c r="IQT117" s="278"/>
      <c r="IQU117" s="278"/>
      <c r="IQV117" s="278"/>
      <c r="IQW117" s="278"/>
      <c r="IQX117" s="278"/>
      <c r="IQY117" s="278"/>
      <c r="IQZ117" s="278"/>
      <c r="IRA117" s="278"/>
      <c r="IRB117" s="278"/>
      <c r="IRC117" s="278"/>
      <c r="IRD117" s="278"/>
      <c r="IRE117" s="278"/>
      <c r="IRF117" s="278"/>
      <c r="IRG117" s="278"/>
      <c r="IRH117" s="278"/>
      <c r="IRI117" s="278"/>
      <c r="IRJ117" s="278"/>
      <c r="IRK117" s="278"/>
      <c r="IRL117" s="278"/>
      <c r="IRM117" s="278"/>
      <c r="IRN117" s="278"/>
      <c r="IRO117" s="278"/>
      <c r="IRP117" s="278"/>
      <c r="IRQ117" s="278"/>
      <c r="IRR117" s="278"/>
      <c r="IRS117" s="278"/>
      <c r="IRT117" s="278"/>
      <c r="IRU117" s="278"/>
      <c r="IRV117" s="278"/>
      <c r="IRW117" s="278"/>
      <c r="IRX117" s="278"/>
      <c r="IRY117" s="278"/>
      <c r="IRZ117" s="278"/>
      <c r="ISA117" s="278"/>
      <c r="ISB117" s="278"/>
      <c r="ISC117" s="278"/>
      <c r="ISD117" s="278"/>
      <c r="ISE117" s="278"/>
      <c r="ISF117" s="278"/>
      <c r="ISG117" s="278"/>
      <c r="ISH117" s="278"/>
      <c r="ISI117" s="278"/>
      <c r="ISJ117" s="278"/>
      <c r="ISK117" s="278"/>
      <c r="ISL117" s="278"/>
      <c r="ISM117" s="278"/>
      <c r="ISN117" s="278"/>
      <c r="ISO117" s="278"/>
      <c r="ISP117" s="278"/>
      <c r="ISQ117" s="278"/>
      <c r="ISR117" s="278"/>
      <c r="ISS117" s="278"/>
      <c r="IST117" s="278"/>
      <c r="ISU117" s="278"/>
      <c r="ISV117" s="278"/>
      <c r="ISW117" s="278"/>
      <c r="ISX117" s="278"/>
      <c r="ISY117" s="278"/>
      <c r="ISZ117" s="278"/>
      <c r="ITA117" s="278"/>
      <c r="ITB117" s="278"/>
      <c r="ITC117" s="278"/>
      <c r="ITD117" s="278"/>
      <c r="ITE117" s="278"/>
      <c r="ITF117" s="278"/>
      <c r="ITG117" s="278"/>
      <c r="ITH117" s="278"/>
      <c r="ITI117" s="278"/>
      <c r="ITJ117" s="278"/>
      <c r="ITK117" s="278"/>
      <c r="ITL117" s="278"/>
      <c r="ITM117" s="278"/>
      <c r="ITN117" s="278"/>
      <c r="ITO117" s="278"/>
      <c r="ITP117" s="278"/>
      <c r="ITQ117" s="278"/>
      <c r="ITR117" s="278"/>
      <c r="ITS117" s="278"/>
      <c r="ITT117" s="278"/>
      <c r="ITU117" s="278"/>
      <c r="ITV117" s="278"/>
      <c r="ITW117" s="278"/>
      <c r="ITX117" s="278"/>
      <c r="ITY117" s="278"/>
      <c r="ITZ117" s="278"/>
      <c r="IUA117" s="278"/>
      <c r="IUB117" s="278"/>
      <c r="IUC117" s="278"/>
      <c r="IUD117" s="278"/>
      <c r="IUE117" s="278"/>
      <c r="IUF117" s="278"/>
      <c r="IUG117" s="278"/>
      <c r="IUH117" s="278"/>
      <c r="IUI117" s="278"/>
      <c r="IUJ117" s="278"/>
      <c r="IUK117" s="278"/>
      <c r="IUL117" s="278"/>
      <c r="IUM117" s="278"/>
      <c r="IUN117" s="278"/>
      <c r="IUO117" s="278"/>
      <c r="IUP117" s="278"/>
      <c r="IUQ117" s="278"/>
      <c r="IUR117" s="278"/>
      <c r="IUS117" s="278"/>
      <c r="IUT117" s="278"/>
      <c r="IUU117" s="278"/>
      <c r="IUV117" s="278"/>
      <c r="IUW117" s="278"/>
      <c r="IUX117" s="278"/>
      <c r="IUY117" s="278"/>
      <c r="IUZ117" s="278"/>
      <c r="IVA117" s="278"/>
      <c r="IVB117" s="278"/>
      <c r="IVC117" s="278"/>
      <c r="IVD117" s="278"/>
      <c r="IVE117" s="278"/>
      <c r="IVF117" s="278"/>
      <c r="IVG117" s="278"/>
      <c r="IVH117" s="278"/>
      <c r="IVI117" s="278"/>
      <c r="IVJ117" s="278"/>
      <c r="IVK117" s="278"/>
      <c r="IVL117" s="278"/>
      <c r="IVM117" s="278"/>
      <c r="IVN117" s="278"/>
      <c r="IVO117" s="278"/>
      <c r="IVP117" s="278"/>
      <c r="IVQ117" s="278"/>
      <c r="IVR117" s="278"/>
      <c r="IVS117" s="278"/>
      <c r="IVT117" s="278"/>
      <c r="IVU117" s="278"/>
      <c r="IVV117" s="278"/>
      <c r="IVW117" s="278"/>
      <c r="IVX117" s="278"/>
      <c r="IVY117" s="278"/>
      <c r="IVZ117" s="278"/>
      <c r="IWA117" s="278"/>
      <c r="IWB117" s="278"/>
      <c r="IWC117" s="278"/>
      <c r="IWD117" s="278"/>
      <c r="IWE117" s="278"/>
      <c r="IWF117" s="278"/>
      <c r="IWG117" s="278"/>
      <c r="IWH117" s="278"/>
      <c r="IWI117" s="278"/>
      <c r="IWJ117" s="278"/>
      <c r="IWK117" s="278"/>
      <c r="IWL117" s="278"/>
      <c r="IWM117" s="278"/>
      <c r="IWN117" s="278"/>
      <c r="IWO117" s="278"/>
      <c r="IWP117" s="278"/>
      <c r="IWQ117" s="278"/>
      <c r="IWR117" s="278"/>
      <c r="IWS117" s="278"/>
      <c r="IWT117" s="278"/>
      <c r="IWU117" s="278"/>
      <c r="IWV117" s="278"/>
      <c r="IWW117" s="278"/>
      <c r="IWX117" s="278"/>
      <c r="IWY117" s="278"/>
      <c r="IWZ117" s="278"/>
      <c r="IXA117" s="278"/>
      <c r="IXB117" s="278"/>
      <c r="IXC117" s="278"/>
      <c r="IXD117" s="278"/>
      <c r="IXE117" s="278"/>
      <c r="IXF117" s="278"/>
      <c r="IXG117" s="278"/>
      <c r="IXH117" s="278"/>
      <c r="IXI117" s="278"/>
      <c r="IXJ117" s="278"/>
      <c r="IXK117" s="278"/>
      <c r="IXL117" s="278"/>
      <c r="IXM117" s="278"/>
      <c r="IXN117" s="278"/>
      <c r="IXO117" s="278"/>
      <c r="IXP117" s="278"/>
      <c r="IXQ117" s="278"/>
      <c r="IXR117" s="278"/>
      <c r="IXS117" s="278"/>
      <c r="IXT117" s="278"/>
      <c r="IXU117" s="278"/>
      <c r="IXV117" s="278"/>
      <c r="IXW117" s="278"/>
      <c r="IXX117" s="278"/>
      <c r="IXY117" s="278"/>
      <c r="IXZ117" s="278"/>
      <c r="IYA117" s="278"/>
      <c r="IYB117" s="278"/>
      <c r="IYC117" s="278"/>
      <c r="IYD117" s="278"/>
      <c r="IYE117" s="278"/>
      <c r="IYF117" s="278"/>
      <c r="IYG117" s="278"/>
      <c r="IYH117" s="278"/>
      <c r="IYI117" s="278"/>
      <c r="IYJ117" s="278"/>
      <c r="IYK117" s="278"/>
      <c r="IYL117" s="278"/>
      <c r="IYM117" s="278"/>
      <c r="IYN117" s="278"/>
      <c r="IYO117" s="278"/>
      <c r="IYP117" s="278"/>
      <c r="IYQ117" s="278"/>
      <c r="IYR117" s="278"/>
      <c r="IYS117" s="278"/>
      <c r="IYT117" s="278"/>
      <c r="IYU117" s="278"/>
      <c r="IYV117" s="278"/>
      <c r="IYW117" s="278"/>
      <c r="IYX117" s="278"/>
      <c r="IYY117" s="278"/>
      <c r="IYZ117" s="278"/>
      <c r="IZA117" s="278"/>
      <c r="IZB117" s="278"/>
      <c r="IZC117" s="278"/>
      <c r="IZD117" s="278"/>
      <c r="IZE117" s="278"/>
      <c r="IZF117" s="278"/>
      <c r="IZG117" s="278"/>
      <c r="IZH117" s="278"/>
      <c r="IZI117" s="278"/>
      <c r="IZJ117" s="278"/>
      <c r="IZK117" s="278"/>
      <c r="IZL117" s="278"/>
      <c r="IZM117" s="278"/>
      <c r="IZN117" s="278"/>
      <c r="IZO117" s="278"/>
      <c r="IZP117" s="278"/>
      <c r="IZQ117" s="278"/>
      <c r="IZR117" s="278"/>
      <c r="IZS117" s="278"/>
      <c r="IZT117" s="278"/>
      <c r="IZU117" s="278"/>
      <c r="IZV117" s="278"/>
      <c r="IZW117" s="278"/>
      <c r="IZX117" s="278"/>
      <c r="IZY117" s="278"/>
      <c r="IZZ117" s="278"/>
      <c r="JAA117" s="278"/>
      <c r="JAB117" s="278"/>
      <c r="JAC117" s="278"/>
      <c r="JAD117" s="278"/>
      <c r="JAE117" s="278"/>
      <c r="JAF117" s="278"/>
      <c r="JAG117" s="278"/>
      <c r="JAH117" s="278"/>
      <c r="JAI117" s="278"/>
      <c r="JAJ117" s="278"/>
      <c r="JAK117" s="278"/>
      <c r="JAL117" s="278"/>
      <c r="JAM117" s="278"/>
      <c r="JAN117" s="278"/>
      <c r="JAO117" s="278"/>
      <c r="JAP117" s="278"/>
      <c r="JAQ117" s="278"/>
      <c r="JAR117" s="278"/>
      <c r="JAS117" s="278"/>
      <c r="JAT117" s="278"/>
      <c r="JAU117" s="278"/>
      <c r="JAV117" s="278"/>
      <c r="JAW117" s="278"/>
      <c r="JAX117" s="278"/>
      <c r="JAY117" s="278"/>
      <c r="JAZ117" s="278"/>
      <c r="JBA117" s="278"/>
      <c r="JBB117" s="278"/>
      <c r="JBC117" s="278"/>
      <c r="JBD117" s="278"/>
      <c r="JBE117" s="278"/>
      <c r="JBF117" s="278"/>
      <c r="JBG117" s="278"/>
      <c r="JBH117" s="278"/>
      <c r="JBI117" s="278"/>
      <c r="JBJ117" s="278"/>
      <c r="JBK117" s="278"/>
      <c r="JBL117" s="278"/>
      <c r="JBM117" s="278"/>
      <c r="JBN117" s="278"/>
      <c r="JBO117" s="278"/>
      <c r="JBP117" s="278"/>
      <c r="JBQ117" s="278"/>
      <c r="JBR117" s="278"/>
      <c r="JBS117" s="278"/>
      <c r="JBT117" s="278"/>
      <c r="JBU117" s="278"/>
      <c r="JBV117" s="278"/>
      <c r="JBW117" s="278"/>
      <c r="JBX117" s="278"/>
      <c r="JBY117" s="278"/>
      <c r="JBZ117" s="278"/>
      <c r="JCA117" s="278"/>
      <c r="JCB117" s="278"/>
      <c r="JCC117" s="278"/>
      <c r="JCD117" s="278"/>
      <c r="JCE117" s="278"/>
      <c r="JCF117" s="278"/>
      <c r="JCG117" s="278"/>
      <c r="JCH117" s="278"/>
      <c r="JCI117" s="278"/>
      <c r="JCJ117" s="278"/>
      <c r="JCK117" s="278"/>
      <c r="JCL117" s="278"/>
      <c r="JCM117" s="278"/>
      <c r="JCN117" s="278"/>
      <c r="JCO117" s="278"/>
      <c r="JCP117" s="278"/>
      <c r="JCQ117" s="278"/>
      <c r="JCR117" s="278"/>
      <c r="JCS117" s="278"/>
      <c r="JCT117" s="278"/>
      <c r="JCU117" s="278"/>
      <c r="JCV117" s="278"/>
      <c r="JCW117" s="278"/>
      <c r="JCX117" s="278"/>
      <c r="JCY117" s="278"/>
      <c r="JCZ117" s="278"/>
      <c r="JDA117" s="278"/>
      <c r="JDB117" s="278"/>
      <c r="JDC117" s="278"/>
      <c r="JDD117" s="278"/>
      <c r="JDE117" s="278"/>
      <c r="JDF117" s="278"/>
      <c r="JDG117" s="278"/>
      <c r="JDH117" s="278"/>
      <c r="JDI117" s="278"/>
      <c r="JDJ117" s="278"/>
      <c r="JDK117" s="278"/>
      <c r="JDL117" s="278"/>
      <c r="JDM117" s="278"/>
      <c r="JDN117" s="278"/>
      <c r="JDO117" s="278"/>
      <c r="JDP117" s="278"/>
      <c r="JDQ117" s="278"/>
      <c r="JDR117" s="278"/>
      <c r="JDS117" s="278"/>
      <c r="JDT117" s="278"/>
      <c r="JDU117" s="278"/>
      <c r="JDV117" s="278"/>
      <c r="JDW117" s="278"/>
      <c r="JDX117" s="278"/>
      <c r="JDY117" s="278"/>
      <c r="JDZ117" s="278"/>
      <c r="JEA117" s="278"/>
      <c r="JEB117" s="278"/>
      <c r="JEC117" s="278"/>
      <c r="JED117" s="278"/>
      <c r="JEE117" s="278"/>
      <c r="JEF117" s="278"/>
      <c r="JEG117" s="278"/>
      <c r="JEH117" s="278"/>
      <c r="JEI117" s="278"/>
      <c r="JEJ117" s="278"/>
      <c r="JEK117" s="278"/>
      <c r="JEL117" s="278"/>
      <c r="JEM117" s="278"/>
      <c r="JEN117" s="278"/>
      <c r="JEO117" s="278"/>
      <c r="JEP117" s="278"/>
      <c r="JEQ117" s="278"/>
      <c r="JER117" s="278"/>
      <c r="JES117" s="278"/>
      <c r="JET117" s="278"/>
      <c r="JEU117" s="278"/>
      <c r="JEV117" s="278"/>
      <c r="JEW117" s="278"/>
      <c r="JEX117" s="278"/>
      <c r="JEY117" s="278"/>
      <c r="JEZ117" s="278"/>
      <c r="JFA117" s="278"/>
      <c r="JFB117" s="278"/>
      <c r="JFC117" s="278"/>
      <c r="JFD117" s="278"/>
      <c r="JFE117" s="278"/>
      <c r="JFF117" s="278"/>
      <c r="JFG117" s="278"/>
      <c r="JFH117" s="278"/>
      <c r="JFI117" s="278"/>
      <c r="JFJ117" s="278"/>
      <c r="JFK117" s="278"/>
      <c r="JFL117" s="278"/>
      <c r="JFM117" s="278"/>
      <c r="JFN117" s="278"/>
      <c r="JFO117" s="278"/>
      <c r="JFP117" s="278"/>
      <c r="JFQ117" s="278"/>
      <c r="JFR117" s="278"/>
      <c r="JFS117" s="278"/>
      <c r="JFT117" s="278"/>
      <c r="JFU117" s="278"/>
      <c r="JFV117" s="278"/>
      <c r="JFW117" s="278"/>
      <c r="JFX117" s="278"/>
      <c r="JFY117" s="278"/>
      <c r="JFZ117" s="278"/>
      <c r="JGA117" s="278"/>
      <c r="JGB117" s="278"/>
      <c r="JGC117" s="278"/>
      <c r="JGD117" s="278"/>
      <c r="JGE117" s="278"/>
      <c r="JGF117" s="278"/>
      <c r="JGG117" s="278"/>
      <c r="JGH117" s="278"/>
      <c r="JGI117" s="278"/>
      <c r="JGJ117" s="278"/>
      <c r="JGK117" s="278"/>
      <c r="JGL117" s="278"/>
      <c r="JGM117" s="278"/>
      <c r="JGN117" s="278"/>
      <c r="JGO117" s="278"/>
      <c r="JGP117" s="278"/>
      <c r="JGQ117" s="278"/>
      <c r="JGR117" s="278"/>
      <c r="JGS117" s="278"/>
      <c r="JGT117" s="278"/>
      <c r="JGU117" s="278"/>
      <c r="JGV117" s="278"/>
      <c r="JGW117" s="278"/>
      <c r="JGX117" s="278"/>
      <c r="JGY117" s="278"/>
      <c r="JGZ117" s="278"/>
      <c r="JHA117" s="278"/>
      <c r="JHB117" s="278"/>
      <c r="JHC117" s="278"/>
      <c r="JHD117" s="278"/>
      <c r="JHE117" s="278"/>
      <c r="JHF117" s="278"/>
      <c r="JHG117" s="278"/>
      <c r="JHH117" s="278"/>
      <c r="JHI117" s="278"/>
      <c r="JHJ117" s="278"/>
      <c r="JHK117" s="278"/>
      <c r="JHL117" s="278"/>
      <c r="JHM117" s="278"/>
      <c r="JHN117" s="278"/>
      <c r="JHO117" s="278"/>
      <c r="JHP117" s="278"/>
      <c r="JHQ117" s="278"/>
      <c r="JHR117" s="278"/>
      <c r="JHS117" s="278"/>
      <c r="JHT117" s="278"/>
      <c r="JHU117" s="278"/>
      <c r="JHV117" s="278"/>
      <c r="JHW117" s="278"/>
      <c r="JHX117" s="278"/>
      <c r="JHY117" s="278"/>
      <c r="JHZ117" s="278"/>
      <c r="JIA117" s="278"/>
      <c r="JIB117" s="278"/>
      <c r="JIC117" s="278"/>
      <c r="JID117" s="278"/>
      <c r="JIE117" s="278"/>
      <c r="JIF117" s="278"/>
      <c r="JIG117" s="278"/>
      <c r="JIH117" s="278"/>
      <c r="JII117" s="278"/>
      <c r="JIJ117" s="278"/>
      <c r="JIK117" s="278"/>
      <c r="JIL117" s="278"/>
      <c r="JIM117" s="278"/>
      <c r="JIN117" s="278"/>
      <c r="JIO117" s="278"/>
      <c r="JIP117" s="278"/>
      <c r="JIQ117" s="278"/>
      <c r="JIR117" s="278"/>
      <c r="JIS117" s="278"/>
      <c r="JIT117" s="278"/>
      <c r="JIU117" s="278"/>
      <c r="JIV117" s="278"/>
      <c r="JIW117" s="278"/>
      <c r="JIX117" s="278"/>
      <c r="JIY117" s="278"/>
      <c r="JIZ117" s="278"/>
      <c r="JJA117" s="278"/>
      <c r="JJB117" s="278"/>
      <c r="JJC117" s="278"/>
      <c r="JJD117" s="278"/>
      <c r="JJE117" s="278"/>
      <c r="JJF117" s="278"/>
      <c r="JJG117" s="278"/>
      <c r="JJH117" s="278"/>
      <c r="JJI117" s="278"/>
      <c r="JJJ117" s="278"/>
      <c r="JJK117" s="278"/>
      <c r="JJL117" s="278"/>
      <c r="JJM117" s="278"/>
      <c r="JJN117" s="278"/>
      <c r="JJO117" s="278"/>
      <c r="JJP117" s="278"/>
      <c r="JJQ117" s="278"/>
      <c r="JJR117" s="278"/>
      <c r="JJS117" s="278"/>
      <c r="JJT117" s="278"/>
      <c r="JJU117" s="278"/>
      <c r="JJV117" s="278"/>
      <c r="JJW117" s="278"/>
      <c r="JJX117" s="278"/>
      <c r="JJY117" s="278"/>
      <c r="JJZ117" s="278"/>
      <c r="JKA117" s="278"/>
      <c r="JKB117" s="278"/>
      <c r="JKC117" s="278"/>
      <c r="JKD117" s="278"/>
      <c r="JKE117" s="278"/>
      <c r="JKF117" s="278"/>
      <c r="JKG117" s="278"/>
      <c r="JKH117" s="278"/>
      <c r="JKI117" s="278"/>
      <c r="JKJ117" s="278"/>
      <c r="JKK117" s="278"/>
      <c r="JKL117" s="278"/>
      <c r="JKM117" s="278"/>
      <c r="JKN117" s="278"/>
      <c r="JKO117" s="278"/>
      <c r="JKP117" s="278"/>
      <c r="JKQ117" s="278"/>
      <c r="JKR117" s="278"/>
      <c r="JKS117" s="278"/>
      <c r="JKT117" s="278"/>
      <c r="JKU117" s="278"/>
      <c r="JKV117" s="278"/>
      <c r="JKW117" s="278"/>
      <c r="JKX117" s="278"/>
      <c r="JKY117" s="278"/>
      <c r="JKZ117" s="278"/>
      <c r="JLA117" s="278"/>
      <c r="JLB117" s="278"/>
      <c r="JLC117" s="278"/>
      <c r="JLD117" s="278"/>
      <c r="JLE117" s="278"/>
      <c r="JLF117" s="278"/>
      <c r="JLG117" s="278"/>
      <c r="JLH117" s="278"/>
      <c r="JLI117" s="278"/>
      <c r="JLJ117" s="278"/>
      <c r="JLK117" s="278"/>
      <c r="JLL117" s="278"/>
      <c r="JLM117" s="278"/>
      <c r="JLN117" s="278"/>
      <c r="JLO117" s="278"/>
      <c r="JLP117" s="278"/>
      <c r="JLQ117" s="278"/>
      <c r="JLR117" s="278"/>
      <c r="JLS117" s="278"/>
      <c r="JLT117" s="278"/>
      <c r="JLU117" s="278"/>
      <c r="JLV117" s="278"/>
      <c r="JLW117" s="278"/>
      <c r="JLX117" s="278"/>
      <c r="JLY117" s="278"/>
      <c r="JLZ117" s="278"/>
      <c r="JMA117" s="278"/>
      <c r="JMB117" s="278"/>
      <c r="JMC117" s="278"/>
      <c r="JMD117" s="278"/>
      <c r="JME117" s="278"/>
      <c r="JMF117" s="278"/>
      <c r="JMG117" s="278"/>
      <c r="JMH117" s="278"/>
      <c r="JMI117" s="278"/>
      <c r="JMJ117" s="278"/>
      <c r="JMK117" s="278"/>
      <c r="JML117" s="278"/>
      <c r="JMM117" s="278"/>
      <c r="JMN117" s="278"/>
      <c r="JMO117" s="278"/>
      <c r="JMP117" s="278"/>
      <c r="JMQ117" s="278"/>
      <c r="JMR117" s="278"/>
      <c r="JMS117" s="278"/>
      <c r="JMT117" s="278"/>
      <c r="JMU117" s="278"/>
      <c r="JMV117" s="278"/>
      <c r="JMW117" s="278"/>
      <c r="JMX117" s="278"/>
      <c r="JMY117" s="278"/>
      <c r="JMZ117" s="278"/>
      <c r="JNA117" s="278"/>
      <c r="JNB117" s="278"/>
      <c r="JNC117" s="278"/>
      <c r="JND117" s="278"/>
      <c r="JNE117" s="278"/>
      <c r="JNF117" s="278"/>
      <c r="JNG117" s="278"/>
      <c r="JNH117" s="278"/>
      <c r="JNI117" s="278"/>
      <c r="JNJ117" s="278"/>
      <c r="JNK117" s="278"/>
      <c r="JNL117" s="278"/>
      <c r="JNM117" s="278"/>
      <c r="JNN117" s="278"/>
      <c r="JNO117" s="278"/>
      <c r="JNP117" s="278"/>
      <c r="JNQ117" s="278"/>
      <c r="JNR117" s="278"/>
      <c r="JNS117" s="278"/>
      <c r="JNT117" s="278"/>
      <c r="JNU117" s="278"/>
      <c r="JNV117" s="278"/>
      <c r="JNW117" s="278"/>
      <c r="JNX117" s="278"/>
      <c r="JNY117" s="278"/>
      <c r="JNZ117" s="278"/>
      <c r="JOA117" s="278"/>
      <c r="JOB117" s="278"/>
      <c r="JOC117" s="278"/>
      <c r="JOD117" s="278"/>
      <c r="JOE117" s="278"/>
      <c r="JOF117" s="278"/>
      <c r="JOG117" s="278"/>
      <c r="JOH117" s="278"/>
      <c r="JOI117" s="278"/>
      <c r="JOJ117" s="278"/>
      <c r="JOK117" s="278"/>
      <c r="JOL117" s="278"/>
      <c r="JOM117" s="278"/>
      <c r="JON117" s="278"/>
      <c r="JOO117" s="278"/>
      <c r="JOP117" s="278"/>
      <c r="JOQ117" s="278"/>
      <c r="JOR117" s="278"/>
      <c r="JOS117" s="278"/>
      <c r="JOT117" s="278"/>
      <c r="JOU117" s="278"/>
      <c r="JOV117" s="278"/>
      <c r="JOW117" s="278"/>
      <c r="JOX117" s="278"/>
      <c r="JOY117" s="278"/>
      <c r="JOZ117" s="278"/>
      <c r="JPA117" s="278"/>
      <c r="JPB117" s="278"/>
      <c r="JPC117" s="278"/>
      <c r="JPD117" s="278"/>
      <c r="JPE117" s="278"/>
      <c r="JPF117" s="278"/>
      <c r="JPG117" s="278"/>
      <c r="JPH117" s="278"/>
      <c r="JPI117" s="278"/>
      <c r="JPJ117" s="278"/>
      <c r="JPK117" s="278"/>
      <c r="JPL117" s="278"/>
      <c r="JPM117" s="278"/>
      <c r="JPN117" s="278"/>
      <c r="JPO117" s="278"/>
      <c r="JPP117" s="278"/>
      <c r="JPQ117" s="278"/>
      <c r="JPR117" s="278"/>
      <c r="JPS117" s="278"/>
      <c r="JPT117" s="278"/>
      <c r="JPU117" s="278"/>
      <c r="JPV117" s="278"/>
      <c r="JPW117" s="278"/>
      <c r="JPX117" s="278"/>
      <c r="JPY117" s="278"/>
      <c r="JPZ117" s="278"/>
      <c r="JQA117" s="278"/>
      <c r="JQB117" s="278"/>
      <c r="JQC117" s="278"/>
      <c r="JQD117" s="278"/>
      <c r="JQE117" s="278"/>
      <c r="JQF117" s="278"/>
      <c r="JQG117" s="278"/>
      <c r="JQH117" s="278"/>
      <c r="JQI117" s="278"/>
      <c r="JQJ117" s="278"/>
      <c r="JQK117" s="278"/>
      <c r="JQL117" s="278"/>
      <c r="JQM117" s="278"/>
      <c r="JQN117" s="278"/>
      <c r="JQO117" s="278"/>
      <c r="JQP117" s="278"/>
      <c r="JQQ117" s="278"/>
      <c r="JQR117" s="278"/>
      <c r="JQS117" s="278"/>
      <c r="JQT117" s="278"/>
      <c r="JQU117" s="278"/>
      <c r="JQV117" s="278"/>
      <c r="JQW117" s="278"/>
      <c r="JQX117" s="278"/>
      <c r="JQY117" s="278"/>
      <c r="JQZ117" s="278"/>
      <c r="JRA117" s="278"/>
      <c r="JRB117" s="278"/>
      <c r="JRC117" s="278"/>
      <c r="JRD117" s="278"/>
      <c r="JRE117" s="278"/>
      <c r="JRF117" s="278"/>
      <c r="JRG117" s="278"/>
      <c r="JRH117" s="278"/>
      <c r="JRI117" s="278"/>
      <c r="JRJ117" s="278"/>
      <c r="JRK117" s="278"/>
      <c r="JRL117" s="278"/>
      <c r="JRM117" s="278"/>
      <c r="JRN117" s="278"/>
      <c r="JRO117" s="278"/>
      <c r="JRP117" s="278"/>
      <c r="JRQ117" s="278"/>
      <c r="JRR117" s="278"/>
      <c r="JRS117" s="278"/>
      <c r="JRT117" s="278"/>
      <c r="JRU117" s="278"/>
      <c r="JRV117" s="278"/>
      <c r="JRW117" s="278"/>
      <c r="JRX117" s="278"/>
      <c r="JRY117" s="278"/>
      <c r="JRZ117" s="278"/>
      <c r="JSA117" s="278"/>
      <c r="JSB117" s="278"/>
      <c r="JSC117" s="278"/>
      <c r="JSD117" s="278"/>
      <c r="JSE117" s="278"/>
      <c r="JSF117" s="278"/>
      <c r="JSG117" s="278"/>
      <c r="JSH117" s="278"/>
      <c r="JSI117" s="278"/>
      <c r="JSJ117" s="278"/>
      <c r="JSK117" s="278"/>
      <c r="JSL117" s="278"/>
      <c r="JSM117" s="278"/>
      <c r="JSN117" s="278"/>
      <c r="JSO117" s="278"/>
      <c r="JSP117" s="278"/>
      <c r="JSQ117" s="278"/>
      <c r="JSR117" s="278"/>
      <c r="JSS117" s="278"/>
      <c r="JST117" s="278"/>
      <c r="JSU117" s="278"/>
      <c r="JSV117" s="278"/>
      <c r="JSW117" s="278"/>
      <c r="JSX117" s="278"/>
      <c r="JSY117" s="278"/>
      <c r="JSZ117" s="278"/>
      <c r="JTA117" s="278"/>
      <c r="JTB117" s="278"/>
      <c r="JTC117" s="278"/>
      <c r="JTD117" s="278"/>
      <c r="JTE117" s="278"/>
      <c r="JTF117" s="278"/>
      <c r="JTG117" s="278"/>
      <c r="JTH117" s="278"/>
      <c r="JTI117" s="278"/>
      <c r="JTJ117" s="278"/>
      <c r="JTK117" s="278"/>
      <c r="JTL117" s="278"/>
      <c r="JTM117" s="278"/>
      <c r="JTN117" s="278"/>
      <c r="JTO117" s="278"/>
      <c r="JTP117" s="278"/>
      <c r="JTQ117" s="278"/>
      <c r="JTR117" s="278"/>
      <c r="JTS117" s="278"/>
      <c r="JTT117" s="278"/>
      <c r="JTU117" s="278"/>
      <c r="JTV117" s="278"/>
      <c r="JTW117" s="278"/>
      <c r="JTX117" s="278"/>
      <c r="JTY117" s="278"/>
      <c r="JTZ117" s="278"/>
      <c r="JUA117" s="278"/>
      <c r="JUB117" s="278"/>
      <c r="JUC117" s="278"/>
      <c r="JUD117" s="278"/>
      <c r="JUE117" s="278"/>
      <c r="JUF117" s="278"/>
      <c r="JUG117" s="278"/>
      <c r="JUH117" s="278"/>
      <c r="JUI117" s="278"/>
      <c r="JUJ117" s="278"/>
      <c r="JUK117" s="278"/>
      <c r="JUL117" s="278"/>
      <c r="JUM117" s="278"/>
      <c r="JUN117" s="278"/>
      <c r="JUO117" s="278"/>
      <c r="JUP117" s="278"/>
      <c r="JUQ117" s="278"/>
      <c r="JUR117" s="278"/>
      <c r="JUS117" s="278"/>
      <c r="JUT117" s="278"/>
      <c r="JUU117" s="278"/>
      <c r="JUV117" s="278"/>
      <c r="JUW117" s="278"/>
      <c r="JUX117" s="278"/>
      <c r="JUY117" s="278"/>
      <c r="JUZ117" s="278"/>
      <c r="JVA117" s="278"/>
      <c r="JVB117" s="278"/>
      <c r="JVC117" s="278"/>
      <c r="JVD117" s="278"/>
      <c r="JVE117" s="278"/>
      <c r="JVF117" s="278"/>
      <c r="JVG117" s="278"/>
      <c r="JVH117" s="278"/>
      <c r="JVI117" s="278"/>
      <c r="JVJ117" s="278"/>
      <c r="JVK117" s="278"/>
      <c r="JVL117" s="278"/>
      <c r="JVM117" s="278"/>
      <c r="JVN117" s="278"/>
      <c r="JVO117" s="278"/>
      <c r="JVP117" s="278"/>
      <c r="JVQ117" s="278"/>
      <c r="JVR117" s="278"/>
      <c r="JVS117" s="278"/>
      <c r="JVT117" s="278"/>
      <c r="JVU117" s="278"/>
      <c r="JVV117" s="278"/>
      <c r="JVW117" s="278"/>
      <c r="JVX117" s="278"/>
      <c r="JVY117" s="278"/>
      <c r="JVZ117" s="278"/>
      <c r="JWA117" s="278"/>
      <c r="JWB117" s="278"/>
      <c r="JWC117" s="278"/>
      <c r="JWD117" s="278"/>
      <c r="JWE117" s="278"/>
      <c r="JWF117" s="278"/>
      <c r="JWG117" s="278"/>
      <c r="JWH117" s="278"/>
      <c r="JWI117" s="278"/>
      <c r="JWJ117" s="278"/>
      <c r="JWK117" s="278"/>
      <c r="JWL117" s="278"/>
      <c r="JWM117" s="278"/>
      <c r="JWN117" s="278"/>
      <c r="JWO117" s="278"/>
      <c r="JWP117" s="278"/>
      <c r="JWQ117" s="278"/>
      <c r="JWR117" s="278"/>
      <c r="JWS117" s="278"/>
      <c r="JWT117" s="278"/>
      <c r="JWU117" s="278"/>
      <c r="JWV117" s="278"/>
      <c r="JWW117" s="278"/>
      <c r="JWX117" s="278"/>
      <c r="JWY117" s="278"/>
      <c r="JWZ117" s="278"/>
      <c r="JXA117" s="278"/>
      <c r="JXB117" s="278"/>
      <c r="JXC117" s="278"/>
      <c r="JXD117" s="278"/>
      <c r="JXE117" s="278"/>
      <c r="JXF117" s="278"/>
      <c r="JXG117" s="278"/>
      <c r="JXH117" s="278"/>
      <c r="JXI117" s="278"/>
      <c r="JXJ117" s="278"/>
      <c r="JXK117" s="278"/>
      <c r="JXL117" s="278"/>
      <c r="JXM117" s="278"/>
      <c r="JXN117" s="278"/>
      <c r="JXO117" s="278"/>
      <c r="JXP117" s="278"/>
      <c r="JXQ117" s="278"/>
      <c r="JXR117" s="278"/>
      <c r="JXS117" s="278"/>
      <c r="JXT117" s="278"/>
      <c r="JXU117" s="278"/>
      <c r="JXV117" s="278"/>
      <c r="JXW117" s="278"/>
      <c r="JXX117" s="278"/>
      <c r="JXY117" s="278"/>
      <c r="JXZ117" s="278"/>
      <c r="JYA117" s="278"/>
      <c r="JYB117" s="278"/>
      <c r="JYC117" s="278"/>
      <c r="JYD117" s="278"/>
      <c r="JYE117" s="278"/>
      <c r="JYF117" s="278"/>
      <c r="JYG117" s="278"/>
      <c r="JYH117" s="278"/>
      <c r="JYI117" s="278"/>
      <c r="JYJ117" s="278"/>
      <c r="JYK117" s="278"/>
      <c r="JYL117" s="278"/>
      <c r="JYM117" s="278"/>
      <c r="JYN117" s="278"/>
      <c r="JYO117" s="278"/>
      <c r="JYP117" s="278"/>
      <c r="JYQ117" s="278"/>
      <c r="JYR117" s="278"/>
      <c r="JYS117" s="278"/>
      <c r="JYT117" s="278"/>
      <c r="JYU117" s="278"/>
      <c r="JYV117" s="278"/>
      <c r="JYW117" s="278"/>
      <c r="JYX117" s="278"/>
      <c r="JYY117" s="278"/>
      <c r="JYZ117" s="278"/>
      <c r="JZA117" s="278"/>
      <c r="JZB117" s="278"/>
      <c r="JZC117" s="278"/>
      <c r="JZD117" s="278"/>
      <c r="JZE117" s="278"/>
      <c r="JZF117" s="278"/>
      <c r="JZG117" s="278"/>
      <c r="JZH117" s="278"/>
      <c r="JZI117" s="278"/>
      <c r="JZJ117" s="278"/>
      <c r="JZK117" s="278"/>
      <c r="JZL117" s="278"/>
      <c r="JZM117" s="278"/>
      <c r="JZN117" s="278"/>
      <c r="JZO117" s="278"/>
      <c r="JZP117" s="278"/>
      <c r="JZQ117" s="278"/>
      <c r="JZR117" s="278"/>
      <c r="JZS117" s="278"/>
      <c r="JZT117" s="278"/>
      <c r="JZU117" s="278"/>
      <c r="JZV117" s="278"/>
      <c r="JZW117" s="278"/>
      <c r="JZX117" s="278"/>
      <c r="JZY117" s="278"/>
      <c r="JZZ117" s="278"/>
      <c r="KAA117" s="278"/>
      <c r="KAB117" s="278"/>
      <c r="KAC117" s="278"/>
      <c r="KAD117" s="278"/>
      <c r="KAE117" s="278"/>
      <c r="KAF117" s="278"/>
      <c r="KAG117" s="278"/>
      <c r="KAH117" s="278"/>
      <c r="KAI117" s="278"/>
      <c r="KAJ117" s="278"/>
      <c r="KAK117" s="278"/>
      <c r="KAL117" s="278"/>
      <c r="KAM117" s="278"/>
      <c r="KAN117" s="278"/>
      <c r="KAO117" s="278"/>
      <c r="KAP117" s="278"/>
      <c r="KAQ117" s="278"/>
      <c r="KAR117" s="278"/>
      <c r="KAS117" s="278"/>
      <c r="KAT117" s="278"/>
      <c r="KAU117" s="278"/>
      <c r="KAV117" s="278"/>
      <c r="KAW117" s="278"/>
      <c r="KAX117" s="278"/>
      <c r="KAY117" s="278"/>
      <c r="KAZ117" s="278"/>
      <c r="KBA117" s="278"/>
      <c r="KBB117" s="278"/>
      <c r="KBC117" s="278"/>
      <c r="KBD117" s="278"/>
      <c r="KBE117" s="278"/>
      <c r="KBF117" s="278"/>
      <c r="KBG117" s="278"/>
      <c r="KBH117" s="278"/>
      <c r="KBI117" s="278"/>
      <c r="KBJ117" s="278"/>
      <c r="KBK117" s="278"/>
      <c r="KBL117" s="278"/>
      <c r="KBM117" s="278"/>
      <c r="KBN117" s="278"/>
      <c r="KBO117" s="278"/>
      <c r="KBP117" s="278"/>
      <c r="KBQ117" s="278"/>
      <c r="KBR117" s="278"/>
      <c r="KBS117" s="278"/>
      <c r="KBT117" s="278"/>
      <c r="KBU117" s="278"/>
      <c r="KBV117" s="278"/>
      <c r="KBW117" s="278"/>
      <c r="KBX117" s="278"/>
      <c r="KBY117" s="278"/>
      <c r="KBZ117" s="278"/>
      <c r="KCA117" s="278"/>
      <c r="KCB117" s="278"/>
      <c r="KCC117" s="278"/>
      <c r="KCD117" s="278"/>
      <c r="KCE117" s="278"/>
      <c r="KCF117" s="278"/>
      <c r="KCG117" s="278"/>
      <c r="KCH117" s="278"/>
      <c r="KCI117" s="278"/>
      <c r="KCJ117" s="278"/>
      <c r="KCK117" s="278"/>
      <c r="KCL117" s="278"/>
      <c r="KCM117" s="278"/>
      <c r="KCN117" s="278"/>
      <c r="KCO117" s="278"/>
      <c r="KCP117" s="278"/>
      <c r="KCQ117" s="278"/>
      <c r="KCR117" s="278"/>
      <c r="KCS117" s="278"/>
      <c r="KCT117" s="278"/>
      <c r="KCU117" s="278"/>
      <c r="KCV117" s="278"/>
      <c r="KCW117" s="278"/>
      <c r="KCX117" s="278"/>
      <c r="KCY117" s="278"/>
      <c r="KCZ117" s="278"/>
      <c r="KDA117" s="278"/>
      <c r="KDB117" s="278"/>
      <c r="KDC117" s="278"/>
      <c r="KDD117" s="278"/>
      <c r="KDE117" s="278"/>
      <c r="KDF117" s="278"/>
      <c r="KDG117" s="278"/>
      <c r="KDH117" s="278"/>
      <c r="KDI117" s="278"/>
      <c r="KDJ117" s="278"/>
      <c r="KDK117" s="278"/>
      <c r="KDL117" s="278"/>
      <c r="KDM117" s="278"/>
      <c r="KDN117" s="278"/>
      <c r="KDO117" s="278"/>
      <c r="KDP117" s="278"/>
      <c r="KDQ117" s="278"/>
      <c r="KDR117" s="278"/>
      <c r="KDS117" s="278"/>
      <c r="KDT117" s="278"/>
      <c r="KDU117" s="278"/>
      <c r="KDV117" s="278"/>
      <c r="KDW117" s="278"/>
      <c r="KDX117" s="278"/>
      <c r="KDY117" s="278"/>
      <c r="KDZ117" s="278"/>
      <c r="KEA117" s="278"/>
      <c r="KEB117" s="278"/>
      <c r="KEC117" s="278"/>
      <c r="KED117" s="278"/>
      <c r="KEE117" s="278"/>
      <c r="KEF117" s="278"/>
      <c r="KEG117" s="278"/>
      <c r="KEH117" s="278"/>
      <c r="KEI117" s="278"/>
      <c r="KEJ117" s="278"/>
      <c r="KEK117" s="278"/>
      <c r="KEL117" s="278"/>
      <c r="KEM117" s="278"/>
      <c r="KEN117" s="278"/>
      <c r="KEO117" s="278"/>
      <c r="KEP117" s="278"/>
      <c r="KEQ117" s="278"/>
      <c r="KER117" s="278"/>
      <c r="KES117" s="278"/>
      <c r="KET117" s="278"/>
      <c r="KEU117" s="278"/>
      <c r="KEV117" s="278"/>
      <c r="KEW117" s="278"/>
      <c r="KEX117" s="278"/>
      <c r="KEY117" s="278"/>
      <c r="KEZ117" s="278"/>
      <c r="KFA117" s="278"/>
      <c r="KFB117" s="278"/>
      <c r="KFC117" s="278"/>
      <c r="KFD117" s="278"/>
      <c r="KFE117" s="278"/>
      <c r="KFF117" s="278"/>
      <c r="KFG117" s="278"/>
      <c r="KFH117" s="278"/>
      <c r="KFI117" s="278"/>
      <c r="KFJ117" s="278"/>
      <c r="KFK117" s="278"/>
      <c r="KFL117" s="278"/>
      <c r="KFM117" s="278"/>
      <c r="KFN117" s="278"/>
      <c r="KFO117" s="278"/>
      <c r="KFP117" s="278"/>
      <c r="KFQ117" s="278"/>
      <c r="KFR117" s="278"/>
      <c r="KFS117" s="278"/>
      <c r="KFT117" s="278"/>
      <c r="KFU117" s="278"/>
      <c r="KFV117" s="278"/>
      <c r="KFW117" s="278"/>
      <c r="KFX117" s="278"/>
      <c r="KFY117" s="278"/>
      <c r="KFZ117" s="278"/>
      <c r="KGA117" s="278"/>
      <c r="KGB117" s="278"/>
      <c r="KGC117" s="278"/>
      <c r="KGD117" s="278"/>
      <c r="KGE117" s="278"/>
      <c r="KGF117" s="278"/>
      <c r="KGG117" s="278"/>
      <c r="KGH117" s="278"/>
      <c r="KGI117" s="278"/>
      <c r="KGJ117" s="278"/>
      <c r="KGK117" s="278"/>
      <c r="KGL117" s="278"/>
      <c r="KGM117" s="278"/>
      <c r="KGN117" s="278"/>
      <c r="KGO117" s="278"/>
      <c r="KGP117" s="278"/>
      <c r="KGQ117" s="278"/>
      <c r="KGR117" s="278"/>
      <c r="KGS117" s="278"/>
      <c r="KGT117" s="278"/>
      <c r="KGU117" s="278"/>
      <c r="KGV117" s="278"/>
      <c r="KGW117" s="278"/>
      <c r="KGX117" s="278"/>
      <c r="KGY117" s="278"/>
      <c r="KGZ117" s="278"/>
      <c r="KHA117" s="278"/>
      <c r="KHB117" s="278"/>
      <c r="KHC117" s="278"/>
      <c r="KHD117" s="278"/>
      <c r="KHE117" s="278"/>
      <c r="KHF117" s="278"/>
      <c r="KHG117" s="278"/>
      <c r="KHH117" s="278"/>
      <c r="KHI117" s="278"/>
      <c r="KHJ117" s="278"/>
      <c r="KHK117" s="278"/>
      <c r="KHL117" s="278"/>
      <c r="KHM117" s="278"/>
      <c r="KHN117" s="278"/>
      <c r="KHO117" s="278"/>
      <c r="KHP117" s="278"/>
      <c r="KHQ117" s="278"/>
      <c r="KHR117" s="278"/>
      <c r="KHS117" s="278"/>
      <c r="KHT117" s="278"/>
      <c r="KHU117" s="278"/>
      <c r="KHV117" s="278"/>
      <c r="KHW117" s="278"/>
      <c r="KHX117" s="278"/>
      <c r="KHY117" s="278"/>
      <c r="KHZ117" s="278"/>
      <c r="KIA117" s="278"/>
      <c r="KIB117" s="278"/>
      <c r="KIC117" s="278"/>
      <c r="KID117" s="278"/>
      <c r="KIE117" s="278"/>
      <c r="KIF117" s="278"/>
      <c r="KIG117" s="278"/>
      <c r="KIH117" s="278"/>
      <c r="KII117" s="278"/>
      <c r="KIJ117" s="278"/>
      <c r="KIK117" s="278"/>
      <c r="KIL117" s="278"/>
      <c r="KIM117" s="278"/>
      <c r="KIN117" s="278"/>
      <c r="KIO117" s="278"/>
      <c r="KIP117" s="278"/>
      <c r="KIQ117" s="278"/>
      <c r="KIR117" s="278"/>
      <c r="KIS117" s="278"/>
      <c r="KIT117" s="278"/>
      <c r="KIU117" s="278"/>
      <c r="KIV117" s="278"/>
      <c r="KIW117" s="278"/>
      <c r="KIX117" s="278"/>
      <c r="KIY117" s="278"/>
      <c r="KIZ117" s="278"/>
      <c r="KJA117" s="278"/>
      <c r="KJB117" s="278"/>
      <c r="KJC117" s="278"/>
      <c r="KJD117" s="278"/>
      <c r="KJE117" s="278"/>
      <c r="KJF117" s="278"/>
      <c r="KJG117" s="278"/>
      <c r="KJH117" s="278"/>
      <c r="KJI117" s="278"/>
      <c r="KJJ117" s="278"/>
      <c r="KJK117" s="278"/>
      <c r="KJL117" s="278"/>
      <c r="KJM117" s="278"/>
      <c r="KJN117" s="278"/>
      <c r="KJO117" s="278"/>
      <c r="KJP117" s="278"/>
      <c r="KJQ117" s="278"/>
      <c r="KJR117" s="278"/>
      <c r="KJS117" s="278"/>
      <c r="KJT117" s="278"/>
      <c r="KJU117" s="278"/>
      <c r="KJV117" s="278"/>
      <c r="KJW117" s="278"/>
      <c r="KJX117" s="278"/>
      <c r="KJY117" s="278"/>
      <c r="KJZ117" s="278"/>
      <c r="KKA117" s="278"/>
      <c r="KKB117" s="278"/>
      <c r="KKC117" s="278"/>
      <c r="KKD117" s="278"/>
      <c r="KKE117" s="278"/>
      <c r="KKF117" s="278"/>
      <c r="KKG117" s="278"/>
      <c r="KKH117" s="278"/>
      <c r="KKI117" s="278"/>
      <c r="KKJ117" s="278"/>
      <c r="KKK117" s="278"/>
      <c r="KKL117" s="278"/>
      <c r="KKM117" s="278"/>
      <c r="KKN117" s="278"/>
      <c r="KKO117" s="278"/>
      <c r="KKP117" s="278"/>
      <c r="KKQ117" s="278"/>
      <c r="KKR117" s="278"/>
      <c r="KKS117" s="278"/>
      <c r="KKT117" s="278"/>
      <c r="KKU117" s="278"/>
      <c r="KKV117" s="278"/>
      <c r="KKW117" s="278"/>
      <c r="KKX117" s="278"/>
      <c r="KKY117" s="278"/>
      <c r="KKZ117" s="278"/>
      <c r="KLA117" s="278"/>
      <c r="KLB117" s="278"/>
      <c r="KLC117" s="278"/>
      <c r="KLD117" s="278"/>
      <c r="KLE117" s="278"/>
      <c r="KLF117" s="278"/>
      <c r="KLG117" s="278"/>
      <c r="KLH117" s="278"/>
      <c r="KLI117" s="278"/>
      <c r="KLJ117" s="278"/>
      <c r="KLK117" s="278"/>
      <c r="KLL117" s="278"/>
      <c r="KLM117" s="278"/>
      <c r="KLN117" s="278"/>
      <c r="KLO117" s="278"/>
      <c r="KLP117" s="278"/>
      <c r="KLQ117" s="278"/>
      <c r="KLR117" s="278"/>
      <c r="KLS117" s="278"/>
      <c r="KLT117" s="278"/>
      <c r="KLU117" s="278"/>
      <c r="KLV117" s="278"/>
      <c r="KLW117" s="278"/>
      <c r="KLX117" s="278"/>
      <c r="KLY117" s="278"/>
      <c r="KLZ117" s="278"/>
      <c r="KMA117" s="278"/>
      <c r="KMB117" s="278"/>
      <c r="KMC117" s="278"/>
      <c r="KMD117" s="278"/>
      <c r="KME117" s="278"/>
      <c r="KMF117" s="278"/>
      <c r="KMG117" s="278"/>
      <c r="KMH117" s="278"/>
      <c r="KMI117" s="278"/>
      <c r="KMJ117" s="278"/>
      <c r="KMK117" s="278"/>
      <c r="KML117" s="278"/>
      <c r="KMM117" s="278"/>
      <c r="KMN117" s="278"/>
      <c r="KMO117" s="278"/>
      <c r="KMP117" s="278"/>
      <c r="KMQ117" s="278"/>
      <c r="KMR117" s="278"/>
      <c r="KMS117" s="278"/>
      <c r="KMT117" s="278"/>
      <c r="KMU117" s="278"/>
      <c r="KMV117" s="278"/>
      <c r="KMW117" s="278"/>
      <c r="KMX117" s="278"/>
      <c r="KMY117" s="278"/>
      <c r="KMZ117" s="278"/>
      <c r="KNA117" s="278"/>
      <c r="KNB117" s="278"/>
      <c r="KNC117" s="278"/>
      <c r="KND117" s="278"/>
      <c r="KNE117" s="278"/>
      <c r="KNF117" s="278"/>
      <c r="KNG117" s="278"/>
      <c r="KNH117" s="278"/>
      <c r="KNI117" s="278"/>
      <c r="KNJ117" s="278"/>
      <c r="KNK117" s="278"/>
      <c r="KNL117" s="278"/>
      <c r="KNM117" s="278"/>
      <c r="KNN117" s="278"/>
      <c r="KNO117" s="278"/>
      <c r="KNP117" s="278"/>
      <c r="KNQ117" s="278"/>
      <c r="KNR117" s="278"/>
      <c r="KNS117" s="278"/>
      <c r="KNT117" s="278"/>
      <c r="KNU117" s="278"/>
      <c r="KNV117" s="278"/>
      <c r="KNW117" s="278"/>
      <c r="KNX117" s="278"/>
      <c r="KNY117" s="278"/>
      <c r="KNZ117" s="278"/>
      <c r="KOA117" s="278"/>
      <c r="KOB117" s="278"/>
      <c r="KOC117" s="278"/>
      <c r="KOD117" s="278"/>
      <c r="KOE117" s="278"/>
      <c r="KOF117" s="278"/>
      <c r="KOG117" s="278"/>
      <c r="KOH117" s="278"/>
      <c r="KOI117" s="278"/>
      <c r="KOJ117" s="278"/>
      <c r="KOK117" s="278"/>
      <c r="KOL117" s="278"/>
      <c r="KOM117" s="278"/>
      <c r="KON117" s="278"/>
      <c r="KOO117" s="278"/>
      <c r="KOP117" s="278"/>
      <c r="KOQ117" s="278"/>
      <c r="KOR117" s="278"/>
      <c r="KOS117" s="278"/>
      <c r="KOT117" s="278"/>
      <c r="KOU117" s="278"/>
      <c r="KOV117" s="278"/>
      <c r="KOW117" s="278"/>
      <c r="KOX117" s="278"/>
      <c r="KOY117" s="278"/>
      <c r="KOZ117" s="278"/>
      <c r="KPA117" s="278"/>
      <c r="KPB117" s="278"/>
      <c r="KPC117" s="278"/>
      <c r="KPD117" s="278"/>
      <c r="KPE117" s="278"/>
      <c r="KPF117" s="278"/>
      <c r="KPG117" s="278"/>
      <c r="KPH117" s="278"/>
      <c r="KPI117" s="278"/>
      <c r="KPJ117" s="278"/>
      <c r="KPK117" s="278"/>
      <c r="KPL117" s="278"/>
      <c r="KPM117" s="278"/>
      <c r="KPN117" s="278"/>
      <c r="KPO117" s="278"/>
      <c r="KPP117" s="278"/>
      <c r="KPQ117" s="278"/>
      <c r="KPR117" s="278"/>
      <c r="KPS117" s="278"/>
      <c r="KPT117" s="278"/>
      <c r="KPU117" s="278"/>
      <c r="KPV117" s="278"/>
      <c r="KPW117" s="278"/>
      <c r="KPX117" s="278"/>
      <c r="KPY117" s="278"/>
      <c r="KPZ117" s="278"/>
      <c r="KQA117" s="278"/>
      <c r="KQB117" s="278"/>
      <c r="KQC117" s="278"/>
      <c r="KQD117" s="278"/>
      <c r="KQE117" s="278"/>
      <c r="KQF117" s="278"/>
      <c r="KQG117" s="278"/>
      <c r="KQH117" s="278"/>
      <c r="KQI117" s="278"/>
      <c r="KQJ117" s="278"/>
      <c r="KQK117" s="278"/>
      <c r="KQL117" s="278"/>
      <c r="KQM117" s="278"/>
      <c r="KQN117" s="278"/>
      <c r="KQO117" s="278"/>
      <c r="KQP117" s="278"/>
      <c r="KQQ117" s="278"/>
      <c r="KQR117" s="278"/>
      <c r="KQS117" s="278"/>
      <c r="KQT117" s="278"/>
      <c r="KQU117" s="278"/>
      <c r="KQV117" s="278"/>
      <c r="KQW117" s="278"/>
      <c r="KQX117" s="278"/>
      <c r="KQY117" s="278"/>
      <c r="KQZ117" s="278"/>
      <c r="KRA117" s="278"/>
      <c r="KRB117" s="278"/>
      <c r="KRC117" s="278"/>
      <c r="KRD117" s="278"/>
      <c r="KRE117" s="278"/>
      <c r="KRF117" s="278"/>
      <c r="KRG117" s="278"/>
      <c r="KRH117" s="278"/>
      <c r="KRI117" s="278"/>
      <c r="KRJ117" s="278"/>
      <c r="KRK117" s="278"/>
      <c r="KRL117" s="278"/>
      <c r="KRM117" s="278"/>
      <c r="KRN117" s="278"/>
      <c r="KRO117" s="278"/>
      <c r="KRP117" s="278"/>
      <c r="KRQ117" s="278"/>
      <c r="KRR117" s="278"/>
      <c r="KRS117" s="278"/>
      <c r="KRT117" s="278"/>
      <c r="KRU117" s="278"/>
      <c r="KRV117" s="278"/>
      <c r="KRW117" s="278"/>
      <c r="KRX117" s="278"/>
      <c r="KRY117" s="278"/>
      <c r="KRZ117" s="278"/>
      <c r="KSA117" s="278"/>
      <c r="KSB117" s="278"/>
      <c r="KSC117" s="278"/>
      <c r="KSD117" s="278"/>
      <c r="KSE117" s="278"/>
      <c r="KSF117" s="278"/>
      <c r="KSG117" s="278"/>
      <c r="KSH117" s="278"/>
      <c r="KSI117" s="278"/>
      <c r="KSJ117" s="278"/>
      <c r="KSK117" s="278"/>
      <c r="KSL117" s="278"/>
      <c r="KSM117" s="278"/>
      <c r="KSN117" s="278"/>
      <c r="KSO117" s="278"/>
      <c r="KSP117" s="278"/>
      <c r="KSQ117" s="278"/>
      <c r="KSR117" s="278"/>
      <c r="KSS117" s="278"/>
      <c r="KST117" s="278"/>
      <c r="KSU117" s="278"/>
      <c r="KSV117" s="278"/>
      <c r="KSW117" s="278"/>
      <c r="KSX117" s="278"/>
      <c r="KSY117" s="278"/>
      <c r="KSZ117" s="278"/>
      <c r="KTA117" s="278"/>
      <c r="KTB117" s="278"/>
      <c r="KTC117" s="278"/>
      <c r="KTD117" s="278"/>
      <c r="KTE117" s="278"/>
      <c r="KTF117" s="278"/>
      <c r="KTG117" s="278"/>
      <c r="KTH117" s="278"/>
      <c r="KTI117" s="278"/>
      <c r="KTJ117" s="278"/>
      <c r="KTK117" s="278"/>
      <c r="KTL117" s="278"/>
      <c r="KTM117" s="278"/>
      <c r="KTN117" s="278"/>
      <c r="KTO117" s="278"/>
      <c r="KTP117" s="278"/>
      <c r="KTQ117" s="278"/>
      <c r="KTR117" s="278"/>
      <c r="KTS117" s="278"/>
      <c r="KTT117" s="278"/>
      <c r="KTU117" s="278"/>
      <c r="KTV117" s="278"/>
      <c r="KTW117" s="278"/>
      <c r="KTX117" s="278"/>
      <c r="KTY117" s="278"/>
      <c r="KTZ117" s="278"/>
      <c r="KUA117" s="278"/>
      <c r="KUB117" s="278"/>
      <c r="KUC117" s="278"/>
      <c r="KUD117" s="278"/>
      <c r="KUE117" s="278"/>
      <c r="KUF117" s="278"/>
      <c r="KUG117" s="278"/>
      <c r="KUH117" s="278"/>
      <c r="KUI117" s="278"/>
      <c r="KUJ117" s="278"/>
      <c r="KUK117" s="278"/>
      <c r="KUL117" s="278"/>
      <c r="KUM117" s="278"/>
      <c r="KUN117" s="278"/>
      <c r="KUO117" s="278"/>
      <c r="KUP117" s="278"/>
      <c r="KUQ117" s="278"/>
      <c r="KUR117" s="278"/>
      <c r="KUS117" s="278"/>
      <c r="KUT117" s="278"/>
      <c r="KUU117" s="278"/>
      <c r="KUV117" s="278"/>
      <c r="KUW117" s="278"/>
      <c r="KUX117" s="278"/>
      <c r="KUY117" s="278"/>
      <c r="KUZ117" s="278"/>
      <c r="KVA117" s="278"/>
      <c r="KVB117" s="278"/>
      <c r="KVC117" s="278"/>
      <c r="KVD117" s="278"/>
      <c r="KVE117" s="278"/>
      <c r="KVF117" s="278"/>
      <c r="KVG117" s="278"/>
      <c r="KVH117" s="278"/>
      <c r="KVI117" s="278"/>
      <c r="KVJ117" s="278"/>
      <c r="KVK117" s="278"/>
      <c r="KVL117" s="278"/>
      <c r="KVM117" s="278"/>
      <c r="KVN117" s="278"/>
      <c r="KVO117" s="278"/>
      <c r="KVP117" s="278"/>
      <c r="KVQ117" s="278"/>
      <c r="KVR117" s="278"/>
      <c r="KVS117" s="278"/>
      <c r="KVT117" s="278"/>
      <c r="KVU117" s="278"/>
      <c r="KVV117" s="278"/>
      <c r="KVW117" s="278"/>
      <c r="KVX117" s="278"/>
      <c r="KVY117" s="278"/>
      <c r="KVZ117" s="278"/>
      <c r="KWA117" s="278"/>
      <c r="KWB117" s="278"/>
      <c r="KWC117" s="278"/>
      <c r="KWD117" s="278"/>
      <c r="KWE117" s="278"/>
      <c r="KWF117" s="278"/>
      <c r="KWG117" s="278"/>
      <c r="KWH117" s="278"/>
      <c r="KWI117" s="278"/>
      <c r="KWJ117" s="278"/>
      <c r="KWK117" s="278"/>
      <c r="KWL117" s="278"/>
      <c r="KWM117" s="278"/>
      <c r="KWN117" s="278"/>
      <c r="KWO117" s="278"/>
      <c r="KWP117" s="278"/>
      <c r="KWQ117" s="278"/>
      <c r="KWR117" s="278"/>
      <c r="KWS117" s="278"/>
      <c r="KWT117" s="278"/>
      <c r="KWU117" s="278"/>
      <c r="KWV117" s="278"/>
      <c r="KWW117" s="278"/>
      <c r="KWX117" s="278"/>
      <c r="KWY117" s="278"/>
      <c r="KWZ117" s="278"/>
      <c r="KXA117" s="278"/>
      <c r="KXB117" s="278"/>
      <c r="KXC117" s="278"/>
      <c r="KXD117" s="278"/>
      <c r="KXE117" s="278"/>
      <c r="KXF117" s="278"/>
      <c r="KXG117" s="278"/>
      <c r="KXH117" s="278"/>
      <c r="KXI117" s="278"/>
      <c r="KXJ117" s="278"/>
      <c r="KXK117" s="278"/>
      <c r="KXL117" s="278"/>
      <c r="KXM117" s="278"/>
      <c r="KXN117" s="278"/>
      <c r="KXO117" s="278"/>
      <c r="KXP117" s="278"/>
      <c r="KXQ117" s="278"/>
      <c r="KXR117" s="278"/>
      <c r="KXS117" s="278"/>
      <c r="KXT117" s="278"/>
      <c r="KXU117" s="278"/>
      <c r="KXV117" s="278"/>
      <c r="KXW117" s="278"/>
      <c r="KXX117" s="278"/>
      <c r="KXY117" s="278"/>
      <c r="KXZ117" s="278"/>
      <c r="KYA117" s="278"/>
      <c r="KYB117" s="278"/>
      <c r="KYC117" s="278"/>
      <c r="KYD117" s="278"/>
      <c r="KYE117" s="278"/>
      <c r="KYF117" s="278"/>
      <c r="KYG117" s="278"/>
      <c r="KYH117" s="278"/>
      <c r="KYI117" s="278"/>
      <c r="KYJ117" s="278"/>
      <c r="KYK117" s="278"/>
      <c r="KYL117" s="278"/>
      <c r="KYM117" s="278"/>
      <c r="KYN117" s="278"/>
      <c r="KYO117" s="278"/>
      <c r="KYP117" s="278"/>
      <c r="KYQ117" s="278"/>
      <c r="KYR117" s="278"/>
      <c r="KYS117" s="278"/>
      <c r="KYT117" s="278"/>
      <c r="KYU117" s="278"/>
      <c r="KYV117" s="278"/>
      <c r="KYW117" s="278"/>
      <c r="KYX117" s="278"/>
      <c r="KYY117" s="278"/>
      <c r="KYZ117" s="278"/>
      <c r="KZA117" s="278"/>
      <c r="KZB117" s="278"/>
      <c r="KZC117" s="278"/>
      <c r="KZD117" s="278"/>
      <c r="KZE117" s="278"/>
      <c r="KZF117" s="278"/>
      <c r="KZG117" s="278"/>
      <c r="KZH117" s="278"/>
      <c r="KZI117" s="278"/>
      <c r="KZJ117" s="278"/>
      <c r="KZK117" s="278"/>
      <c r="KZL117" s="278"/>
      <c r="KZM117" s="278"/>
      <c r="KZN117" s="278"/>
      <c r="KZO117" s="278"/>
      <c r="KZP117" s="278"/>
      <c r="KZQ117" s="278"/>
      <c r="KZR117" s="278"/>
      <c r="KZS117" s="278"/>
      <c r="KZT117" s="278"/>
      <c r="KZU117" s="278"/>
      <c r="KZV117" s="278"/>
      <c r="KZW117" s="278"/>
      <c r="KZX117" s="278"/>
      <c r="KZY117" s="278"/>
      <c r="KZZ117" s="278"/>
      <c r="LAA117" s="278"/>
      <c r="LAB117" s="278"/>
      <c r="LAC117" s="278"/>
      <c r="LAD117" s="278"/>
      <c r="LAE117" s="278"/>
      <c r="LAF117" s="278"/>
      <c r="LAG117" s="278"/>
      <c r="LAH117" s="278"/>
      <c r="LAI117" s="278"/>
      <c r="LAJ117" s="278"/>
      <c r="LAK117" s="278"/>
      <c r="LAL117" s="278"/>
      <c r="LAM117" s="278"/>
      <c r="LAN117" s="278"/>
      <c r="LAO117" s="278"/>
      <c r="LAP117" s="278"/>
      <c r="LAQ117" s="278"/>
      <c r="LAR117" s="278"/>
      <c r="LAS117" s="278"/>
      <c r="LAT117" s="278"/>
      <c r="LAU117" s="278"/>
      <c r="LAV117" s="278"/>
      <c r="LAW117" s="278"/>
      <c r="LAX117" s="278"/>
      <c r="LAY117" s="278"/>
      <c r="LAZ117" s="278"/>
      <c r="LBA117" s="278"/>
      <c r="LBB117" s="278"/>
      <c r="LBC117" s="278"/>
      <c r="LBD117" s="278"/>
      <c r="LBE117" s="278"/>
      <c r="LBF117" s="278"/>
      <c r="LBG117" s="278"/>
      <c r="LBH117" s="278"/>
      <c r="LBI117" s="278"/>
      <c r="LBJ117" s="278"/>
      <c r="LBK117" s="278"/>
      <c r="LBL117" s="278"/>
      <c r="LBM117" s="278"/>
      <c r="LBN117" s="278"/>
      <c r="LBO117" s="278"/>
      <c r="LBP117" s="278"/>
      <c r="LBQ117" s="278"/>
      <c r="LBR117" s="278"/>
      <c r="LBS117" s="278"/>
      <c r="LBT117" s="278"/>
      <c r="LBU117" s="278"/>
      <c r="LBV117" s="278"/>
      <c r="LBW117" s="278"/>
      <c r="LBX117" s="278"/>
      <c r="LBY117" s="278"/>
      <c r="LBZ117" s="278"/>
      <c r="LCA117" s="278"/>
      <c r="LCB117" s="278"/>
      <c r="LCC117" s="278"/>
      <c r="LCD117" s="278"/>
      <c r="LCE117" s="278"/>
      <c r="LCF117" s="278"/>
      <c r="LCG117" s="278"/>
      <c r="LCH117" s="278"/>
      <c r="LCI117" s="278"/>
      <c r="LCJ117" s="278"/>
      <c r="LCK117" s="278"/>
      <c r="LCL117" s="278"/>
      <c r="LCM117" s="278"/>
      <c r="LCN117" s="278"/>
      <c r="LCO117" s="278"/>
      <c r="LCP117" s="278"/>
      <c r="LCQ117" s="278"/>
      <c r="LCR117" s="278"/>
      <c r="LCS117" s="278"/>
      <c r="LCT117" s="278"/>
      <c r="LCU117" s="278"/>
      <c r="LCV117" s="278"/>
      <c r="LCW117" s="278"/>
      <c r="LCX117" s="278"/>
      <c r="LCY117" s="278"/>
      <c r="LCZ117" s="278"/>
      <c r="LDA117" s="278"/>
      <c r="LDB117" s="278"/>
      <c r="LDC117" s="278"/>
      <c r="LDD117" s="278"/>
      <c r="LDE117" s="278"/>
      <c r="LDF117" s="278"/>
      <c r="LDG117" s="278"/>
      <c r="LDH117" s="278"/>
      <c r="LDI117" s="278"/>
      <c r="LDJ117" s="278"/>
      <c r="LDK117" s="278"/>
      <c r="LDL117" s="278"/>
      <c r="LDM117" s="278"/>
      <c r="LDN117" s="278"/>
      <c r="LDO117" s="278"/>
      <c r="LDP117" s="278"/>
      <c r="LDQ117" s="278"/>
      <c r="LDR117" s="278"/>
      <c r="LDS117" s="278"/>
      <c r="LDT117" s="278"/>
      <c r="LDU117" s="278"/>
      <c r="LDV117" s="278"/>
      <c r="LDW117" s="278"/>
      <c r="LDX117" s="278"/>
      <c r="LDY117" s="278"/>
      <c r="LDZ117" s="278"/>
      <c r="LEA117" s="278"/>
      <c r="LEB117" s="278"/>
      <c r="LEC117" s="278"/>
      <c r="LED117" s="278"/>
      <c r="LEE117" s="278"/>
      <c r="LEF117" s="278"/>
      <c r="LEG117" s="278"/>
      <c r="LEH117" s="278"/>
      <c r="LEI117" s="278"/>
      <c r="LEJ117" s="278"/>
      <c r="LEK117" s="278"/>
      <c r="LEL117" s="278"/>
      <c r="LEM117" s="278"/>
      <c r="LEN117" s="278"/>
      <c r="LEO117" s="278"/>
      <c r="LEP117" s="278"/>
      <c r="LEQ117" s="278"/>
      <c r="LER117" s="278"/>
      <c r="LES117" s="278"/>
      <c r="LET117" s="278"/>
      <c r="LEU117" s="278"/>
      <c r="LEV117" s="278"/>
      <c r="LEW117" s="278"/>
      <c r="LEX117" s="278"/>
      <c r="LEY117" s="278"/>
      <c r="LEZ117" s="278"/>
      <c r="LFA117" s="278"/>
      <c r="LFB117" s="278"/>
      <c r="LFC117" s="278"/>
      <c r="LFD117" s="278"/>
      <c r="LFE117" s="278"/>
      <c r="LFF117" s="278"/>
      <c r="LFG117" s="278"/>
      <c r="LFH117" s="278"/>
      <c r="LFI117" s="278"/>
      <c r="LFJ117" s="278"/>
      <c r="LFK117" s="278"/>
      <c r="LFL117" s="278"/>
      <c r="LFM117" s="278"/>
      <c r="LFN117" s="278"/>
      <c r="LFO117" s="278"/>
      <c r="LFP117" s="278"/>
      <c r="LFQ117" s="278"/>
      <c r="LFR117" s="278"/>
      <c r="LFS117" s="278"/>
      <c r="LFT117" s="278"/>
      <c r="LFU117" s="278"/>
      <c r="LFV117" s="278"/>
      <c r="LFW117" s="278"/>
      <c r="LFX117" s="278"/>
      <c r="LFY117" s="278"/>
      <c r="LFZ117" s="278"/>
      <c r="LGA117" s="278"/>
      <c r="LGB117" s="278"/>
      <c r="LGC117" s="278"/>
      <c r="LGD117" s="278"/>
      <c r="LGE117" s="278"/>
      <c r="LGF117" s="278"/>
      <c r="LGG117" s="278"/>
      <c r="LGH117" s="278"/>
      <c r="LGI117" s="278"/>
      <c r="LGJ117" s="278"/>
      <c r="LGK117" s="278"/>
      <c r="LGL117" s="278"/>
      <c r="LGM117" s="278"/>
      <c r="LGN117" s="278"/>
      <c r="LGO117" s="278"/>
      <c r="LGP117" s="278"/>
      <c r="LGQ117" s="278"/>
      <c r="LGR117" s="278"/>
      <c r="LGS117" s="278"/>
      <c r="LGT117" s="278"/>
      <c r="LGU117" s="278"/>
      <c r="LGV117" s="278"/>
      <c r="LGW117" s="278"/>
      <c r="LGX117" s="278"/>
      <c r="LGY117" s="278"/>
      <c r="LGZ117" s="278"/>
      <c r="LHA117" s="278"/>
      <c r="LHB117" s="278"/>
      <c r="LHC117" s="278"/>
      <c r="LHD117" s="278"/>
      <c r="LHE117" s="278"/>
      <c r="LHF117" s="278"/>
      <c r="LHG117" s="278"/>
      <c r="LHH117" s="278"/>
      <c r="LHI117" s="278"/>
      <c r="LHJ117" s="278"/>
      <c r="LHK117" s="278"/>
      <c r="LHL117" s="278"/>
      <c r="LHM117" s="278"/>
      <c r="LHN117" s="278"/>
      <c r="LHO117" s="278"/>
      <c r="LHP117" s="278"/>
      <c r="LHQ117" s="278"/>
      <c r="LHR117" s="278"/>
      <c r="LHS117" s="278"/>
      <c r="LHT117" s="278"/>
      <c r="LHU117" s="278"/>
      <c r="LHV117" s="278"/>
      <c r="LHW117" s="278"/>
      <c r="LHX117" s="278"/>
      <c r="LHY117" s="278"/>
      <c r="LHZ117" s="278"/>
      <c r="LIA117" s="278"/>
      <c r="LIB117" s="278"/>
      <c r="LIC117" s="278"/>
      <c r="LID117" s="278"/>
      <c r="LIE117" s="278"/>
      <c r="LIF117" s="278"/>
      <c r="LIG117" s="278"/>
      <c r="LIH117" s="278"/>
      <c r="LII117" s="278"/>
      <c r="LIJ117" s="278"/>
      <c r="LIK117" s="278"/>
      <c r="LIL117" s="278"/>
      <c r="LIM117" s="278"/>
      <c r="LIN117" s="278"/>
      <c r="LIO117" s="278"/>
      <c r="LIP117" s="278"/>
      <c r="LIQ117" s="278"/>
      <c r="LIR117" s="278"/>
      <c r="LIS117" s="278"/>
      <c r="LIT117" s="278"/>
      <c r="LIU117" s="278"/>
      <c r="LIV117" s="278"/>
      <c r="LIW117" s="278"/>
      <c r="LIX117" s="278"/>
      <c r="LIY117" s="278"/>
      <c r="LIZ117" s="278"/>
      <c r="LJA117" s="278"/>
      <c r="LJB117" s="278"/>
      <c r="LJC117" s="278"/>
      <c r="LJD117" s="278"/>
      <c r="LJE117" s="278"/>
      <c r="LJF117" s="278"/>
      <c r="LJG117" s="278"/>
      <c r="LJH117" s="278"/>
      <c r="LJI117" s="278"/>
      <c r="LJJ117" s="278"/>
      <c r="LJK117" s="278"/>
      <c r="LJL117" s="278"/>
      <c r="LJM117" s="278"/>
      <c r="LJN117" s="278"/>
      <c r="LJO117" s="278"/>
      <c r="LJP117" s="278"/>
      <c r="LJQ117" s="278"/>
      <c r="LJR117" s="278"/>
      <c r="LJS117" s="278"/>
      <c r="LJT117" s="278"/>
      <c r="LJU117" s="278"/>
      <c r="LJV117" s="278"/>
      <c r="LJW117" s="278"/>
      <c r="LJX117" s="278"/>
      <c r="LJY117" s="278"/>
      <c r="LJZ117" s="278"/>
      <c r="LKA117" s="278"/>
      <c r="LKB117" s="278"/>
      <c r="LKC117" s="278"/>
      <c r="LKD117" s="278"/>
      <c r="LKE117" s="278"/>
      <c r="LKF117" s="278"/>
      <c r="LKG117" s="278"/>
      <c r="LKH117" s="278"/>
      <c r="LKI117" s="278"/>
      <c r="LKJ117" s="278"/>
      <c r="LKK117" s="278"/>
      <c r="LKL117" s="278"/>
      <c r="LKM117" s="278"/>
      <c r="LKN117" s="278"/>
      <c r="LKO117" s="278"/>
      <c r="LKP117" s="278"/>
      <c r="LKQ117" s="278"/>
      <c r="LKR117" s="278"/>
      <c r="LKS117" s="278"/>
      <c r="LKT117" s="278"/>
      <c r="LKU117" s="278"/>
      <c r="LKV117" s="278"/>
      <c r="LKW117" s="278"/>
      <c r="LKX117" s="278"/>
      <c r="LKY117" s="278"/>
      <c r="LKZ117" s="278"/>
      <c r="LLA117" s="278"/>
      <c r="LLB117" s="278"/>
      <c r="LLC117" s="278"/>
      <c r="LLD117" s="278"/>
      <c r="LLE117" s="278"/>
      <c r="LLF117" s="278"/>
      <c r="LLG117" s="278"/>
      <c r="LLH117" s="278"/>
      <c r="LLI117" s="278"/>
      <c r="LLJ117" s="278"/>
      <c r="LLK117" s="278"/>
      <c r="LLL117" s="278"/>
      <c r="LLM117" s="278"/>
      <c r="LLN117" s="278"/>
      <c r="LLO117" s="278"/>
      <c r="LLP117" s="278"/>
      <c r="LLQ117" s="278"/>
      <c r="LLR117" s="278"/>
      <c r="LLS117" s="278"/>
      <c r="LLT117" s="278"/>
      <c r="LLU117" s="278"/>
      <c r="LLV117" s="278"/>
      <c r="LLW117" s="278"/>
      <c r="LLX117" s="278"/>
      <c r="LLY117" s="278"/>
      <c r="LLZ117" s="278"/>
      <c r="LMA117" s="278"/>
      <c r="LMB117" s="278"/>
      <c r="LMC117" s="278"/>
      <c r="LMD117" s="278"/>
      <c r="LME117" s="278"/>
      <c r="LMF117" s="278"/>
      <c r="LMG117" s="278"/>
      <c r="LMH117" s="278"/>
      <c r="LMI117" s="278"/>
      <c r="LMJ117" s="278"/>
      <c r="LMK117" s="278"/>
      <c r="LML117" s="278"/>
      <c r="LMM117" s="278"/>
      <c r="LMN117" s="278"/>
      <c r="LMO117" s="278"/>
      <c r="LMP117" s="278"/>
      <c r="LMQ117" s="278"/>
      <c r="LMR117" s="278"/>
      <c r="LMS117" s="278"/>
      <c r="LMT117" s="278"/>
      <c r="LMU117" s="278"/>
      <c r="LMV117" s="278"/>
      <c r="LMW117" s="278"/>
      <c r="LMX117" s="278"/>
      <c r="LMY117" s="278"/>
      <c r="LMZ117" s="278"/>
      <c r="LNA117" s="278"/>
      <c r="LNB117" s="278"/>
      <c r="LNC117" s="278"/>
      <c r="LND117" s="278"/>
      <c r="LNE117" s="278"/>
      <c r="LNF117" s="278"/>
      <c r="LNG117" s="278"/>
      <c r="LNH117" s="278"/>
      <c r="LNI117" s="278"/>
      <c r="LNJ117" s="278"/>
      <c r="LNK117" s="278"/>
      <c r="LNL117" s="278"/>
      <c r="LNM117" s="278"/>
      <c r="LNN117" s="278"/>
      <c r="LNO117" s="278"/>
      <c r="LNP117" s="278"/>
      <c r="LNQ117" s="278"/>
      <c r="LNR117" s="278"/>
      <c r="LNS117" s="278"/>
      <c r="LNT117" s="278"/>
      <c r="LNU117" s="278"/>
      <c r="LNV117" s="278"/>
      <c r="LNW117" s="278"/>
      <c r="LNX117" s="278"/>
      <c r="LNY117" s="278"/>
      <c r="LNZ117" s="278"/>
      <c r="LOA117" s="278"/>
      <c r="LOB117" s="278"/>
      <c r="LOC117" s="278"/>
      <c r="LOD117" s="278"/>
      <c r="LOE117" s="278"/>
      <c r="LOF117" s="278"/>
      <c r="LOG117" s="278"/>
      <c r="LOH117" s="278"/>
      <c r="LOI117" s="278"/>
      <c r="LOJ117" s="278"/>
      <c r="LOK117" s="278"/>
      <c r="LOL117" s="278"/>
      <c r="LOM117" s="278"/>
      <c r="LON117" s="278"/>
      <c r="LOO117" s="278"/>
      <c r="LOP117" s="278"/>
      <c r="LOQ117" s="278"/>
      <c r="LOR117" s="278"/>
      <c r="LOS117" s="278"/>
      <c r="LOT117" s="278"/>
      <c r="LOU117" s="278"/>
      <c r="LOV117" s="278"/>
      <c r="LOW117" s="278"/>
      <c r="LOX117" s="278"/>
      <c r="LOY117" s="278"/>
      <c r="LOZ117" s="278"/>
      <c r="LPA117" s="278"/>
      <c r="LPB117" s="278"/>
      <c r="LPC117" s="278"/>
      <c r="LPD117" s="278"/>
      <c r="LPE117" s="278"/>
      <c r="LPF117" s="278"/>
      <c r="LPG117" s="278"/>
      <c r="LPH117" s="278"/>
      <c r="LPI117" s="278"/>
      <c r="LPJ117" s="278"/>
      <c r="LPK117" s="278"/>
      <c r="LPL117" s="278"/>
      <c r="LPM117" s="278"/>
      <c r="LPN117" s="278"/>
      <c r="LPO117" s="278"/>
      <c r="LPP117" s="278"/>
      <c r="LPQ117" s="278"/>
      <c r="LPR117" s="278"/>
      <c r="LPS117" s="278"/>
      <c r="LPT117" s="278"/>
      <c r="LPU117" s="278"/>
      <c r="LPV117" s="278"/>
      <c r="LPW117" s="278"/>
      <c r="LPX117" s="278"/>
      <c r="LPY117" s="278"/>
      <c r="LPZ117" s="278"/>
      <c r="LQA117" s="278"/>
      <c r="LQB117" s="278"/>
      <c r="LQC117" s="278"/>
      <c r="LQD117" s="278"/>
      <c r="LQE117" s="278"/>
      <c r="LQF117" s="278"/>
      <c r="LQG117" s="278"/>
      <c r="LQH117" s="278"/>
      <c r="LQI117" s="278"/>
      <c r="LQJ117" s="278"/>
      <c r="LQK117" s="278"/>
      <c r="LQL117" s="278"/>
      <c r="LQM117" s="278"/>
      <c r="LQN117" s="278"/>
      <c r="LQO117" s="278"/>
      <c r="LQP117" s="278"/>
      <c r="LQQ117" s="278"/>
      <c r="LQR117" s="278"/>
      <c r="LQS117" s="278"/>
      <c r="LQT117" s="278"/>
      <c r="LQU117" s="278"/>
      <c r="LQV117" s="278"/>
      <c r="LQW117" s="278"/>
      <c r="LQX117" s="278"/>
      <c r="LQY117" s="278"/>
      <c r="LQZ117" s="278"/>
      <c r="LRA117" s="278"/>
      <c r="LRB117" s="278"/>
      <c r="LRC117" s="278"/>
      <c r="LRD117" s="278"/>
      <c r="LRE117" s="278"/>
      <c r="LRF117" s="278"/>
      <c r="LRG117" s="278"/>
      <c r="LRH117" s="278"/>
      <c r="LRI117" s="278"/>
      <c r="LRJ117" s="278"/>
      <c r="LRK117" s="278"/>
      <c r="LRL117" s="278"/>
      <c r="LRM117" s="278"/>
      <c r="LRN117" s="278"/>
      <c r="LRO117" s="278"/>
      <c r="LRP117" s="278"/>
      <c r="LRQ117" s="278"/>
      <c r="LRR117" s="278"/>
      <c r="LRS117" s="278"/>
      <c r="LRT117" s="278"/>
      <c r="LRU117" s="278"/>
      <c r="LRV117" s="278"/>
      <c r="LRW117" s="278"/>
      <c r="LRX117" s="278"/>
      <c r="LRY117" s="278"/>
      <c r="LRZ117" s="278"/>
      <c r="LSA117" s="278"/>
      <c r="LSB117" s="278"/>
      <c r="LSC117" s="278"/>
      <c r="LSD117" s="278"/>
      <c r="LSE117" s="278"/>
      <c r="LSF117" s="278"/>
      <c r="LSG117" s="278"/>
      <c r="LSH117" s="278"/>
      <c r="LSI117" s="278"/>
      <c r="LSJ117" s="278"/>
      <c r="LSK117" s="278"/>
      <c r="LSL117" s="278"/>
      <c r="LSM117" s="278"/>
      <c r="LSN117" s="278"/>
      <c r="LSO117" s="278"/>
      <c r="LSP117" s="278"/>
      <c r="LSQ117" s="278"/>
      <c r="LSR117" s="278"/>
      <c r="LSS117" s="278"/>
      <c r="LST117" s="278"/>
      <c r="LSU117" s="278"/>
      <c r="LSV117" s="278"/>
      <c r="LSW117" s="278"/>
      <c r="LSX117" s="278"/>
      <c r="LSY117" s="278"/>
      <c r="LSZ117" s="278"/>
      <c r="LTA117" s="278"/>
      <c r="LTB117" s="278"/>
      <c r="LTC117" s="278"/>
      <c r="LTD117" s="278"/>
      <c r="LTE117" s="278"/>
      <c r="LTF117" s="278"/>
      <c r="LTG117" s="278"/>
      <c r="LTH117" s="278"/>
      <c r="LTI117" s="278"/>
      <c r="LTJ117" s="278"/>
      <c r="LTK117" s="278"/>
      <c r="LTL117" s="278"/>
      <c r="LTM117" s="278"/>
      <c r="LTN117" s="278"/>
      <c r="LTO117" s="278"/>
      <c r="LTP117" s="278"/>
      <c r="LTQ117" s="278"/>
      <c r="LTR117" s="278"/>
      <c r="LTS117" s="278"/>
      <c r="LTT117" s="278"/>
      <c r="LTU117" s="278"/>
      <c r="LTV117" s="278"/>
      <c r="LTW117" s="278"/>
      <c r="LTX117" s="278"/>
      <c r="LTY117" s="278"/>
      <c r="LTZ117" s="278"/>
      <c r="LUA117" s="278"/>
      <c r="LUB117" s="278"/>
      <c r="LUC117" s="278"/>
      <c r="LUD117" s="278"/>
      <c r="LUE117" s="278"/>
      <c r="LUF117" s="278"/>
      <c r="LUG117" s="278"/>
      <c r="LUH117" s="278"/>
      <c r="LUI117" s="278"/>
      <c r="LUJ117" s="278"/>
      <c r="LUK117" s="278"/>
      <c r="LUL117" s="278"/>
      <c r="LUM117" s="278"/>
      <c r="LUN117" s="278"/>
      <c r="LUO117" s="278"/>
      <c r="LUP117" s="278"/>
      <c r="LUQ117" s="278"/>
      <c r="LUR117" s="278"/>
      <c r="LUS117" s="278"/>
      <c r="LUT117" s="278"/>
      <c r="LUU117" s="278"/>
      <c r="LUV117" s="278"/>
      <c r="LUW117" s="278"/>
      <c r="LUX117" s="278"/>
      <c r="LUY117" s="278"/>
      <c r="LUZ117" s="278"/>
      <c r="LVA117" s="278"/>
      <c r="LVB117" s="278"/>
      <c r="LVC117" s="278"/>
      <c r="LVD117" s="278"/>
      <c r="LVE117" s="278"/>
      <c r="LVF117" s="278"/>
      <c r="LVG117" s="278"/>
      <c r="LVH117" s="278"/>
      <c r="LVI117" s="278"/>
      <c r="LVJ117" s="278"/>
      <c r="LVK117" s="278"/>
      <c r="LVL117" s="278"/>
      <c r="LVM117" s="278"/>
      <c r="LVN117" s="278"/>
      <c r="LVO117" s="278"/>
      <c r="LVP117" s="278"/>
      <c r="LVQ117" s="278"/>
      <c r="LVR117" s="278"/>
      <c r="LVS117" s="278"/>
      <c r="LVT117" s="278"/>
      <c r="LVU117" s="278"/>
      <c r="LVV117" s="278"/>
      <c r="LVW117" s="278"/>
      <c r="LVX117" s="278"/>
      <c r="LVY117" s="278"/>
      <c r="LVZ117" s="278"/>
      <c r="LWA117" s="278"/>
      <c r="LWB117" s="278"/>
      <c r="LWC117" s="278"/>
      <c r="LWD117" s="278"/>
      <c r="LWE117" s="278"/>
      <c r="LWF117" s="278"/>
      <c r="LWG117" s="278"/>
      <c r="LWH117" s="278"/>
      <c r="LWI117" s="278"/>
      <c r="LWJ117" s="278"/>
      <c r="LWK117" s="278"/>
      <c r="LWL117" s="278"/>
      <c r="LWM117" s="278"/>
      <c r="LWN117" s="278"/>
      <c r="LWO117" s="278"/>
      <c r="LWP117" s="278"/>
      <c r="LWQ117" s="278"/>
      <c r="LWR117" s="278"/>
      <c r="LWS117" s="278"/>
      <c r="LWT117" s="278"/>
      <c r="LWU117" s="278"/>
      <c r="LWV117" s="278"/>
      <c r="LWW117" s="278"/>
      <c r="LWX117" s="278"/>
      <c r="LWY117" s="278"/>
      <c r="LWZ117" s="278"/>
      <c r="LXA117" s="278"/>
      <c r="LXB117" s="278"/>
      <c r="LXC117" s="278"/>
      <c r="LXD117" s="278"/>
      <c r="LXE117" s="278"/>
      <c r="LXF117" s="278"/>
      <c r="LXG117" s="278"/>
      <c r="LXH117" s="278"/>
      <c r="LXI117" s="278"/>
      <c r="LXJ117" s="278"/>
      <c r="LXK117" s="278"/>
      <c r="LXL117" s="278"/>
      <c r="LXM117" s="278"/>
      <c r="LXN117" s="278"/>
      <c r="LXO117" s="278"/>
      <c r="LXP117" s="278"/>
      <c r="LXQ117" s="278"/>
      <c r="LXR117" s="278"/>
      <c r="LXS117" s="278"/>
      <c r="LXT117" s="278"/>
      <c r="LXU117" s="278"/>
      <c r="LXV117" s="278"/>
      <c r="LXW117" s="278"/>
      <c r="LXX117" s="278"/>
      <c r="LXY117" s="278"/>
      <c r="LXZ117" s="278"/>
      <c r="LYA117" s="278"/>
      <c r="LYB117" s="278"/>
      <c r="LYC117" s="278"/>
      <c r="LYD117" s="278"/>
      <c r="LYE117" s="278"/>
      <c r="LYF117" s="278"/>
      <c r="LYG117" s="278"/>
      <c r="LYH117" s="278"/>
      <c r="LYI117" s="278"/>
      <c r="LYJ117" s="278"/>
      <c r="LYK117" s="278"/>
      <c r="LYL117" s="278"/>
      <c r="LYM117" s="278"/>
      <c r="LYN117" s="278"/>
      <c r="LYO117" s="278"/>
      <c r="LYP117" s="278"/>
      <c r="LYQ117" s="278"/>
      <c r="LYR117" s="278"/>
      <c r="LYS117" s="278"/>
      <c r="LYT117" s="278"/>
      <c r="LYU117" s="278"/>
      <c r="LYV117" s="278"/>
      <c r="LYW117" s="278"/>
      <c r="LYX117" s="278"/>
      <c r="LYY117" s="278"/>
      <c r="LYZ117" s="278"/>
      <c r="LZA117" s="278"/>
      <c r="LZB117" s="278"/>
      <c r="LZC117" s="278"/>
      <c r="LZD117" s="278"/>
      <c r="LZE117" s="278"/>
      <c r="LZF117" s="278"/>
      <c r="LZG117" s="278"/>
      <c r="LZH117" s="278"/>
      <c r="LZI117" s="278"/>
      <c r="LZJ117" s="278"/>
      <c r="LZK117" s="278"/>
      <c r="LZL117" s="278"/>
      <c r="LZM117" s="278"/>
      <c r="LZN117" s="278"/>
      <c r="LZO117" s="278"/>
      <c r="LZP117" s="278"/>
      <c r="LZQ117" s="278"/>
      <c r="LZR117" s="278"/>
      <c r="LZS117" s="278"/>
      <c r="LZT117" s="278"/>
      <c r="LZU117" s="278"/>
      <c r="LZV117" s="278"/>
      <c r="LZW117" s="278"/>
      <c r="LZX117" s="278"/>
      <c r="LZY117" s="278"/>
      <c r="LZZ117" s="278"/>
      <c r="MAA117" s="278"/>
      <c r="MAB117" s="278"/>
      <c r="MAC117" s="278"/>
      <c r="MAD117" s="278"/>
      <c r="MAE117" s="278"/>
      <c r="MAF117" s="278"/>
      <c r="MAG117" s="278"/>
      <c r="MAH117" s="278"/>
      <c r="MAI117" s="278"/>
      <c r="MAJ117" s="278"/>
      <c r="MAK117" s="278"/>
      <c r="MAL117" s="278"/>
      <c r="MAM117" s="278"/>
      <c r="MAN117" s="278"/>
      <c r="MAO117" s="278"/>
      <c r="MAP117" s="278"/>
      <c r="MAQ117" s="278"/>
      <c r="MAR117" s="278"/>
      <c r="MAS117" s="278"/>
      <c r="MAT117" s="278"/>
      <c r="MAU117" s="278"/>
      <c r="MAV117" s="278"/>
      <c r="MAW117" s="278"/>
      <c r="MAX117" s="278"/>
      <c r="MAY117" s="278"/>
      <c r="MAZ117" s="278"/>
      <c r="MBA117" s="278"/>
      <c r="MBB117" s="278"/>
      <c r="MBC117" s="278"/>
      <c r="MBD117" s="278"/>
      <c r="MBE117" s="278"/>
      <c r="MBF117" s="278"/>
      <c r="MBG117" s="278"/>
      <c r="MBH117" s="278"/>
      <c r="MBI117" s="278"/>
      <c r="MBJ117" s="278"/>
      <c r="MBK117" s="278"/>
      <c r="MBL117" s="278"/>
      <c r="MBM117" s="278"/>
      <c r="MBN117" s="278"/>
      <c r="MBO117" s="278"/>
      <c r="MBP117" s="278"/>
      <c r="MBQ117" s="278"/>
      <c r="MBR117" s="278"/>
      <c r="MBS117" s="278"/>
      <c r="MBT117" s="278"/>
      <c r="MBU117" s="278"/>
      <c r="MBV117" s="278"/>
      <c r="MBW117" s="278"/>
      <c r="MBX117" s="278"/>
      <c r="MBY117" s="278"/>
      <c r="MBZ117" s="278"/>
      <c r="MCA117" s="278"/>
      <c r="MCB117" s="278"/>
      <c r="MCC117" s="278"/>
      <c r="MCD117" s="278"/>
      <c r="MCE117" s="278"/>
      <c r="MCF117" s="278"/>
      <c r="MCG117" s="278"/>
      <c r="MCH117" s="278"/>
      <c r="MCI117" s="278"/>
      <c r="MCJ117" s="278"/>
      <c r="MCK117" s="278"/>
      <c r="MCL117" s="278"/>
      <c r="MCM117" s="278"/>
      <c r="MCN117" s="278"/>
      <c r="MCO117" s="278"/>
      <c r="MCP117" s="278"/>
      <c r="MCQ117" s="278"/>
      <c r="MCR117" s="278"/>
      <c r="MCS117" s="278"/>
      <c r="MCT117" s="278"/>
      <c r="MCU117" s="278"/>
      <c r="MCV117" s="278"/>
      <c r="MCW117" s="278"/>
      <c r="MCX117" s="278"/>
      <c r="MCY117" s="278"/>
      <c r="MCZ117" s="278"/>
      <c r="MDA117" s="278"/>
      <c r="MDB117" s="278"/>
      <c r="MDC117" s="278"/>
      <c r="MDD117" s="278"/>
      <c r="MDE117" s="278"/>
      <c r="MDF117" s="278"/>
      <c r="MDG117" s="278"/>
      <c r="MDH117" s="278"/>
      <c r="MDI117" s="278"/>
      <c r="MDJ117" s="278"/>
      <c r="MDK117" s="278"/>
      <c r="MDL117" s="278"/>
      <c r="MDM117" s="278"/>
      <c r="MDN117" s="278"/>
      <c r="MDO117" s="278"/>
      <c r="MDP117" s="278"/>
      <c r="MDQ117" s="278"/>
      <c r="MDR117" s="278"/>
      <c r="MDS117" s="278"/>
      <c r="MDT117" s="278"/>
      <c r="MDU117" s="278"/>
      <c r="MDV117" s="278"/>
      <c r="MDW117" s="278"/>
      <c r="MDX117" s="278"/>
      <c r="MDY117" s="278"/>
      <c r="MDZ117" s="278"/>
      <c r="MEA117" s="278"/>
      <c r="MEB117" s="278"/>
      <c r="MEC117" s="278"/>
      <c r="MED117" s="278"/>
      <c r="MEE117" s="278"/>
      <c r="MEF117" s="278"/>
      <c r="MEG117" s="278"/>
      <c r="MEH117" s="278"/>
      <c r="MEI117" s="278"/>
      <c r="MEJ117" s="278"/>
      <c r="MEK117" s="278"/>
      <c r="MEL117" s="278"/>
      <c r="MEM117" s="278"/>
      <c r="MEN117" s="278"/>
      <c r="MEO117" s="278"/>
      <c r="MEP117" s="278"/>
      <c r="MEQ117" s="278"/>
      <c r="MER117" s="278"/>
      <c r="MES117" s="278"/>
      <c r="MET117" s="278"/>
      <c r="MEU117" s="278"/>
      <c r="MEV117" s="278"/>
      <c r="MEW117" s="278"/>
      <c r="MEX117" s="278"/>
      <c r="MEY117" s="278"/>
      <c r="MEZ117" s="278"/>
      <c r="MFA117" s="278"/>
      <c r="MFB117" s="278"/>
      <c r="MFC117" s="278"/>
      <c r="MFD117" s="278"/>
      <c r="MFE117" s="278"/>
      <c r="MFF117" s="278"/>
      <c r="MFG117" s="278"/>
      <c r="MFH117" s="278"/>
      <c r="MFI117" s="278"/>
      <c r="MFJ117" s="278"/>
      <c r="MFK117" s="278"/>
      <c r="MFL117" s="278"/>
      <c r="MFM117" s="278"/>
      <c r="MFN117" s="278"/>
      <c r="MFO117" s="278"/>
      <c r="MFP117" s="278"/>
      <c r="MFQ117" s="278"/>
      <c r="MFR117" s="278"/>
      <c r="MFS117" s="278"/>
      <c r="MFT117" s="278"/>
      <c r="MFU117" s="278"/>
      <c r="MFV117" s="278"/>
      <c r="MFW117" s="278"/>
      <c r="MFX117" s="278"/>
      <c r="MFY117" s="278"/>
      <c r="MFZ117" s="278"/>
      <c r="MGA117" s="278"/>
      <c r="MGB117" s="278"/>
      <c r="MGC117" s="278"/>
      <c r="MGD117" s="278"/>
      <c r="MGE117" s="278"/>
      <c r="MGF117" s="278"/>
      <c r="MGG117" s="278"/>
      <c r="MGH117" s="278"/>
      <c r="MGI117" s="278"/>
      <c r="MGJ117" s="278"/>
      <c r="MGK117" s="278"/>
      <c r="MGL117" s="278"/>
      <c r="MGM117" s="278"/>
      <c r="MGN117" s="278"/>
      <c r="MGO117" s="278"/>
      <c r="MGP117" s="278"/>
      <c r="MGQ117" s="278"/>
      <c r="MGR117" s="278"/>
      <c r="MGS117" s="278"/>
      <c r="MGT117" s="278"/>
      <c r="MGU117" s="278"/>
      <c r="MGV117" s="278"/>
      <c r="MGW117" s="278"/>
      <c r="MGX117" s="278"/>
      <c r="MGY117" s="278"/>
      <c r="MGZ117" s="278"/>
      <c r="MHA117" s="278"/>
      <c r="MHB117" s="278"/>
      <c r="MHC117" s="278"/>
      <c r="MHD117" s="278"/>
      <c r="MHE117" s="278"/>
      <c r="MHF117" s="278"/>
      <c r="MHG117" s="278"/>
      <c r="MHH117" s="278"/>
      <c r="MHI117" s="278"/>
      <c r="MHJ117" s="278"/>
      <c r="MHK117" s="278"/>
      <c r="MHL117" s="278"/>
      <c r="MHM117" s="278"/>
      <c r="MHN117" s="278"/>
      <c r="MHO117" s="278"/>
      <c r="MHP117" s="278"/>
      <c r="MHQ117" s="278"/>
      <c r="MHR117" s="278"/>
      <c r="MHS117" s="278"/>
      <c r="MHT117" s="278"/>
      <c r="MHU117" s="278"/>
      <c r="MHV117" s="278"/>
      <c r="MHW117" s="278"/>
      <c r="MHX117" s="278"/>
      <c r="MHY117" s="278"/>
      <c r="MHZ117" s="278"/>
      <c r="MIA117" s="278"/>
      <c r="MIB117" s="278"/>
      <c r="MIC117" s="278"/>
      <c r="MID117" s="278"/>
      <c r="MIE117" s="278"/>
      <c r="MIF117" s="278"/>
      <c r="MIG117" s="278"/>
      <c r="MIH117" s="278"/>
      <c r="MII117" s="278"/>
      <c r="MIJ117" s="278"/>
      <c r="MIK117" s="278"/>
      <c r="MIL117" s="278"/>
      <c r="MIM117" s="278"/>
      <c r="MIN117" s="278"/>
      <c r="MIO117" s="278"/>
      <c r="MIP117" s="278"/>
      <c r="MIQ117" s="278"/>
      <c r="MIR117" s="278"/>
      <c r="MIS117" s="278"/>
      <c r="MIT117" s="278"/>
      <c r="MIU117" s="278"/>
      <c r="MIV117" s="278"/>
      <c r="MIW117" s="278"/>
      <c r="MIX117" s="278"/>
      <c r="MIY117" s="278"/>
      <c r="MIZ117" s="278"/>
      <c r="MJA117" s="278"/>
      <c r="MJB117" s="278"/>
      <c r="MJC117" s="278"/>
      <c r="MJD117" s="278"/>
      <c r="MJE117" s="278"/>
      <c r="MJF117" s="278"/>
      <c r="MJG117" s="278"/>
      <c r="MJH117" s="278"/>
      <c r="MJI117" s="278"/>
      <c r="MJJ117" s="278"/>
      <c r="MJK117" s="278"/>
      <c r="MJL117" s="278"/>
      <c r="MJM117" s="278"/>
      <c r="MJN117" s="278"/>
      <c r="MJO117" s="278"/>
      <c r="MJP117" s="278"/>
      <c r="MJQ117" s="278"/>
      <c r="MJR117" s="278"/>
      <c r="MJS117" s="278"/>
      <c r="MJT117" s="278"/>
      <c r="MJU117" s="278"/>
      <c r="MJV117" s="278"/>
      <c r="MJW117" s="278"/>
      <c r="MJX117" s="278"/>
      <c r="MJY117" s="278"/>
      <c r="MJZ117" s="278"/>
      <c r="MKA117" s="278"/>
      <c r="MKB117" s="278"/>
      <c r="MKC117" s="278"/>
      <c r="MKD117" s="278"/>
      <c r="MKE117" s="278"/>
      <c r="MKF117" s="278"/>
      <c r="MKG117" s="278"/>
      <c r="MKH117" s="278"/>
      <c r="MKI117" s="278"/>
      <c r="MKJ117" s="278"/>
      <c r="MKK117" s="278"/>
      <c r="MKL117" s="278"/>
      <c r="MKM117" s="278"/>
      <c r="MKN117" s="278"/>
      <c r="MKO117" s="278"/>
      <c r="MKP117" s="278"/>
      <c r="MKQ117" s="278"/>
      <c r="MKR117" s="278"/>
      <c r="MKS117" s="278"/>
      <c r="MKT117" s="278"/>
      <c r="MKU117" s="278"/>
      <c r="MKV117" s="278"/>
      <c r="MKW117" s="278"/>
      <c r="MKX117" s="278"/>
      <c r="MKY117" s="278"/>
      <c r="MKZ117" s="278"/>
      <c r="MLA117" s="278"/>
      <c r="MLB117" s="278"/>
      <c r="MLC117" s="278"/>
      <c r="MLD117" s="278"/>
      <c r="MLE117" s="278"/>
      <c r="MLF117" s="278"/>
      <c r="MLG117" s="278"/>
      <c r="MLH117" s="278"/>
      <c r="MLI117" s="278"/>
      <c r="MLJ117" s="278"/>
      <c r="MLK117" s="278"/>
      <c r="MLL117" s="278"/>
      <c r="MLM117" s="278"/>
      <c r="MLN117" s="278"/>
      <c r="MLO117" s="278"/>
      <c r="MLP117" s="278"/>
      <c r="MLQ117" s="278"/>
      <c r="MLR117" s="278"/>
      <c r="MLS117" s="278"/>
      <c r="MLT117" s="278"/>
      <c r="MLU117" s="278"/>
      <c r="MLV117" s="278"/>
      <c r="MLW117" s="278"/>
      <c r="MLX117" s="278"/>
      <c r="MLY117" s="278"/>
      <c r="MLZ117" s="278"/>
      <c r="MMA117" s="278"/>
      <c r="MMB117" s="278"/>
      <c r="MMC117" s="278"/>
      <c r="MMD117" s="278"/>
      <c r="MME117" s="278"/>
      <c r="MMF117" s="278"/>
      <c r="MMG117" s="278"/>
      <c r="MMH117" s="278"/>
      <c r="MMI117" s="278"/>
      <c r="MMJ117" s="278"/>
      <c r="MMK117" s="278"/>
      <c r="MML117" s="278"/>
      <c r="MMM117" s="278"/>
      <c r="MMN117" s="278"/>
      <c r="MMO117" s="278"/>
      <c r="MMP117" s="278"/>
      <c r="MMQ117" s="278"/>
      <c r="MMR117" s="278"/>
      <c r="MMS117" s="278"/>
      <c r="MMT117" s="278"/>
      <c r="MMU117" s="278"/>
      <c r="MMV117" s="278"/>
      <c r="MMW117" s="278"/>
      <c r="MMX117" s="278"/>
      <c r="MMY117" s="278"/>
      <c r="MMZ117" s="278"/>
      <c r="MNA117" s="278"/>
      <c r="MNB117" s="278"/>
      <c r="MNC117" s="278"/>
      <c r="MND117" s="278"/>
      <c r="MNE117" s="278"/>
      <c r="MNF117" s="278"/>
      <c r="MNG117" s="278"/>
      <c r="MNH117" s="278"/>
      <c r="MNI117" s="278"/>
      <c r="MNJ117" s="278"/>
      <c r="MNK117" s="278"/>
      <c r="MNL117" s="278"/>
      <c r="MNM117" s="278"/>
      <c r="MNN117" s="278"/>
      <c r="MNO117" s="278"/>
      <c r="MNP117" s="278"/>
      <c r="MNQ117" s="278"/>
      <c r="MNR117" s="278"/>
      <c r="MNS117" s="278"/>
      <c r="MNT117" s="278"/>
      <c r="MNU117" s="278"/>
      <c r="MNV117" s="278"/>
      <c r="MNW117" s="278"/>
      <c r="MNX117" s="278"/>
      <c r="MNY117" s="278"/>
      <c r="MNZ117" s="278"/>
      <c r="MOA117" s="278"/>
      <c r="MOB117" s="278"/>
      <c r="MOC117" s="278"/>
      <c r="MOD117" s="278"/>
      <c r="MOE117" s="278"/>
      <c r="MOF117" s="278"/>
      <c r="MOG117" s="278"/>
      <c r="MOH117" s="278"/>
      <c r="MOI117" s="278"/>
      <c r="MOJ117" s="278"/>
      <c r="MOK117" s="278"/>
      <c r="MOL117" s="278"/>
      <c r="MOM117" s="278"/>
      <c r="MON117" s="278"/>
      <c r="MOO117" s="278"/>
      <c r="MOP117" s="278"/>
      <c r="MOQ117" s="278"/>
      <c r="MOR117" s="278"/>
      <c r="MOS117" s="278"/>
      <c r="MOT117" s="278"/>
      <c r="MOU117" s="278"/>
      <c r="MOV117" s="278"/>
      <c r="MOW117" s="278"/>
      <c r="MOX117" s="278"/>
      <c r="MOY117" s="278"/>
      <c r="MOZ117" s="278"/>
      <c r="MPA117" s="278"/>
      <c r="MPB117" s="278"/>
      <c r="MPC117" s="278"/>
      <c r="MPD117" s="278"/>
      <c r="MPE117" s="278"/>
      <c r="MPF117" s="278"/>
      <c r="MPG117" s="278"/>
      <c r="MPH117" s="278"/>
      <c r="MPI117" s="278"/>
      <c r="MPJ117" s="278"/>
      <c r="MPK117" s="278"/>
      <c r="MPL117" s="278"/>
      <c r="MPM117" s="278"/>
      <c r="MPN117" s="278"/>
      <c r="MPO117" s="278"/>
      <c r="MPP117" s="278"/>
      <c r="MPQ117" s="278"/>
      <c r="MPR117" s="278"/>
      <c r="MPS117" s="278"/>
      <c r="MPT117" s="278"/>
      <c r="MPU117" s="278"/>
      <c r="MPV117" s="278"/>
      <c r="MPW117" s="278"/>
      <c r="MPX117" s="278"/>
      <c r="MPY117" s="278"/>
      <c r="MPZ117" s="278"/>
      <c r="MQA117" s="278"/>
      <c r="MQB117" s="278"/>
      <c r="MQC117" s="278"/>
      <c r="MQD117" s="278"/>
      <c r="MQE117" s="278"/>
      <c r="MQF117" s="278"/>
      <c r="MQG117" s="278"/>
      <c r="MQH117" s="278"/>
      <c r="MQI117" s="278"/>
      <c r="MQJ117" s="278"/>
      <c r="MQK117" s="278"/>
      <c r="MQL117" s="278"/>
      <c r="MQM117" s="278"/>
      <c r="MQN117" s="278"/>
      <c r="MQO117" s="278"/>
      <c r="MQP117" s="278"/>
      <c r="MQQ117" s="278"/>
      <c r="MQR117" s="278"/>
      <c r="MQS117" s="278"/>
      <c r="MQT117" s="278"/>
      <c r="MQU117" s="278"/>
      <c r="MQV117" s="278"/>
      <c r="MQW117" s="278"/>
      <c r="MQX117" s="278"/>
      <c r="MQY117" s="278"/>
      <c r="MQZ117" s="278"/>
      <c r="MRA117" s="278"/>
      <c r="MRB117" s="278"/>
      <c r="MRC117" s="278"/>
      <c r="MRD117" s="278"/>
      <c r="MRE117" s="278"/>
      <c r="MRF117" s="278"/>
      <c r="MRG117" s="278"/>
      <c r="MRH117" s="278"/>
      <c r="MRI117" s="278"/>
      <c r="MRJ117" s="278"/>
      <c r="MRK117" s="278"/>
      <c r="MRL117" s="278"/>
      <c r="MRM117" s="278"/>
      <c r="MRN117" s="278"/>
      <c r="MRO117" s="278"/>
      <c r="MRP117" s="278"/>
      <c r="MRQ117" s="278"/>
      <c r="MRR117" s="278"/>
      <c r="MRS117" s="278"/>
      <c r="MRT117" s="278"/>
      <c r="MRU117" s="278"/>
      <c r="MRV117" s="278"/>
      <c r="MRW117" s="278"/>
      <c r="MRX117" s="278"/>
      <c r="MRY117" s="278"/>
      <c r="MRZ117" s="278"/>
      <c r="MSA117" s="278"/>
      <c r="MSB117" s="278"/>
      <c r="MSC117" s="278"/>
      <c r="MSD117" s="278"/>
      <c r="MSE117" s="278"/>
      <c r="MSF117" s="278"/>
      <c r="MSG117" s="278"/>
      <c r="MSH117" s="278"/>
      <c r="MSI117" s="278"/>
      <c r="MSJ117" s="278"/>
      <c r="MSK117" s="278"/>
      <c r="MSL117" s="278"/>
      <c r="MSM117" s="278"/>
      <c r="MSN117" s="278"/>
      <c r="MSO117" s="278"/>
      <c r="MSP117" s="278"/>
      <c r="MSQ117" s="278"/>
      <c r="MSR117" s="278"/>
      <c r="MSS117" s="278"/>
      <c r="MST117" s="278"/>
      <c r="MSU117" s="278"/>
      <c r="MSV117" s="278"/>
      <c r="MSW117" s="278"/>
      <c r="MSX117" s="278"/>
      <c r="MSY117" s="278"/>
      <c r="MSZ117" s="278"/>
      <c r="MTA117" s="278"/>
      <c r="MTB117" s="278"/>
      <c r="MTC117" s="278"/>
      <c r="MTD117" s="278"/>
      <c r="MTE117" s="278"/>
      <c r="MTF117" s="278"/>
      <c r="MTG117" s="278"/>
      <c r="MTH117" s="278"/>
      <c r="MTI117" s="278"/>
      <c r="MTJ117" s="278"/>
      <c r="MTK117" s="278"/>
      <c r="MTL117" s="278"/>
      <c r="MTM117" s="278"/>
      <c r="MTN117" s="278"/>
      <c r="MTO117" s="278"/>
      <c r="MTP117" s="278"/>
      <c r="MTQ117" s="278"/>
      <c r="MTR117" s="278"/>
      <c r="MTS117" s="278"/>
      <c r="MTT117" s="278"/>
      <c r="MTU117" s="278"/>
      <c r="MTV117" s="278"/>
      <c r="MTW117" s="278"/>
      <c r="MTX117" s="278"/>
      <c r="MTY117" s="278"/>
      <c r="MTZ117" s="278"/>
      <c r="MUA117" s="278"/>
      <c r="MUB117" s="278"/>
      <c r="MUC117" s="278"/>
      <c r="MUD117" s="278"/>
      <c r="MUE117" s="278"/>
      <c r="MUF117" s="278"/>
      <c r="MUG117" s="278"/>
      <c r="MUH117" s="278"/>
      <c r="MUI117" s="278"/>
      <c r="MUJ117" s="278"/>
      <c r="MUK117" s="278"/>
      <c r="MUL117" s="278"/>
      <c r="MUM117" s="278"/>
      <c r="MUN117" s="278"/>
      <c r="MUO117" s="278"/>
      <c r="MUP117" s="278"/>
      <c r="MUQ117" s="278"/>
      <c r="MUR117" s="278"/>
      <c r="MUS117" s="278"/>
      <c r="MUT117" s="278"/>
      <c r="MUU117" s="278"/>
      <c r="MUV117" s="278"/>
      <c r="MUW117" s="278"/>
      <c r="MUX117" s="278"/>
      <c r="MUY117" s="278"/>
      <c r="MUZ117" s="278"/>
      <c r="MVA117" s="278"/>
      <c r="MVB117" s="278"/>
      <c r="MVC117" s="278"/>
      <c r="MVD117" s="278"/>
      <c r="MVE117" s="278"/>
      <c r="MVF117" s="278"/>
      <c r="MVG117" s="278"/>
      <c r="MVH117" s="278"/>
      <c r="MVI117" s="278"/>
      <c r="MVJ117" s="278"/>
      <c r="MVK117" s="278"/>
      <c r="MVL117" s="278"/>
      <c r="MVM117" s="278"/>
      <c r="MVN117" s="278"/>
      <c r="MVO117" s="278"/>
      <c r="MVP117" s="278"/>
      <c r="MVQ117" s="278"/>
      <c r="MVR117" s="278"/>
      <c r="MVS117" s="278"/>
      <c r="MVT117" s="278"/>
      <c r="MVU117" s="278"/>
      <c r="MVV117" s="278"/>
      <c r="MVW117" s="278"/>
      <c r="MVX117" s="278"/>
      <c r="MVY117" s="278"/>
      <c r="MVZ117" s="278"/>
      <c r="MWA117" s="278"/>
      <c r="MWB117" s="278"/>
      <c r="MWC117" s="278"/>
      <c r="MWD117" s="278"/>
      <c r="MWE117" s="278"/>
      <c r="MWF117" s="278"/>
      <c r="MWG117" s="278"/>
      <c r="MWH117" s="278"/>
      <c r="MWI117" s="278"/>
      <c r="MWJ117" s="278"/>
      <c r="MWK117" s="278"/>
      <c r="MWL117" s="278"/>
      <c r="MWM117" s="278"/>
      <c r="MWN117" s="278"/>
      <c r="MWO117" s="278"/>
      <c r="MWP117" s="278"/>
      <c r="MWQ117" s="278"/>
      <c r="MWR117" s="278"/>
      <c r="MWS117" s="278"/>
      <c r="MWT117" s="278"/>
      <c r="MWU117" s="278"/>
      <c r="MWV117" s="278"/>
      <c r="MWW117" s="278"/>
      <c r="MWX117" s="278"/>
      <c r="MWY117" s="278"/>
      <c r="MWZ117" s="278"/>
      <c r="MXA117" s="278"/>
      <c r="MXB117" s="278"/>
      <c r="MXC117" s="278"/>
      <c r="MXD117" s="278"/>
      <c r="MXE117" s="278"/>
      <c r="MXF117" s="278"/>
      <c r="MXG117" s="278"/>
      <c r="MXH117" s="278"/>
      <c r="MXI117" s="278"/>
      <c r="MXJ117" s="278"/>
      <c r="MXK117" s="278"/>
      <c r="MXL117" s="278"/>
      <c r="MXM117" s="278"/>
      <c r="MXN117" s="278"/>
      <c r="MXO117" s="278"/>
      <c r="MXP117" s="278"/>
      <c r="MXQ117" s="278"/>
      <c r="MXR117" s="278"/>
      <c r="MXS117" s="278"/>
      <c r="MXT117" s="278"/>
      <c r="MXU117" s="278"/>
      <c r="MXV117" s="278"/>
      <c r="MXW117" s="278"/>
      <c r="MXX117" s="278"/>
      <c r="MXY117" s="278"/>
      <c r="MXZ117" s="278"/>
      <c r="MYA117" s="278"/>
      <c r="MYB117" s="278"/>
      <c r="MYC117" s="278"/>
      <c r="MYD117" s="278"/>
      <c r="MYE117" s="278"/>
      <c r="MYF117" s="278"/>
      <c r="MYG117" s="278"/>
      <c r="MYH117" s="278"/>
      <c r="MYI117" s="278"/>
      <c r="MYJ117" s="278"/>
      <c r="MYK117" s="278"/>
      <c r="MYL117" s="278"/>
      <c r="MYM117" s="278"/>
      <c r="MYN117" s="278"/>
      <c r="MYO117" s="278"/>
      <c r="MYP117" s="278"/>
      <c r="MYQ117" s="278"/>
      <c r="MYR117" s="278"/>
      <c r="MYS117" s="278"/>
      <c r="MYT117" s="278"/>
      <c r="MYU117" s="278"/>
      <c r="MYV117" s="278"/>
      <c r="MYW117" s="278"/>
      <c r="MYX117" s="278"/>
      <c r="MYY117" s="278"/>
      <c r="MYZ117" s="278"/>
      <c r="MZA117" s="278"/>
      <c r="MZB117" s="278"/>
      <c r="MZC117" s="278"/>
      <c r="MZD117" s="278"/>
      <c r="MZE117" s="278"/>
      <c r="MZF117" s="278"/>
      <c r="MZG117" s="278"/>
      <c r="MZH117" s="278"/>
      <c r="MZI117" s="278"/>
      <c r="MZJ117" s="278"/>
      <c r="MZK117" s="278"/>
      <c r="MZL117" s="278"/>
      <c r="MZM117" s="278"/>
      <c r="MZN117" s="278"/>
      <c r="MZO117" s="278"/>
      <c r="MZP117" s="278"/>
      <c r="MZQ117" s="278"/>
      <c r="MZR117" s="278"/>
      <c r="MZS117" s="278"/>
      <c r="MZT117" s="278"/>
      <c r="MZU117" s="278"/>
      <c r="MZV117" s="278"/>
      <c r="MZW117" s="278"/>
      <c r="MZX117" s="278"/>
      <c r="MZY117" s="278"/>
      <c r="MZZ117" s="278"/>
      <c r="NAA117" s="278"/>
      <c r="NAB117" s="278"/>
      <c r="NAC117" s="278"/>
      <c r="NAD117" s="278"/>
      <c r="NAE117" s="278"/>
      <c r="NAF117" s="278"/>
      <c r="NAG117" s="278"/>
      <c r="NAH117" s="278"/>
      <c r="NAI117" s="278"/>
      <c r="NAJ117" s="278"/>
      <c r="NAK117" s="278"/>
      <c r="NAL117" s="278"/>
      <c r="NAM117" s="278"/>
      <c r="NAN117" s="278"/>
      <c r="NAO117" s="278"/>
      <c r="NAP117" s="278"/>
      <c r="NAQ117" s="278"/>
      <c r="NAR117" s="278"/>
      <c r="NAS117" s="278"/>
      <c r="NAT117" s="278"/>
      <c r="NAU117" s="278"/>
      <c r="NAV117" s="278"/>
      <c r="NAW117" s="278"/>
      <c r="NAX117" s="278"/>
      <c r="NAY117" s="278"/>
      <c r="NAZ117" s="278"/>
      <c r="NBA117" s="278"/>
      <c r="NBB117" s="278"/>
      <c r="NBC117" s="278"/>
      <c r="NBD117" s="278"/>
      <c r="NBE117" s="278"/>
      <c r="NBF117" s="278"/>
      <c r="NBG117" s="278"/>
      <c r="NBH117" s="278"/>
      <c r="NBI117" s="278"/>
      <c r="NBJ117" s="278"/>
      <c r="NBK117" s="278"/>
      <c r="NBL117" s="278"/>
      <c r="NBM117" s="278"/>
      <c r="NBN117" s="278"/>
      <c r="NBO117" s="278"/>
      <c r="NBP117" s="278"/>
      <c r="NBQ117" s="278"/>
      <c r="NBR117" s="278"/>
      <c r="NBS117" s="278"/>
      <c r="NBT117" s="278"/>
      <c r="NBU117" s="278"/>
      <c r="NBV117" s="278"/>
      <c r="NBW117" s="278"/>
      <c r="NBX117" s="278"/>
      <c r="NBY117" s="278"/>
      <c r="NBZ117" s="278"/>
      <c r="NCA117" s="278"/>
      <c r="NCB117" s="278"/>
      <c r="NCC117" s="278"/>
      <c r="NCD117" s="278"/>
      <c r="NCE117" s="278"/>
      <c r="NCF117" s="278"/>
      <c r="NCG117" s="278"/>
      <c r="NCH117" s="278"/>
      <c r="NCI117" s="278"/>
      <c r="NCJ117" s="278"/>
      <c r="NCK117" s="278"/>
      <c r="NCL117" s="278"/>
      <c r="NCM117" s="278"/>
      <c r="NCN117" s="278"/>
      <c r="NCO117" s="278"/>
      <c r="NCP117" s="278"/>
      <c r="NCQ117" s="278"/>
      <c r="NCR117" s="278"/>
      <c r="NCS117" s="278"/>
      <c r="NCT117" s="278"/>
      <c r="NCU117" s="278"/>
      <c r="NCV117" s="278"/>
      <c r="NCW117" s="278"/>
      <c r="NCX117" s="278"/>
      <c r="NCY117" s="278"/>
      <c r="NCZ117" s="278"/>
      <c r="NDA117" s="278"/>
      <c r="NDB117" s="278"/>
      <c r="NDC117" s="278"/>
      <c r="NDD117" s="278"/>
      <c r="NDE117" s="278"/>
      <c r="NDF117" s="278"/>
      <c r="NDG117" s="278"/>
      <c r="NDH117" s="278"/>
      <c r="NDI117" s="278"/>
      <c r="NDJ117" s="278"/>
      <c r="NDK117" s="278"/>
      <c r="NDL117" s="278"/>
      <c r="NDM117" s="278"/>
      <c r="NDN117" s="278"/>
      <c r="NDO117" s="278"/>
      <c r="NDP117" s="278"/>
      <c r="NDQ117" s="278"/>
      <c r="NDR117" s="278"/>
      <c r="NDS117" s="278"/>
      <c r="NDT117" s="278"/>
      <c r="NDU117" s="278"/>
      <c r="NDV117" s="278"/>
      <c r="NDW117" s="278"/>
      <c r="NDX117" s="278"/>
      <c r="NDY117" s="278"/>
      <c r="NDZ117" s="278"/>
      <c r="NEA117" s="278"/>
      <c r="NEB117" s="278"/>
      <c r="NEC117" s="278"/>
      <c r="NED117" s="278"/>
      <c r="NEE117" s="278"/>
      <c r="NEF117" s="278"/>
      <c r="NEG117" s="278"/>
      <c r="NEH117" s="278"/>
      <c r="NEI117" s="278"/>
      <c r="NEJ117" s="278"/>
      <c r="NEK117" s="278"/>
      <c r="NEL117" s="278"/>
      <c r="NEM117" s="278"/>
      <c r="NEN117" s="278"/>
      <c r="NEO117" s="278"/>
      <c r="NEP117" s="278"/>
      <c r="NEQ117" s="278"/>
      <c r="NER117" s="278"/>
      <c r="NES117" s="278"/>
      <c r="NET117" s="278"/>
      <c r="NEU117" s="278"/>
      <c r="NEV117" s="278"/>
      <c r="NEW117" s="278"/>
      <c r="NEX117" s="278"/>
      <c r="NEY117" s="278"/>
      <c r="NEZ117" s="278"/>
      <c r="NFA117" s="278"/>
      <c r="NFB117" s="278"/>
      <c r="NFC117" s="278"/>
      <c r="NFD117" s="278"/>
      <c r="NFE117" s="278"/>
      <c r="NFF117" s="278"/>
      <c r="NFG117" s="278"/>
      <c r="NFH117" s="278"/>
      <c r="NFI117" s="278"/>
      <c r="NFJ117" s="278"/>
      <c r="NFK117" s="278"/>
      <c r="NFL117" s="278"/>
      <c r="NFM117" s="278"/>
      <c r="NFN117" s="278"/>
      <c r="NFO117" s="278"/>
      <c r="NFP117" s="278"/>
      <c r="NFQ117" s="278"/>
      <c r="NFR117" s="278"/>
      <c r="NFS117" s="278"/>
      <c r="NFT117" s="278"/>
      <c r="NFU117" s="278"/>
      <c r="NFV117" s="278"/>
      <c r="NFW117" s="278"/>
      <c r="NFX117" s="278"/>
      <c r="NFY117" s="278"/>
      <c r="NFZ117" s="278"/>
      <c r="NGA117" s="278"/>
      <c r="NGB117" s="278"/>
      <c r="NGC117" s="278"/>
      <c r="NGD117" s="278"/>
      <c r="NGE117" s="278"/>
      <c r="NGF117" s="278"/>
      <c r="NGG117" s="278"/>
      <c r="NGH117" s="278"/>
      <c r="NGI117" s="278"/>
      <c r="NGJ117" s="278"/>
      <c r="NGK117" s="278"/>
      <c r="NGL117" s="278"/>
      <c r="NGM117" s="278"/>
      <c r="NGN117" s="278"/>
      <c r="NGO117" s="278"/>
      <c r="NGP117" s="278"/>
      <c r="NGQ117" s="278"/>
      <c r="NGR117" s="278"/>
      <c r="NGS117" s="278"/>
      <c r="NGT117" s="278"/>
      <c r="NGU117" s="278"/>
      <c r="NGV117" s="278"/>
      <c r="NGW117" s="278"/>
      <c r="NGX117" s="278"/>
      <c r="NGY117" s="278"/>
      <c r="NGZ117" s="278"/>
      <c r="NHA117" s="278"/>
      <c r="NHB117" s="278"/>
      <c r="NHC117" s="278"/>
      <c r="NHD117" s="278"/>
      <c r="NHE117" s="278"/>
      <c r="NHF117" s="278"/>
      <c r="NHG117" s="278"/>
      <c r="NHH117" s="278"/>
      <c r="NHI117" s="278"/>
      <c r="NHJ117" s="278"/>
      <c r="NHK117" s="278"/>
      <c r="NHL117" s="278"/>
      <c r="NHM117" s="278"/>
      <c r="NHN117" s="278"/>
      <c r="NHO117" s="278"/>
      <c r="NHP117" s="278"/>
      <c r="NHQ117" s="278"/>
      <c r="NHR117" s="278"/>
      <c r="NHS117" s="278"/>
      <c r="NHT117" s="278"/>
      <c r="NHU117" s="278"/>
      <c r="NHV117" s="278"/>
      <c r="NHW117" s="278"/>
      <c r="NHX117" s="278"/>
      <c r="NHY117" s="278"/>
      <c r="NHZ117" s="278"/>
      <c r="NIA117" s="278"/>
      <c r="NIB117" s="278"/>
      <c r="NIC117" s="278"/>
      <c r="NID117" s="278"/>
      <c r="NIE117" s="278"/>
      <c r="NIF117" s="278"/>
      <c r="NIG117" s="278"/>
      <c r="NIH117" s="278"/>
      <c r="NII117" s="278"/>
      <c r="NIJ117" s="278"/>
      <c r="NIK117" s="278"/>
      <c r="NIL117" s="278"/>
      <c r="NIM117" s="278"/>
      <c r="NIN117" s="278"/>
      <c r="NIO117" s="278"/>
      <c r="NIP117" s="278"/>
      <c r="NIQ117" s="278"/>
      <c r="NIR117" s="278"/>
      <c r="NIS117" s="278"/>
      <c r="NIT117" s="278"/>
      <c r="NIU117" s="278"/>
      <c r="NIV117" s="278"/>
      <c r="NIW117" s="278"/>
      <c r="NIX117" s="278"/>
      <c r="NIY117" s="278"/>
      <c r="NIZ117" s="278"/>
      <c r="NJA117" s="278"/>
      <c r="NJB117" s="278"/>
      <c r="NJC117" s="278"/>
      <c r="NJD117" s="278"/>
      <c r="NJE117" s="278"/>
      <c r="NJF117" s="278"/>
      <c r="NJG117" s="278"/>
      <c r="NJH117" s="278"/>
      <c r="NJI117" s="278"/>
      <c r="NJJ117" s="278"/>
      <c r="NJK117" s="278"/>
      <c r="NJL117" s="278"/>
      <c r="NJM117" s="278"/>
      <c r="NJN117" s="278"/>
      <c r="NJO117" s="278"/>
      <c r="NJP117" s="278"/>
      <c r="NJQ117" s="278"/>
      <c r="NJR117" s="278"/>
      <c r="NJS117" s="278"/>
      <c r="NJT117" s="278"/>
      <c r="NJU117" s="278"/>
      <c r="NJV117" s="278"/>
      <c r="NJW117" s="278"/>
      <c r="NJX117" s="278"/>
      <c r="NJY117" s="278"/>
      <c r="NJZ117" s="278"/>
      <c r="NKA117" s="278"/>
      <c r="NKB117" s="278"/>
      <c r="NKC117" s="278"/>
      <c r="NKD117" s="278"/>
      <c r="NKE117" s="278"/>
      <c r="NKF117" s="278"/>
      <c r="NKG117" s="278"/>
      <c r="NKH117" s="278"/>
      <c r="NKI117" s="278"/>
      <c r="NKJ117" s="278"/>
      <c r="NKK117" s="278"/>
      <c r="NKL117" s="278"/>
      <c r="NKM117" s="278"/>
      <c r="NKN117" s="278"/>
      <c r="NKO117" s="278"/>
      <c r="NKP117" s="278"/>
      <c r="NKQ117" s="278"/>
      <c r="NKR117" s="278"/>
      <c r="NKS117" s="278"/>
      <c r="NKT117" s="278"/>
      <c r="NKU117" s="278"/>
      <c r="NKV117" s="278"/>
      <c r="NKW117" s="278"/>
      <c r="NKX117" s="278"/>
      <c r="NKY117" s="278"/>
      <c r="NKZ117" s="278"/>
      <c r="NLA117" s="278"/>
      <c r="NLB117" s="278"/>
      <c r="NLC117" s="278"/>
      <c r="NLD117" s="278"/>
      <c r="NLE117" s="278"/>
      <c r="NLF117" s="278"/>
      <c r="NLG117" s="278"/>
      <c r="NLH117" s="278"/>
      <c r="NLI117" s="278"/>
      <c r="NLJ117" s="278"/>
      <c r="NLK117" s="278"/>
      <c r="NLL117" s="278"/>
      <c r="NLM117" s="278"/>
      <c r="NLN117" s="278"/>
      <c r="NLO117" s="278"/>
      <c r="NLP117" s="278"/>
      <c r="NLQ117" s="278"/>
      <c r="NLR117" s="278"/>
      <c r="NLS117" s="278"/>
      <c r="NLT117" s="278"/>
      <c r="NLU117" s="278"/>
      <c r="NLV117" s="278"/>
      <c r="NLW117" s="278"/>
      <c r="NLX117" s="278"/>
      <c r="NLY117" s="278"/>
      <c r="NLZ117" s="278"/>
      <c r="NMA117" s="278"/>
      <c r="NMB117" s="278"/>
      <c r="NMC117" s="278"/>
      <c r="NMD117" s="278"/>
      <c r="NME117" s="278"/>
      <c r="NMF117" s="278"/>
      <c r="NMG117" s="278"/>
      <c r="NMH117" s="278"/>
      <c r="NMI117" s="278"/>
      <c r="NMJ117" s="278"/>
      <c r="NMK117" s="278"/>
      <c r="NML117" s="278"/>
      <c r="NMM117" s="278"/>
      <c r="NMN117" s="278"/>
      <c r="NMO117" s="278"/>
      <c r="NMP117" s="278"/>
      <c r="NMQ117" s="278"/>
      <c r="NMR117" s="278"/>
      <c r="NMS117" s="278"/>
      <c r="NMT117" s="278"/>
      <c r="NMU117" s="278"/>
      <c r="NMV117" s="278"/>
      <c r="NMW117" s="278"/>
      <c r="NMX117" s="278"/>
      <c r="NMY117" s="278"/>
      <c r="NMZ117" s="278"/>
      <c r="NNA117" s="278"/>
      <c r="NNB117" s="278"/>
      <c r="NNC117" s="278"/>
      <c r="NND117" s="278"/>
      <c r="NNE117" s="278"/>
      <c r="NNF117" s="278"/>
      <c r="NNG117" s="278"/>
      <c r="NNH117" s="278"/>
      <c r="NNI117" s="278"/>
      <c r="NNJ117" s="278"/>
      <c r="NNK117" s="278"/>
      <c r="NNL117" s="278"/>
      <c r="NNM117" s="278"/>
      <c r="NNN117" s="278"/>
      <c r="NNO117" s="278"/>
      <c r="NNP117" s="278"/>
      <c r="NNQ117" s="278"/>
      <c r="NNR117" s="278"/>
      <c r="NNS117" s="278"/>
      <c r="NNT117" s="278"/>
      <c r="NNU117" s="278"/>
      <c r="NNV117" s="278"/>
      <c r="NNW117" s="278"/>
      <c r="NNX117" s="278"/>
      <c r="NNY117" s="278"/>
      <c r="NNZ117" s="278"/>
      <c r="NOA117" s="278"/>
      <c r="NOB117" s="278"/>
      <c r="NOC117" s="278"/>
      <c r="NOD117" s="278"/>
      <c r="NOE117" s="278"/>
      <c r="NOF117" s="278"/>
      <c r="NOG117" s="278"/>
      <c r="NOH117" s="278"/>
      <c r="NOI117" s="278"/>
      <c r="NOJ117" s="278"/>
      <c r="NOK117" s="278"/>
      <c r="NOL117" s="278"/>
      <c r="NOM117" s="278"/>
      <c r="NON117" s="278"/>
      <c r="NOO117" s="278"/>
      <c r="NOP117" s="278"/>
      <c r="NOQ117" s="278"/>
      <c r="NOR117" s="278"/>
      <c r="NOS117" s="278"/>
      <c r="NOT117" s="278"/>
      <c r="NOU117" s="278"/>
      <c r="NOV117" s="278"/>
      <c r="NOW117" s="278"/>
      <c r="NOX117" s="278"/>
      <c r="NOY117" s="278"/>
      <c r="NOZ117" s="278"/>
      <c r="NPA117" s="278"/>
      <c r="NPB117" s="278"/>
      <c r="NPC117" s="278"/>
      <c r="NPD117" s="278"/>
      <c r="NPE117" s="278"/>
      <c r="NPF117" s="278"/>
      <c r="NPG117" s="278"/>
      <c r="NPH117" s="278"/>
      <c r="NPI117" s="278"/>
      <c r="NPJ117" s="278"/>
      <c r="NPK117" s="278"/>
      <c r="NPL117" s="278"/>
      <c r="NPM117" s="278"/>
      <c r="NPN117" s="278"/>
      <c r="NPO117" s="278"/>
      <c r="NPP117" s="278"/>
      <c r="NPQ117" s="278"/>
      <c r="NPR117" s="278"/>
      <c r="NPS117" s="278"/>
      <c r="NPT117" s="278"/>
      <c r="NPU117" s="278"/>
      <c r="NPV117" s="278"/>
      <c r="NPW117" s="278"/>
      <c r="NPX117" s="278"/>
      <c r="NPY117" s="278"/>
      <c r="NPZ117" s="278"/>
      <c r="NQA117" s="278"/>
      <c r="NQB117" s="278"/>
      <c r="NQC117" s="278"/>
      <c r="NQD117" s="278"/>
      <c r="NQE117" s="278"/>
      <c r="NQF117" s="278"/>
      <c r="NQG117" s="278"/>
      <c r="NQH117" s="278"/>
      <c r="NQI117" s="278"/>
      <c r="NQJ117" s="278"/>
      <c r="NQK117" s="278"/>
      <c r="NQL117" s="278"/>
      <c r="NQM117" s="278"/>
      <c r="NQN117" s="278"/>
      <c r="NQO117" s="278"/>
      <c r="NQP117" s="278"/>
      <c r="NQQ117" s="278"/>
      <c r="NQR117" s="278"/>
      <c r="NQS117" s="278"/>
      <c r="NQT117" s="278"/>
      <c r="NQU117" s="278"/>
      <c r="NQV117" s="278"/>
      <c r="NQW117" s="278"/>
      <c r="NQX117" s="278"/>
      <c r="NQY117" s="278"/>
      <c r="NQZ117" s="278"/>
      <c r="NRA117" s="278"/>
      <c r="NRB117" s="278"/>
      <c r="NRC117" s="278"/>
      <c r="NRD117" s="278"/>
      <c r="NRE117" s="278"/>
      <c r="NRF117" s="278"/>
      <c r="NRG117" s="278"/>
      <c r="NRH117" s="278"/>
      <c r="NRI117" s="278"/>
      <c r="NRJ117" s="278"/>
      <c r="NRK117" s="278"/>
      <c r="NRL117" s="278"/>
      <c r="NRM117" s="278"/>
      <c r="NRN117" s="278"/>
      <c r="NRO117" s="278"/>
      <c r="NRP117" s="278"/>
      <c r="NRQ117" s="278"/>
      <c r="NRR117" s="278"/>
      <c r="NRS117" s="278"/>
      <c r="NRT117" s="278"/>
      <c r="NRU117" s="278"/>
      <c r="NRV117" s="278"/>
      <c r="NRW117" s="278"/>
      <c r="NRX117" s="278"/>
      <c r="NRY117" s="278"/>
      <c r="NRZ117" s="278"/>
      <c r="NSA117" s="278"/>
      <c r="NSB117" s="278"/>
      <c r="NSC117" s="278"/>
      <c r="NSD117" s="278"/>
      <c r="NSE117" s="278"/>
      <c r="NSF117" s="278"/>
      <c r="NSG117" s="278"/>
      <c r="NSH117" s="278"/>
      <c r="NSI117" s="278"/>
      <c r="NSJ117" s="278"/>
      <c r="NSK117" s="278"/>
      <c r="NSL117" s="278"/>
      <c r="NSM117" s="278"/>
      <c r="NSN117" s="278"/>
      <c r="NSO117" s="278"/>
      <c r="NSP117" s="278"/>
      <c r="NSQ117" s="278"/>
      <c r="NSR117" s="278"/>
      <c r="NSS117" s="278"/>
      <c r="NST117" s="278"/>
      <c r="NSU117" s="278"/>
      <c r="NSV117" s="278"/>
      <c r="NSW117" s="278"/>
      <c r="NSX117" s="278"/>
      <c r="NSY117" s="278"/>
      <c r="NSZ117" s="278"/>
      <c r="NTA117" s="278"/>
      <c r="NTB117" s="278"/>
      <c r="NTC117" s="278"/>
      <c r="NTD117" s="278"/>
      <c r="NTE117" s="278"/>
      <c r="NTF117" s="278"/>
      <c r="NTG117" s="278"/>
      <c r="NTH117" s="278"/>
      <c r="NTI117" s="278"/>
      <c r="NTJ117" s="278"/>
      <c r="NTK117" s="278"/>
      <c r="NTL117" s="278"/>
      <c r="NTM117" s="278"/>
      <c r="NTN117" s="278"/>
      <c r="NTO117" s="278"/>
      <c r="NTP117" s="278"/>
      <c r="NTQ117" s="278"/>
      <c r="NTR117" s="278"/>
      <c r="NTS117" s="278"/>
      <c r="NTT117" s="278"/>
      <c r="NTU117" s="278"/>
      <c r="NTV117" s="278"/>
      <c r="NTW117" s="278"/>
      <c r="NTX117" s="278"/>
      <c r="NTY117" s="278"/>
      <c r="NTZ117" s="278"/>
      <c r="NUA117" s="278"/>
      <c r="NUB117" s="278"/>
      <c r="NUC117" s="278"/>
      <c r="NUD117" s="278"/>
      <c r="NUE117" s="278"/>
      <c r="NUF117" s="278"/>
      <c r="NUG117" s="278"/>
      <c r="NUH117" s="278"/>
      <c r="NUI117" s="278"/>
      <c r="NUJ117" s="278"/>
      <c r="NUK117" s="278"/>
      <c r="NUL117" s="278"/>
      <c r="NUM117" s="278"/>
      <c r="NUN117" s="278"/>
      <c r="NUO117" s="278"/>
      <c r="NUP117" s="278"/>
      <c r="NUQ117" s="278"/>
      <c r="NUR117" s="278"/>
      <c r="NUS117" s="278"/>
      <c r="NUT117" s="278"/>
      <c r="NUU117" s="278"/>
      <c r="NUV117" s="278"/>
      <c r="NUW117" s="278"/>
      <c r="NUX117" s="278"/>
      <c r="NUY117" s="278"/>
      <c r="NUZ117" s="278"/>
      <c r="NVA117" s="278"/>
      <c r="NVB117" s="278"/>
      <c r="NVC117" s="278"/>
      <c r="NVD117" s="278"/>
      <c r="NVE117" s="278"/>
      <c r="NVF117" s="278"/>
      <c r="NVG117" s="278"/>
      <c r="NVH117" s="278"/>
      <c r="NVI117" s="278"/>
      <c r="NVJ117" s="278"/>
      <c r="NVK117" s="278"/>
      <c r="NVL117" s="278"/>
      <c r="NVM117" s="278"/>
      <c r="NVN117" s="278"/>
      <c r="NVO117" s="278"/>
      <c r="NVP117" s="278"/>
      <c r="NVQ117" s="278"/>
      <c r="NVR117" s="278"/>
      <c r="NVS117" s="278"/>
      <c r="NVT117" s="278"/>
      <c r="NVU117" s="278"/>
      <c r="NVV117" s="278"/>
      <c r="NVW117" s="278"/>
      <c r="NVX117" s="278"/>
      <c r="NVY117" s="278"/>
      <c r="NVZ117" s="278"/>
      <c r="NWA117" s="278"/>
      <c r="NWB117" s="278"/>
      <c r="NWC117" s="278"/>
      <c r="NWD117" s="278"/>
      <c r="NWE117" s="278"/>
      <c r="NWF117" s="278"/>
      <c r="NWG117" s="278"/>
      <c r="NWH117" s="278"/>
      <c r="NWI117" s="278"/>
      <c r="NWJ117" s="278"/>
      <c r="NWK117" s="278"/>
      <c r="NWL117" s="278"/>
      <c r="NWM117" s="278"/>
      <c r="NWN117" s="278"/>
      <c r="NWO117" s="278"/>
      <c r="NWP117" s="278"/>
      <c r="NWQ117" s="278"/>
      <c r="NWR117" s="278"/>
      <c r="NWS117" s="278"/>
      <c r="NWT117" s="278"/>
      <c r="NWU117" s="278"/>
      <c r="NWV117" s="278"/>
      <c r="NWW117" s="278"/>
      <c r="NWX117" s="278"/>
      <c r="NWY117" s="278"/>
      <c r="NWZ117" s="278"/>
      <c r="NXA117" s="278"/>
      <c r="NXB117" s="278"/>
      <c r="NXC117" s="278"/>
      <c r="NXD117" s="278"/>
      <c r="NXE117" s="278"/>
      <c r="NXF117" s="278"/>
      <c r="NXG117" s="278"/>
      <c r="NXH117" s="278"/>
      <c r="NXI117" s="278"/>
      <c r="NXJ117" s="278"/>
      <c r="NXK117" s="278"/>
      <c r="NXL117" s="278"/>
      <c r="NXM117" s="278"/>
      <c r="NXN117" s="278"/>
      <c r="NXO117" s="278"/>
      <c r="NXP117" s="278"/>
      <c r="NXQ117" s="278"/>
      <c r="NXR117" s="278"/>
      <c r="NXS117" s="278"/>
      <c r="NXT117" s="278"/>
      <c r="NXU117" s="278"/>
      <c r="NXV117" s="278"/>
      <c r="NXW117" s="278"/>
      <c r="NXX117" s="278"/>
      <c r="NXY117" s="278"/>
      <c r="NXZ117" s="278"/>
      <c r="NYA117" s="278"/>
      <c r="NYB117" s="278"/>
      <c r="NYC117" s="278"/>
      <c r="NYD117" s="278"/>
      <c r="NYE117" s="278"/>
      <c r="NYF117" s="278"/>
      <c r="NYG117" s="278"/>
      <c r="NYH117" s="278"/>
      <c r="NYI117" s="278"/>
      <c r="NYJ117" s="278"/>
      <c r="NYK117" s="278"/>
      <c r="NYL117" s="278"/>
      <c r="NYM117" s="278"/>
      <c r="NYN117" s="278"/>
      <c r="NYO117" s="278"/>
      <c r="NYP117" s="278"/>
      <c r="NYQ117" s="278"/>
      <c r="NYR117" s="278"/>
      <c r="NYS117" s="278"/>
      <c r="NYT117" s="278"/>
      <c r="NYU117" s="278"/>
      <c r="NYV117" s="278"/>
      <c r="NYW117" s="278"/>
      <c r="NYX117" s="278"/>
      <c r="NYY117" s="278"/>
      <c r="NYZ117" s="278"/>
      <c r="NZA117" s="278"/>
      <c r="NZB117" s="278"/>
      <c r="NZC117" s="278"/>
      <c r="NZD117" s="278"/>
      <c r="NZE117" s="278"/>
      <c r="NZF117" s="278"/>
      <c r="NZG117" s="278"/>
      <c r="NZH117" s="278"/>
      <c r="NZI117" s="278"/>
      <c r="NZJ117" s="278"/>
      <c r="NZK117" s="278"/>
      <c r="NZL117" s="278"/>
      <c r="NZM117" s="278"/>
      <c r="NZN117" s="278"/>
      <c r="NZO117" s="278"/>
      <c r="NZP117" s="278"/>
      <c r="NZQ117" s="278"/>
      <c r="NZR117" s="278"/>
      <c r="NZS117" s="278"/>
      <c r="NZT117" s="278"/>
      <c r="NZU117" s="278"/>
      <c r="NZV117" s="278"/>
      <c r="NZW117" s="278"/>
      <c r="NZX117" s="278"/>
      <c r="NZY117" s="278"/>
      <c r="NZZ117" s="278"/>
      <c r="OAA117" s="278"/>
      <c r="OAB117" s="278"/>
      <c r="OAC117" s="278"/>
      <c r="OAD117" s="278"/>
      <c r="OAE117" s="278"/>
      <c r="OAF117" s="278"/>
      <c r="OAG117" s="278"/>
      <c r="OAH117" s="278"/>
      <c r="OAI117" s="278"/>
      <c r="OAJ117" s="278"/>
      <c r="OAK117" s="278"/>
      <c r="OAL117" s="278"/>
      <c r="OAM117" s="278"/>
      <c r="OAN117" s="278"/>
      <c r="OAO117" s="278"/>
      <c r="OAP117" s="278"/>
      <c r="OAQ117" s="278"/>
      <c r="OAR117" s="278"/>
      <c r="OAS117" s="278"/>
      <c r="OAT117" s="278"/>
      <c r="OAU117" s="278"/>
      <c r="OAV117" s="278"/>
      <c r="OAW117" s="278"/>
      <c r="OAX117" s="278"/>
      <c r="OAY117" s="278"/>
      <c r="OAZ117" s="278"/>
      <c r="OBA117" s="278"/>
      <c r="OBB117" s="278"/>
      <c r="OBC117" s="278"/>
      <c r="OBD117" s="278"/>
      <c r="OBE117" s="278"/>
      <c r="OBF117" s="278"/>
      <c r="OBG117" s="278"/>
      <c r="OBH117" s="278"/>
      <c r="OBI117" s="278"/>
      <c r="OBJ117" s="278"/>
      <c r="OBK117" s="278"/>
      <c r="OBL117" s="278"/>
      <c r="OBM117" s="278"/>
      <c r="OBN117" s="278"/>
      <c r="OBO117" s="278"/>
      <c r="OBP117" s="278"/>
      <c r="OBQ117" s="278"/>
      <c r="OBR117" s="278"/>
      <c r="OBS117" s="278"/>
      <c r="OBT117" s="278"/>
      <c r="OBU117" s="278"/>
      <c r="OBV117" s="278"/>
      <c r="OBW117" s="278"/>
      <c r="OBX117" s="278"/>
      <c r="OBY117" s="278"/>
      <c r="OBZ117" s="278"/>
      <c r="OCA117" s="278"/>
      <c r="OCB117" s="278"/>
      <c r="OCC117" s="278"/>
      <c r="OCD117" s="278"/>
      <c r="OCE117" s="278"/>
      <c r="OCF117" s="278"/>
      <c r="OCG117" s="278"/>
      <c r="OCH117" s="278"/>
      <c r="OCI117" s="278"/>
      <c r="OCJ117" s="278"/>
      <c r="OCK117" s="278"/>
      <c r="OCL117" s="278"/>
      <c r="OCM117" s="278"/>
      <c r="OCN117" s="278"/>
      <c r="OCO117" s="278"/>
      <c r="OCP117" s="278"/>
      <c r="OCQ117" s="278"/>
      <c r="OCR117" s="278"/>
      <c r="OCS117" s="278"/>
      <c r="OCT117" s="278"/>
      <c r="OCU117" s="278"/>
      <c r="OCV117" s="278"/>
      <c r="OCW117" s="278"/>
      <c r="OCX117" s="278"/>
      <c r="OCY117" s="278"/>
      <c r="OCZ117" s="278"/>
      <c r="ODA117" s="278"/>
      <c r="ODB117" s="278"/>
      <c r="ODC117" s="278"/>
      <c r="ODD117" s="278"/>
      <c r="ODE117" s="278"/>
      <c r="ODF117" s="278"/>
      <c r="ODG117" s="278"/>
      <c r="ODH117" s="278"/>
      <c r="ODI117" s="278"/>
      <c r="ODJ117" s="278"/>
      <c r="ODK117" s="278"/>
      <c r="ODL117" s="278"/>
      <c r="ODM117" s="278"/>
      <c r="ODN117" s="278"/>
      <c r="ODO117" s="278"/>
      <c r="ODP117" s="278"/>
      <c r="ODQ117" s="278"/>
      <c r="ODR117" s="278"/>
      <c r="ODS117" s="278"/>
      <c r="ODT117" s="278"/>
      <c r="ODU117" s="278"/>
      <c r="ODV117" s="278"/>
      <c r="ODW117" s="278"/>
      <c r="ODX117" s="278"/>
      <c r="ODY117" s="278"/>
      <c r="ODZ117" s="278"/>
      <c r="OEA117" s="278"/>
      <c r="OEB117" s="278"/>
      <c r="OEC117" s="278"/>
      <c r="OED117" s="278"/>
      <c r="OEE117" s="278"/>
      <c r="OEF117" s="278"/>
      <c r="OEG117" s="278"/>
      <c r="OEH117" s="278"/>
      <c r="OEI117" s="278"/>
      <c r="OEJ117" s="278"/>
      <c r="OEK117" s="278"/>
      <c r="OEL117" s="278"/>
      <c r="OEM117" s="278"/>
      <c r="OEN117" s="278"/>
      <c r="OEO117" s="278"/>
      <c r="OEP117" s="278"/>
      <c r="OEQ117" s="278"/>
      <c r="OER117" s="278"/>
      <c r="OES117" s="278"/>
      <c r="OET117" s="278"/>
      <c r="OEU117" s="278"/>
      <c r="OEV117" s="278"/>
      <c r="OEW117" s="278"/>
      <c r="OEX117" s="278"/>
      <c r="OEY117" s="278"/>
      <c r="OEZ117" s="278"/>
      <c r="OFA117" s="278"/>
      <c r="OFB117" s="278"/>
      <c r="OFC117" s="278"/>
      <c r="OFD117" s="278"/>
      <c r="OFE117" s="278"/>
      <c r="OFF117" s="278"/>
      <c r="OFG117" s="278"/>
      <c r="OFH117" s="278"/>
      <c r="OFI117" s="278"/>
      <c r="OFJ117" s="278"/>
      <c r="OFK117" s="278"/>
      <c r="OFL117" s="278"/>
      <c r="OFM117" s="278"/>
      <c r="OFN117" s="278"/>
      <c r="OFO117" s="278"/>
      <c r="OFP117" s="278"/>
      <c r="OFQ117" s="278"/>
      <c r="OFR117" s="278"/>
      <c r="OFS117" s="278"/>
      <c r="OFT117" s="278"/>
      <c r="OFU117" s="278"/>
      <c r="OFV117" s="278"/>
      <c r="OFW117" s="278"/>
      <c r="OFX117" s="278"/>
      <c r="OFY117" s="278"/>
      <c r="OFZ117" s="278"/>
      <c r="OGA117" s="278"/>
      <c r="OGB117" s="278"/>
      <c r="OGC117" s="278"/>
      <c r="OGD117" s="278"/>
      <c r="OGE117" s="278"/>
      <c r="OGF117" s="278"/>
      <c r="OGG117" s="278"/>
      <c r="OGH117" s="278"/>
      <c r="OGI117" s="278"/>
      <c r="OGJ117" s="278"/>
      <c r="OGK117" s="278"/>
      <c r="OGL117" s="278"/>
      <c r="OGM117" s="278"/>
      <c r="OGN117" s="278"/>
      <c r="OGO117" s="278"/>
      <c r="OGP117" s="278"/>
      <c r="OGQ117" s="278"/>
      <c r="OGR117" s="278"/>
      <c r="OGS117" s="278"/>
      <c r="OGT117" s="278"/>
      <c r="OGU117" s="278"/>
      <c r="OGV117" s="278"/>
      <c r="OGW117" s="278"/>
      <c r="OGX117" s="278"/>
      <c r="OGY117" s="278"/>
      <c r="OGZ117" s="278"/>
      <c r="OHA117" s="278"/>
      <c r="OHB117" s="278"/>
      <c r="OHC117" s="278"/>
      <c r="OHD117" s="278"/>
      <c r="OHE117" s="278"/>
      <c r="OHF117" s="278"/>
      <c r="OHG117" s="278"/>
      <c r="OHH117" s="278"/>
      <c r="OHI117" s="278"/>
      <c r="OHJ117" s="278"/>
      <c r="OHK117" s="278"/>
      <c r="OHL117" s="278"/>
      <c r="OHM117" s="278"/>
      <c r="OHN117" s="278"/>
      <c r="OHO117" s="278"/>
      <c r="OHP117" s="278"/>
      <c r="OHQ117" s="278"/>
      <c r="OHR117" s="278"/>
      <c r="OHS117" s="278"/>
      <c r="OHT117" s="278"/>
      <c r="OHU117" s="278"/>
      <c r="OHV117" s="278"/>
      <c r="OHW117" s="278"/>
      <c r="OHX117" s="278"/>
      <c r="OHY117" s="278"/>
      <c r="OHZ117" s="278"/>
      <c r="OIA117" s="278"/>
      <c r="OIB117" s="278"/>
      <c r="OIC117" s="278"/>
      <c r="OID117" s="278"/>
      <c r="OIE117" s="278"/>
      <c r="OIF117" s="278"/>
      <c r="OIG117" s="278"/>
      <c r="OIH117" s="278"/>
      <c r="OII117" s="278"/>
      <c r="OIJ117" s="278"/>
      <c r="OIK117" s="278"/>
      <c r="OIL117" s="278"/>
      <c r="OIM117" s="278"/>
      <c r="OIN117" s="278"/>
      <c r="OIO117" s="278"/>
      <c r="OIP117" s="278"/>
      <c r="OIQ117" s="278"/>
      <c r="OIR117" s="278"/>
      <c r="OIS117" s="278"/>
      <c r="OIT117" s="278"/>
      <c r="OIU117" s="278"/>
      <c r="OIV117" s="278"/>
      <c r="OIW117" s="278"/>
      <c r="OIX117" s="278"/>
      <c r="OIY117" s="278"/>
      <c r="OIZ117" s="278"/>
      <c r="OJA117" s="278"/>
      <c r="OJB117" s="278"/>
      <c r="OJC117" s="278"/>
      <c r="OJD117" s="278"/>
      <c r="OJE117" s="278"/>
      <c r="OJF117" s="278"/>
      <c r="OJG117" s="278"/>
      <c r="OJH117" s="278"/>
      <c r="OJI117" s="278"/>
      <c r="OJJ117" s="278"/>
      <c r="OJK117" s="278"/>
      <c r="OJL117" s="278"/>
      <c r="OJM117" s="278"/>
      <c r="OJN117" s="278"/>
      <c r="OJO117" s="278"/>
      <c r="OJP117" s="278"/>
      <c r="OJQ117" s="278"/>
      <c r="OJR117" s="278"/>
      <c r="OJS117" s="278"/>
      <c r="OJT117" s="278"/>
      <c r="OJU117" s="278"/>
      <c r="OJV117" s="278"/>
      <c r="OJW117" s="278"/>
      <c r="OJX117" s="278"/>
      <c r="OJY117" s="278"/>
      <c r="OJZ117" s="278"/>
      <c r="OKA117" s="278"/>
      <c r="OKB117" s="278"/>
      <c r="OKC117" s="278"/>
      <c r="OKD117" s="278"/>
      <c r="OKE117" s="278"/>
      <c r="OKF117" s="278"/>
      <c r="OKG117" s="278"/>
      <c r="OKH117" s="278"/>
      <c r="OKI117" s="278"/>
      <c r="OKJ117" s="278"/>
      <c r="OKK117" s="278"/>
      <c r="OKL117" s="278"/>
      <c r="OKM117" s="278"/>
      <c r="OKN117" s="278"/>
      <c r="OKO117" s="278"/>
      <c r="OKP117" s="278"/>
      <c r="OKQ117" s="278"/>
      <c r="OKR117" s="278"/>
      <c r="OKS117" s="278"/>
      <c r="OKT117" s="278"/>
      <c r="OKU117" s="278"/>
      <c r="OKV117" s="278"/>
      <c r="OKW117" s="278"/>
      <c r="OKX117" s="278"/>
      <c r="OKY117" s="278"/>
      <c r="OKZ117" s="278"/>
      <c r="OLA117" s="278"/>
      <c r="OLB117" s="278"/>
      <c r="OLC117" s="278"/>
      <c r="OLD117" s="278"/>
      <c r="OLE117" s="278"/>
      <c r="OLF117" s="278"/>
      <c r="OLG117" s="278"/>
      <c r="OLH117" s="278"/>
      <c r="OLI117" s="278"/>
      <c r="OLJ117" s="278"/>
      <c r="OLK117" s="278"/>
      <c r="OLL117" s="278"/>
      <c r="OLM117" s="278"/>
      <c r="OLN117" s="278"/>
      <c r="OLO117" s="278"/>
      <c r="OLP117" s="278"/>
      <c r="OLQ117" s="278"/>
      <c r="OLR117" s="278"/>
      <c r="OLS117" s="278"/>
      <c r="OLT117" s="278"/>
      <c r="OLU117" s="278"/>
      <c r="OLV117" s="278"/>
      <c r="OLW117" s="278"/>
      <c r="OLX117" s="278"/>
      <c r="OLY117" s="278"/>
      <c r="OLZ117" s="278"/>
      <c r="OMA117" s="278"/>
      <c r="OMB117" s="278"/>
      <c r="OMC117" s="278"/>
      <c r="OMD117" s="278"/>
      <c r="OME117" s="278"/>
      <c r="OMF117" s="278"/>
      <c r="OMG117" s="278"/>
      <c r="OMH117" s="278"/>
      <c r="OMI117" s="278"/>
      <c r="OMJ117" s="278"/>
      <c r="OMK117" s="278"/>
      <c r="OML117" s="278"/>
      <c r="OMM117" s="278"/>
      <c r="OMN117" s="278"/>
      <c r="OMO117" s="278"/>
      <c r="OMP117" s="278"/>
      <c r="OMQ117" s="278"/>
      <c r="OMR117" s="278"/>
      <c r="OMS117" s="278"/>
      <c r="OMT117" s="278"/>
      <c r="OMU117" s="278"/>
      <c r="OMV117" s="278"/>
      <c r="OMW117" s="278"/>
      <c r="OMX117" s="278"/>
      <c r="OMY117" s="278"/>
      <c r="OMZ117" s="278"/>
      <c r="ONA117" s="278"/>
      <c r="ONB117" s="278"/>
      <c r="ONC117" s="278"/>
      <c r="OND117" s="278"/>
      <c r="ONE117" s="278"/>
      <c r="ONF117" s="278"/>
      <c r="ONG117" s="278"/>
      <c r="ONH117" s="278"/>
      <c r="ONI117" s="278"/>
      <c r="ONJ117" s="278"/>
      <c r="ONK117" s="278"/>
      <c r="ONL117" s="278"/>
      <c r="ONM117" s="278"/>
      <c r="ONN117" s="278"/>
      <c r="ONO117" s="278"/>
      <c r="ONP117" s="278"/>
      <c r="ONQ117" s="278"/>
      <c r="ONR117" s="278"/>
      <c r="ONS117" s="278"/>
      <c r="ONT117" s="278"/>
      <c r="ONU117" s="278"/>
      <c r="ONV117" s="278"/>
      <c r="ONW117" s="278"/>
      <c r="ONX117" s="278"/>
      <c r="ONY117" s="278"/>
      <c r="ONZ117" s="278"/>
      <c r="OOA117" s="278"/>
      <c r="OOB117" s="278"/>
      <c r="OOC117" s="278"/>
      <c r="OOD117" s="278"/>
      <c r="OOE117" s="278"/>
      <c r="OOF117" s="278"/>
      <c r="OOG117" s="278"/>
      <c r="OOH117" s="278"/>
      <c r="OOI117" s="278"/>
      <c r="OOJ117" s="278"/>
      <c r="OOK117" s="278"/>
      <c r="OOL117" s="278"/>
      <c r="OOM117" s="278"/>
      <c r="OON117" s="278"/>
      <c r="OOO117" s="278"/>
      <c r="OOP117" s="278"/>
      <c r="OOQ117" s="278"/>
      <c r="OOR117" s="278"/>
      <c r="OOS117" s="278"/>
      <c r="OOT117" s="278"/>
      <c r="OOU117" s="278"/>
      <c r="OOV117" s="278"/>
      <c r="OOW117" s="278"/>
      <c r="OOX117" s="278"/>
      <c r="OOY117" s="278"/>
      <c r="OOZ117" s="278"/>
      <c r="OPA117" s="278"/>
      <c r="OPB117" s="278"/>
      <c r="OPC117" s="278"/>
      <c r="OPD117" s="278"/>
      <c r="OPE117" s="278"/>
      <c r="OPF117" s="278"/>
      <c r="OPG117" s="278"/>
      <c r="OPH117" s="278"/>
      <c r="OPI117" s="278"/>
      <c r="OPJ117" s="278"/>
      <c r="OPK117" s="278"/>
      <c r="OPL117" s="278"/>
      <c r="OPM117" s="278"/>
      <c r="OPN117" s="278"/>
      <c r="OPO117" s="278"/>
      <c r="OPP117" s="278"/>
      <c r="OPQ117" s="278"/>
      <c r="OPR117" s="278"/>
      <c r="OPS117" s="278"/>
      <c r="OPT117" s="278"/>
      <c r="OPU117" s="278"/>
      <c r="OPV117" s="278"/>
      <c r="OPW117" s="278"/>
      <c r="OPX117" s="278"/>
      <c r="OPY117" s="278"/>
      <c r="OPZ117" s="278"/>
      <c r="OQA117" s="278"/>
      <c r="OQB117" s="278"/>
      <c r="OQC117" s="278"/>
      <c r="OQD117" s="278"/>
      <c r="OQE117" s="278"/>
      <c r="OQF117" s="278"/>
      <c r="OQG117" s="278"/>
      <c r="OQH117" s="278"/>
      <c r="OQI117" s="278"/>
      <c r="OQJ117" s="278"/>
      <c r="OQK117" s="278"/>
      <c r="OQL117" s="278"/>
      <c r="OQM117" s="278"/>
      <c r="OQN117" s="278"/>
      <c r="OQO117" s="278"/>
      <c r="OQP117" s="278"/>
      <c r="OQQ117" s="278"/>
      <c r="OQR117" s="278"/>
      <c r="OQS117" s="278"/>
      <c r="OQT117" s="278"/>
      <c r="OQU117" s="278"/>
      <c r="OQV117" s="278"/>
      <c r="OQW117" s="278"/>
      <c r="OQX117" s="278"/>
      <c r="OQY117" s="278"/>
      <c r="OQZ117" s="278"/>
      <c r="ORA117" s="278"/>
      <c r="ORB117" s="278"/>
      <c r="ORC117" s="278"/>
      <c r="ORD117" s="278"/>
      <c r="ORE117" s="278"/>
      <c r="ORF117" s="278"/>
      <c r="ORG117" s="278"/>
      <c r="ORH117" s="278"/>
      <c r="ORI117" s="278"/>
      <c r="ORJ117" s="278"/>
      <c r="ORK117" s="278"/>
      <c r="ORL117" s="278"/>
      <c r="ORM117" s="278"/>
      <c r="ORN117" s="278"/>
      <c r="ORO117" s="278"/>
      <c r="ORP117" s="278"/>
      <c r="ORQ117" s="278"/>
      <c r="ORR117" s="278"/>
      <c r="ORS117" s="278"/>
      <c r="ORT117" s="278"/>
      <c r="ORU117" s="278"/>
      <c r="ORV117" s="278"/>
      <c r="ORW117" s="278"/>
      <c r="ORX117" s="278"/>
      <c r="ORY117" s="278"/>
      <c r="ORZ117" s="278"/>
      <c r="OSA117" s="278"/>
      <c r="OSB117" s="278"/>
      <c r="OSC117" s="278"/>
      <c r="OSD117" s="278"/>
      <c r="OSE117" s="278"/>
      <c r="OSF117" s="278"/>
      <c r="OSG117" s="278"/>
      <c r="OSH117" s="278"/>
      <c r="OSI117" s="278"/>
      <c r="OSJ117" s="278"/>
      <c r="OSK117" s="278"/>
      <c r="OSL117" s="278"/>
      <c r="OSM117" s="278"/>
      <c r="OSN117" s="278"/>
      <c r="OSO117" s="278"/>
      <c r="OSP117" s="278"/>
      <c r="OSQ117" s="278"/>
      <c r="OSR117" s="278"/>
      <c r="OSS117" s="278"/>
      <c r="OST117" s="278"/>
      <c r="OSU117" s="278"/>
      <c r="OSV117" s="278"/>
      <c r="OSW117" s="278"/>
      <c r="OSX117" s="278"/>
      <c r="OSY117" s="278"/>
      <c r="OSZ117" s="278"/>
      <c r="OTA117" s="278"/>
      <c r="OTB117" s="278"/>
      <c r="OTC117" s="278"/>
      <c r="OTD117" s="278"/>
      <c r="OTE117" s="278"/>
      <c r="OTF117" s="278"/>
      <c r="OTG117" s="278"/>
      <c r="OTH117" s="278"/>
      <c r="OTI117" s="278"/>
      <c r="OTJ117" s="278"/>
      <c r="OTK117" s="278"/>
      <c r="OTL117" s="278"/>
      <c r="OTM117" s="278"/>
      <c r="OTN117" s="278"/>
      <c r="OTO117" s="278"/>
      <c r="OTP117" s="278"/>
      <c r="OTQ117" s="278"/>
      <c r="OTR117" s="278"/>
      <c r="OTS117" s="278"/>
      <c r="OTT117" s="278"/>
      <c r="OTU117" s="278"/>
      <c r="OTV117" s="278"/>
      <c r="OTW117" s="278"/>
      <c r="OTX117" s="278"/>
      <c r="OTY117" s="278"/>
      <c r="OTZ117" s="278"/>
      <c r="OUA117" s="278"/>
      <c r="OUB117" s="278"/>
      <c r="OUC117" s="278"/>
      <c r="OUD117" s="278"/>
      <c r="OUE117" s="278"/>
      <c r="OUF117" s="278"/>
      <c r="OUG117" s="278"/>
      <c r="OUH117" s="278"/>
      <c r="OUI117" s="278"/>
      <c r="OUJ117" s="278"/>
      <c r="OUK117" s="278"/>
      <c r="OUL117" s="278"/>
      <c r="OUM117" s="278"/>
      <c r="OUN117" s="278"/>
      <c r="OUO117" s="278"/>
      <c r="OUP117" s="278"/>
      <c r="OUQ117" s="278"/>
      <c r="OUR117" s="278"/>
      <c r="OUS117" s="278"/>
      <c r="OUT117" s="278"/>
      <c r="OUU117" s="278"/>
      <c r="OUV117" s="278"/>
      <c r="OUW117" s="278"/>
      <c r="OUX117" s="278"/>
      <c r="OUY117" s="278"/>
      <c r="OUZ117" s="278"/>
      <c r="OVA117" s="278"/>
      <c r="OVB117" s="278"/>
      <c r="OVC117" s="278"/>
      <c r="OVD117" s="278"/>
      <c r="OVE117" s="278"/>
      <c r="OVF117" s="278"/>
      <c r="OVG117" s="278"/>
      <c r="OVH117" s="278"/>
      <c r="OVI117" s="278"/>
      <c r="OVJ117" s="278"/>
      <c r="OVK117" s="278"/>
      <c r="OVL117" s="278"/>
      <c r="OVM117" s="278"/>
      <c r="OVN117" s="278"/>
      <c r="OVO117" s="278"/>
      <c r="OVP117" s="278"/>
      <c r="OVQ117" s="278"/>
      <c r="OVR117" s="278"/>
      <c r="OVS117" s="278"/>
      <c r="OVT117" s="278"/>
      <c r="OVU117" s="278"/>
      <c r="OVV117" s="278"/>
      <c r="OVW117" s="278"/>
      <c r="OVX117" s="278"/>
      <c r="OVY117" s="278"/>
      <c r="OVZ117" s="278"/>
      <c r="OWA117" s="278"/>
      <c r="OWB117" s="278"/>
      <c r="OWC117" s="278"/>
      <c r="OWD117" s="278"/>
      <c r="OWE117" s="278"/>
      <c r="OWF117" s="278"/>
      <c r="OWG117" s="278"/>
      <c r="OWH117" s="278"/>
      <c r="OWI117" s="278"/>
      <c r="OWJ117" s="278"/>
      <c r="OWK117" s="278"/>
      <c r="OWL117" s="278"/>
      <c r="OWM117" s="278"/>
      <c r="OWN117" s="278"/>
      <c r="OWO117" s="278"/>
      <c r="OWP117" s="278"/>
      <c r="OWQ117" s="278"/>
      <c r="OWR117" s="278"/>
      <c r="OWS117" s="278"/>
      <c r="OWT117" s="278"/>
      <c r="OWU117" s="278"/>
      <c r="OWV117" s="278"/>
      <c r="OWW117" s="278"/>
      <c r="OWX117" s="278"/>
      <c r="OWY117" s="278"/>
      <c r="OWZ117" s="278"/>
      <c r="OXA117" s="278"/>
      <c r="OXB117" s="278"/>
      <c r="OXC117" s="278"/>
      <c r="OXD117" s="278"/>
      <c r="OXE117" s="278"/>
      <c r="OXF117" s="278"/>
      <c r="OXG117" s="278"/>
      <c r="OXH117" s="278"/>
      <c r="OXI117" s="278"/>
      <c r="OXJ117" s="278"/>
      <c r="OXK117" s="278"/>
      <c r="OXL117" s="278"/>
      <c r="OXM117" s="278"/>
      <c r="OXN117" s="278"/>
      <c r="OXO117" s="278"/>
      <c r="OXP117" s="278"/>
      <c r="OXQ117" s="278"/>
      <c r="OXR117" s="278"/>
      <c r="OXS117" s="278"/>
      <c r="OXT117" s="278"/>
      <c r="OXU117" s="278"/>
      <c r="OXV117" s="278"/>
      <c r="OXW117" s="278"/>
      <c r="OXX117" s="278"/>
      <c r="OXY117" s="278"/>
      <c r="OXZ117" s="278"/>
      <c r="OYA117" s="278"/>
      <c r="OYB117" s="278"/>
      <c r="OYC117" s="278"/>
      <c r="OYD117" s="278"/>
      <c r="OYE117" s="278"/>
      <c r="OYF117" s="278"/>
      <c r="OYG117" s="278"/>
      <c r="OYH117" s="278"/>
      <c r="OYI117" s="278"/>
      <c r="OYJ117" s="278"/>
      <c r="OYK117" s="278"/>
      <c r="OYL117" s="278"/>
      <c r="OYM117" s="278"/>
      <c r="OYN117" s="278"/>
      <c r="OYO117" s="278"/>
      <c r="OYP117" s="278"/>
      <c r="OYQ117" s="278"/>
      <c r="OYR117" s="278"/>
      <c r="OYS117" s="278"/>
      <c r="OYT117" s="278"/>
      <c r="OYU117" s="278"/>
      <c r="OYV117" s="278"/>
      <c r="OYW117" s="278"/>
      <c r="OYX117" s="278"/>
      <c r="OYY117" s="278"/>
      <c r="OYZ117" s="278"/>
      <c r="OZA117" s="278"/>
      <c r="OZB117" s="278"/>
      <c r="OZC117" s="278"/>
      <c r="OZD117" s="278"/>
      <c r="OZE117" s="278"/>
      <c r="OZF117" s="278"/>
      <c r="OZG117" s="278"/>
      <c r="OZH117" s="278"/>
      <c r="OZI117" s="278"/>
      <c r="OZJ117" s="278"/>
      <c r="OZK117" s="278"/>
      <c r="OZL117" s="278"/>
      <c r="OZM117" s="278"/>
      <c r="OZN117" s="278"/>
      <c r="OZO117" s="278"/>
      <c r="OZP117" s="278"/>
      <c r="OZQ117" s="278"/>
      <c r="OZR117" s="278"/>
      <c r="OZS117" s="278"/>
      <c r="OZT117" s="278"/>
      <c r="OZU117" s="278"/>
      <c r="OZV117" s="278"/>
      <c r="OZW117" s="278"/>
      <c r="OZX117" s="278"/>
      <c r="OZY117" s="278"/>
      <c r="OZZ117" s="278"/>
      <c r="PAA117" s="278"/>
      <c r="PAB117" s="278"/>
      <c r="PAC117" s="278"/>
      <c r="PAD117" s="278"/>
      <c r="PAE117" s="278"/>
      <c r="PAF117" s="278"/>
      <c r="PAG117" s="278"/>
      <c r="PAH117" s="278"/>
      <c r="PAI117" s="278"/>
      <c r="PAJ117" s="278"/>
      <c r="PAK117" s="278"/>
      <c r="PAL117" s="278"/>
      <c r="PAM117" s="278"/>
      <c r="PAN117" s="278"/>
      <c r="PAO117" s="278"/>
      <c r="PAP117" s="278"/>
      <c r="PAQ117" s="278"/>
      <c r="PAR117" s="278"/>
      <c r="PAS117" s="278"/>
      <c r="PAT117" s="278"/>
      <c r="PAU117" s="278"/>
      <c r="PAV117" s="278"/>
      <c r="PAW117" s="278"/>
      <c r="PAX117" s="278"/>
      <c r="PAY117" s="278"/>
      <c r="PAZ117" s="278"/>
      <c r="PBA117" s="278"/>
      <c r="PBB117" s="278"/>
      <c r="PBC117" s="278"/>
      <c r="PBD117" s="278"/>
      <c r="PBE117" s="278"/>
      <c r="PBF117" s="278"/>
      <c r="PBG117" s="278"/>
      <c r="PBH117" s="278"/>
      <c r="PBI117" s="278"/>
      <c r="PBJ117" s="278"/>
      <c r="PBK117" s="278"/>
      <c r="PBL117" s="278"/>
      <c r="PBM117" s="278"/>
      <c r="PBN117" s="278"/>
      <c r="PBO117" s="278"/>
      <c r="PBP117" s="278"/>
      <c r="PBQ117" s="278"/>
      <c r="PBR117" s="278"/>
      <c r="PBS117" s="278"/>
      <c r="PBT117" s="278"/>
      <c r="PBU117" s="278"/>
      <c r="PBV117" s="278"/>
      <c r="PBW117" s="278"/>
      <c r="PBX117" s="278"/>
      <c r="PBY117" s="278"/>
      <c r="PBZ117" s="278"/>
      <c r="PCA117" s="278"/>
      <c r="PCB117" s="278"/>
      <c r="PCC117" s="278"/>
      <c r="PCD117" s="278"/>
      <c r="PCE117" s="278"/>
      <c r="PCF117" s="278"/>
      <c r="PCG117" s="278"/>
      <c r="PCH117" s="278"/>
      <c r="PCI117" s="278"/>
      <c r="PCJ117" s="278"/>
      <c r="PCK117" s="278"/>
      <c r="PCL117" s="278"/>
      <c r="PCM117" s="278"/>
      <c r="PCN117" s="278"/>
      <c r="PCO117" s="278"/>
      <c r="PCP117" s="278"/>
      <c r="PCQ117" s="278"/>
      <c r="PCR117" s="278"/>
      <c r="PCS117" s="278"/>
      <c r="PCT117" s="278"/>
      <c r="PCU117" s="278"/>
      <c r="PCV117" s="278"/>
      <c r="PCW117" s="278"/>
      <c r="PCX117" s="278"/>
      <c r="PCY117" s="278"/>
      <c r="PCZ117" s="278"/>
      <c r="PDA117" s="278"/>
      <c r="PDB117" s="278"/>
      <c r="PDC117" s="278"/>
      <c r="PDD117" s="278"/>
      <c r="PDE117" s="278"/>
      <c r="PDF117" s="278"/>
      <c r="PDG117" s="278"/>
      <c r="PDH117" s="278"/>
      <c r="PDI117" s="278"/>
      <c r="PDJ117" s="278"/>
      <c r="PDK117" s="278"/>
      <c r="PDL117" s="278"/>
      <c r="PDM117" s="278"/>
      <c r="PDN117" s="278"/>
      <c r="PDO117" s="278"/>
      <c r="PDP117" s="278"/>
      <c r="PDQ117" s="278"/>
      <c r="PDR117" s="278"/>
      <c r="PDS117" s="278"/>
      <c r="PDT117" s="278"/>
      <c r="PDU117" s="278"/>
      <c r="PDV117" s="278"/>
      <c r="PDW117" s="278"/>
      <c r="PDX117" s="278"/>
      <c r="PDY117" s="278"/>
      <c r="PDZ117" s="278"/>
      <c r="PEA117" s="278"/>
      <c r="PEB117" s="278"/>
      <c r="PEC117" s="278"/>
      <c r="PED117" s="278"/>
      <c r="PEE117" s="278"/>
      <c r="PEF117" s="278"/>
      <c r="PEG117" s="278"/>
      <c r="PEH117" s="278"/>
      <c r="PEI117" s="278"/>
      <c r="PEJ117" s="278"/>
      <c r="PEK117" s="278"/>
      <c r="PEL117" s="278"/>
      <c r="PEM117" s="278"/>
      <c r="PEN117" s="278"/>
      <c r="PEO117" s="278"/>
      <c r="PEP117" s="278"/>
      <c r="PEQ117" s="278"/>
      <c r="PER117" s="278"/>
      <c r="PES117" s="278"/>
      <c r="PET117" s="278"/>
      <c r="PEU117" s="278"/>
      <c r="PEV117" s="278"/>
      <c r="PEW117" s="278"/>
      <c r="PEX117" s="278"/>
      <c r="PEY117" s="278"/>
      <c r="PEZ117" s="278"/>
      <c r="PFA117" s="278"/>
      <c r="PFB117" s="278"/>
      <c r="PFC117" s="278"/>
      <c r="PFD117" s="278"/>
      <c r="PFE117" s="278"/>
      <c r="PFF117" s="278"/>
      <c r="PFG117" s="278"/>
      <c r="PFH117" s="278"/>
      <c r="PFI117" s="278"/>
      <c r="PFJ117" s="278"/>
      <c r="PFK117" s="278"/>
      <c r="PFL117" s="278"/>
      <c r="PFM117" s="278"/>
      <c r="PFN117" s="278"/>
      <c r="PFO117" s="278"/>
      <c r="PFP117" s="278"/>
      <c r="PFQ117" s="278"/>
      <c r="PFR117" s="278"/>
      <c r="PFS117" s="278"/>
      <c r="PFT117" s="278"/>
      <c r="PFU117" s="278"/>
      <c r="PFV117" s="278"/>
      <c r="PFW117" s="278"/>
      <c r="PFX117" s="278"/>
      <c r="PFY117" s="278"/>
      <c r="PFZ117" s="278"/>
      <c r="PGA117" s="278"/>
      <c r="PGB117" s="278"/>
      <c r="PGC117" s="278"/>
      <c r="PGD117" s="278"/>
      <c r="PGE117" s="278"/>
      <c r="PGF117" s="278"/>
      <c r="PGG117" s="278"/>
      <c r="PGH117" s="278"/>
      <c r="PGI117" s="278"/>
      <c r="PGJ117" s="278"/>
      <c r="PGK117" s="278"/>
      <c r="PGL117" s="278"/>
      <c r="PGM117" s="278"/>
      <c r="PGN117" s="278"/>
      <c r="PGO117" s="278"/>
      <c r="PGP117" s="278"/>
      <c r="PGQ117" s="278"/>
      <c r="PGR117" s="278"/>
      <c r="PGS117" s="278"/>
      <c r="PGT117" s="278"/>
      <c r="PGU117" s="278"/>
      <c r="PGV117" s="278"/>
      <c r="PGW117" s="278"/>
      <c r="PGX117" s="278"/>
      <c r="PGY117" s="278"/>
      <c r="PGZ117" s="278"/>
      <c r="PHA117" s="278"/>
      <c r="PHB117" s="278"/>
      <c r="PHC117" s="278"/>
      <c r="PHD117" s="278"/>
      <c r="PHE117" s="278"/>
      <c r="PHF117" s="278"/>
      <c r="PHG117" s="278"/>
      <c r="PHH117" s="278"/>
      <c r="PHI117" s="278"/>
      <c r="PHJ117" s="278"/>
      <c r="PHK117" s="278"/>
      <c r="PHL117" s="278"/>
      <c r="PHM117" s="278"/>
      <c r="PHN117" s="278"/>
      <c r="PHO117" s="278"/>
      <c r="PHP117" s="278"/>
      <c r="PHQ117" s="278"/>
      <c r="PHR117" s="278"/>
      <c r="PHS117" s="278"/>
      <c r="PHT117" s="278"/>
      <c r="PHU117" s="278"/>
      <c r="PHV117" s="278"/>
      <c r="PHW117" s="278"/>
      <c r="PHX117" s="278"/>
      <c r="PHY117" s="278"/>
      <c r="PHZ117" s="278"/>
      <c r="PIA117" s="278"/>
      <c r="PIB117" s="278"/>
      <c r="PIC117" s="278"/>
      <c r="PID117" s="278"/>
      <c r="PIE117" s="278"/>
      <c r="PIF117" s="278"/>
      <c r="PIG117" s="278"/>
      <c r="PIH117" s="278"/>
      <c r="PII117" s="278"/>
      <c r="PIJ117" s="278"/>
      <c r="PIK117" s="278"/>
      <c r="PIL117" s="278"/>
      <c r="PIM117" s="278"/>
      <c r="PIN117" s="278"/>
      <c r="PIO117" s="278"/>
      <c r="PIP117" s="278"/>
      <c r="PIQ117" s="278"/>
      <c r="PIR117" s="278"/>
      <c r="PIS117" s="278"/>
      <c r="PIT117" s="278"/>
      <c r="PIU117" s="278"/>
      <c r="PIV117" s="278"/>
      <c r="PIW117" s="278"/>
      <c r="PIX117" s="278"/>
      <c r="PIY117" s="278"/>
      <c r="PIZ117" s="278"/>
      <c r="PJA117" s="278"/>
      <c r="PJB117" s="278"/>
      <c r="PJC117" s="278"/>
      <c r="PJD117" s="278"/>
      <c r="PJE117" s="278"/>
      <c r="PJF117" s="278"/>
      <c r="PJG117" s="278"/>
      <c r="PJH117" s="278"/>
      <c r="PJI117" s="278"/>
      <c r="PJJ117" s="278"/>
      <c r="PJK117" s="278"/>
      <c r="PJL117" s="278"/>
      <c r="PJM117" s="278"/>
      <c r="PJN117" s="278"/>
      <c r="PJO117" s="278"/>
      <c r="PJP117" s="278"/>
      <c r="PJQ117" s="278"/>
      <c r="PJR117" s="278"/>
      <c r="PJS117" s="278"/>
      <c r="PJT117" s="278"/>
      <c r="PJU117" s="278"/>
      <c r="PJV117" s="278"/>
      <c r="PJW117" s="278"/>
      <c r="PJX117" s="278"/>
      <c r="PJY117" s="278"/>
      <c r="PJZ117" s="278"/>
      <c r="PKA117" s="278"/>
      <c r="PKB117" s="278"/>
      <c r="PKC117" s="278"/>
      <c r="PKD117" s="278"/>
      <c r="PKE117" s="278"/>
      <c r="PKF117" s="278"/>
      <c r="PKG117" s="278"/>
      <c r="PKH117" s="278"/>
      <c r="PKI117" s="278"/>
      <c r="PKJ117" s="278"/>
      <c r="PKK117" s="278"/>
      <c r="PKL117" s="278"/>
      <c r="PKM117" s="278"/>
      <c r="PKN117" s="278"/>
      <c r="PKO117" s="278"/>
      <c r="PKP117" s="278"/>
      <c r="PKQ117" s="278"/>
      <c r="PKR117" s="278"/>
      <c r="PKS117" s="278"/>
      <c r="PKT117" s="278"/>
      <c r="PKU117" s="278"/>
      <c r="PKV117" s="278"/>
      <c r="PKW117" s="278"/>
      <c r="PKX117" s="278"/>
      <c r="PKY117" s="278"/>
      <c r="PKZ117" s="278"/>
      <c r="PLA117" s="278"/>
      <c r="PLB117" s="278"/>
      <c r="PLC117" s="278"/>
      <c r="PLD117" s="278"/>
      <c r="PLE117" s="278"/>
      <c r="PLF117" s="278"/>
      <c r="PLG117" s="278"/>
      <c r="PLH117" s="278"/>
      <c r="PLI117" s="278"/>
      <c r="PLJ117" s="278"/>
      <c r="PLK117" s="278"/>
      <c r="PLL117" s="278"/>
      <c r="PLM117" s="278"/>
      <c r="PLN117" s="278"/>
      <c r="PLO117" s="278"/>
      <c r="PLP117" s="278"/>
      <c r="PLQ117" s="278"/>
      <c r="PLR117" s="278"/>
      <c r="PLS117" s="278"/>
      <c r="PLT117" s="278"/>
      <c r="PLU117" s="278"/>
      <c r="PLV117" s="278"/>
      <c r="PLW117" s="278"/>
      <c r="PLX117" s="278"/>
      <c r="PLY117" s="278"/>
      <c r="PLZ117" s="278"/>
      <c r="PMA117" s="278"/>
      <c r="PMB117" s="278"/>
      <c r="PMC117" s="278"/>
      <c r="PMD117" s="278"/>
      <c r="PME117" s="278"/>
      <c r="PMF117" s="278"/>
      <c r="PMG117" s="278"/>
      <c r="PMH117" s="278"/>
      <c r="PMI117" s="278"/>
      <c r="PMJ117" s="278"/>
      <c r="PMK117" s="278"/>
      <c r="PML117" s="278"/>
      <c r="PMM117" s="278"/>
      <c r="PMN117" s="278"/>
      <c r="PMO117" s="278"/>
      <c r="PMP117" s="278"/>
      <c r="PMQ117" s="278"/>
      <c r="PMR117" s="278"/>
      <c r="PMS117" s="278"/>
      <c r="PMT117" s="278"/>
      <c r="PMU117" s="278"/>
      <c r="PMV117" s="278"/>
      <c r="PMW117" s="278"/>
      <c r="PMX117" s="278"/>
      <c r="PMY117" s="278"/>
      <c r="PMZ117" s="278"/>
      <c r="PNA117" s="278"/>
      <c r="PNB117" s="278"/>
      <c r="PNC117" s="278"/>
      <c r="PND117" s="278"/>
      <c r="PNE117" s="278"/>
      <c r="PNF117" s="278"/>
      <c r="PNG117" s="278"/>
      <c r="PNH117" s="278"/>
      <c r="PNI117" s="278"/>
      <c r="PNJ117" s="278"/>
      <c r="PNK117" s="278"/>
      <c r="PNL117" s="278"/>
      <c r="PNM117" s="278"/>
      <c r="PNN117" s="278"/>
      <c r="PNO117" s="278"/>
      <c r="PNP117" s="278"/>
      <c r="PNQ117" s="278"/>
      <c r="PNR117" s="278"/>
      <c r="PNS117" s="278"/>
      <c r="PNT117" s="278"/>
      <c r="PNU117" s="278"/>
      <c r="PNV117" s="278"/>
      <c r="PNW117" s="278"/>
      <c r="PNX117" s="278"/>
      <c r="PNY117" s="278"/>
      <c r="PNZ117" s="278"/>
      <c r="POA117" s="278"/>
      <c r="POB117" s="278"/>
      <c r="POC117" s="278"/>
      <c r="POD117" s="278"/>
      <c r="POE117" s="278"/>
      <c r="POF117" s="278"/>
      <c r="POG117" s="278"/>
      <c r="POH117" s="278"/>
      <c r="POI117" s="278"/>
      <c r="POJ117" s="278"/>
      <c r="POK117" s="278"/>
      <c r="POL117" s="278"/>
      <c r="POM117" s="278"/>
      <c r="PON117" s="278"/>
      <c r="POO117" s="278"/>
      <c r="POP117" s="278"/>
      <c r="POQ117" s="278"/>
      <c r="POR117" s="278"/>
      <c r="POS117" s="278"/>
      <c r="POT117" s="278"/>
      <c r="POU117" s="278"/>
      <c r="POV117" s="278"/>
      <c r="POW117" s="278"/>
      <c r="POX117" s="278"/>
      <c r="POY117" s="278"/>
      <c r="POZ117" s="278"/>
      <c r="PPA117" s="278"/>
      <c r="PPB117" s="278"/>
      <c r="PPC117" s="278"/>
      <c r="PPD117" s="278"/>
      <c r="PPE117" s="278"/>
      <c r="PPF117" s="278"/>
      <c r="PPG117" s="278"/>
      <c r="PPH117" s="278"/>
      <c r="PPI117" s="278"/>
      <c r="PPJ117" s="278"/>
      <c r="PPK117" s="278"/>
      <c r="PPL117" s="278"/>
      <c r="PPM117" s="278"/>
      <c r="PPN117" s="278"/>
      <c r="PPO117" s="278"/>
      <c r="PPP117" s="278"/>
      <c r="PPQ117" s="278"/>
      <c r="PPR117" s="278"/>
      <c r="PPS117" s="278"/>
      <c r="PPT117" s="278"/>
      <c r="PPU117" s="278"/>
      <c r="PPV117" s="278"/>
      <c r="PPW117" s="278"/>
      <c r="PPX117" s="278"/>
      <c r="PPY117" s="278"/>
      <c r="PPZ117" s="278"/>
      <c r="PQA117" s="278"/>
      <c r="PQB117" s="278"/>
      <c r="PQC117" s="278"/>
      <c r="PQD117" s="278"/>
      <c r="PQE117" s="278"/>
      <c r="PQF117" s="278"/>
      <c r="PQG117" s="278"/>
      <c r="PQH117" s="278"/>
      <c r="PQI117" s="278"/>
      <c r="PQJ117" s="278"/>
      <c r="PQK117" s="278"/>
      <c r="PQL117" s="278"/>
      <c r="PQM117" s="278"/>
      <c r="PQN117" s="278"/>
      <c r="PQO117" s="278"/>
      <c r="PQP117" s="278"/>
      <c r="PQQ117" s="278"/>
      <c r="PQR117" s="278"/>
      <c r="PQS117" s="278"/>
      <c r="PQT117" s="278"/>
      <c r="PQU117" s="278"/>
      <c r="PQV117" s="278"/>
      <c r="PQW117" s="278"/>
      <c r="PQX117" s="278"/>
      <c r="PQY117" s="278"/>
      <c r="PQZ117" s="278"/>
      <c r="PRA117" s="278"/>
      <c r="PRB117" s="278"/>
      <c r="PRC117" s="278"/>
      <c r="PRD117" s="278"/>
      <c r="PRE117" s="278"/>
      <c r="PRF117" s="278"/>
      <c r="PRG117" s="278"/>
      <c r="PRH117" s="278"/>
      <c r="PRI117" s="278"/>
      <c r="PRJ117" s="278"/>
      <c r="PRK117" s="278"/>
      <c r="PRL117" s="278"/>
      <c r="PRM117" s="278"/>
      <c r="PRN117" s="278"/>
      <c r="PRO117" s="278"/>
      <c r="PRP117" s="278"/>
      <c r="PRQ117" s="278"/>
      <c r="PRR117" s="278"/>
      <c r="PRS117" s="278"/>
      <c r="PRT117" s="278"/>
      <c r="PRU117" s="278"/>
      <c r="PRV117" s="278"/>
      <c r="PRW117" s="278"/>
      <c r="PRX117" s="278"/>
      <c r="PRY117" s="278"/>
      <c r="PRZ117" s="278"/>
      <c r="PSA117" s="278"/>
      <c r="PSB117" s="278"/>
      <c r="PSC117" s="278"/>
      <c r="PSD117" s="278"/>
      <c r="PSE117" s="278"/>
      <c r="PSF117" s="278"/>
      <c r="PSG117" s="278"/>
      <c r="PSH117" s="278"/>
      <c r="PSI117" s="278"/>
      <c r="PSJ117" s="278"/>
      <c r="PSK117" s="278"/>
      <c r="PSL117" s="278"/>
      <c r="PSM117" s="278"/>
      <c r="PSN117" s="278"/>
      <c r="PSO117" s="278"/>
      <c r="PSP117" s="278"/>
      <c r="PSQ117" s="278"/>
      <c r="PSR117" s="278"/>
      <c r="PSS117" s="278"/>
      <c r="PST117" s="278"/>
      <c r="PSU117" s="278"/>
      <c r="PSV117" s="278"/>
      <c r="PSW117" s="278"/>
      <c r="PSX117" s="278"/>
      <c r="PSY117" s="278"/>
      <c r="PSZ117" s="278"/>
      <c r="PTA117" s="278"/>
      <c r="PTB117" s="278"/>
      <c r="PTC117" s="278"/>
      <c r="PTD117" s="278"/>
      <c r="PTE117" s="278"/>
      <c r="PTF117" s="278"/>
      <c r="PTG117" s="278"/>
      <c r="PTH117" s="278"/>
      <c r="PTI117" s="278"/>
      <c r="PTJ117" s="278"/>
      <c r="PTK117" s="278"/>
      <c r="PTL117" s="278"/>
      <c r="PTM117" s="278"/>
      <c r="PTN117" s="278"/>
      <c r="PTO117" s="278"/>
      <c r="PTP117" s="278"/>
      <c r="PTQ117" s="278"/>
      <c r="PTR117" s="278"/>
      <c r="PTS117" s="278"/>
      <c r="PTT117" s="278"/>
      <c r="PTU117" s="278"/>
      <c r="PTV117" s="278"/>
      <c r="PTW117" s="278"/>
      <c r="PTX117" s="278"/>
      <c r="PTY117" s="278"/>
      <c r="PTZ117" s="278"/>
      <c r="PUA117" s="278"/>
      <c r="PUB117" s="278"/>
      <c r="PUC117" s="278"/>
      <c r="PUD117" s="278"/>
      <c r="PUE117" s="278"/>
      <c r="PUF117" s="278"/>
      <c r="PUG117" s="278"/>
      <c r="PUH117" s="278"/>
      <c r="PUI117" s="278"/>
      <c r="PUJ117" s="278"/>
      <c r="PUK117" s="278"/>
      <c r="PUL117" s="278"/>
      <c r="PUM117" s="278"/>
      <c r="PUN117" s="278"/>
      <c r="PUO117" s="278"/>
      <c r="PUP117" s="278"/>
      <c r="PUQ117" s="278"/>
      <c r="PUR117" s="278"/>
      <c r="PUS117" s="278"/>
      <c r="PUT117" s="278"/>
      <c r="PUU117" s="278"/>
      <c r="PUV117" s="278"/>
      <c r="PUW117" s="278"/>
      <c r="PUX117" s="278"/>
      <c r="PUY117" s="278"/>
      <c r="PUZ117" s="278"/>
      <c r="PVA117" s="278"/>
      <c r="PVB117" s="278"/>
      <c r="PVC117" s="278"/>
      <c r="PVD117" s="278"/>
      <c r="PVE117" s="278"/>
      <c r="PVF117" s="278"/>
      <c r="PVG117" s="278"/>
      <c r="PVH117" s="278"/>
      <c r="PVI117" s="278"/>
      <c r="PVJ117" s="278"/>
      <c r="PVK117" s="278"/>
      <c r="PVL117" s="278"/>
      <c r="PVM117" s="278"/>
      <c r="PVN117" s="278"/>
      <c r="PVO117" s="278"/>
      <c r="PVP117" s="278"/>
      <c r="PVQ117" s="278"/>
      <c r="PVR117" s="278"/>
      <c r="PVS117" s="278"/>
      <c r="PVT117" s="278"/>
      <c r="PVU117" s="278"/>
      <c r="PVV117" s="278"/>
      <c r="PVW117" s="278"/>
      <c r="PVX117" s="278"/>
      <c r="PVY117" s="278"/>
      <c r="PVZ117" s="278"/>
      <c r="PWA117" s="278"/>
      <c r="PWB117" s="278"/>
      <c r="PWC117" s="278"/>
      <c r="PWD117" s="278"/>
      <c r="PWE117" s="278"/>
      <c r="PWF117" s="278"/>
      <c r="PWG117" s="278"/>
      <c r="PWH117" s="278"/>
      <c r="PWI117" s="278"/>
      <c r="PWJ117" s="278"/>
      <c r="PWK117" s="278"/>
      <c r="PWL117" s="278"/>
      <c r="PWM117" s="278"/>
      <c r="PWN117" s="278"/>
      <c r="PWO117" s="278"/>
      <c r="PWP117" s="278"/>
      <c r="PWQ117" s="278"/>
      <c r="PWR117" s="278"/>
      <c r="PWS117" s="278"/>
      <c r="PWT117" s="278"/>
      <c r="PWU117" s="278"/>
      <c r="PWV117" s="278"/>
      <c r="PWW117" s="278"/>
      <c r="PWX117" s="278"/>
      <c r="PWY117" s="278"/>
      <c r="PWZ117" s="278"/>
      <c r="PXA117" s="278"/>
      <c r="PXB117" s="278"/>
      <c r="PXC117" s="278"/>
      <c r="PXD117" s="278"/>
      <c r="PXE117" s="278"/>
      <c r="PXF117" s="278"/>
      <c r="PXG117" s="278"/>
      <c r="PXH117" s="278"/>
      <c r="PXI117" s="278"/>
      <c r="PXJ117" s="278"/>
      <c r="PXK117" s="278"/>
      <c r="PXL117" s="278"/>
      <c r="PXM117" s="278"/>
      <c r="PXN117" s="278"/>
      <c r="PXO117" s="278"/>
      <c r="PXP117" s="278"/>
      <c r="PXQ117" s="278"/>
      <c r="PXR117" s="278"/>
      <c r="PXS117" s="278"/>
      <c r="PXT117" s="278"/>
      <c r="PXU117" s="278"/>
      <c r="PXV117" s="278"/>
      <c r="PXW117" s="278"/>
      <c r="PXX117" s="278"/>
      <c r="PXY117" s="278"/>
      <c r="PXZ117" s="278"/>
      <c r="PYA117" s="278"/>
      <c r="PYB117" s="278"/>
      <c r="PYC117" s="278"/>
      <c r="PYD117" s="278"/>
      <c r="PYE117" s="278"/>
      <c r="PYF117" s="278"/>
      <c r="PYG117" s="278"/>
      <c r="PYH117" s="278"/>
      <c r="PYI117" s="278"/>
      <c r="PYJ117" s="278"/>
      <c r="PYK117" s="278"/>
      <c r="PYL117" s="278"/>
      <c r="PYM117" s="278"/>
      <c r="PYN117" s="278"/>
      <c r="PYO117" s="278"/>
      <c r="PYP117" s="278"/>
      <c r="PYQ117" s="278"/>
      <c r="PYR117" s="278"/>
      <c r="PYS117" s="278"/>
      <c r="PYT117" s="278"/>
      <c r="PYU117" s="278"/>
      <c r="PYV117" s="278"/>
      <c r="PYW117" s="278"/>
      <c r="PYX117" s="278"/>
      <c r="PYY117" s="278"/>
      <c r="PYZ117" s="278"/>
      <c r="PZA117" s="278"/>
      <c r="PZB117" s="278"/>
      <c r="PZC117" s="278"/>
      <c r="PZD117" s="278"/>
      <c r="PZE117" s="278"/>
      <c r="PZF117" s="278"/>
      <c r="PZG117" s="278"/>
      <c r="PZH117" s="278"/>
      <c r="PZI117" s="278"/>
      <c r="PZJ117" s="278"/>
      <c r="PZK117" s="278"/>
      <c r="PZL117" s="278"/>
      <c r="PZM117" s="278"/>
      <c r="PZN117" s="278"/>
      <c r="PZO117" s="278"/>
      <c r="PZP117" s="278"/>
      <c r="PZQ117" s="278"/>
      <c r="PZR117" s="278"/>
      <c r="PZS117" s="278"/>
      <c r="PZT117" s="278"/>
      <c r="PZU117" s="278"/>
      <c r="PZV117" s="278"/>
      <c r="PZW117" s="278"/>
      <c r="PZX117" s="278"/>
      <c r="PZY117" s="278"/>
      <c r="PZZ117" s="278"/>
      <c r="QAA117" s="278"/>
      <c r="QAB117" s="278"/>
      <c r="QAC117" s="278"/>
      <c r="QAD117" s="278"/>
      <c r="QAE117" s="278"/>
      <c r="QAF117" s="278"/>
      <c r="QAG117" s="278"/>
      <c r="QAH117" s="278"/>
      <c r="QAI117" s="278"/>
      <c r="QAJ117" s="278"/>
      <c r="QAK117" s="278"/>
      <c r="QAL117" s="278"/>
      <c r="QAM117" s="278"/>
      <c r="QAN117" s="278"/>
      <c r="QAO117" s="278"/>
      <c r="QAP117" s="278"/>
      <c r="QAQ117" s="278"/>
      <c r="QAR117" s="278"/>
      <c r="QAS117" s="278"/>
      <c r="QAT117" s="278"/>
      <c r="QAU117" s="278"/>
      <c r="QAV117" s="278"/>
      <c r="QAW117" s="278"/>
      <c r="QAX117" s="278"/>
      <c r="QAY117" s="278"/>
      <c r="QAZ117" s="278"/>
      <c r="QBA117" s="278"/>
      <c r="QBB117" s="278"/>
      <c r="QBC117" s="278"/>
      <c r="QBD117" s="278"/>
      <c r="QBE117" s="278"/>
      <c r="QBF117" s="278"/>
      <c r="QBG117" s="278"/>
      <c r="QBH117" s="278"/>
      <c r="QBI117" s="278"/>
      <c r="QBJ117" s="278"/>
      <c r="QBK117" s="278"/>
      <c r="QBL117" s="278"/>
      <c r="QBM117" s="278"/>
      <c r="QBN117" s="278"/>
      <c r="QBO117" s="278"/>
      <c r="QBP117" s="278"/>
      <c r="QBQ117" s="278"/>
      <c r="QBR117" s="278"/>
      <c r="QBS117" s="278"/>
      <c r="QBT117" s="278"/>
      <c r="QBU117" s="278"/>
      <c r="QBV117" s="278"/>
      <c r="QBW117" s="278"/>
      <c r="QBX117" s="278"/>
      <c r="QBY117" s="278"/>
      <c r="QBZ117" s="278"/>
      <c r="QCA117" s="278"/>
      <c r="QCB117" s="278"/>
      <c r="QCC117" s="278"/>
      <c r="QCD117" s="278"/>
      <c r="QCE117" s="278"/>
      <c r="QCF117" s="278"/>
      <c r="QCG117" s="278"/>
      <c r="QCH117" s="278"/>
      <c r="QCI117" s="278"/>
      <c r="QCJ117" s="278"/>
      <c r="QCK117" s="278"/>
      <c r="QCL117" s="278"/>
      <c r="QCM117" s="278"/>
      <c r="QCN117" s="278"/>
      <c r="QCO117" s="278"/>
      <c r="QCP117" s="278"/>
      <c r="QCQ117" s="278"/>
      <c r="QCR117" s="278"/>
      <c r="QCS117" s="278"/>
      <c r="QCT117" s="278"/>
      <c r="QCU117" s="278"/>
      <c r="QCV117" s="278"/>
      <c r="QCW117" s="278"/>
      <c r="QCX117" s="278"/>
      <c r="QCY117" s="278"/>
      <c r="QCZ117" s="278"/>
      <c r="QDA117" s="278"/>
      <c r="QDB117" s="278"/>
      <c r="QDC117" s="278"/>
      <c r="QDD117" s="278"/>
      <c r="QDE117" s="278"/>
      <c r="QDF117" s="278"/>
      <c r="QDG117" s="278"/>
      <c r="QDH117" s="278"/>
      <c r="QDI117" s="278"/>
      <c r="QDJ117" s="278"/>
      <c r="QDK117" s="278"/>
      <c r="QDL117" s="278"/>
      <c r="QDM117" s="278"/>
      <c r="QDN117" s="278"/>
      <c r="QDO117" s="278"/>
      <c r="QDP117" s="278"/>
      <c r="QDQ117" s="278"/>
      <c r="QDR117" s="278"/>
      <c r="QDS117" s="278"/>
      <c r="QDT117" s="278"/>
      <c r="QDU117" s="278"/>
      <c r="QDV117" s="278"/>
      <c r="QDW117" s="278"/>
      <c r="QDX117" s="278"/>
      <c r="QDY117" s="278"/>
      <c r="QDZ117" s="278"/>
      <c r="QEA117" s="278"/>
      <c r="QEB117" s="278"/>
      <c r="QEC117" s="278"/>
      <c r="QED117" s="278"/>
      <c r="QEE117" s="278"/>
      <c r="QEF117" s="278"/>
      <c r="QEG117" s="278"/>
      <c r="QEH117" s="278"/>
      <c r="QEI117" s="278"/>
      <c r="QEJ117" s="278"/>
      <c r="QEK117" s="278"/>
      <c r="QEL117" s="278"/>
      <c r="QEM117" s="278"/>
      <c r="QEN117" s="278"/>
      <c r="QEO117" s="278"/>
      <c r="QEP117" s="278"/>
      <c r="QEQ117" s="278"/>
      <c r="QER117" s="278"/>
      <c r="QES117" s="278"/>
      <c r="QET117" s="278"/>
      <c r="QEU117" s="278"/>
      <c r="QEV117" s="278"/>
      <c r="QEW117" s="278"/>
      <c r="QEX117" s="278"/>
      <c r="QEY117" s="278"/>
      <c r="QEZ117" s="278"/>
      <c r="QFA117" s="278"/>
      <c r="QFB117" s="278"/>
      <c r="QFC117" s="278"/>
      <c r="QFD117" s="278"/>
      <c r="QFE117" s="278"/>
      <c r="QFF117" s="278"/>
      <c r="QFG117" s="278"/>
      <c r="QFH117" s="278"/>
      <c r="QFI117" s="278"/>
      <c r="QFJ117" s="278"/>
      <c r="QFK117" s="278"/>
      <c r="QFL117" s="278"/>
      <c r="QFM117" s="278"/>
      <c r="QFN117" s="278"/>
      <c r="QFO117" s="278"/>
      <c r="QFP117" s="278"/>
      <c r="QFQ117" s="278"/>
      <c r="QFR117" s="278"/>
      <c r="QFS117" s="278"/>
      <c r="QFT117" s="278"/>
      <c r="QFU117" s="278"/>
      <c r="QFV117" s="278"/>
      <c r="QFW117" s="278"/>
      <c r="QFX117" s="278"/>
      <c r="QFY117" s="278"/>
      <c r="QFZ117" s="278"/>
      <c r="QGA117" s="278"/>
      <c r="QGB117" s="278"/>
      <c r="QGC117" s="278"/>
      <c r="QGD117" s="278"/>
      <c r="QGE117" s="278"/>
      <c r="QGF117" s="278"/>
      <c r="QGG117" s="278"/>
      <c r="QGH117" s="278"/>
      <c r="QGI117" s="278"/>
      <c r="QGJ117" s="278"/>
      <c r="QGK117" s="278"/>
      <c r="QGL117" s="278"/>
      <c r="QGM117" s="278"/>
      <c r="QGN117" s="278"/>
      <c r="QGO117" s="278"/>
      <c r="QGP117" s="278"/>
      <c r="QGQ117" s="278"/>
      <c r="QGR117" s="278"/>
      <c r="QGS117" s="278"/>
      <c r="QGT117" s="278"/>
      <c r="QGU117" s="278"/>
      <c r="QGV117" s="278"/>
      <c r="QGW117" s="278"/>
      <c r="QGX117" s="278"/>
      <c r="QGY117" s="278"/>
      <c r="QGZ117" s="278"/>
      <c r="QHA117" s="278"/>
      <c r="QHB117" s="278"/>
      <c r="QHC117" s="278"/>
      <c r="QHD117" s="278"/>
      <c r="QHE117" s="278"/>
      <c r="QHF117" s="278"/>
      <c r="QHG117" s="278"/>
      <c r="QHH117" s="278"/>
      <c r="QHI117" s="278"/>
      <c r="QHJ117" s="278"/>
      <c r="QHK117" s="278"/>
      <c r="QHL117" s="278"/>
      <c r="QHM117" s="278"/>
      <c r="QHN117" s="278"/>
      <c r="QHO117" s="278"/>
      <c r="QHP117" s="278"/>
      <c r="QHQ117" s="278"/>
      <c r="QHR117" s="278"/>
      <c r="QHS117" s="278"/>
      <c r="QHT117" s="278"/>
      <c r="QHU117" s="278"/>
      <c r="QHV117" s="278"/>
      <c r="QHW117" s="278"/>
      <c r="QHX117" s="278"/>
      <c r="QHY117" s="278"/>
      <c r="QHZ117" s="278"/>
      <c r="QIA117" s="278"/>
      <c r="QIB117" s="278"/>
      <c r="QIC117" s="278"/>
      <c r="QID117" s="278"/>
      <c r="QIE117" s="278"/>
      <c r="QIF117" s="278"/>
      <c r="QIG117" s="278"/>
      <c r="QIH117" s="278"/>
      <c r="QII117" s="278"/>
      <c r="QIJ117" s="278"/>
      <c r="QIK117" s="278"/>
      <c r="QIL117" s="278"/>
      <c r="QIM117" s="278"/>
      <c r="QIN117" s="278"/>
      <c r="QIO117" s="278"/>
      <c r="QIP117" s="278"/>
      <c r="QIQ117" s="278"/>
      <c r="QIR117" s="278"/>
      <c r="QIS117" s="278"/>
      <c r="QIT117" s="278"/>
      <c r="QIU117" s="278"/>
      <c r="QIV117" s="278"/>
      <c r="QIW117" s="278"/>
      <c r="QIX117" s="278"/>
      <c r="QIY117" s="278"/>
      <c r="QIZ117" s="278"/>
      <c r="QJA117" s="278"/>
      <c r="QJB117" s="278"/>
      <c r="QJC117" s="278"/>
      <c r="QJD117" s="278"/>
      <c r="QJE117" s="278"/>
      <c r="QJF117" s="278"/>
      <c r="QJG117" s="278"/>
      <c r="QJH117" s="278"/>
      <c r="QJI117" s="278"/>
      <c r="QJJ117" s="278"/>
      <c r="QJK117" s="278"/>
      <c r="QJL117" s="278"/>
      <c r="QJM117" s="278"/>
      <c r="QJN117" s="278"/>
      <c r="QJO117" s="278"/>
      <c r="QJP117" s="278"/>
      <c r="QJQ117" s="278"/>
      <c r="QJR117" s="278"/>
      <c r="QJS117" s="278"/>
      <c r="QJT117" s="278"/>
      <c r="QJU117" s="278"/>
      <c r="QJV117" s="278"/>
      <c r="QJW117" s="278"/>
      <c r="QJX117" s="278"/>
      <c r="QJY117" s="278"/>
      <c r="QJZ117" s="278"/>
      <c r="QKA117" s="278"/>
      <c r="QKB117" s="278"/>
      <c r="QKC117" s="278"/>
      <c r="QKD117" s="278"/>
      <c r="QKE117" s="278"/>
      <c r="QKF117" s="278"/>
      <c r="QKG117" s="278"/>
      <c r="QKH117" s="278"/>
      <c r="QKI117" s="278"/>
      <c r="QKJ117" s="278"/>
      <c r="QKK117" s="278"/>
      <c r="QKL117" s="278"/>
      <c r="QKM117" s="278"/>
      <c r="QKN117" s="278"/>
      <c r="QKO117" s="278"/>
      <c r="QKP117" s="278"/>
      <c r="QKQ117" s="278"/>
      <c r="QKR117" s="278"/>
      <c r="QKS117" s="278"/>
      <c r="QKT117" s="278"/>
      <c r="QKU117" s="278"/>
      <c r="QKV117" s="278"/>
      <c r="QKW117" s="278"/>
      <c r="QKX117" s="278"/>
      <c r="QKY117" s="278"/>
      <c r="QKZ117" s="278"/>
      <c r="QLA117" s="278"/>
      <c r="QLB117" s="278"/>
      <c r="QLC117" s="278"/>
      <c r="QLD117" s="278"/>
      <c r="QLE117" s="278"/>
      <c r="QLF117" s="278"/>
      <c r="QLG117" s="278"/>
      <c r="QLH117" s="278"/>
      <c r="QLI117" s="278"/>
      <c r="QLJ117" s="278"/>
      <c r="QLK117" s="278"/>
      <c r="QLL117" s="278"/>
      <c r="QLM117" s="278"/>
      <c r="QLN117" s="278"/>
      <c r="QLO117" s="278"/>
      <c r="QLP117" s="278"/>
      <c r="QLQ117" s="278"/>
      <c r="QLR117" s="278"/>
      <c r="QLS117" s="278"/>
      <c r="QLT117" s="278"/>
      <c r="QLU117" s="278"/>
      <c r="QLV117" s="278"/>
      <c r="QLW117" s="278"/>
      <c r="QLX117" s="278"/>
      <c r="QLY117" s="278"/>
      <c r="QLZ117" s="278"/>
      <c r="QMA117" s="278"/>
      <c r="QMB117" s="278"/>
      <c r="QMC117" s="278"/>
      <c r="QMD117" s="278"/>
      <c r="QME117" s="278"/>
      <c r="QMF117" s="278"/>
      <c r="QMG117" s="278"/>
      <c r="QMH117" s="278"/>
      <c r="QMI117" s="278"/>
      <c r="QMJ117" s="278"/>
      <c r="QMK117" s="278"/>
      <c r="QML117" s="278"/>
      <c r="QMM117" s="278"/>
      <c r="QMN117" s="278"/>
      <c r="QMO117" s="278"/>
      <c r="QMP117" s="278"/>
      <c r="QMQ117" s="278"/>
      <c r="QMR117" s="278"/>
      <c r="QMS117" s="278"/>
      <c r="QMT117" s="278"/>
      <c r="QMU117" s="278"/>
      <c r="QMV117" s="278"/>
      <c r="QMW117" s="278"/>
      <c r="QMX117" s="278"/>
      <c r="QMY117" s="278"/>
      <c r="QMZ117" s="278"/>
      <c r="QNA117" s="278"/>
      <c r="QNB117" s="278"/>
      <c r="QNC117" s="278"/>
      <c r="QND117" s="278"/>
      <c r="QNE117" s="278"/>
      <c r="QNF117" s="278"/>
      <c r="QNG117" s="278"/>
      <c r="QNH117" s="278"/>
      <c r="QNI117" s="278"/>
      <c r="QNJ117" s="278"/>
      <c r="QNK117" s="278"/>
      <c r="QNL117" s="278"/>
      <c r="QNM117" s="278"/>
      <c r="QNN117" s="278"/>
      <c r="QNO117" s="278"/>
      <c r="QNP117" s="278"/>
      <c r="QNQ117" s="278"/>
      <c r="QNR117" s="278"/>
      <c r="QNS117" s="278"/>
      <c r="QNT117" s="278"/>
      <c r="QNU117" s="278"/>
      <c r="QNV117" s="278"/>
      <c r="QNW117" s="278"/>
      <c r="QNX117" s="278"/>
      <c r="QNY117" s="278"/>
      <c r="QNZ117" s="278"/>
      <c r="QOA117" s="278"/>
      <c r="QOB117" s="278"/>
      <c r="QOC117" s="278"/>
      <c r="QOD117" s="278"/>
      <c r="QOE117" s="278"/>
      <c r="QOF117" s="278"/>
      <c r="QOG117" s="278"/>
      <c r="QOH117" s="278"/>
      <c r="QOI117" s="278"/>
      <c r="QOJ117" s="278"/>
      <c r="QOK117" s="278"/>
      <c r="QOL117" s="278"/>
      <c r="QOM117" s="278"/>
      <c r="QON117" s="278"/>
      <c r="QOO117" s="278"/>
      <c r="QOP117" s="278"/>
      <c r="QOQ117" s="278"/>
      <c r="QOR117" s="278"/>
      <c r="QOS117" s="278"/>
      <c r="QOT117" s="278"/>
      <c r="QOU117" s="278"/>
      <c r="QOV117" s="278"/>
      <c r="QOW117" s="278"/>
      <c r="QOX117" s="278"/>
      <c r="QOY117" s="278"/>
      <c r="QOZ117" s="278"/>
      <c r="QPA117" s="278"/>
      <c r="QPB117" s="278"/>
      <c r="QPC117" s="278"/>
      <c r="QPD117" s="278"/>
      <c r="QPE117" s="278"/>
      <c r="QPF117" s="278"/>
      <c r="QPG117" s="278"/>
      <c r="QPH117" s="278"/>
      <c r="QPI117" s="278"/>
      <c r="QPJ117" s="278"/>
      <c r="QPK117" s="278"/>
      <c r="QPL117" s="278"/>
      <c r="QPM117" s="278"/>
      <c r="QPN117" s="278"/>
      <c r="QPO117" s="278"/>
      <c r="QPP117" s="278"/>
      <c r="QPQ117" s="278"/>
      <c r="QPR117" s="278"/>
      <c r="QPS117" s="278"/>
      <c r="QPT117" s="278"/>
      <c r="QPU117" s="278"/>
      <c r="QPV117" s="278"/>
      <c r="QPW117" s="278"/>
      <c r="QPX117" s="278"/>
      <c r="QPY117" s="278"/>
      <c r="QPZ117" s="278"/>
      <c r="QQA117" s="278"/>
      <c r="QQB117" s="278"/>
      <c r="QQC117" s="278"/>
      <c r="QQD117" s="278"/>
      <c r="QQE117" s="278"/>
      <c r="QQF117" s="278"/>
      <c r="QQG117" s="278"/>
      <c r="QQH117" s="278"/>
      <c r="QQI117" s="278"/>
      <c r="QQJ117" s="278"/>
      <c r="QQK117" s="278"/>
      <c r="QQL117" s="278"/>
      <c r="QQM117" s="278"/>
      <c r="QQN117" s="278"/>
      <c r="QQO117" s="278"/>
      <c r="QQP117" s="278"/>
      <c r="QQQ117" s="278"/>
      <c r="QQR117" s="278"/>
      <c r="QQS117" s="278"/>
      <c r="QQT117" s="278"/>
      <c r="QQU117" s="278"/>
      <c r="QQV117" s="278"/>
      <c r="QQW117" s="278"/>
      <c r="QQX117" s="278"/>
      <c r="QQY117" s="278"/>
      <c r="QQZ117" s="278"/>
      <c r="QRA117" s="278"/>
      <c r="QRB117" s="278"/>
      <c r="QRC117" s="278"/>
      <c r="QRD117" s="278"/>
      <c r="QRE117" s="278"/>
      <c r="QRF117" s="278"/>
      <c r="QRG117" s="278"/>
      <c r="QRH117" s="278"/>
      <c r="QRI117" s="278"/>
      <c r="QRJ117" s="278"/>
      <c r="QRK117" s="278"/>
      <c r="QRL117" s="278"/>
      <c r="QRM117" s="278"/>
      <c r="QRN117" s="278"/>
      <c r="QRO117" s="278"/>
      <c r="QRP117" s="278"/>
      <c r="QRQ117" s="278"/>
      <c r="QRR117" s="278"/>
      <c r="QRS117" s="278"/>
      <c r="QRT117" s="278"/>
      <c r="QRU117" s="278"/>
      <c r="QRV117" s="278"/>
      <c r="QRW117" s="278"/>
      <c r="QRX117" s="278"/>
      <c r="QRY117" s="278"/>
      <c r="QRZ117" s="278"/>
      <c r="QSA117" s="278"/>
      <c r="QSB117" s="278"/>
      <c r="QSC117" s="278"/>
      <c r="QSD117" s="278"/>
      <c r="QSE117" s="278"/>
      <c r="QSF117" s="278"/>
      <c r="QSG117" s="278"/>
      <c r="QSH117" s="278"/>
      <c r="QSI117" s="278"/>
      <c r="QSJ117" s="278"/>
      <c r="QSK117" s="278"/>
      <c r="QSL117" s="278"/>
      <c r="QSM117" s="278"/>
      <c r="QSN117" s="278"/>
      <c r="QSO117" s="278"/>
      <c r="QSP117" s="278"/>
      <c r="QSQ117" s="278"/>
      <c r="QSR117" s="278"/>
      <c r="QSS117" s="278"/>
      <c r="QST117" s="278"/>
      <c r="QSU117" s="278"/>
      <c r="QSV117" s="278"/>
      <c r="QSW117" s="278"/>
      <c r="QSX117" s="278"/>
      <c r="QSY117" s="278"/>
      <c r="QSZ117" s="278"/>
      <c r="QTA117" s="278"/>
      <c r="QTB117" s="278"/>
      <c r="QTC117" s="278"/>
      <c r="QTD117" s="278"/>
      <c r="QTE117" s="278"/>
      <c r="QTF117" s="278"/>
      <c r="QTG117" s="278"/>
      <c r="QTH117" s="278"/>
      <c r="QTI117" s="278"/>
      <c r="QTJ117" s="278"/>
      <c r="QTK117" s="278"/>
      <c r="QTL117" s="278"/>
      <c r="QTM117" s="278"/>
      <c r="QTN117" s="278"/>
      <c r="QTO117" s="278"/>
      <c r="QTP117" s="278"/>
      <c r="QTQ117" s="278"/>
      <c r="QTR117" s="278"/>
      <c r="QTS117" s="278"/>
      <c r="QTT117" s="278"/>
      <c r="QTU117" s="278"/>
      <c r="QTV117" s="278"/>
      <c r="QTW117" s="278"/>
      <c r="QTX117" s="278"/>
      <c r="QTY117" s="278"/>
      <c r="QTZ117" s="278"/>
      <c r="QUA117" s="278"/>
      <c r="QUB117" s="278"/>
      <c r="QUC117" s="278"/>
      <c r="QUD117" s="278"/>
      <c r="QUE117" s="278"/>
      <c r="QUF117" s="278"/>
      <c r="QUG117" s="278"/>
      <c r="QUH117" s="278"/>
      <c r="QUI117" s="278"/>
      <c r="QUJ117" s="278"/>
      <c r="QUK117" s="278"/>
      <c r="QUL117" s="278"/>
      <c r="QUM117" s="278"/>
      <c r="QUN117" s="278"/>
      <c r="QUO117" s="278"/>
      <c r="QUP117" s="278"/>
      <c r="QUQ117" s="278"/>
      <c r="QUR117" s="278"/>
      <c r="QUS117" s="278"/>
      <c r="QUT117" s="278"/>
      <c r="QUU117" s="278"/>
      <c r="QUV117" s="278"/>
      <c r="QUW117" s="278"/>
      <c r="QUX117" s="278"/>
      <c r="QUY117" s="278"/>
      <c r="QUZ117" s="278"/>
      <c r="QVA117" s="278"/>
      <c r="QVB117" s="278"/>
      <c r="QVC117" s="278"/>
      <c r="QVD117" s="278"/>
      <c r="QVE117" s="278"/>
      <c r="QVF117" s="278"/>
      <c r="QVG117" s="278"/>
      <c r="QVH117" s="278"/>
      <c r="QVI117" s="278"/>
      <c r="QVJ117" s="278"/>
      <c r="QVK117" s="278"/>
      <c r="QVL117" s="278"/>
      <c r="QVM117" s="278"/>
      <c r="QVN117" s="278"/>
      <c r="QVO117" s="278"/>
      <c r="QVP117" s="278"/>
      <c r="QVQ117" s="278"/>
      <c r="QVR117" s="278"/>
      <c r="QVS117" s="278"/>
      <c r="QVT117" s="278"/>
      <c r="QVU117" s="278"/>
      <c r="QVV117" s="278"/>
      <c r="QVW117" s="278"/>
      <c r="QVX117" s="278"/>
      <c r="QVY117" s="278"/>
      <c r="QVZ117" s="278"/>
      <c r="QWA117" s="278"/>
      <c r="QWB117" s="278"/>
      <c r="QWC117" s="278"/>
      <c r="QWD117" s="278"/>
      <c r="QWE117" s="278"/>
      <c r="QWF117" s="278"/>
      <c r="QWG117" s="278"/>
      <c r="QWH117" s="278"/>
      <c r="QWI117" s="278"/>
      <c r="QWJ117" s="278"/>
      <c r="QWK117" s="278"/>
      <c r="QWL117" s="278"/>
      <c r="QWM117" s="278"/>
      <c r="QWN117" s="278"/>
      <c r="QWO117" s="278"/>
      <c r="QWP117" s="278"/>
      <c r="QWQ117" s="278"/>
      <c r="QWR117" s="278"/>
      <c r="QWS117" s="278"/>
      <c r="QWT117" s="278"/>
      <c r="QWU117" s="278"/>
      <c r="QWV117" s="278"/>
      <c r="QWW117" s="278"/>
      <c r="QWX117" s="278"/>
      <c r="QWY117" s="278"/>
      <c r="QWZ117" s="278"/>
      <c r="QXA117" s="278"/>
      <c r="QXB117" s="278"/>
      <c r="QXC117" s="278"/>
      <c r="QXD117" s="278"/>
      <c r="QXE117" s="278"/>
      <c r="QXF117" s="278"/>
      <c r="QXG117" s="278"/>
      <c r="QXH117" s="278"/>
      <c r="QXI117" s="278"/>
      <c r="QXJ117" s="278"/>
      <c r="QXK117" s="278"/>
      <c r="QXL117" s="278"/>
      <c r="QXM117" s="278"/>
      <c r="QXN117" s="278"/>
      <c r="QXO117" s="278"/>
      <c r="QXP117" s="278"/>
      <c r="QXQ117" s="278"/>
      <c r="QXR117" s="278"/>
      <c r="QXS117" s="278"/>
      <c r="QXT117" s="278"/>
      <c r="QXU117" s="278"/>
      <c r="QXV117" s="278"/>
      <c r="QXW117" s="278"/>
      <c r="QXX117" s="278"/>
      <c r="QXY117" s="278"/>
      <c r="QXZ117" s="278"/>
      <c r="QYA117" s="278"/>
      <c r="QYB117" s="278"/>
      <c r="QYC117" s="278"/>
      <c r="QYD117" s="278"/>
      <c r="QYE117" s="278"/>
      <c r="QYF117" s="278"/>
      <c r="QYG117" s="278"/>
      <c r="QYH117" s="278"/>
      <c r="QYI117" s="278"/>
      <c r="QYJ117" s="278"/>
      <c r="QYK117" s="278"/>
      <c r="QYL117" s="278"/>
      <c r="QYM117" s="278"/>
      <c r="QYN117" s="278"/>
      <c r="QYO117" s="278"/>
      <c r="QYP117" s="278"/>
      <c r="QYQ117" s="278"/>
      <c r="QYR117" s="278"/>
      <c r="QYS117" s="278"/>
      <c r="QYT117" s="278"/>
      <c r="QYU117" s="278"/>
      <c r="QYV117" s="278"/>
      <c r="QYW117" s="278"/>
      <c r="QYX117" s="278"/>
      <c r="QYY117" s="278"/>
      <c r="QYZ117" s="278"/>
      <c r="QZA117" s="278"/>
      <c r="QZB117" s="278"/>
      <c r="QZC117" s="278"/>
      <c r="QZD117" s="278"/>
      <c r="QZE117" s="278"/>
      <c r="QZF117" s="278"/>
      <c r="QZG117" s="278"/>
      <c r="QZH117" s="278"/>
      <c r="QZI117" s="278"/>
      <c r="QZJ117" s="278"/>
      <c r="QZK117" s="278"/>
      <c r="QZL117" s="278"/>
      <c r="QZM117" s="278"/>
      <c r="QZN117" s="278"/>
      <c r="QZO117" s="278"/>
      <c r="QZP117" s="278"/>
      <c r="QZQ117" s="278"/>
      <c r="QZR117" s="278"/>
      <c r="QZS117" s="278"/>
      <c r="QZT117" s="278"/>
      <c r="QZU117" s="278"/>
      <c r="QZV117" s="278"/>
      <c r="QZW117" s="278"/>
      <c r="QZX117" s="278"/>
      <c r="QZY117" s="278"/>
      <c r="QZZ117" s="278"/>
      <c r="RAA117" s="278"/>
      <c r="RAB117" s="278"/>
      <c r="RAC117" s="278"/>
      <c r="RAD117" s="278"/>
      <c r="RAE117" s="278"/>
      <c r="RAF117" s="278"/>
      <c r="RAG117" s="278"/>
      <c r="RAH117" s="278"/>
      <c r="RAI117" s="278"/>
      <c r="RAJ117" s="278"/>
      <c r="RAK117" s="278"/>
      <c r="RAL117" s="278"/>
      <c r="RAM117" s="278"/>
      <c r="RAN117" s="278"/>
      <c r="RAO117" s="278"/>
      <c r="RAP117" s="278"/>
      <c r="RAQ117" s="278"/>
      <c r="RAR117" s="278"/>
      <c r="RAS117" s="278"/>
      <c r="RAT117" s="278"/>
      <c r="RAU117" s="278"/>
      <c r="RAV117" s="278"/>
      <c r="RAW117" s="278"/>
      <c r="RAX117" s="278"/>
      <c r="RAY117" s="278"/>
      <c r="RAZ117" s="278"/>
      <c r="RBA117" s="278"/>
      <c r="RBB117" s="278"/>
      <c r="RBC117" s="278"/>
      <c r="RBD117" s="278"/>
      <c r="RBE117" s="278"/>
      <c r="RBF117" s="278"/>
      <c r="RBG117" s="278"/>
      <c r="RBH117" s="278"/>
      <c r="RBI117" s="278"/>
      <c r="RBJ117" s="278"/>
      <c r="RBK117" s="278"/>
      <c r="RBL117" s="278"/>
      <c r="RBM117" s="278"/>
      <c r="RBN117" s="278"/>
      <c r="RBO117" s="278"/>
      <c r="RBP117" s="278"/>
      <c r="RBQ117" s="278"/>
      <c r="RBR117" s="278"/>
      <c r="RBS117" s="278"/>
      <c r="RBT117" s="278"/>
      <c r="RBU117" s="278"/>
      <c r="RBV117" s="278"/>
      <c r="RBW117" s="278"/>
      <c r="RBX117" s="278"/>
      <c r="RBY117" s="278"/>
      <c r="RBZ117" s="278"/>
      <c r="RCA117" s="278"/>
      <c r="RCB117" s="278"/>
      <c r="RCC117" s="278"/>
      <c r="RCD117" s="278"/>
      <c r="RCE117" s="278"/>
      <c r="RCF117" s="278"/>
      <c r="RCG117" s="278"/>
      <c r="RCH117" s="278"/>
      <c r="RCI117" s="278"/>
      <c r="RCJ117" s="278"/>
      <c r="RCK117" s="278"/>
      <c r="RCL117" s="278"/>
      <c r="RCM117" s="278"/>
      <c r="RCN117" s="278"/>
      <c r="RCO117" s="278"/>
      <c r="RCP117" s="278"/>
      <c r="RCQ117" s="278"/>
      <c r="RCR117" s="278"/>
      <c r="RCS117" s="278"/>
      <c r="RCT117" s="278"/>
      <c r="RCU117" s="278"/>
      <c r="RCV117" s="278"/>
      <c r="RCW117" s="278"/>
      <c r="RCX117" s="278"/>
      <c r="RCY117" s="278"/>
      <c r="RCZ117" s="278"/>
      <c r="RDA117" s="278"/>
      <c r="RDB117" s="278"/>
      <c r="RDC117" s="278"/>
      <c r="RDD117" s="278"/>
      <c r="RDE117" s="278"/>
      <c r="RDF117" s="278"/>
      <c r="RDG117" s="278"/>
      <c r="RDH117" s="278"/>
      <c r="RDI117" s="278"/>
      <c r="RDJ117" s="278"/>
      <c r="RDK117" s="278"/>
      <c r="RDL117" s="278"/>
      <c r="RDM117" s="278"/>
      <c r="RDN117" s="278"/>
      <c r="RDO117" s="278"/>
      <c r="RDP117" s="278"/>
      <c r="RDQ117" s="278"/>
      <c r="RDR117" s="278"/>
      <c r="RDS117" s="278"/>
      <c r="RDT117" s="278"/>
      <c r="RDU117" s="278"/>
      <c r="RDV117" s="278"/>
      <c r="RDW117" s="278"/>
      <c r="RDX117" s="278"/>
      <c r="RDY117" s="278"/>
      <c r="RDZ117" s="278"/>
      <c r="REA117" s="278"/>
      <c r="REB117" s="278"/>
      <c r="REC117" s="278"/>
      <c r="RED117" s="278"/>
      <c r="REE117" s="278"/>
      <c r="REF117" s="278"/>
      <c r="REG117" s="278"/>
      <c r="REH117" s="278"/>
      <c r="REI117" s="278"/>
      <c r="REJ117" s="278"/>
      <c r="REK117" s="278"/>
      <c r="REL117" s="278"/>
      <c r="REM117" s="278"/>
      <c r="REN117" s="278"/>
      <c r="REO117" s="278"/>
      <c r="REP117" s="278"/>
      <c r="REQ117" s="278"/>
      <c r="RER117" s="278"/>
      <c r="RES117" s="278"/>
      <c r="RET117" s="278"/>
      <c r="REU117" s="278"/>
      <c r="REV117" s="278"/>
      <c r="REW117" s="278"/>
      <c r="REX117" s="278"/>
      <c r="REY117" s="278"/>
      <c r="REZ117" s="278"/>
      <c r="RFA117" s="278"/>
      <c r="RFB117" s="278"/>
      <c r="RFC117" s="278"/>
      <c r="RFD117" s="278"/>
      <c r="RFE117" s="278"/>
      <c r="RFF117" s="278"/>
      <c r="RFG117" s="278"/>
      <c r="RFH117" s="278"/>
      <c r="RFI117" s="278"/>
      <c r="RFJ117" s="278"/>
      <c r="RFK117" s="278"/>
      <c r="RFL117" s="278"/>
      <c r="RFM117" s="278"/>
      <c r="RFN117" s="278"/>
      <c r="RFO117" s="278"/>
      <c r="RFP117" s="278"/>
      <c r="RFQ117" s="278"/>
      <c r="RFR117" s="278"/>
      <c r="RFS117" s="278"/>
      <c r="RFT117" s="278"/>
      <c r="RFU117" s="278"/>
      <c r="RFV117" s="278"/>
      <c r="RFW117" s="278"/>
      <c r="RFX117" s="278"/>
      <c r="RFY117" s="278"/>
      <c r="RFZ117" s="278"/>
      <c r="RGA117" s="278"/>
      <c r="RGB117" s="278"/>
      <c r="RGC117" s="278"/>
      <c r="RGD117" s="278"/>
      <c r="RGE117" s="278"/>
      <c r="RGF117" s="278"/>
      <c r="RGG117" s="278"/>
      <c r="RGH117" s="278"/>
      <c r="RGI117" s="278"/>
      <c r="RGJ117" s="278"/>
      <c r="RGK117" s="278"/>
      <c r="RGL117" s="278"/>
      <c r="RGM117" s="278"/>
      <c r="RGN117" s="278"/>
      <c r="RGO117" s="278"/>
      <c r="RGP117" s="278"/>
      <c r="RGQ117" s="278"/>
      <c r="RGR117" s="278"/>
      <c r="RGS117" s="278"/>
      <c r="RGT117" s="278"/>
      <c r="RGU117" s="278"/>
      <c r="RGV117" s="278"/>
      <c r="RGW117" s="278"/>
      <c r="RGX117" s="278"/>
      <c r="RGY117" s="278"/>
      <c r="RGZ117" s="278"/>
      <c r="RHA117" s="278"/>
      <c r="RHB117" s="278"/>
      <c r="RHC117" s="278"/>
      <c r="RHD117" s="278"/>
      <c r="RHE117" s="278"/>
      <c r="RHF117" s="278"/>
      <c r="RHG117" s="278"/>
      <c r="RHH117" s="278"/>
      <c r="RHI117" s="278"/>
      <c r="RHJ117" s="278"/>
      <c r="RHK117" s="278"/>
      <c r="RHL117" s="278"/>
      <c r="RHM117" s="278"/>
      <c r="RHN117" s="278"/>
      <c r="RHO117" s="278"/>
      <c r="RHP117" s="278"/>
      <c r="RHQ117" s="278"/>
      <c r="RHR117" s="278"/>
      <c r="RHS117" s="278"/>
      <c r="RHT117" s="278"/>
      <c r="RHU117" s="278"/>
      <c r="RHV117" s="278"/>
      <c r="RHW117" s="278"/>
      <c r="RHX117" s="278"/>
      <c r="RHY117" s="278"/>
      <c r="RHZ117" s="278"/>
      <c r="RIA117" s="278"/>
      <c r="RIB117" s="278"/>
      <c r="RIC117" s="278"/>
      <c r="RID117" s="278"/>
      <c r="RIE117" s="278"/>
      <c r="RIF117" s="278"/>
      <c r="RIG117" s="278"/>
      <c r="RIH117" s="278"/>
      <c r="RII117" s="278"/>
      <c r="RIJ117" s="278"/>
      <c r="RIK117" s="278"/>
      <c r="RIL117" s="278"/>
      <c r="RIM117" s="278"/>
      <c r="RIN117" s="278"/>
      <c r="RIO117" s="278"/>
      <c r="RIP117" s="278"/>
      <c r="RIQ117" s="278"/>
      <c r="RIR117" s="278"/>
      <c r="RIS117" s="278"/>
      <c r="RIT117" s="278"/>
      <c r="RIU117" s="278"/>
      <c r="RIV117" s="278"/>
      <c r="RIW117" s="278"/>
      <c r="RIX117" s="278"/>
      <c r="RIY117" s="278"/>
      <c r="RIZ117" s="278"/>
      <c r="RJA117" s="278"/>
      <c r="RJB117" s="278"/>
      <c r="RJC117" s="278"/>
      <c r="RJD117" s="278"/>
      <c r="RJE117" s="278"/>
      <c r="RJF117" s="278"/>
      <c r="RJG117" s="278"/>
      <c r="RJH117" s="278"/>
      <c r="RJI117" s="278"/>
      <c r="RJJ117" s="278"/>
      <c r="RJK117" s="278"/>
      <c r="RJL117" s="278"/>
      <c r="RJM117" s="278"/>
      <c r="RJN117" s="278"/>
      <c r="RJO117" s="278"/>
      <c r="RJP117" s="278"/>
      <c r="RJQ117" s="278"/>
      <c r="RJR117" s="278"/>
      <c r="RJS117" s="278"/>
      <c r="RJT117" s="278"/>
      <c r="RJU117" s="278"/>
      <c r="RJV117" s="278"/>
      <c r="RJW117" s="278"/>
      <c r="RJX117" s="278"/>
      <c r="RJY117" s="278"/>
      <c r="RJZ117" s="278"/>
      <c r="RKA117" s="278"/>
      <c r="RKB117" s="278"/>
      <c r="RKC117" s="278"/>
      <c r="RKD117" s="278"/>
      <c r="RKE117" s="278"/>
      <c r="RKF117" s="278"/>
      <c r="RKG117" s="278"/>
      <c r="RKH117" s="278"/>
      <c r="RKI117" s="278"/>
      <c r="RKJ117" s="278"/>
      <c r="RKK117" s="278"/>
      <c r="RKL117" s="278"/>
      <c r="RKM117" s="278"/>
      <c r="RKN117" s="278"/>
      <c r="RKO117" s="278"/>
      <c r="RKP117" s="278"/>
      <c r="RKQ117" s="278"/>
      <c r="RKR117" s="278"/>
      <c r="RKS117" s="278"/>
      <c r="RKT117" s="278"/>
      <c r="RKU117" s="278"/>
      <c r="RKV117" s="278"/>
      <c r="RKW117" s="278"/>
      <c r="RKX117" s="278"/>
      <c r="RKY117" s="278"/>
      <c r="RKZ117" s="278"/>
      <c r="RLA117" s="278"/>
      <c r="RLB117" s="278"/>
      <c r="RLC117" s="278"/>
      <c r="RLD117" s="278"/>
      <c r="RLE117" s="278"/>
      <c r="RLF117" s="278"/>
      <c r="RLG117" s="278"/>
      <c r="RLH117" s="278"/>
      <c r="RLI117" s="278"/>
      <c r="RLJ117" s="278"/>
      <c r="RLK117" s="278"/>
      <c r="RLL117" s="278"/>
      <c r="RLM117" s="278"/>
      <c r="RLN117" s="278"/>
      <c r="RLO117" s="278"/>
      <c r="RLP117" s="278"/>
      <c r="RLQ117" s="278"/>
      <c r="RLR117" s="278"/>
      <c r="RLS117" s="278"/>
      <c r="RLT117" s="278"/>
      <c r="RLU117" s="278"/>
      <c r="RLV117" s="278"/>
      <c r="RLW117" s="278"/>
      <c r="RLX117" s="278"/>
      <c r="RLY117" s="278"/>
      <c r="RLZ117" s="278"/>
      <c r="RMA117" s="278"/>
      <c r="RMB117" s="278"/>
      <c r="RMC117" s="278"/>
      <c r="RMD117" s="278"/>
      <c r="RME117" s="278"/>
      <c r="RMF117" s="278"/>
      <c r="RMG117" s="278"/>
      <c r="RMH117" s="278"/>
      <c r="RMI117" s="278"/>
      <c r="RMJ117" s="278"/>
      <c r="RMK117" s="278"/>
      <c r="RML117" s="278"/>
      <c r="RMM117" s="278"/>
      <c r="RMN117" s="278"/>
      <c r="RMO117" s="278"/>
      <c r="RMP117" s="278"/>
      <c r="RMQ117" s="278"/>
      <c r="RMR117" s="278"/>
      <c r="RMS117" s="278"/>
      <c r="RMT117" s="278"/>
      <c r="RMU117" s="278"/>
      <c r="RMV117" s="278"/>
      <c r="RMW117" s="278"/>
      <c r="RMX117" s="278"/>
      <c r="RMY117" s="278"/>
      <c r="RMZ117" s="278"/>
      <c r="RNA117" s="278"/>
      <c r="RNB117" s="278"/>
      <c r="RNC117" s="278"/>
      <c r="RND117" s="278"/>
      <c r="RNE117" s="278"/>
      <c r="RNF117" s="278"/>
      <c r="RNG117" s="278"/>
      <c r="RNH117" s="278"/>
      <c r="RNI117" s="278"/>
      <c r="RNJ117" s="278"/>
      <c r="RNK117" s="278"/>
      <c r="RNL117" s="278"/>
      <c r="RNM117" s="278"/>
      <c r="RNN117" s="278"/>
      <c r="RNO117" s="278"/>
      <c r="RNP117" s="278"/>
      <c r="RNQ117" s="278"/>
      <c r="RNR117" s="278"/>
      <c r="RNS117" s="278"/>
      <c r="RNT117" s="278"/>
      <c r="RNU117" s="278"/>
      <c r="RNV117" s="278"/>
      <c r="RNW117" s="278"/>
      <c r="RNX117" s="278"/>
      <c r="RNY117" s="278"/>
      <c r="RNZ117" s="278"/>
      <c r="ROA117" s="278"/>
      <c r="ROB117" s="278"/>
      <c r="ROC117" s="278"/>
      <c r="ROD117" s="278"/>
      <c r="ROE117" s="278"/>
      <c r="ROF117" s="278"/>
      <c r="ROG117" s="278"/>
      <c r="ROH117" s="278"/>
      <c r="ROI117" s="278"/>
      <c r="ROJ117" s="278"/>
      <c r="ROK117" s="278"/>
      <c r="ROL117" s="278"/>
      <c r="ROM117" s="278"/>
      <c r="RON117" s="278"/>
      <c r="ROO117" s="278"/>
      <c r="ROP117" s="278"/>
      <c r="ROQ117" s="278"/>
      <c r="ROR117" s="278"/>
      <c r="ROS117" s="278"/>
      <c r="ROT117" s="278"/>
      <c r="ROU117" s="278"/>
      <c r="ROV117" s="278"/>
      <c r="ROW117" s="278"/>
      <c r="ROX117" s="278"/>
      <c r="ROY117" s="278"/>
      <c r="ROZ117" s="278"/>
      <c r="RPA117" s="278"/>
      <c r="RPB117" s="278"/>
      <c r="RPC117" s="278"/>
      <c r="RPD117" s="278"/>
      <c r="RPE117" s="278"/>
      <c r="RPF117" s="278"/>
      <c r="RPG117" s="278"/>
      <c r="RPH117" s="278"/>
      <c r="RPI117" s="278"/>
      <c r="RPJ117" s="278"/>
      <c r="RPK117" s="278"/>
      <c r="RPL117" s="278"/>
      <c r="RPM117" s="278"/>
      <c r="RPN117" s="278"/>
      <c r="RPO117" s="278"/>
      <c r="RPP117" s="278"/>
      <c r="RPQ117" s="278"/>
      <c r="RPR117" s="278"/>
      <c r="RPS117" s="278"/>
      <c r="RPT117" s="278"/>
      <c r="RPU117" s="278"/>
      <c r="RPV117" s="278"/>
      <c r="RPW117" s="278"/>
      <c r="RPX117" s="278"/>
      <c r="RPY117" s="278"/>
      <c r="RPZ117" s="278"/>
      <c r="RQA117" s="278"/>
      <c r="RQB117" s="278"/>
      <c r="RQC117" s="278"/>
      <c r="RQD117" s="278"/>
      <c r="RQE117" s="278"/>
      <c r="RQF117" s="278"/>
      <c r="RQG117" s="278"/>
      <c r="RQH117" s="278"/>
      <c r="RQI117" s="278"/>
      <c r="RQJ117" s="278"/>
      <c r="RQK117" s="278"/>
      <c r="RQL117" s="278"/>
      <c r="RQM117" s="278"/>
      <c r="RQN117" s="278"/>
      <c r="RQO117" s="278"/>
      <c r="RQP117" s="278"/>
      <c r="RQQ117" s="278"/>
      <c r="RQR117" s="278"/>
      <c r="RQS117" s="278"/>
      <c r="RQT117" s="278"/>
      <c r="RQU117" s="278"/>
      <c r="RQV117" s="278"/>
      <c r="RQW117" s="278"/>
      <c r="RQX117" s="278"/>
      <c r="RQY117" s="278"/>
      <c r="RQZ117" s="278"/>
      <c r="RRA117" s="278"/>
      <c r="RRB117" s="278"/>
      <c r="RRC117" s="278"/>
      <c r="RRD117" s="278"/>
      <c r="RRE117" s="278"/>
      <c r="RRF117" s="278"/>
      <c r="RRG117" s="278"/>
      <c r="RRH117" s="278"/>
      <c r="RRI117" s="278"/>
      <c r="RRJ117" s="278"/>
      <c r="RRK117" s="278"/>
      <c r="RRL117" s="278"/>
      <c r="RRM117" s="278"/>
      <c r="RRN117" s="278"/>
      <c r="RRO117" s="278"/>
      <c r="RRP117" s="278"/>
      <c r="RRQ117" s="278"/>
      <c r="RRR117" s="278"/>
      <c r="RRS117" s="278"/>
      <c r="RRT117" s="278"/>
      <c r="RRU117" s="278"/>
      <c r="RRV117" s="278"/>
      <c r="RRW117" s="278"/>
      <c r="RRX117" s="278"/>
      <c r="RRY117" s="278"/>
      <c r="RRZ117" s="278"/>
      <c r="RSA117" s="278"/>
      <c r="RSB117" s="278"/>
      <c r="RSC117" s="278"/>
      <c r="RSD117" s="278"/>
      <c r="RSE117" s="278"/>
      <c r="RSF117" s="278"/>
      <c r="RSG117" s="278"/>
      <c r="RSH117" s="278"/>
      <c r="RSI117" s="278"/>
      <c r="RSJ117" s="278"/>
      <c r="RSK117" s="278"/>
      <c r="RSL117" s="278"/>
      <c r="RSM117" s="278"/>
      <c r="RSN117" s="278"/>
      <c r="RSO117" s="278"/>
      <c r="RSP117" s="278"/>
      <c r="RSQ117" s="278"/>
      <c r="RSR117" s="278"/>
      <c r="RSS117" s="278"/>
      <c r="RST117" s="278"/>
      <c r="RSU117" s="278"/>
      <c r="RSV117" s="278"/>
      <c r="RSW117" s="278"/>
      <c r="RSX117" s="278"/>
      <c r="RSY117" s="278"/>
      <c r="RSZ117" s="278"/>
      <c r="RTA117" s="278"/>
      <c r="RTB117" s="278"/>
      <c r="RTC117" s="278"/>
      <c r="RTD117" s="278"/>
      <c r="RTE117" s="278"/>
      <c r="RTF117" s="278"/>
      <c r="RTG117" s="278"/>
      <c r="RTH117" s="278"/>
      <c r="RTI117" s="278"/>
      <c r="RTJ117" s="278"/>
      <c r="RTK117" s="278"/>
      <c r="RTL117" s="278"/>
      <c r="RTM117" s="278"/>
      <c r="RTN117" s="278"/>
      <c r="RTO117" s="278"/>
      <c r="RTP117" s="278"/>
      <c r="RTQ117" s="278"/>
      <c r="RTR117" s="278"/>
      <c r="RTS117" s="278"/>
      <c r="RTT117" s="278"/>
      <c r="RTU117" s="278"/>
      <c r="RTV117" s="278"/>
      <c r="RTW117" s="278"/>
      <c r="RTX117" s="278"/>
      <c r="RTY117" s="278"/>
      <c r="RTZ117" s="278"/>
      <c r="RUA117" s="278"/>
      <c r="RUB117" s="278"/>
      <c r="RUC117" s="278"/>
      <c r="RUD117" s="278"/>
      <c r="RUE117" s="278"/>
      <c r="RUF117" s="278"/>
      <c r="RUG117" s="278"/>
      <c r="RUH117" s="278"/>
      <c r="RUI117" s="278"/>
      <c r="RUJ117" s="278"/>
      <c r="RUK117" s="278"/>
      <c r="RUL117" s="278"/>
      <c r="RUM117" s="278"/>
      <c r="RUN117" s="278"/>
      <c r="RUO117" s="278"/>
      <c r="RUP117" s="278"/>
      <c r="RUQ117" s="278"/>
      <c r="RUR117" s="278"/>
      <c r="RUS117" s="278"/>
      <c r="RUT117" s="278"/>
      <c r="RUU117" s="278"/>
      <c r="RUV117" s="278"/>
      <c r="RUW117" s="278"/>
      <c r="RUX117" s="278"/>
      <c r="RUY117" s="278"/>
      <c r="RUZ117" s="278"/>
      <c r="RVA117" s="278"/>
      <c r="RVB117" s="278"/>
      <c r="RVC117" s="278"/>
      <c r="RVD117" s="278"/>
      <c r="RVE117" s="278"/>
      <c r="RVF117" s="278"/>
      <c r="RVG117" s="278"/>
      <c r="RVH117" s="278"/>
      <c r="RVI117" s="278"/>
      <c r="RVJ117" s="278"/>
      <c r="RVK117" s="278"/>
      <c r="RVL117" s="278"/>
      <c r="RVM117" s="278"/>
      <c r="RVN117" s="278"/>
      <c r="RVO117" s="278"/>
      <c r="RVP117" s="278"/>
      <c r="RVQ117" s="278"/>
      <c r="RVR117" s="278"/>
      <c r="RVS117" s="278"/>
      <c r="RVT117" s="278"/>
      <c r="RVU117" s="278"/>
      <c r="RVV117" s="278"/>
      <c r="RVW117" s="278"/>
      <c r="RVX117" s="278"/>
      <c r="RVY117" s="278"/>
      <c r="RVZ117" s="278"/>
      <c r="RWA117" s="278"/>
      <c r="RWB117" s="278"/>
      <c r="RWC117" s="278"/>
      <c r="RWD117" s="278"/>
      <c r="RWE117" s="278"/>
      <c r="RWF117" s="278"/>
      <c r="RWG117" s="278"/>
      <c r="RWH117" s="278"/>
      <c r="RWI117" s="278"/>
      <c r="RWJ117" s="278"/>
      <c r="RWK117" s="278"/>
      <c r="RWL117" s="278"/>
      <c r="RWM117" s="278"/>
      <c r="RWN117" s="278"/>
      <c r="RWO117" s="278"/>
      <c r="RWP117" s="278"/>
      <c r="RWQ117" s="278"/>
      <c r="RWR117" s="278"/>
      <c r="RWS117" s="278"/>
      <c r="RWT117" s="278"/>
      <c r="RWU117" s="278"/>
      <c r="RWV117" s="278"/>
      <c r="RWW117" s="278"/>
      <c r="RWX117" s="278"/>
      <c r="RWY117" s="278"/>
      <c r="RWZ117" s="278"/>
      <c r="RXA117" s="278"/>
      <c r="RXB117" s="278"/>
      <c r="RXC117" s="278"/>
      <c r="RXD117" s="278"/>
      <c r="RXE117" s="278"/>
      <c r="RXF117" s="278"/>
      <c r="RXG117" s="278"/>
      <c r="RXH117" s="278"/>
      <c r="RXI117" s="278"/>
      <c r="RXJ117" s="278"/>
      <c r="RXK117" s="278"/>
      <c r="RXL117" s="278"/>
      <c r="RXM117" s="278"/>
      <c r="RXN117" s="278"/>
      <c r="RXO117" s="278"/>
      <c r="RXP117" s="278"/>
      <c r="RXQ117" s="278"/>
      <c r="RXR117" s="278"/>
      <c r="RXS117" s="278"/>
      <c r="RXT117" s="278"/>
      <c r="RXU117" s="278"/>
      <c r="RXV117" s="278"/>
      <c r="RXW117" s="278"/>
      <c r="RXX117" s="278"/>
      <c r="RXY117" s="278"/>
      <c r="RXZ117" s="278"/>
      <c r="RYA117" s="278"/>
      <c r="RYB117" s="278"/>
      <c r="RYC117" s="278"/>
      <c r="RYD117" s="278"/>
      <c r="RYE117" s="278"/>
      <c r="RYF117" s="278"/>
      <c r="RYG117" s="278"/>
      <c r="RYH117" s="278"/>
      <c r="RYI117" s="278"/>
      <c r="RYJ117" s="278"/>
      <c r="RYK117" s="278"/>
      <c r="RYL117" s="278"/>
      <c r="RYM117" s="278"/>
      <c r="RYN117" s="278"/>
      <c r="RYO117" s="278"/>
      <c r="RYP117" s="278"/>
      <c r="RYQ117" s="278"/>
      <c r="RYR117" s="278"/>
      <c r="RYS117" s="278"/>
      <c r="RYT117" s="278"/>
      <c r="RYU117" s="278"/>
      <c r="RYV117" s="278"/>
      <c r="RYW117" s="278"/>
      <c r="RYX117" s="278"/>
      <c r="RYY117" s="278"/>
      <c r="RYZ117" s="278"/>
      <c r="RZA117" s="278"/>
      <c r="RZB117" s="278"/>
      <c r="RZC117" s="278"/>
      <c r="RZD117" s="278"/>
      <c r="RZE117" s="278"/>
      <c r="RZF117" s="278"/>
      <c r="RZG117" s="278"/>
      <c r="RZH117" s="278"/>
      <c r="RZI117" s="278"/>
      <c r="RZJ117" s="278"/>
      <c r="RZK117" s="278"/>
      <c r="RZL117" s="278"/>
      <c r="RZM117" s="278"/>
      <c r="RZN117" s="278"/>
      <c r="RZO117" s="278"/>
      <c r="RZP117" s="278"/>
      <c r="RZQ117" s="278"/>
      <c r="RZR117" s="278"/>
      <c r="RZS117" s="278"/>
      <c r="RZT117" s="278"/>
      <c r="RZU117" s="278"/>
      <c r="RZV117" s="278"/>
      <c r="RZW117" s="278"/>
      <c r="RZX117" s="278"/>
      <c r="RZY117" s="278"/>
      <c r="RZZ117" s="278"/>
      <c r="SAA117" s="278"/>
      <c r="SAB117" s="278"/>
      <c r="SAC117" s="278"/>
      <c r="SAD117" s="278"/>
      <c r="SAE117" s="278"/>
      <c r="SAF117" s="278"/>
      <c r="SAG117" s="278"/>
      <c r="SAH117" s="278"/>
      <c r="SAI117" s="278"/>
      <c r="SAJ117" s="278"/>
      <c r="SAK117" s="278"/>
      <c r="SAL117" s="278"/>
      <c r="SAM117" s="278"/>
      <c r="SAN117" s="278"/>
      <c r="SAO117" s="278"/>
      <c r="SAP117" s="278"/>
      <c r="SAQ117" s="278"/>
      <c r="SAR117" s="278"/>
      <c r="SAS117" s="278"/>
      <c r="SAT117" s="278"/>
      <c r="SAU117" s="278"/>
      <c r="SAV117" s="278"/>
      <c r="SAW117" s="278"/>
      <c r="SAX117" s="278"/>
      <c r="SAY117" s="278"/>
      <c r="SAZ117" s="278"/>
      <c r="SBA117" s="278"/>
      <c r="SBB117" s="278"/>
      <c r="SBC117" s="278"/>
      <c r="SBD117" s="278"/>
      <c r="SBE117" s="278"/>
      <c r="SBF117" s="278"/>
      <c r="SBG117" s="278"/>
      <c r="SBH117" s="278"/>
      <c r="SBI117" s="278"/>
      <c r="SBJ117" s="278"/>
      <c r="SBK117" s="278"/>
      <c r="SBL117" s="278"/>
      <c r="SBM117" s="278"/>
      <c r="SBN117" s="278"/>
      <c r="SBO117" s="278"/>
      <c r="SBP117" s="278"/>
      <c r="SBQ117" s="278"/>
      <c r="SBR117" s="278"/>
      <c r="SBS117" s="278"/>
      <c r="SBT117" s="278"/>
      <c r="SBU117" s="278"/>
      <c r="SBV117" s="278"/>
      <c r="SBW117" s="278"/>
      <c r="SBX117" s="278"/>
      <c r="SBY117" s="278"/>
      <c r="SBZ117" s="278"/>
      <c r="SCA117" s="278"/>
      <c r="SCB117" s="278"/>
      <c r="SCC117" s="278"/>
      <c r="SCD117" s="278"/>
      <c r="SCE117" s="278"/>
      <c r="SCF117" s="278"/>
      <c r="SCG117" s="278"/>
      <c r="SCH117" s="278"/>
      <c r="SCI117" s="278"/>
      <c r="SCJ117" s="278"/>
      <c r="SCK117" s="278"/>
      <c r="SCL117" s="278"/>
      <c r="SCM117" s="278"/>
      <c r="SCN117" s="278"/>
      <c r="SCO117" s="278"/>
      <c r="SCP117" s="278"/>
      <c r="SCQ117" s="278"/>
      <c r="SCR117" s="278"/>
      <c r="SCS117" s="278"/>
      <c r="SCT117" s="278"/>
      <c r="SCU117" s="278"/>
      <c r="SCV117" s="278"/>
      <c r="SCW117" s="278"/>
      <c r="SCX117" s="278"/>
      <c r="SCY117" s="278"/>
      <c r="SCZ117" s="278"/>
      <c r="SDA117" s="278"/>
      <c r="SDB117" s="278"/>
      <c r="SDC117" s="278"/>
      <c r="SDD117" s="278"/>
      <c r="SDE117" s="278"/>
      <c r="SDF117" s="278"/>
      <c r="SDG117" s="278"/>
      <c r="SDH117" s="278"/>
      <c r="SDI117" s="278"/>
      <c r="SDJ117" s="278"/>
      <c r="SDK117" s="278"/>
      <c r="SDL117" s="278"/>
      <c r="SDM117" s="278"/>
      <c r="SDN117" s="278"/>
      <c r="SDO117" s="278"/>
      <c r="SDP117" s="278"/>
      <c r="SDQ117" s="278"/>
      <c r="SDR117" s="278"/>
      <c r="SDS117" s="278"/>
      <c r="SDT117" s="278"/>
      <c r="SDU117" s="278"/>
      <c r="SDV117" s="278"/>
      <c r="SDW117" s="278"/>
      <c r="SDX117" s="278"/>
      <c r="SDY117" s="278"/>
      <c r="SDZ117" s="278"/>
      <c r="SEA117" s="278"/>
      <c r="SEB117" s="278"/>
      <c r="SEC117" s="278"/>
      <c r="SED117" s="278"/>
      <c r="SEE117" s="278"/>
      <c r="SEF117" s="278"/>
      <c r="SEG117" s="278"/>
      <c r="SEH117" s="278"/>
      <c r="SEI117" s="278"/>
      <c r="SEJ117" s="278"/>
      <c r="SEK117" s="278"/>
      <c r="SEL117" s="278"/>
      <c r="SEM117" s="278"/>
      <c r="SEN117" s="278"/>
      <c r="SEO117" s="278"/>
      <c r="SEP117" s="278"/>
      <c r="SEQ117" s="278"/>
      <c r="SER117" s="278"/>
      <c r="SES117" s="278"/>
      <c r="SET117" s="278"/>
      <c r="SEU117" s="278"/>
      <c r="SEV117" s="278"/>
      <c r="SEW117" s="278"/>
      <c r="SEX117" s="278"/>
      <c r="SEY117" s="278"/>
      <c r="SEZ117" s="278"/>
      <c r="SFA117" s="278"/>
      <c r="SFB117" s="278"/>
      <c r="SFC117" s="278"/>
      <c r="SFD117" s="278"/>
      <c r="SFE117" s="278"/>
      <c r="SFF117" s="278"/>
      <c r="SFG117" s="278"/>
      <c r="SFH117" s="278"/>
      <c r="SFI117" s="278"/>
      <c r="SFJ117" s="278"/>
      <c r="SFK117" s="278"/>
      <c r="SFL117" s="278"/>
      <c r="SFM117" s="278"/>
      <c r="SFN117" s="278"/>
      <c r="SFO117" s="278"/>
      <c r="SFP117" s="278"/>
      <c r="SFQ117" s="278"/>
      <c r="SFR117" s="278"/>
      <c r="SFS117" s="278"/>
      <c r="SFT117" s="278"/>
      <c r="SFU117" s="278"/>
      <c r="SFV117" s="278"/>
      <c r="SFW117" s="278"/>
      <c r="SFX117" s="278"/>
      <c r="SFY117" s="278"/>
      <c r="SFZ117" s="278"/>
      <c r="SGA117" s="278"/>
      <c r="SGB117" s="278"/>
      <c r="SGC117" s="278"/>
      <c r="SGD117" s="278"/>
      <c r="SGE117" s="278"/>
      <c r="SGF117" s="278"/>
      <c r="SGG117" s="278"/>
      <c r="SGH117" s="278"/>
      <c r="SGI117" s="278"/>
      <c r="SGJ117" s="278"/>
      <c r="SGK117" s="278"/>
      <c r="SGL117" s="278"/>
      <c r="SGM117" s="278"/>
      <c r="SGN117" s="278"/>
      <c r="SGO117" s="278"/>
      <c r="SGP117" s="278"/>
      <c r="SGQ117" s="278"/>
      <c r="SGR117" s="278"/>
      <c r="SGS117" s="278"/>
      <c r="SGT117" s="278"/>
      <c r="SGU117" s="278"/>
      <c r="SGV117" s="278"/>
      <c r="SGW117" s="278"/>
      <c r="SGX117" s="278"/>
      <c r="SGY117" s="278"/>
      <c r="SGZ117" s="278"/>
      <c r="SHA117" s="278"/>
      <c r="SHB117" s="278"/>
      <c r="SHC117" s="278"/>
      <c r="SHD117" s="278"/>
      <c r="SHE117" s="278"/>
      <c r="SHF117" s="278"/>
      <c r="SHG117" s="278"/>
      <c r="SHH117" s="278"/>
      <c r="SHI117" s="278"/>
      <c r="SHJ117" s="278"/>
      <c r="SHK117" s="278"/>
      <c r="SHL117" s="278"/>
      <c r="SHM117" s="278"/>
      <c r="SHN117" s="278"/>
      <c r="SHO117" s="278"/>
      <c r="SHP117" s="278"/>
      <c r="SHQ117" s="278"/>
      <c r="SHR117" s="278"/>
      <c r="SHS117" s="278"/>
      <c r="SHT117" s="278"/>
      <c r="SHU117" s="278"/>
      <c r="SHV117" s="278"/>
      <c r="SHW117" s="278"/>
      <c r="SHX117" s="278"/>
      <c r="SHY117" s="278"/>
      <c r="SHZ117" s="278"/>
      <c r="SIA117" s="278"/>
      <c r="SIB117" s="278"/>
      <c r="SIC117" s="278"/>
      <c r="SID117" s="278"/>
      <c r="SIE117" s="278"/>
      <c r="SIF117" s="278"/>
      <c r="SIG117" s="278"/>
      <c r="SIH117" s="278"/>
      <c r="SII117" s="278"/>
      <c r="SIJ117" s="278"/>
      <c r="SIK117" s="278"/>
      <c r="SIL117" s="278"/>
      <c r="SIM117" s="278"/>
      <c r="SIN117" s="278"/>
      <c r="SIO117" s="278"/>
      <c r="SIP117" s="278"/>
      <c r="SIQ117" s="278"/>
      <c r="SIR117" s="278"/>
      <c r="SIS117" s="278"/>
      <c r="SIT117" s="278"/>
      <c r="SIU117" s="278"/>
      <c r="SIV117" s="278"/>
      <c r="SIW117" s="278"/>
      <c r="SIX117" s="278"/>
      <c r="SIY117" s="278"/>
      <c r="SIZ117" s="278"/>
      <c r="SJA117" s="278"/>
      <c r="SJB117" s="278"/>
      <c r="SJC117" s="278"/>
      <c r="SJD117" s="278"/>
      <c r="SJE117" s="278"/>
      <c r="SJF117" s="278"/>
      <c r="SJG117" s="278"/>
      <c r="SJH117" s="278"/>
      <c r="SJI117" s="278"/>
      <c r="SJJ117" s="278"/>
      <c r="SJK117" s="278"/>
      <c r="SJL117" s="278"/>
      <c r="SJM117" s="278"/>
      <c r="SJN117" s="278"/>
      <c r="SJO117" s="278"/>
      <c r="SJP117" s="278"/>
      <c r="SJQ117" s="278"/>
      <c r="SJR117" s="278"/>
      <c r="SJS117" s="278"/>
      <c r="SJT117" s="278"/>
      <c r="SJU117" s="278"/>
      <c r="SJV117" s="278"/>
      <c r="SJW117" s="278"/>
      <c r="SJX117" s="278"/>
      <c r="SJY117" s="278"/>
      <c r="SJZ117" s="278"/>
      <c r="SKA117" s="278"/>
      <c r="SKB117" s="278"/>
      <c r="SKC117" s="278"/>
      <c r="SKD117" s="278"/>
      <c r="SKE117" s="278"/>
      <c r="SKF117" s="278"/>
      <c r="SKG117" s="278"/>
      <c r="SKH117" s="278"/>
      <c r="SKI117" s="278"/>
      <c r="SKJ117" s="278"/>
      <c r="SKK117" s="278"/>
      <c r="SKL117" s="278"/>
      <c r="SKM117" s="278"/>
      <c r="SKN117" s="278"/>
      <c r="SKO117" s="278"/>
      <c r="SKP117" s="278"/>
      <c r="SKQ117" s="278"/>
      <c r="SKR117" s="278"/>
      <c r="SKS117" s="278"/>
      <c r="SKT117" s="278"/>
      <c r="SKU117" s="278"/>
      <c r="SKV117" s="278"/>
      <c r="SKW117" s="278"/>
      <c r="SKX117" s="278"/>
      <c r="SKY117" s="278"/>
      <c r="SKZ117" s="278"/>
      <c r="SLA117" s="278"/>
      <c r="SLB117" s="278"/>
      <c r="SLC117" s="278"/>
      <c r="SLD117" s="278"/>
      <c r="SLE117" s="278"/>
      <c r="SLF117" s="278"/>
      <c r="SLG117" s="278"/>
      <c r="SLH117" s="278"/>
      <c r="SLI117" s="278"/>
      <c r="SLJ117" s="278"/>
      <c r="SLK117" s="278"/>
      <c r="SLL117" s="278"/>
      <c r="SLM117" s="278"/>
      <c r="SLN117" s="278"/>
      <c r="SLO117" s="278"/>
      <c r="SLP117" s="278"/>
      <c r="SLQ117" s="278"/>
      <c r="SLR117" s="278"/>
      <c r="SLS117" s="278"/>
      <c r="SLT117" s="278"/>
      <c r="SLU117" s="278"/>
      <c r="SLV117" s="278"/>
      <c r="SLW117" s="278"/>
      <c r="SLX117" s="278"/>
      <c r="SLY117" s="278"/>
      <c r="SLZ117" s="278"/>
      <c r="SMA117" s="278"/>
      <c r="SMB117" s="278"/>
      <c r="SMC117" s="278"/>
      <c r="SMD117" s="278"/>
      <c r="SME117" s="278"/>
      <c r="SMF117" s="278"/>
      <c r="SMG117" s="278"/>
      <c r="SMH117" s="278"/>
      <c r="SMI117" s="278"/>
      <c r="SMJ117" s="278"/>
      <c r="SMK117" s="278"/>
      <c r="SML117" s="278"/>
      <c r="SMM117" s="278"/>
      <c r="SMN117" s="278"/>
      <c r="SMO117" s="278"/>
      <c r="SMP117" s="278"/>
      <c r="SMQ117" s="278"/>
      <c r="SMR117" s="278"/>
      <c r="SMS117" s="278"/>
      <c r="SMT117" s="278"/>
      <c r="SMU117" s="278"/>
      <c r="SMV117" s="278"/>
      <c r="SMW117" s="278"/>
      <c r="SMX117" s="278"/>
      <c r="SMY117" s="278"/>
      <c r="SMZ117" s="278"/>
      <c r="SNA117" s="278"/>
      <c r="SNB117" s="278"/>
      <c r="SNC117" s="278"/>
      <c r="SND117" s="278"/>
      <c r="SNE117" s="278"/>
      <c r="SNF117" s="278"/>
      <c r="SNG117" s="278"/>
      <c r="SNH117" s="278"/>
      <c r="SNI117" s="278"/>
      <c r="SNJ117" s="278"/>
      <c r="SNK117" s="278"/>
      <c r="SNL117" s="278"/>
      <c r="SNM117" s="278"/>
      <c r="SNN117" s="278"/>
      <c r="SNO117" s="278"/>
      <c r="SNP117" s="278"/>
      <c r="SNQ117" s="278"/>
      <c r="SNR117" s="278"/>
      <c r="SNS117" s="278"/>
      <c r="SNT117" s="278"/>
      <c r="SNU117" s="278"/>
      <c r="SNV117" s="278"/>
      <c r="SNW117" s="278"/>
      <c r="SNX117" s="278"/>
      <c r="SNY117" s="278"/>
      <c r="SNZ117" s="278"/>
      <c r="SOA117" s="278"/>
      <c r="SOB117" s="278"/>
      <c r="SOC117" s="278"/>
      <c r="SOD117" s="278"/>
      <c r="SOE117" s="278"/>
      <c r="SOF117" s="278"/>
      <c r="SOG117" s="278"/>
      <c r="SOH117" s="278"/>
      <c r="SOI117" s="278"/>
      <c r="SOJ117" s="278"/>
      <c r="SOK117" s="278"/>
      <c r="SOL117" s="278"/>
      <c r="SOM117" s="278"/>
      <c r="SON117" s="278"/>
      <c r="SOO117" s="278"/>
      <c r="SOP117" s="278"/>
      <c r="SOQ117" s="278"/>
      <c r="SOR117" s="278"/>
      <c r="SOS117" s="278"/>
      <c r="SOT117" s="278"/>
      <c r="SOU117" s="278"/>
      <c r="SOV117" s="278"/>
      <c r="SOW117" s="278"/>
      <c r="SOX117" s="278"/>
      <c r="SOY117" s="278"/>
      <c r="SOZ117" s="278"/>
      <c r="SPA117" s="278"/>
      <c r="SPB117" s="278"/>
      <c r="SPC117" s="278"/>
      <c r="SPD117" s="278"/>
      <c r="SPE117" s="278"/>
      <c r="SPF117" s="278"/>
      <c r="SPG117" s="278"/>
      <c r="SPH117" s="278"/>
      <c r="SPI117" s="278"/>
      <c r="SPJ117" s="278"/>
      <c r="SPK117" s="278"/>
      <c r="SPL117" s="278"/>
      <c r="SPM117" s="278"/>
      <c r="SPN117" s="278"/>
      <c r="SPO117" s="278"/>
      <c r="SPP117" s="278"/>
      <c r="SPQ117" s="278"/>
      <c r="SPR117" s="278"/>
      <c r="SPS117" s="278"/>
      <c r="SPT117" s="278"/>
      <c r="SPU117" s="278"/>
      <c r="SPV117" s="278"/>
      <c r="SPW117" s="278"/>
      <c r="SPX117" s="278"/>
      <c r="SPY117" s="278"/>
      <c r="SPZ117" s="278"/>
      <c r="SQA117" s="278"/>
      <c r="SQB117" s="278"/>
      <c r="SQC117" s="278"/>
      <c r="SQD117" s="278"/>
      <c r="SQE117" s="278"/>
      <c r="SQF117" s="278"/>
      <c r="SQG117" s="278"/>
      <c r="SQH117" s="278"/>
      <c r="SQI117" s="278"/>
      <c r="SQJ117" s="278"/>
      <c r="SQK117" s="278"/>
      <c r="SQL117" s="278"/>
      <c r="SQM117" s="278"/>
      <c r="SQN117" s="278"/>
      <c r="SQO117" s="278"/>
      <c r="SQP117" s="278"/>
      <c r="SQQ117" s="278"/>
      <c r="SQR117" s="278"/>
      <c r="SQS117" s="278"/>
      <c r="SQT117" s="278"/>
      <c r="SQU117" s="278"/>
      <c r="SQV117" s="278"/>
      <c r="SQW117" s="278"/>
      <c r="SQX117" s="278"/>
      <c r="SQY117" s="278"/>
      <c r="SQZ117" s="278"/>
      <c r="SRA117" s="278"/>
      <c r="SRB117" s="278"/>
      <c r="SRC117" s="278"/>
      <c r="SRD117" s="278"/>
      <c r="SRE117" s="278"/>
      <c r="SRF117" s="278"/>
      <c r="SRG117" s="278"/>
      <c r="SRH117" s="278"/>
      <c r="SRI117" s="278"/>
      <c r="SRJ117" s="278"/>
      <c r="SRK117" s="278"/>
      <c r="SRL117" s="278"/>
      <c r="SRM117" s="278"/>
      <c r="SRN117" s="278"/>
      <c r="SRO117" s="278"/>
      <c r="SRP117" s="278"/>
      <c r="SRQ117" s="278"/>
      <c r="SRR117" s="278"/>
      <c r="SRS117" s="278"/>
      <c r="SRT117" s="278"/>
      <c r="SRU117" s="278"/>
      <c r="SRV117" s="278"/>
      <c r="SRW117" s="278"/>
      <c r="SRX117" s="278"/>
      <c r="SRY117" s="278"/>
      <c r="SRZ117" s="278"/>
      <c r="SSA117" s="278"/>
      <c r="SSB117" s="278"/>
      <c r="SSC117" s="278"/>
      <c r="SSD117" s="278"/>
      <c r="SSE117" s="278"/>
      <c r="SSF117" s="278"/>
      <c r="SSG117" s="278"/>
      <c r="SSH117" s="278"/>
      <c r="SSI117" s="278"/>
      <c r="SSJ117" s="278"/>
      <c r="SSK117" s="278"/>
      <c r="SSL117" s="278"/>
      <c r="SSM117" s="278"/>
      <c r="SSN117" s="278"/>
      <c r="SSO117" s="278"/>
      <c r="SSP117" s="278"/>
      <c r="SSQ117" s="278"/>
      <c r="SSR117" s="278"/>
      <c r="SSS117" s="278"/>
      <c r="SST117" s="278"/>
      <c r="SSU117" s="278"/>
      <c r="SSV117" s="278"/>
      <c r="SSW117" s="278"/>
      <c r="SSX117" s="278"/>
      <c r="SSY117" s="278"/>
      <c r="SSZ117" s="278"/>
      <c r="STA117" s="278"/>
      <c r="STB117" s="278"/>
      <c r="STC117" s="278"/>
      <c r="STD117" s="278"/>
      <c r="STE117" s="278"/>
      <c r="STF117" s="278"/>
      <c r="STG117" s="278"/>
      <c r="STH117" s="278"/>
      <c r="STI117" s="278"/>
      <c r="STJ117" s="278"/>
      <c r="STK117" s="278"/>
      <c r="STL117" s="278"/>
      <c r="STM117" s="278"/>
      <c r="STN117" s="278"/>
      <c r="STO117" s="278"/>
      <c r="STP117" s="278"/>
      <c r="STQ117" s="278"/>
      <c r="STR117" s="278"/>
      <c r="STS117" s="278"/>
      <c r="STT117" s="278"/>
      <c r="STU117" s="278"/>
      <c r="STV117" s="278"/>
      <c r="STW117" s="278"/>
      <c r="STX117" s="278"/>
      <c r="STY117" s="278"/>
      <c r="STZ117" s="278"/>
      <c r="SUA117" s="278"/>
      <c r="SUB117" s="278"/>
      <c r="SUC117" s="278"/>
      <c r="SUD117" s="278"/>
      <c r="SUE117" s="278"/>
      <c r="SUF117" s="278"/>
      <c r="SUG117" s="278"/>
      <c r="SUH117" s="278"/>
      <c r="SUI117" s="278"/>
      <c r="SUJ117" s="278"/>
      <c r="SUK117" s="278"/>
      <c r="SUL117" s="278"/>
      <c r="SUM117" s="278"/>
      <c r="SUN117" s="278"/>
      <c r="SUO117" s="278"/>
      <c r="SUP117" s="278"/>
      <c r="SUQ117" s="278"/>
      <c r="SUR117" s="278"/>
      <c r="SUS117" s="278"/>
      <c r="SUT117" s="278"/>
      <c r="SUU117" s="278"/>
      <c r="SUV117" s="278"/>
      <c r="SUW117" s="278"/>
      <c r="SUX117" s="278"/>
      <c r="SUY117" s="278"/>
      <c r="SUZ117" s="278"/>
      <c r="SVA117" s="278"/>
      <c r="SVB117" s="278"/>
      <c r="SVC117" s="278"/>
      <c r="SVD117" s="278"/>
      <c r="SVE117" s="278"/>
      <c r="SVF117" s="278"/>
      <c r="SVG117" s="278"/>
      <c r="SVH117" s="278"/>
      <c r="SVI117" s="278"/>
      <c r="SVJ117" s="278"/>
      <c r="SVK117" s="278"/>
      <c r="SVL117" s="278"/>
      <c r="SVM117" s="278"/>
      <c r="SVN117" s="278"/>
      <c r="SVO117" s="278"/>
      <c r="SVP117" s="278"/>
      <c r="SVQ117" s="278"/>
      <c r="SVR117" s="278"/>
      <c r="SVS117" s="278"/>
      <c r="SVT117" s="278"/>
      <c r="SVU117" s="278"/>
      <c r="SVV117" s="278"/>
      <c r="SVW117" s="278"/>
      <c r="SVX117" s="278"/>
      <c r="SVY117" s="278"/>
      <c r="SVZ117" s="278"/>
      <c r="SWA117" s="278"/>
      <c r="SWB117" s="278"/>
      <c r="SWC117" s="278"/>
      <c r="SWD117" s="278"/>
      <c r="SWE117" s="278"/>
      <c r="SWF117" s="278"/>
      <c r="SWG117" s="278"/>
      <c r="SWH117" s="278"/>
      <c r="SWI117" s="278"/>
      <c r="SWJ117" s="278"/>
      <c r="SWK117" s="278"/>
      <c r="SWL117" s="278"/>
      <c r="SWM117" s="278"/>
      <c r="SWN117" s="278"/>
      <c r="SWO117" s="278"/>
      <c r="SWP117" s="278"/>
      <c r="SWQ117" s="278"/>
      <c r="SWR117" s="278"/>
      <c r="SWS117" s="278"/>
      <c r="SWT117" s="278"/>
      <c r="SWU117" s="278"/>
      <c r="SWV117" s="278"/>
      <c r="SWW117" s="278"/>
      <c r="SWX117" s="278"/>
      <c r="SWY117" s="278"/>
      <c r="SWZ117" s="278"/>
      <c r="SXA117" s="278"/>
      <c r="SXB117" s="278"/>
      <c r="SXC117" s="278"/>
      <c r="SXD117" s="278"/>
      <c r="SXE117" s="278"/>
      <c r="SXF117" s="278"/>
      <c r="SXG117" s="278"/>
      <c r="SXH117" s="278"/>
      <c r="SXI117" s="278"/>
      <c r="SXJ117" s="278"/>
      <c r="SXK117" s="278"/>
      <c r="SXL117" s="278"/>
      <c r="SXM117" s="278"/>
      <c r="SXN117" s="278"/>
      <c r="SXO117" s="278"/>
      <c r="SXP117" s="278"/>
      <c r="SXQ117" s="278"/>
      <c r="SXR117" s="278"/>
      <c r="SXS117" s="278"/>
      <c r="SXT117" s="278"/>
      <c r="SXU117" s="278"/>
      <c r="SXV117" s="278"/>
      <c r="SXW117" s="278"/>
      <c r="SXX117" s="278"/>
      <c r="SXY117" s="278"/>
      <c r="SXZ117" s="278"/>
      <c r="SYA117" s="278"/>
      <c r="SYB117" s="278"/>
      <c r="SYC117" s="278"/>
      <c r="SYD117" s="278"/>
      <c r="SYE117" s="278"/>
      <c r="SYF117" s="278"/>
      <c r="SYG117" s="278"/>
      <c r="SYH117" s="278"/>
      <c r="SYI117" s="278"/>
      <c r="SYJ117" s="278"/>
      <c r="SYK117" s="278"/>
      <c r="SYL117" s="278"/>
      <c r="SYM117" s="278"/>
      <c r="SYN117" s="278"/>
      <c r="SYO117" s="278"/>
      <c r="SYP117" s="278"/>
      <c r="SYQ117" s="278"/>
      <c r="SYR117" s="278"/>
      <c r="SYS117" s="278"/>
      <c r="SYT117" s="278"/>
      <c r="SYU117" s="278"/>
      <c r="SYV117" s="278"/>
      <c r="SYW117" s="278"/>
      <c r="SYX117" s="278"/>
      <c r="SYY117" s="278"/>
      <c r="SYZ117" s="278"/>
      <c r="SZA117" s="278"/>
      <c r="SZB117" s="278"/>
      <c r="SZC117" s="278"/>
      <c r="SZD117" s="278"/>
      <c r="SZE117" s="278"/>
      <c r="SZF117" s="278"/>
      <c r="SZG117" s="278"/>
      <c r="SZH117" s="278"/>
      <c r="SZI117" s="278"/>
      <c r="SZJ117" s="278"/>
      <c r="SZK117" s="278"/>
      <c r="SZL117" s="278"/>
      <c r="SZM117" s="278"/>
      <c r="SZN117" s="278"/>
      <c r="SZO117" s="278"/>
      <c r="SZP117" s="278"/>
      <c r="SZQ117" s="278"/>
      <c r="SZR117" s="278"/>
      <c r="SZS117" s="278"/>
      <c r="SZT117" s="278"/>
      <c r="SZU117" s="278"/>
      <c r="SZV117" s="278"/>
      <c r="SZW117" s="278"/>
      <c r="SZX117" s="278"/>
      <c r="SZY117" s="278"/>
      <c r="SZZ117" s="278"/>
      <c r="TAA117" s="278"/>
      <c r="TAB117" s="278"/>
      <c r="TAC117" s="278"/>
      <c r="TAD117" s="278"/>
      <c r="TAE117" s="278"/>
      <c r="TAF117" s="278"/>
      <c r="TAG117" s="278"/>
      <c r="TAH117" s="278"/>
      <c r="TAI117" s="278"/>
      <c r="TAJ117" s="278"/>
      <c r="TAK117" s="278"/>
      <c r="TAL117" s="278"/>
      <c r="TAM117" s="278"/>
      <c r="TAN117" s="278"/>
      <c r="TAO117" s="278"/>
      <c r="TAP117" s="278"/>
      <c r="TAQ117" s="278"/>
      <c r="TAR117" s="278"/>
      <c r="TAS117" s="278"/>
      <c r="TAT117" s="278"/>
      <c r="TAU117" s="278"/>
      <c r="TAV117" s="278"/>
      <c r="TAW117" s="278"/>
      <c r="TAX117" s="278"/>
      <c r="TAY117" s="278"/>
      <c r="TAZ117" s="278"/>
      <c r="TBA117" s="278"/>
      <c r="TBB117" s="278"/>
      <c r="TBC117" s="278"/>
      <c r="TBD117" s="278"/>
      <c r="TBE117" s="278"/>
      <c r="TBF117" s="278"/>
      <c r="TBG117" s="278"/>
      <c r="TBH117" s="278"/>
      <c r="TBI117" s="278"/>
      <c r="TBJ117" s="278"/>
      <c r="TBK117" s="278"/>
      <c r="TBL117" s="278"/>
      <c r="TBM117" s="278"/>
      <c r="TBN117" s="278"/>
      <c r="TBO117" s="278"/>
      <c r="TBP117" s="278"/>
      <c r="TBQ117" s="278"/>
      <c r="TBR117" s="278"/>
      <c r="TBS117" s="278"/>
      <c r="TBT117" s="278"/>
      <c r="TBU117" s="278"/>
      <c r="TBV117" s="278"/>
      <c r="TBW117" s="278"/>
      <c r="TBX117" s="278"/>
      <c r="TBY117" s="278"/>
      <c r="TBZ117" s="278"/>
      <c r="TCA117" s="278"/>
      <c r="TCB117" s="278"/>
      <c r="TCC117" s="278"/>
      <c r="TCD117" s="278"/>
      <c r="TCE117" s="278"/>
      <c r="TCF117" s="278"/>
      <c r="TCG117" s="278"/>
      <c r="TCH117" s="278"/>
      <c r="TCI117" s="278"/>
      <c r="TCJ117" s="278"/>
      <c r="TCK117" s="278"/>
      <c r="TCL117" s="278"/>
      <c r="TCM117" s="278"/>
      <c r="TCN117" s="278"/>
      <c r="TCO117" s="278"/>
      <c r="TCP117" s="278"/>
      <c r="TCQ117" s="278"/>
      <c r="TCR117" s="278"/>
      <c r="TCS117" s="278"/>
      <c r="TCT117" s="278"/>
      <c r="TCU117" s="278"/>
      <c r="TCV117" s="278"/>
      <c r="TCW117" s="278"/>
      <c r="TCX117" s="278"/>
      <c r="TCY117" s="278"/>
      <c r="TCZ117" s="278"/>
      <c r="TDA117" s="278"/>
      <c r="TDB117" s="278"/>
      <c r="TDC117" s="278"/>
      <c r="TDD117" s="278"/>
      <c r="TDE117" s="278"/>
      <c r="TDF117" s="278"/>
      <c r="TDG117" s="278"/>
      <c r="TDH117" s="278"/>
      <c r="TDI117" s="278"/>
      <c r="TDJ117" s="278"/>
      <c r="TDK117" s="278"/>
      <c r="TDL117" s="278"/>
      <c r="TDM117" s="278"/>
      <c r="TDN117" s="278"/>
      <c r="TDO117" s="278"/>
      <c r="TDP117" s="278"/>
      <c r="TDQ117" s="278"/>
      <c r="TDR117" s="278"/>
      <c r="TDS117" s="278"/>
      <c r="TDT117" s="278"/>
      <c r="TDU117" s="278"/>
      <c r="TDV117" s="278"/>
      <c r="TDW117" s="278"/>
      <c r="TDX117" s="278"/>
      <c r="TDY117" s="278"/>
      <c r="TDZ117" s="278"/>
      <c r="TEA117" s="278"/>
      <c r="TEB117" s="278"/>
      <c r="TEC117" s="278"/>
      <c r="TED117" s="278"/>
      <c r="TEE117" s="278"/>
      <c r="TEF117" s="278"/>
      <c r="TEG117" s="278"/>
      <c r="TEH117" s="278"/>
      <c r="TEI117" s="278"/>
      <c r="TEJ117" s="278"/>
      <c r="TEK117" s="278"/>
      <c r="TEL117" s="278"/>
      <c r="TEM117" s="278"/>
      <c r="TEN117" s="278"/>
      <c r="TEO117" s="278"/>
      <c r="TEP117" s="278"/>
      <c r="TEQ117" s="278"/>
      <c r="TER117" s="278"/>
      <c r="TES117" s="278"/>
      <c r="TET117" s="278"/>
      <c r="TEU117" s="278"/>
      <c r="TEV117" s="278"/>
      <c r="TEW117" s="278"/>
      <c r="TEX117" s="278"/>
      <c r="TEY117" s="278"/>
      <c r="TEZ117" s="278"/>
      <c r="TFA117" s="278"/>
      <c r="TFB117" s="278"/>
      <c r="TFC117" s="278"/>
      <c r="TFD117" s="278"/>
      <c r="TFE117" s="278"/>
      <c r="TFF117" s="278"/>
      <c r="TFG117" s="278"/>
      <c r="TFH117" s="278"/>
      <c r="TFI117" s="278"/>
      <c r="TFJ117" s="278"/>
      <c r="TFK117" s="278"/>
      <c r="TFL117" s="278"/>
      <c r="TFM117" s="278"/>
      <c r="TFN117" s="278"/>
      <c r="TFO117" s="278"/>
      <c r="TFP117" s="278"/>
      <c r="TFQ117" s="278"/>
      <c r="TFR117" s="278"/>
      <c r="TFS117" s="278"/>
      <c r="TFT117" s="278"/>
      <c r="TFU117" s="278"/>
      <c r="TFV117" s="278"/>
      <c r="TFW117" s="278"/>
      <c r="TFX117" s="278"/>
      <c r="TFY117" s="278"/>
      <c r="TFZ117" s="278"/>
      <c r="TGA117" s="278"/>
      <c r="TGB117" s="278"/>
      <c r="TGC117" s="278"/>
      <c r="TGD117" s="278"/>
      <c r="TGE117" s="278"/>
      <c r="TGF117" s="278"/>
      <c r="TGG117" s="278"/>
      <c r="TGH117" s="278"/>
      <c r="TGI117" s="278"/>
      <c r="TGJ117" s="278"/>
      <c r="TGK117" s="278"/>
      <c r="TGL117" s="278"/>
      <c r="TGM117" s="278"/>
      <c r="TGN117" s="278"/>
      <c r="TGO117" s="278"/>
      <c r="TGP117" s="278"/>
      <c r="TGQ117" s="278"/>
      <c r="TGR117" s="278"/>
      <c r="TGS117" s="278"/>
      <c r="TGT117" s="278"/>
      <c r="TGU117" s="278"/>
      <c r="TGV117" s="278"/>
      <c r="TGW117" s="278"/>
      <c r="TGX117" s="278"/>
      <c r="TGY117" s="278"/>
      <c r="TGZ117" s="278"/>
      <c r="THA117" s="278"/>
      <c r="THB117" s="278"/>
      <c r="THC117" s="278"/>
      <c r="THD117" s="278"/>
      <c r="THE117" s="278"/>
      <c r="THF117" s="278"/>
      <c r="THG117" s="278"/>
      <c r="THH117" s="278"/>
      <c r="THI117" s="278"/>
      <c r="THJ117" s="278"/>
      <c r="THK117" s="278"/>
      <c r="THL117" s="278"/>
      <c r="THM117" s="278"/>
      <c r="THN117" s="278"/>
      <c r="THO117" s="278"/>
      <c r="THP117" s="278"/>
      <c r="THQ117" s="278"/>
      <c r="THR117" s="278"/>
      <c r="THS117" s="278"/>
      <c r="THT117" s="278"/>
      <c r="THU117" s="278"/>
      <c r="THV117" s="278"/>
      <c r="THW117" s="278"/>
      <c r="THX117" s="278"/>
      <c r="THY117" s="278"/>
      <c r="THZ117" s="278"/>
      <c r="TIA117" s="278"/>
      <c r="TIB117" s="278"/>
      <c r="TIC117" s="278"/>
      <c r="TID117" s="278"/>
      <c r="TIE117" s="278"/>
      <c r="TIF117" s="278"/>
      <c r="TIG117" s="278"/>
      <c r="TIH117" s="278"/>
      <c r="TII117" s="278"/>
      <c r="TIJ117" s="278"/>
      <c r="TIK117" s="278"/>
      <c r="TIL117" s="278"/>
      <c r="TIM117" s="278"/>
      <c r="TIN117" s="278"/>
      <c r="TIO117" s="278"/>
      <c r="TIP117" s="278"/>
      <c r="TIQ117" s="278"/>
      <c r="TIR117" s="278"/>
      <c r="TIS117" s="278"/>
      <c r="TIT117" s="278"/>
      <c r="TIU117" s="278"/>
      <c r="TIV117" s="278"/>
      <c r="TIW117" s="278"/>
      <c r="TIX117" s="278"/>
      <c r="TIY117" s="278"/>
      <c r="TIZ117" s="278"/>
      <c r="TJA117" s="278"/>
      <c r="TJB117" s="278"/>
      <c r="TJC117" s="278"/>
      <c r="TJD117" s="278"/>
      <c r="TJE117" s="278"/>
      <c r="TJF117" s="278"/>
      <c r="TJG117" s="278"/>
      <c r="TJH117" s="278"/>
      <c r="TJI117" s="278"/>
      <c r="TJJ117" s="278"/>
      <c r="TJK117" s="278"/>
      <c r="TJL117" s="278"/>
      <c r="TJM117" s="278"/>
      <c r="TJN117" s="278"/>
      <c r="TJO117" s="278"/>
      <c r="TJP117" s="278"/>
      <c r="TJQ117" s="278"/>
      <c r="TJR117" s="278"/>
      <c r="TJS117" s="278"/>
      <c r="TJT117" s="278"/>
      <c r="TJU117" s="278"/>
      <c r="TJV117" s="278"/>
      <c r="TJW117" s="278"/>
      <c r="TJX117" s="278"/>
      <c r="TJY117" s="278"/>
      <c r="TJZ117" s="278"/>
      <c r="TKA117" s="278"/>
      <c r="TKB117" s="278"/>
      <c r="TKC117" s="278"/>
      <c r="TKD117" s="278"/>
      <c r="TKE117" s="278"/>
      <c r="TKF117" s="278"/>
      <c r="TKG117" s="278"/>
      <c r="TKH117" s="278"/>
      <c r="TKI117" s="278"/>
      <c r="TKJ117" s="278"/>
      <c r="TKK117" s="278"/>
      <c r="TKL117" s="278"/>
      <c r="TKM117" s="278"/>
      <c r="TKN117" s="278"/>
      <c r="TKO117" s="278"/>
      <c r="TKP117" s="278"/>
      <c r="TKQ117" s="278"/>
      <c r="TKR117" s="278"/>
      <c r="TKS117" s="278"/>
      <c r="TKT117" s="278"/>
      <c r="TKU117" s="278"/>
      <c r="TKV117" s="278"/>
      <c r="TKW117" s="278"/>
      <c r="TKX117" s="278"/>
      <c r="TKY117" s="278"/>
      <c r="TKZ117" s="278"/>
      <c r="TLA117" s="278"/>
      <c r="TLB117" s="278"/>
      <c r="TLC117" s="278"/>
      <c r="TLD117" s="278"/>
      <c r="TLE117" s="278"/>
      <c r="TLF117" s="278"/>
      <c r="TLG117" s="278"/>
      <c r="TLH117" s="278"/>
      <c r="TLI117" s="278"/>
      <c r="TLJ117" s="278"/>
      <c r="TLK117" s="278"/>
      <c r="TLL117" s="278"/>
      <c r="TLM117" s="278"/>
      <c r="TLN117" s="278"/>
      <c r="TLO117" s="278"/>
      <c r="TLP117" s="278"/>
      <c r="TLQ117" s="278"/>
      <c r="TLR117" s="278"/>
      <c r="TLS117" s="278"/>
      <c r="TLT117" s="278"/>
      <c r="TLU117" s="278"/>
      <c r="TLV117" s="278"/>
      <c r="TLW117" s="278"/>
      <c r="TLX117" s="278"/>
      <c r="TLY117" s="278"/>
      <c r="TLZ117" s="278"/>
      <c r="TMA117" s="278"/>
      <c r="TMB117" s="278"/>
      <c r="TMC117" s="278"/>
      <c r="TMD117" s="278"/>
      <c r="TME117" s="278"/>
      <c r="TMF117" s="278"/>
      <c r="TMG117" s="278"/>
      <c r="TMH117" s="278"/>
      <c r="TMI117" s="278"/>
      <c r="TMJ117" s="278"/>
      <c r="TMK117" s="278"/>
      <c r="TML117" s="278"/>
      <c r="TMM117" s="278"/>
      <c r="TMN117" s="278"/>
      <c r="TMO117" s="278"/>
      <c r="TMP117" s="278"/>
      <c r="TMQ117" s="278"/>
      <c r="TMR117" s="278"/>
      <c r="TMS117" s="278"/>
      <c r="TMT117" s="278"/>
      <c r="TMU117" s="278"/>
      <c r="TMV117" s="278"/>
      <c r="TMW117" s="278"/>
      <c r="TMX117" s="278"/>
      <c r="TMY117" s="278"/>
      <c r="TMZ117" s="278"/>
      <c r="TNA117" s="278"/>
      <c r="TNB117" s="278"/>
      <c r="TNC117" s="278"/>
      <c r="TND117" s="278"/>
      <c r="TNE117" s="278"/>
      <c r="TNF117" s="278"/>
      <c r="TNG117" s="278"/>
      <c r="TNH117" s="278"/>
      <c r="TNI117" s="278"/>
      <c r="TNJ117" s="278"/>
      <c r="TNK117" s="278"/>
      <c r="TNL117" s="278"/>
      <c r="TNM117" s="278"/>
      <c r="TNN117" s="278"/>
      <c r="TNO117" s="278"/>
      <c r="TNP117" s="278"/>
      <c r="TNQ117" s="278"/>
      <c r="TNR117" s="278"/>
      <c r="TNS117" s="278"/>
      <c r="TNT117" s="278"/>
      <c r="TNU117" s="278"/>
      <c r="TNV117" s="278"/>
      <c r="TNW117" s="278"/>
      <c r="TNX117" s="278"/>
      <c r="TNY117" s="278"/>
      <c r="TNZ117" s="278"/>
      <c r="TOA117" s="278"/>
      <c r="TOB117" s="278"/>
      <c r="TOC117" s="278"/>
      <c r="TOD117" s="278"/>
      <c r="TOE117" s="278"/>
      <c r="TOF117" s="278"/>
      <c r="TOG117" s="278"/>
      <c r="TOH117" s="278"/>
      <c r="TOI117" s="278"/>
      <c r="TOJ117" s="278"/>
      <c r="TOK117" s="278"/>
      <c r="TOL117" s="278"/>
      <c r="TOM117" s="278"/>
      <c r="TON117" s="278"/>
      <c r="TOO117" s="278"/>
      <c r="TOP117" s="278"/>
      <c r="TOQ117" s="278"/>
      <c r="TOR117" s="278"/>
      <c r="TOS117" s="278"/>
      <c r="TOT117" s="278"/>
      <c r="TOU117" s="278"/>
      <c r="TOV117" s="278"/>
      <c r="TOW117" s="278"/>
      <c r="TOX117" s="278"/>
      <c r="TOY117" s="278"/>
      <c r="TOZ117" s="278"/>
      <c r="TPA117" s="278"/>
      <c r="TPB117" s="278"/>
      <c r="TPC117" s="278"/>
      <c r="TPD117" s="278"/>
      <c r="TPE117" s="278"/>
      <c r="TPF117" s="278"/>
      <c r="TPG117" s="278"/>
      <c r="TPH117" s="278"/>
      <c r="TPI117" s="278"/>
      <c r="TPJ117" s="278"/>
      <c r="TPK117" s="278"/>
      <c r="TPL117" s="278"/>
      <c r="TPM117" s="278"/>
      <c r="TPN117" s="278"/>
      <c r="TPO117" s="278"/>
      <c r="TPP117" s="278"/>
      <c r="TPQ117" s="278"/>
      <c r="TPR117" s="278"/>
      <c r="TPS117" s="278"/>
      <c r="TPT117" s="278"/>
      <c r="TPU117" s="278"/>
      <c r="TPV117" s="278"/>
      <c r="TPW117" s="278"/>
      <c r="TPX117" s="278"/>
      <c r="TPY117" s="278"/>
      <c r="TPZ117" s="278"/>
      <c r="TQA117" s="278"/>
      <c r="TQB117" s="278"/>
      <c r="TQC117" s="278"/>
      <c r="TQD117" s="278"/>
      <c r="TQE117" s="278"/>
      <c r="TQF117" s="278"/>
      <c r="TQG117" s="278"/>
      <c r="TQH117" s="278"/>
      <c r="TQI117" s="278"/>
      <c r="TQJ117" s="278"/>
      <c r="TQK117" s="278"/>
      <c r="TQL117" s="278"/>
      <c r="TQM117" s="278"/>
      <c r="TQN117" s="278"/>
      <c r="TQO117" s="278"/>
      <c r="TQP117" s="278"/>
      <c r="TQQ117" s="278"/>
      <c r="TQR117" s="278"/>
      <c r="TQS117" s="278"/>
      <c r="TQT117" s="278"/>
      <c r="TQU117" s="278"/>
      <c r="TQV117" s="278"/>
      <c r="TQW117" s="278"/>
      <c r="TQX117" s="278"/>
      <c r="TQY117" s="278"/>
      <c r="TQZ117" s="278"/>
      <c r="TRA117" s="278"/>
      <c r="TRB117" s="278"/>
      <c r="TRC117" s="278"/>
      <c r="TRD117" s="278"/>
      <c r="TRE117" s="278"/>
      <c r="TRF117" s="278"/>
      <c r="TRG117" s="278"/>
      <c r="TRH117" s="278"/>
      <c r="TRI117" s="278"/>
      <c r="TRJ117" s="278"/>
      <c r="TRK117" s="278"/>
      <c r="TRL117" s="278"/>
      <c r="TRM117" s="278"/>
      <c r="TRN117" s="278"/>
      <c r="TRO117" s="278"/>
      <c r="TRP117" s="278"/>
      <c r="TRQ117" s="278"/>
      <c r="TRR117" s="278"/>
      <c r="TRS117" s="278"/>
      <c r="TRT117" s="278"/>
      <c r="TRU117" s="278"/>
      <c r="TRV117" s="278"/>
      <c r="TRW117" s="278"/>
      <c r="TRX117" s="278"/>
      <c r="TRY117" s="278"/>
      <c r="TRZ117" s="278"/>
      <c r="TSA117" s="278"/>
      <c r="TSB117" s="278"/>
      <c r="TSC117" s="278"/>
      <c r="TSD117" s="278"/>
      <c r="TSE117" s="278"/>
      <c r="TSF117" s="278"/>
      <c r="TSG117" s="278"/>
      <c r="TSH117" s="278"/>
      <c r="TSI117" s="278"/>
      <c r="TSJ117" s="278"/>
      <c r="TSK117" s="278"/>
      <c r="TSL117" s="278"/>
      <c r="TSM117" s="278"/>
      <c r="TSN117" s="278"/>
      <c r="TSO117" s="278"/>
      <c r="TSP117" s="278"/>
      <c r="TSQ117" s="278"/>
      <c r="TSR117" s="278"/>
      <c r="TSS117" s="278"/>
      <c r="TST117" s="278"/>
      <c r="TSU117" s="278"/>
      <c r="TSV117" s="278"/>
      <c r="TSW117" s="278"/>
      <c r="TSX117" s="278"/>
      <c r="TSY117" s="278"/>
      <c r="TSZ117" s="278"/>
      <c r="TTA117" s="278"/>
      <c r="TTB117" s="278"/>
      <c r="TTC117" s="278"/>
      <c r="TTD117" s="278"/>
      <c r="TTE117" s="278"/>
      <c r="TTF117" s="278"/>
      <c r="TTG117" s="278"/>
      <c r="TTH117" s="278"/>
      <c r="TTI117" s="278"/>
      <c r="TTJ117" s="278"/>
      <c r="TTK117" s="278"/>
      <c r="TTL117" s="278"/>
      <c r="TTM117" s="278"/>
      <c r="TTN117" s="278"/>
      <c r="TTO117" s="278"/>
      <c r="TTP117" s="278"/>
      <c r="TTQ117" s="278"/>
      <c r="TTR117" s="278"/>
      <c r="TTS117" s="278"/>
      <c r="TTT117" s="278"/>
      <c r="TTU117" s="278"/>
      <c r="TTV117" s="278"/>
      <c r="TTW117" s="278"/>
      <c r="TTX117" s="278"/>
      <c r="TTY117" s="278"/>
      <c r="TTZ117" s="278"/>
      <c r="TUA117" s="278"/>
      <c r="TUB117" s="278"/>
      <c r="TUC117" s="278"/>
      <c r="TUD117" s="278"/>
      <c r="TUE117" s="278"/>
      <c r="TUF117" s="278"/>
      <c r="TUG117" s="278"/>
      <c r="TUH117" s="278"/>
      <c r="TUI117" s="278"/>
      <c r="TUJ117" s="278"/>
      <c r="TUK117" s="278"/>
      <c r="TUL117" s="278"/>
      <c r="TUM117" s="278"/>
      <c r="TUN117" s="278"/>
      <c r="TUO117" s="278"/>
      <c r="TUP117" s="278"/>
      <c r="TUQ117" s="278"/>
      <c r="TUR117" s="278"/>
      <c r="TUS117" s="278"/>
      <c r="TUT117" s="278"/>
      <c r="TUU117" s="278"/>
      <c r="TUV117" s="278"/>
      <c r="TUW117" s="278"/>
      <c r="TUX117" s="278"/>
      <c r="TUY117" s="278"/>
      <c r="TUZ117" s="278"/>
      <c r="TVA117" s="278"/>
      <c r="TVB117" s="278"/>
      <c r="TVC117" s="278"/>
      <c r="TVD117" s="278"/>
      <c r="TVE117" s="278"/>
      <c r="TVF117" s="278"/>
      <c r="TVG117" s="278"/>
      <c r="TVH117" s="278"/>
      <c r="TVI117" s="278"/>
      <c r="TVJ117" s="278"/>
      <c r="TVK117" s="278"/>
      <c r="TVL117" s="278"/>
      <c r="TVM117" s="278"/>
      <c r="TVN117" s="278"/>
      <c r="TVO117" s="278"/>
      <c r="TVP117" s="278"/>
      <c r="TVQ117" s="278"/>
      <c r="TVR117" s="278"/>
      <c r="TVS117" s="278"/>
      <c r="TVT117" s="278"/>
      <c r="TVU117" s="278"/>
      <c r="TVV117" s="278"/>
      <c r="TVW117" s="278"/>
      <c r="TVX117" s="278"/>
      <c r="TVY117" s="278"/>
      <c r="TVZ117" s="278"/>
      <c r="TWA117" s="278"/>
      <c r="TWB117" s="278"/>
      <c r="TWC117" s="278"/>
      <c r="TWD117" s="278"/>
      <c r="TWE117" s="278"/>
      <c r="TWF117" s="278"/>
      <c r="TWG117" s="278"/>
      <c r="TWH117" s="278"/>
      <c r="TWI117" s="278"/>
      <c r="TWJ117" s="278"/>
      <c r="TWK117" s="278"/>
      <c r="TWL117" s="278"/>
      <c r="TWM117" s="278"/>
      <c r="TWN117" s="278"/>
      <c r="TWO117" s="278"/>
      <c r="TWP117" s="278"/>
      <c r="TWQ117" s="278"/>
      <c r="TWR117" s="278"/>
      <c r="TWS117" s="278"/>
      <c r="TWT117" s="278"/>
      <c r="TWU117" s="278"/>
      <c r="TWV117" s="278"/>
      <c r="TWW117" s="278"/>
      <c r="TWX117" s="278"/>
      <c r="TWY117" s="278"/>
      <c r="TWZ117" s="278"/>
      <c r="TXA117" s="278"/>
      <c r="TXB117" s="278"/>
      <c r="TXC117" s="278"/>
      <c r="TXD117" s="278"/>
      <c r="TXE117" s="278"/>
      <c r="TXF117" s="278"/>
      <c r="TXG117" s="278"/>
      <c r="TXH117" s="278"/>
      <c r="TXI117" s="278"/>
      <c r="TXJ117" s="278"/>
      <c r="TXK117" s="278"/>
      <c r="TXL117" s="278"/>
      <c r="TXM117" s="278"/>
      <c r="TXN117" s="278"/>
      <c r="TXO117" s="278"/>
      <c r="TXP117" s="278"/>
      <c r="TXQ117" s="278"/>
      <c r="TXR117" s="278"/>
      <c r="TXS117" s="278"/>
      <c r="TXT117" s="278"/>
      <c r="TXU117" s="278"/>
      <c r="TXV117" s="278"/>
      <c r="TXW117" s="278"/>
      <c r="TXX117" s="278"/>
      <c r="TXY117" s="278"/>
      <c r="TXZ117" s="278"/>
      <c r="TYA117" s="278"/>
      <c r="TYB117" s="278"/>
      <c r="TYC117" s="278"/>
      <c r="TYD117" s="278"/>
      <c r="TYE117" s="278"/>
      <c r="TYF117" s="278"/>
      <c r="TYG117" s="278"/>
      <c r="TYH117" s="278"/>
      <c r="TYI117" s="278"/>
      <c r="TYJ117" s="278"/>
      <c r="TYK117" s="278"/>
      <c r="TYL117" s="278"/>
      <c r="TYM117" s="278"/>
      <c r="TYN117" s="278"/>
      <c r="TYO117" s="278"/>
      <c r="TYP117" s="278"/>
      <c r="TYQ117" s="278"/>
      <c r="TYR117" s="278"/>
      <c r="TYS117" s="278"/>
      <c r="TYT117" s="278"/>
      <c r="TYU117" s="278"/>
      <c r="TYV117" s="278"/>
      <c r="TYW117" s="278"/>
      <c r="TYX117" s="278"/>
      <c r="TYY117" s="278"/>
      <c r="TYZ117" s="278"/>
      <c r="TZA117" s="278"/>
      <c r="TZB117" s="278"/>
      <c r="TZC117" s="278"/>
      <c r="TZD117" s="278"/>
      <c r="TZE117" s="278"/>
      <c r="TZF117" s="278"/>
      <c r="TZG117" s="278"/>
      <c r="TZH117" s="278"/>
      <c r="TZI117" s="278"/>
      <c r="TZJ117" s="278"/>
      <c r="TZK117" s="278"/>
      <c r="TZL117" s="278"/>
      <c r="TZM117" s="278"/>
      <c r="TZN117" s="278"/>
      <c r="TZO117" s="278"/>
      <c r="TZP117" s="278"/>
      <c r="TZQ117" s="278"/>
      <c r="TZR117" s="278"/>
      <c r="TZS117" s="278"/>
      <c r="TZT117" s="278"/>
      <c r="TZU117" s="278"/>
      <c r="TZV117" s="278"/>
      <c r="TZW117" s="278"/>
      <c r="TZX117" s="278"/>
      <c r="TZY117" s="278"/>
      <c r="TZZ117" s="278"/>
      <c r="UAA117" s="278"/>
      <c r="UAB117" s="278"/>
      <c r="UAC117" s="278"/>
      <c r="UAD117" s="278"/>
      <c r="UAE117" s="278"/>
      <c r="UAF117" s="278"/>
      <c r="UAG117" s="278"/>
      <c r="UAH117" s="278"/>
      <c r="UAI117" s="278"/>
      <c r="UAJ117" s="278"/>
      <c r="UAK117" s="278"/>
      <c r="UAL117" s="278"/>
      <c r="UAM117" s="278"/>
      <c r="UAN117" s="278"/>
      <c r="UAO117" s="278"/>
      <c r="UAP117" s="278"/>
      <c r="UAQ117" s="278"/>
      <c r="UAR117" s="278"/>
      <c r="UAS117" s="278"/>
      <c r="UAT117" s="278"/>
      <c r="UAU117" s="278"/>
      <c r="UAV117" s="278"/>
      <c r="UAW117" s="278"/>
      <c r="UAX117" s="278"/>
      <c r="UAY117" s="278"/>
      <c r="UAZ117" s="278"/>
      <c r="UBA117" s="278"/>
      <c r="UBB117" s="278"/>
      <c r="UBC117" s="278"/>
      <c r="UBD117" s="278"/>
      <c r="UBE117" s="278"/>
      <c r="UBF117" s="278"/>
      <c r="UBG117" s="278"/>
      <c r="UBH117" s="278"/>
      <c r="UBI117" s="278"/>
      <c r="UBJ117" s="278"/>
      <c r="UBK117" s="278"/>
      <c r="UBL117" s="278"/>
      <c r="UBM117" s="278"/>
      <c r="UBN117" s="278"/>
      <c r="UBO117" s="278"/>
      <c r="UBP117" s="278"/>
      <c r="UBQ117" s="278"/>
      <c r="UBR117" s="278"/>
      <c r="UBS117" s="278"/>
      <c r="UBT117" s="278"/>
      <c r="UBU117" s="278"/>
      <c r="UBV117" s="278"/>
      <c r="UBW117" s="278"/>
      <c r="UBX117" s="278"/>
      <c r="UBY117" s="278"/>
      <c r="UBZ117" s="278"/>
      <c r="UCA117" s="278"/>
      <c r="UCB117" s="278"/>
      <c r="UCC117" s="278"/>
      <c r="UCD117" s="278"/>
      <c r="UCE117" s="278"/>
      <c r="UCF117" s="278"/>
      <c r="UCG117" s="278"/>
      <c r="UCH117" s="278"/>
      <c r="UCI117" s="278"/>
      <c r="UCJ117" s="278"/>
      <c r="UCK117" s="278"/>
      <c r="UCL117" s="278"/>
      <c r="UCM117" s="278"/>
      <c r="UCN117" s="278"/>
      <c r="UCO117" s="278"/>
      <c r="UCP117" s="278"/>
      <c r="UCQ117" s="278"/>
      <c r="UCR117" s="278"/>
      <c r="UCS117" s="278"/>
      <c r="UCT117" s="278"/>
      <c r="UCU117" s="278"/>
      <c r="UCV117" s="278"/>
      <c r="UCW117" s="278"/>
      <c r="UCX117" s="278"/>
      <c r="UCY117" s="278"/>
      <c r="UCZ117" s="278"/>
      <c r="UDA117" s="278"/>
      <c r="UDB117" s="278"/>
      <c r="UDC117" s="278"/>
      <c r="UDD117" s="278"/>
      <c r="UDE117" s="278"/>
      <c r="UDF117" s="278"/>
      <c r="UDG117" s="278"/>
      <c r="UDH117" s="278"/>
      <c r="UDI117" s="278"/>
      <c r="UDJ117" s="278"/>
      <c r="UDK117" s="278"/>
      <c r="UDL117" s="278"/>
      <c r="UDM117" s="278"/>
      <c r="UDN117" s="278"/>
      <c r="UDO117" s="278"/>
      <c r="UDP117" s="278"/>
      <c r="UDQ117" s="278"/>
      <c r="UDR117" s="278"/>
      <c r="UDS117" s="278"/>
      <c r="UDT117" s="278"/>
      <c r="UDU117" s="278"/>
      <c r="UDV117" s="278"/>
      <c r="UDW117" s="278"/>
      <c r="UDX117" s="278"/>
      <c r="UDY117" s="278"/>
      <c r="UDZ117" s="278"/>
      <c r="UEA117" s="278"/>
      <c r="UEB117" s="278"/>
      <c r="UEC117" s="278"/>
      <c r="UED117" s="278"/>
      <c r="UEE117" s="278"/>
      <c r="UEF117" s="278"/>
      <c r="UEG117" s="278"/>
      <c r="UEH117" s="278"/>
      <c r="UEI117" s="278"/>
      <c r="UEJ117" s="278"/>
      <c r="UEK117" s="278"/>
      <c r="UEL117" s="278"/>
      <c r="UEM117" s="278"/>
      <c r="UEN117" s="278"/>
      <c r="UEO117" s="278"/>
      <c r="UEP117" s="278"/>
      <c r="UEQ117" s="278"/>
      <c r="UER117" s="278"/>
      <c r="UES117" s="278"/>
      <c r="UET117" s="278"/>
      <c r="UEU117" s="278"/>
      <c r="UEV117" s="278"/>
      <c r="UEW117" s="278"/>
      <c r="UEX117" s="278"/>
      <c r="UEY117" s="278"/>
      <c r="UEZ117" s="278"/>
      <c r="UFA117" s="278"/>
      <c r="UFB117" s="278"/>
      <c r="UFC117" s="278"/>
      <c r="UFD117" s="278"/>
      <c r="UFE117" s="278"/>
      <c r="UFF117" s="278"/>
      <c r="UFG117" s="278"/>
      <c r="UFH117" s="278"/>
      <c r="UFI117" s="278"/>
      <c r="UFJ117" s="278"/>
      <c r="UFK117" s="278"/>
      <c r="UFL117" s="278"/>
      <c r="UFM117" s="278"/>
      <c r="UFN117" s="278"/>
      <c r="UFO117" s="278"/>
      <c r="UFP117" s="278"/>
      <c r="UFQ117" s="278"/>
      <c r="UFR117" s="278"/>
      <c r="UFS117" s="278"/>
      <c r="UFT117" s="278"/>
      <c r="UFU117" s="278"/>
      <c r="UFV117" s="278"/>
      <c r="UFW117" s="278"/>
      <c r="UFX117" s="278"/>
      <c r="UFY117" s="278"/>
      <c r="UFZ117" s="278"/>
      <c r="UGA117" s="278"/>
      <c r="UGB117" s="278"/>
      <c r="UGC117" s="278"/>
      <c r="UGD117" s="278"/>
      <c r="UGE117" s="278"/>
      <c r="UGF117" s="278"/>
      <c r="UGG117" s="278"/>
      <c r="UGH117" s="278"/>
      <c r="UGI117" s="278"/>
      <c r="UGJ117" s="278"/>
      <c r="UGK117" s="278"/>
      <c r="UGL117" s="278"/>
      <c r="UGM117" s="278"/>
      <c r="UGN117" s="278"/>
      <c r="UGO117" s="278"/>
      <c r="UGP117" s="278"/>
      <c r="UGQ117" s="278"/>
      <c r="UGR117" s="278"/>
      <c r="UGS117" s="278"/>
      <c r="UGT117" s="278"/>
      <c r="UGU117" s="278"/>
      <c r="UGV117" s="278"/>
      <c r="UGW117" s="278"/>
      <c r="UGX117" s="278"/>
      <c r="UGY117" s="278"/>
      <c r="UGZ117" s="278"/>
      <c r="UHA117" s="278"/>
      <c r="UHB117" s="278"/>
      <c r="UHC117" s="278"/>
      <c r="UHD117" s="278"/>
      <c r="UHE117" s="278"/>
      <c r="UHF117" s="278"/>
      <c r="UHG117" s="278"/>
      <c r="UHH117" s="278"/>
      <c r="UHI117" s="278"/>
      <c r="UHJ117" s="278"/>
      <c r="UHK117" s="278"/>
      <c r="UHL117" s="278"/>
      <c r="UHM117" s="278"/>
      <c r="UHN117" s="278"/>
      <c r="UHO117" s="278"/>
      <c r="UHP117" s="278"/>
      <c r="UHQ117" s="278"/>
      <c r="UHR117" s="278"/>
      <c r="UHS117" s="278"/>
      <c r="UHT117" s="278"/>
      <c r="UHU117" s="278"/>
      <c r="UHV117" s="278"/>
      <c r="UHW117" s="278"/>
      <c r="UHX117" s="278"/>
      <c r="UHY117" s="278"/>
      <c r="UHZ117" s="278"/>
      <c r="UIA117" s="278"/>
      <c r="UIB117" s="278"/>
      <c r="UIC117" s="278"/>
      <c r="UID117" s="278"/>
      <c r="UIE117" s="278"/>
      <c r="UIF117" s="278"/>
      <c r="UIG117" s="278"/>
      <c r="UIH117" s="278"/>
      <c r="UII117" s="278"/>
      <c r="UIJ117" s="278"/>
      <c r="UIK117" s="278"/>
      <c r="UIL117" s="278"/>
      <c r="UIM117" s="278"/>
      <c r="UIN117" s="278"/>
      <c r="UIO117" s="278"/>
      <c r="UIP117" s="278"/>
      <c r="UIQ117" s="278"/>
      <c r="UIR117" s="278"/>
      <c r="UIS117" s="278"/>
      <c r="UIT117" s="278"/>
      <c r="UIU117" s="278"/>
      <c r="UIV117" s="278"/>
      <c r="UIW117" s="278"/>
      <c r="UIX117" s="278"/>
      <c r="UIY117" s="278"/>
      <c r="UIZ117" s="278"/>
      <c r="UJA117" s="278"/>
      <c r="UJB117" s="278"/>
      <c r="UJC117" s="278"/>
      <c r="UJD117" s="278"/>
      <c r="UJE117" s="278"/>
      <c r="UJF117" s="278"/>
      <c r="UJG117" s="278"/>
      <c r="UJH117" s="278"/>
      <c r="UJI117" s="278"/>
      <c r="UJJ117" s="278"/>
      <c r="UJK117" s="278"/>
      <c r="UJL117" s="278"/>
      <c r="UJM117" s="278"/>
      <c r="UJN117" s="278"/>
      <c r="UJO117" s="278"/>
      <c r="UJP117" s="278"/>
      <c r="UJQ117" s="278"/>
      <c r="UJR117" s="278"/>
      <c r="UJS117" s="278"/>
      <c r="UJT117" s="278"/>
      <c r="UJU117" s="278"/>
      <c r="UJV117" s="278"/>
      <c r="UJW117" s="278"/>
      <c r="UJX117" s="278"/>
      <c r="UJY117" s="278"/>
      <c r="UJZ117" s="278"/>
      <c r="UKA117" s="278"/>
      <c r="UKB117" s="278"/>
      <c r="UKC117" s="278"/>
      <c r="UKD117" s="278"/>
      <c r="UKE117" s="278"/>
      <c r="UKF117" s="278"/>
      <c r="UKG117" s="278"/>
      <c r="UKH117" s="278"/>
      <c r="UKI117" s="278"/>
      <c r="UKJ117" s="278"/>
      <c r="UKK117" s="278"/>
      <c r="UKL117" s="278"/>
      <c r="UKM117" s="278"/>
      <c r="UKN117" s="278"/>
      <c r="UKO117" s="278"/>
      <c r="UKP117" s="278"/>
      <c r="UKQ117" s="278"/>
      <c r="UKR117" s="278"/>
      <c r="UKS117" s="278"/>
      <c r="UKT117" s="278"/>
      <c r="UKU117" s="278"/>
      <c r="UKV117" s="278"/>
      <c r="UKW117" s="278"/>
      <c r="UKX117" s="278"/>
      <c r="UKY117" s="278"/>
      <c r="UKZ117" s="278"/>
      <c r="ULA117" s="278"/>
      <c r="ULB117" s="278"/>
      <c r="ULC117" s="278"/>
      <c r="ULD117" s="278"/>
      <c r="ULE117" s="278"/>
      <c r="ULF117" s="278"/>
      <c r="ULG117" s="278"/>
      <c r="ULH117" s="278"/>
      <c r="ULI117" s="278"/>
      <c r="ULJ117" s="278"/>
      <c r="ULK117" s="278"/>
      <c r="ULL117" s="278"/>
      <c r="ULM117" s="278"/>
      <c r="ULN117" s="278"/>
      <c r="ULO117" s="278"/>
      <c r="ULP117" s="278"/>
      <c r="ULQ117" s="278"/>
      <c r="ULR117" s="278"/>
      <c r="ULS117" s="278"/>
      <c r="ULT117" s="278"/>
      <c r="ULU117" s="278"/>
      <c r="ULV117" s="278"/>
      <c r="ULW117" s="278"/>
      <c r="ULX117" s="278"/>
      <c r="ULY117" s="278"/>
      <c r="ULZ117" s="278"/>
      <c r="UMA117" s="278"/>
      <c r="UMB117" s="278"/>
      <c r="UMC117" s="278"/>
      <c r="UMD117" s="278"/>
      <c r="UME117" s="278"/>
      <c r="UMF117" s="278"/>
      <c r="UMG117" s="278"/>
      <c r="UMH117" s="278"/>
      <c r="UMI117" s="278"/>
      <c r="UMJ117" s="278"/>
      <c r="UMK117" s="278"/>
      <c r="UML117" s="278"/>
      <c r="UMM117" s="278"/>
      <c r="UMN117" s="278"/>
      <c r="UMO117" s="278"/>
      <c r="UMP117" s="278"/>
      <c r="UMQ117" s="278"/>
      <c r="UMR117" s="278"/>
      <c r="UMS117" s="278"/>
      <c r="UMT117" s="278"/>
      <c r="UMU117" s="278"/>
      <c r="UMV117" s="278"/>
      <c r="UMW117" s="278"/>
      <c r="UMX117" s="278"/>
      <c r="UMY117" s="278"/>
      <c r="UMZ117" s="278"/>
      <c r="UNA117" s="278"/>
      <c r="UNB117" s="278"/>
      <c r="UNC117" s="278"/>
      <c r="UND117" s="278"/>
      <c r="UNE117" s="278"/>
      <c r="UNF117" s="278"/>
      <c r="UNG117" s="278"/>
      <c r="UNH117" s="278"/>
      <c r="UNI117" s="278"/>
      <c r="UNJ117" s="278"/>
      <c r="UNK117" s="278"/>
      <c r="UNL117" s="278"/>
      <c r="UNM117" s="278"/>
      <c r="UNN117" s="278"/>
      <c r="UNO117" s="278"/>
      <c r="UNP117" s="278"/>
      <c r="UNQ117" s="278"/>
      <c r="UNR117" s="278"/>
      <c r="UNS117" s="278"/>
      <c r="UNT117" s="278"/>
      <c r="UNU117" s="278"/>
      <c r="UNV117" s="278"/>
      <c r="UNW117" s="278"/>
      <c r="UNX117" s="278"/>
      <c r="UNY117" s="278"/>
      <c r="UNZ117" s="278"/>
      <c r="UOA117" s="278"/>
      <c r="UOB117" s="278"/>
      <c r="UOC117" s="278"/>
      <c r="UOD117" s="278"/>
      <c r="UOE117" s="278"/>
      <c r="UOF117" s="278"/>
      <c r="UOG117" s="278"/>
      <c r="UOH117" s="278"/>
      <c r="UOI117" s="278"/>
      <c r="UOJ117" s="278"/>
      <c r="UOK117" s="278"/>
      <c r="UOL117" s="278"/>
      <c r="UOM117" s="278"/>
      <c r="UON117" s="278"/>
      <c r="UOO117" s="278"/>
      <c r="UOP117" s="278"/>
      <c r="UOQ117" s="278"/>
      <c r="UOR117" s="278"/>
      <c r="UOS117" s="278"/>
      <c r="UOT117" s="278"/>
      <c r="UOU117" s="278"/>
      <c r="UOV117" s="278"/>
      <c r="UOW117" s="278"/>
      <c r="UOX117" s="278"/>
      <c r="UOY117" s="278"/>
      <c r="UOZ117" s="278"/>
      <c r="UPA117" s="278"/>
      <c r="UPB117" s="278"/>
      <c r="UPC117" s="278"/>
      <c r="UPD117" s="278"/>
      <c r="UPE117" s="278"/>
      <c r="UPF117" s="278"/>
      <c r="UPG117" s="278"/>
      <c r="UPH117" s="278"/>
      <c r="UPI117" s="278"/>
      <c r="UPJ117" s="278"/>
      <c r="UPK117" s="278"/>
      <c r="UPL117" s="278"/>
      <c r="UPM117" s="278"/>
      <c r="UPN117" s="278"/>
      <c r="UPO117" s="278"/>
      <c r="UPP117" s="278"/>
      <c r="UPQ117" s="278"/>
      <c r="UPR117" s="278"/>
      <c r="UPS117" s="278"/>
      <c r="UPT117" s="278"/>
      <c r="UPU117" s="278"/>
      <c r="UPV117" s="278"/>
      <c r="UPW117" s="278"/>
      <c r="UPX117" s="278"/>
      <c r="UPY117" s="278"/>
      <c r="UPZ117" s="278"/>
      <c r="UQA117" s="278"/>
      <c r="UQB117" s="278"/>
      <c r="UQC117" s="278"/>
      <c r="UQD117" s="278"/>
      <c r="UQE117" s="278"/>
      <c r="UQF117" s="278"/>
      <c r="UQG117" s="278"/>
      <c r="UQH117" s="278"/>
      <c r="UQI117" s="278"/>
      <c r="UQJ117" s="278"/>
      <c r="UQK117" s="278"/>
      <c r="UQL117" s="278"/>
      <c r="UQM117" s="278"/>
      <c r="UQN117" s="278"/>
      <c r="UQO117" s="278"/>
      <c r="UQP117" s="278"/>
      <c r="UQQ117" s="278"/>
      <c r="UQR117" s="278"/>
      <c r="UQS117" s="278"/>
      <c r="UQT117" s="278"/>
      <c r="UQU117" s="278"/>
      <c r="UQV117" s="278"/>
      <c r="UQW117" s="278"/>
      <c r="UQX117" s="278"/>
      <c r="UQY117" s="278"/>
      <c r="UQZ117" s="278"/>
      <c r="URA117" s="278"/>
      <c r="URB117" s="278"/>
      <c r="URC117" s="278"/>
      <c r="URD117" s="278"/>
      <c r="URE117" s="278"/>
      <c r="URF117" s="278"/>
      <c r="URG117" s="278"/>
      <c r="URH117" s="278"/>
      <c r="URI117" s="278"/>
      <c r="URJ117" s="278"/>
      <c r="URK117" s="278"/>
      <c r="URL117" s="278"/>
      <c r="URM117" s="278"/>
      <c r="URN117" s="278"/>
      <c r="URO117" s="278"/>
      <c r="URP117" s="278"/>
      <c r="URQ117" s="278"/>
      <c r="URR117" s="278"/>
      <c r="URS117" s="278"/>
      <c r="URT117" s="278"/>
      <c r="URU117" s="278"/>
      <c r="URV117" s="278"/>
      <c r="URW117" s="278"/>
      <c r="URX117" s="278"/>
      <c r="URY117" s="278"/>
      <c r="URZ117" s="278"/>
      <c r="USA117" s="278"/>
      <c r="USB117" s="278"/>
      <c r="USC117" s="278"/>
      <c r="USD117" s="278"/>
      <c r="USE117" s="278"/>
      <c r="USF117" s="278"/>
      <c r="USG117" s="278"/>
      <c r="USH117" s="278"/>
      <c r="USI117" s="278"/>
      <c r="USJ117" s="278"/>
      <c r="USK117" s="278"/>
      <c r="USL117" s="278"/>
      <c r="USM117" s="278"/>
      <c r="USN117" s="278"/>
      <c r="USO117" s="278"/>
      <c r="USP117" s="278"/>
      <c r="USQ117" s="278"/>
      <c r="USR117" s="278"/>
      <c r="USS117" s="278"/>
      <c r="UST117" s="278"/>
      <c r="USU117" s="278"/>
      <c r="USV117" s="278"/>
      <c r="USW117" s="278"/>
      <c r="USX117" s="278"/>
      <c r="USY117" s="278"/>
      <c r="USZ117" s="278"/>
      <c r="UTA117" s="278"/>
      <c r="UTB117" s="278"/>
      <c r="UTC117" s="278"/>
      <c r="UTD117" s="278"/>
      <c r="UTE117" s="278"/>
      <c r="UTF117" s="278"/>
      <c r="UTG117" s="278"/>
      <c r="UTH117" s="278"/>
      <c r="UTI117" s="278"/>
      <c r="UTJ117" s="278"/>
      <c r="UTK117" s="278"/>
      <c r="UTL117" s="278"/>
      <c r="UTM117" s="278"/>
      <c r="UTN117" s="278"/>
      <c r="UTO117" s="278"/>
      <c r="UTP117" s="278"/>
      <c r="UTQ117" s="278"/>
      <c r="UTR117" s="278"/>
      <c r="UTS117" s="278"/>
      <c r="UTT117" s="278"/>
      <c r="UTU117" s="278"/>
      <c r="UTV117" s="278"/>
      <c r="UTW117" s="278"/>
      <c r="UTX117" s="278"/>
      <c r="UTY117" s="278"/>
      <c r="UTZ117" s="278"/>
      <c r="UUA117" s="278"/>
      <c r="UUB117" s="278"/>
      <c r="UUC117" s="278"/>
      <c r="UUD117" s="278"/>
      <c r="UUE117" s="278"/>
      <c r="UUF117" s="278"/>
      <c r="UUG117" s="278"/>
      <c r="UUH117" s="278"/>
      <c r="UUI117" s="278"/>
      <c r="UUJ117" s="278"/>
      <c r="UUK117" s="278"/>
      <c r="UUL117" s="278"/>
      <c r="UUM117" s="278"/>
      <c r="UUN117" s="278"/>
      <c r="UUO117" s="278"/>
      <c r="UUP117" s="278"/>
      <c r="UUQ117" s="278"/>
      <c r="UUR117" s="278"/>
      <c r="UUS117" s="278"/>
      <c r="UUT117" s="278"/>
      <c r="UUU117" s="278"/>
      <c r="UUV117" s="278"/>
      <c r="UUW117" s="278"/>
      <c r="UUX117" s="278"/>
      <c r="UUY117" s="278"/>
      <c r="UUZ117" s="278"/>
      <c r="UVA117" s="278"/>
      <c r="UVB117" s="278"/>
      <c r="UVC117" s="278"/>
      <c r="UVD117" s="278"/>
      <c r="UVE117" s="278"/>
      <c r="UVF117" s="278"/>
      <c r="UVG117" s="278"/>
      <c r="UVH117" s="278"/>
      <c r="UVI117" s="278"/>
      <c r="UVJ117" s="278"/>
      <c r="UVK117" s="278"/>
      <c r="UVL117" s="278"/>
      <c r="UVM117" s="278"/>
      <c r="UVN117" s="278"/>
      <c r="UVO117" s="278"/>
      <c r="UVP117" s="278"/>
      <c r="UVQ117" s="278"/>
      <c r="UVR117" s="278"/>
      <c r="UVS117" s="278"/>
      <c r="UVT117" s="278"/>
      <c r="UVU117" s="278"/>
      <c r="UVV117" s="278"/>
      <c r="UVW117" s="278"/>
      <c r="UVX117" s="278"/>
      <c r="UVY117" s="278"/>
      <c r="UVZ117" s="278"/>
      <c r="UWA117" s="278"/>
      <c r="UWB117" s="278"/>
      <c r="UWC117" s="278"/>
      <c r="UWD117" s="278"/>
      <c r="UWE117" s="278"/>
      <c r="UWF117" s="278"/>
      <c r="UWG117" s="278"/>
      <c r="UWH117" s="278"/>
      <c r="UWI117" s="278"/>
      <c r="UWJ117" s="278"/>
      <c r="UWK117" s="278"/>
      <c r="UWL117" s="278"/>
      <c r="UWM117" s="278"/>
      <c r="UWN117" s="278"/>
      <c r="UWO117" s="278"/>
      <c r="UWP117" s="278"/>
      <c r="UWQ117" s="278"/>
      <c r="UWR117" s="278"/>
      <c r="UWS117" s="278"/>
      <c r="UWT117" s="278"/>
      <c r="UWU117" s="278"/>
      <c r="UWV117" s="278"/>
      <c r="UWW117" s="278"/>
      <c r="UWX117" s="278"/>
      <c r="UWY117" s="278"/>
      <c r="UWZ117" s="278"/>
      <c r="UXA117" s="278"/>
      <c r="UXB117" s="278"/>
      <c r="UXC117" s="278"/>
      <c r="UXD117" s="278"/>
      <c r="UXE117" s="278"/>
      <c r="UXF117" s="278"/>
      <c r="UXG117" s="278"/>
      <c r="UXH117" s="278"/>
      <c r="UXI117" s="278"/>
      <c r="UXJ117" s="278"/>
      <c r="UXK117" s="278"/>
      <c r="UXL117" s="278"/>
      <c r="UXM117" s="278"/>
      <c r="UXN117" s="278"/>
      <c r="UXO117" s="278"/>
      <c r="UXP117" s="278"/>
      <c r="UXQ117" s="278"/>
      <c r="UXR117" s="278"/>
      <c r="UXS117" s="278"/>
      <c r="UXT117" s="278"/>
      <c r="UXU117" s="278"/>
      <c r="UXV117" s="278"/>
      <c r="UXW117" s="278"/>
      <c r="UXX117" s="278"/>
      <c r="UXY117" s="278"/>
      <c r="UXZ117" s="278"/>
      <c r="UYA117" s="278"/>
      <c r="UYB117" s="278"/>
      <c r="UYC117" s="278"/>
      <c r="UYD117" s="278"/>
      <c r="UYE117" s="278"/>
      <c r="UYF117" s="278"/>
      <c r="UYG117" s="278"/>
      <c r="UYH117" s="278"/>
      <c r="UYI117" s="278"/>
      <c r="UYJ117" s="278"/>
      <c r="UYK117" s="278"/>
      <c r="UYL117" s="278"/>
      <c r="UYM117" s="278"/>
      <c r="UYN117" s="278"/>
      <c r="UYO117" s="278"/>
      <c r="UYP117" s="278"/>
      <c r="UYQ117" s="278"/>
      <c r="UYR117" s="278"/>
      <c r="UYS117" s="278"/>
      <c r="UYT117" s="278"/>
      <c r="UYU117" s="278"/>
      <c r="UYV117" s="278"/>
      <c r="UYW117" s="278"/>
      <c r="UYX117" s="278"/>
      <c r="UYY117" s="278"/>
      <c r="UYZ117" s="278"/>
      <c r="UZA117" s="278"/>
      <c r="UZB117" s="278"/>
      <c r="UZC117" s="278"/>
      <c r="UZD117" s="278"/>
      <c r="UZE117" s="278"/>
      <c r="UZF117" s="278"/>
      <c r="UZG117" s="278"/>
      <c r="UZH117" s="278"/>
      <c r="UZI117" s="278"/>
      <c r="UZJ117" s="278"/>
      <c r="UZK117" s="278"/>
      <c r="UZL117" s="278"/>
      <c r="UZM117" s="278"/>
      <c r="UZN117" s="278"/>
      <c r="UZO117" s="278"/>
      <c r="UZP117" s="278"/>
      <c r="UZQ117" s="278"/>
      <c r="UZR117" s="278"/>
      <c r="UZS117" s="278"/>
      <c r="UZT117" s="278"/>
      <c r="UZU117" s="278"/>
      <c r="UZV117" s="278"/>
      <c r="UZW117" s="278"/>
      <c r="UZX117" s="278"/>
      <c r="UZY117" s="278"/>
      <c r="UZZ117" s="278"/>
      <c r="VAA117" s="278"/>
      <c r="VAB117" s="278"/>
      <c r="VAC117" s="278"/>
      <c r="VAD117" s="278"/>
      <c r="VAE117" s="278"/>
      <c r="VAF117" s="278"/>
      <c r="VAG117" s="278"/>
      <c r="VAH117" s="278"/>
      <c r="VAI117" s="278"/>
      <c r="VAJ117" s="278"/>
      <c r="VAK117" s="278"/>
      <c r="VAL117" s="278"/>
      <c r="VAM117" s="278"/>
      <c r="VAN117" s="278"/>
      <c r="VAO117" s="278"/>
      <c r="VAP117" s="278"/>
      <c r="VAQ117" s="278"/>
      <c r="VAR117" s="278"/>
      <c r="VAS117" s="278"/>
      <c r="VAT117" s="278"/>
      <c r="VAU117" s="278"/>
      <c r="VAV117" s="278"/>
      <c r="VAW117" s="278"/>
      <c r="VAX117" s="278"/>
      <c r="VAY117" s="278"/>
      <c r="VAZ117" s="278"/>
      <c r="VBA117" s="278"/>
      <c r="VBB117" s="278"/>
      <c r="VBC117" s="278"/>
      <c r="VBD117" s="278"/>
      <c r="VBE117" s="278"/>
      <c r="VBF117" s="278"/>
      <c r="VBG117" s="278"/>
      <c r="VBH117" s="278"/>
      <c r="VBI117" s="278"/>
      <c r="VBJ117" s="278"/>
      <c r="VBK117" s="278"/>
      <c r="VBL117" s="278"/>
      <c r="VBM117" s="278"/>
      <c r="VBN117" s="278"/>
      <c r="VBO117" s="278"/>
      <c r="VBP117" s="278"/>
      <c r="VBQ117" s="278"/>
      <c r="VBR117" s="278"/>
      <c r="VBS117" s="278"/>
      <c r="VBT117" s="278"/>
      <c r="VBU117" s="278"/>
      <c r="VBV117" s="278"/>
      <c r="VBW117" s="278"/>
      <c r="VBX117" s="278"/>
      <c r="VBY117" s="278"/>
      <c r="VBZ117" s="278"/>
      <c r="VCA117" s="278"/>
      <c r="VCB117" s="278"/>
      <c r="VCC117" s="278"/>
      <c r="VCD117" s="278"/>
      <c r="VCE117" s="278"/>
      <c r="VCF117" s="278"/>
      <c r="VCG117" s="278"/>
      <c r="VCH117" s="278"/>
      <c r="VCI117" s="278"/>
      <c r="VCJ117" s="278"/>
      <c r="VCK117" s="278"/>
      <c r="VCL117" s="278"/>
      <c r="VCM117" s="278"/>
      <c r="VCN117" s="278"/>
      <c r="VCO117" s="278"/>
      <c r="VCP117" s="278"/>
      <c r="VCQ117" s="278"/>
      <c r="VCR117" s="278"/>
      <c r="VCS117" s="278"/>
      <c r="VCT117" s="278"/>
      <c r="VCU117" s="278"/>
      <c r="VCV117" s="278"/>
      <c r="VCW117" s="278"/>
      <c r="VCX117" s="278"/>
      <c r="VCY117" s="278"/>
      <c r="VCZ117" s="278"/>
      <c r="VDA117" s="278"/>
      <c r="VDB117" s="278"/>
      <c r="VDC117" s="278"/>
      <c r="VDD117" s="278"/>
      <c r="VDE117" s="278"/>
      <c r="VDF117" s="278"/>
      <c r="VDG117" s="278"/>
      <c r="VDH117" s="278"/>
      <c r="VDI117" s="278"/>
      <c r="VDJ117" s="278"/>
      <c r="VDK117" s="278"/>
      <c r="VDL117" s="278"/>
      <c r="VDM117" s="278"/>
      <c r="VDN117" s="278"/>
      <c r="VDO117" s="278"/>
      <c r="VDP117" s="278"/>
      <c r="VDQ117" s="278"/>
      <c r="VDR117" s="278"/>
      <c r="VDS117" s="278"/>
      <c r="VDT117" s="278"/>
      <c r="VDU117" s="278"/>
      <c r="VDV117" s="278"/>
      <c r="VDW117" s="278"/>
      <c r="VDX117" s="278"/>
      <c r="VDY117" s="278"/>
      <c r="VDZ117" s="278"/>
      <c r="VEA117" s="278"/>
      <c r="VEB117" s="278"/>
      <c r="VEC117" s="278"/>
      <c r="VED117" s="278"/>
      <c r="VEE117" s="278"/>
      <c r="VEF117" s="278"/>
      <c r="VEG117" s="278"/>
      <c r="VEH117" s="278"/>
      <c r="VEI117" s="278"/>
      <c r="VEJ117" s="278"/>
      <c r="VEK117" s="278"/>
      <c r="VEL117" s="278"/>
      <c r="VEM117" s="278"/>
      <c r="VEN117" s="278"/>
      <c r="VEO117" s="278"/>
      <c r="VEP117" s="278"/>
      <c r="VEQ117" s="278"/>
      <c r="VER117" s="278"/>
      <c r="VES117" s="278"/>
      <c r="VET117" s="278"/>
      <c r="VEU117" s="278"/>
      <c r="VEV117" s="278"/>
      <c r="VEW117" s="278"/>
      <c r="VEX117" s="278"/>
      <c r="VEY117" s="278"/>
      <c r="VEZ117" s="278"/>
      <c r="VFA117" s="278"/>
      <c r="VFB117" s="278"/>
      <c r="VFC117" s="278"/>
      <c r="VFD117" s="278"/>
      <c r="VFE117" s="278"/>
      <c r="VFF117" s="278"/>
      <c r="VFG117" s="278"/>
      <c r="VFH117" s="278"/>
      <c r="VFI117" s="278"/>
      <c r="VFJ117" s="278"/>
      <c r="VFK117" s="278"/>
      <c r="VFL117" s="278"/>
      <c r="VFM117" s="278"/>
      <c r="VFN117" s="278"/>
      <c r="VFO117" s="278"/>
      <c r="VFP117" s="278"/>
      <c r="VFQ117" s="278"/>
      <c r="VFR117" s="278"/>
      <c r="VFS117" s="278"/>
      <c r="VFT117" s="278"/>
      <c r="VFU117" s="278"/>
      <c r="VFV117" s="278"/>
      <c r="VFW117" s="278"/>
      <c r="VFX117" s="278"/>
      <c r="VFY117" s="278"/>
      <c r="VFZ117" s="278"/>
      <c r="VGA117" s="278"/>
      <c r="VGB117" s="278"/>
      <c r="VGC117" s="278"/>
      <c r="VGD117" s="278"/>
      <c r="VGE117" s="278"/>
      <c r="VGF117" s="278"/>
      <c r="VGG117" s="278"/>
      <c r="VGH117" s="278"/>
      <c r="VGI117" s="278"/>
      <c r="VGJ117" s="278"/>
      <c r="VGK117" s="278"/>
      <c r="VGL117" s="278"/>
      <c r="VGM117" s="278"/>
      <c r="VGN117" s="278"/>
      <c r="VGO117" s="278"/>
      <c r="VGP117" s="278"/>
      <c r="VGQ117" s="278"/>
      <c r="VGR117" s="278"/>
      <c r="VGS117" s="278"/>
      <c r="VGT117" s="278"/>
      <c r="VGU117" s="278"/>
      <c r="VGV117" s="278"/>
      <c r="VGW117" s="278"/>
      <c r="VGX117" s="278"/>
      <c r="VGY117" s="278"/>
      <c r="VGZ117" s="278"/>
      <c r="VHA117" s="278"/>
      <c r="VHB117" s="278"/>
      <c r="VHC117" s="278"/>
      <c r="VHD117" s="278"/>
      <c r="VHE117" s="278"/>
      <c r="VHF117" s="278"/>
      <c r="VHG117" s="278"/>
      <c r="VHH117" s="278"/>
      <c r="VHI117" s="278"/>
      <c r="VHJ117" s="278"/>
      <c r="VHK117" s="278"/>
      <c r="VHL117" s="278"/>
      <c r="VHM117" s="278"/>
      <c r="VHN117" s="278"/>
      <c r="VHO117" s="278"/>
      <c r="VHP117" s="278"/>
      <c r="VHQ117" s="278"/>
      <c r="VHR117" s="278"/>
      <c r="VHS117" s="278"/>
      <c r="VHT117" s="278"/>
      <c r="VHU117" s="278"/>
      <c r="VHV117" s="278"/>
      <c r="VHW117" s="278"/>
      <c r="VHX117" s="278"/>
      <c r="VHY117" s="278"/>
      <c r="VHZ117" s="278"/>
      <c r="VIA117" s="278"/>
      <c r="VIB117" s="278"/>
      <c r="VIC117" s="278"/>
      <c r="VID117" s="278"/>
      <c r="VIE117" s="278"/>
      <c r="VIF117" s="278"/>
      <c r="VIG117" s="278"/>
      <c r="VIH117" s="278"/>
      <c r="VII117" s="278"/>
      <c r="VIJ117" s="278"/>
      <c r="VIK117" s="278"/>
      <c r="VIL117" s="278"/>
      <c r="VIM117" s="278"/>
      <c r="VIN117" s="278"/>
      <c r="VIO117" s="278"/>
      <c r="VIP117" s="278"/>
      <c r="VIQ117" s="278"/>
      <c r="VIR117" s="278"/>
      <c r="VIS117" s="278"/>
      <c r="VIT117" s="278"/>
      <c r="VIU117" s="278"/>
      <c r="VIV117" s="278"/>
      <c r="VIW117" s="278"/>
      <c r="VIX117" s="278"/>
      <c r="VIY117" s="278"/>
      <c r="VIZ117" s="278"/>
      <c r="VJA117" s="278"/>
      <c r="VJB117" s="278"/>
      <c r="VJC117" s="278"/>
      <c r="VJD117" s="278"/>
      <c r="VJE117" s="278"/>
      <c r="VJF117" s="278"/>
      <c r="VJG117" s="278"/>
      <c r="VJH117" s="278"/>
      <c r="VJI117" s="278"/>
      <c r="VJJ117" s="278"/>
      <c r="VJK117" s="278"/>
      <c r="VJL117" s="278"/>
      <c r="VJM117" s="278"/>
      <c r="VJN117" s="278"/>
      <c r="VJO117" s="278"/>
      <c r="VJP117" s="278"/>
      <c r="VJQ117" s="278"/>
      <c r="VJR117" s="278"/>
      <c r="VJS117" s="278"/>
      <c r="VJT117" s="278"/>
      <c r="VJU117" s="278"/>
      <c r="VJV117" s="278"/>
      <c r="VJW117" s="278"/>
      <c r="VJX117" s="278"/>
      <c r="VJY117" s="278"/>
      <c r="VJZ117" s="278"/>
      <c r="VKA117" s="278"/>
      <c r="VKB117" s="278"/>
      <c r="VKC117" s="278"/>
      <c r="VKD117" s="278"/>
      <c r="VKE117" s="278"/>
      <c r="VKF117" s="278"/>
      <c r="VKG117" s="278"/>
      <c r="VKH117" s="278"/>
      <c r="VKI117" s="278"/>
      <c r="VKJ117" s="278"/>
      <c r="VKK117" s="278"/>
      <c r="VKL117" s="278"/>
      <c r="VKM117" s="278"/>
      <c r="VKN117" s="278"/>
      <c r="VKO117" s="278"/>
      <c r="VKP117" s="278"/>
      <c r="VKQ117" s="278"/>
      <c r="VKR117" s="278"/>
      <c r="VKS117" s="278"/>
      <c r="VKT117" s="278"/>
      <c r="VKU117" s="278"/>
      <c r="VKV117" s="278"/>
      <c r="VKW117" s="278"/>
      <c r="VKX117" s="278"/>
      <c r="VKY117" s="278"/>
      <c r="VKZ117" s="278"/>
      <c r="VLA117" s="278"/>
      <c r="VLB117" s="278"/>
      <c r="VLC117" s="278"/>
      <c r="VLD117" s="278"/>
      <c r="VLE117" s="278"/>
      <c r="VLF117" s="278"/>
      <c r="VLG117" s="278"/>
      <c r="VLH117" s="278"/>
      <c r="VLI117" s="278"/>
      <c r="VLJ117" s="278"/>
      <c r="VLK117" s="278"/>
      <c r="VLL117" s="278"/>
      <c r="VLM117" s="278"/>
      <c r="VLN117" s="278"/>
      <c r="VLO117" s="278"/>
      <c r="VLP117" s="278"/>
      <c r="VLQ117" s="278"/>
      <c r="VLR117" s="278"/>
      <c r="VLS117" s="278"/>
      <c r="VLT117" s="278"/>
      <c r="VLU117" s="278"/>
      <c r="VLV117" s="278"/>
      <c r="VLW117" s="278"/>
      <c r="VLX117" s="278"/>
      <c r="VLY117" s="278"/>
      <c r="VLZ117" s="278"/>
      <c r="VMA117" s="278"/>
      <c r="VMB117" s="278"/>
      <c r="VMC117" s="278"/>
      <c r="VMD117" s="278"/>
      <c r="VME117" s="278"/>
      <c r="VMF117" s="278"/>
      <c r="VMG117" s="278"/>
      <c r="VMH117" s="278"/>
      <c r="VMI117" s="278"/>
      <c r="VMJ117" s="278"/>
      <c r="VMK117" s="278"/>
      <c r="VML117" s="278"/>
      <c r="VMM117" s="278"/>
      <c r="VMN117" s="278"/>
      <c r="VMO117" s="278"/>
      <c r="VMP117" s="278"/>
      <c r="VMQ117" s="278"/>
      <c r="VMR117" s="278"/>
      <c r="VMS117" s="278"/>
      <c r="VMT117" s="278"/>
      <c r="VMU117" s="278"/>
      <c r="VMV117" s="278"/>
      <c r="VMW117" s="278"/>
      <c r="VMX117" s="278"/>
      <c r="VMY117" s="278"/>
      <c r="VMZ117" s="278"/>
      <c r="VNA117" s="278"/>
      <c r="VNB117" s="278"/>
      <c r="VNC117" s="278"/>
      <c r="VND117" s="278"/>
      <c r="VNE117" s="278"/>
      <c r="VNF117" s="278"/>
      <c r="VNG117" s="278"/>
      <c r="VNH117" s="278"/>
      <c r="VNI117" s="278"/>
      <c r="VNJ117" s="278"/>
      <c r="VNK117" s="278"/>
      <c r="VNL117" s="278"/>
      <c r="VNM117" s="278"/>
      <c r="VNN117" s="278"/>
      <c r="VNO117" s="278"/>
      <c r="VNP117" s="278"/>
      <c r="VNQ117" s="278"/>
      <c r="VNR117" s="278"/>
      <c r="VNS117" s="278"/>
      <c r="VNT117" s="278"/>
      <c r="VNU117" s="278"/>
      <c r="VNV117" s="278"/>
      <c r="VNW117" s="278"/>
      <c r="VNX117" s="278"/>
      <c r="VNY117" s="278"/>
      <c r="VNZ117" s="278"/>
      <c r="VOA117" s="278"/>
      <c r="VOB117" s="278"/>
      <c r="VOC117" s="278"/>
      <c r="VOD117" s="278"/>
      <c r="VOE117" s="278"/>
      <c r="VOF117" s="278"/>
      <c r="VOG117" s="278"/>
      <c r="VOH117" s="278"/>
      <c r="VOI117" s="278"/>
      <c r="VOJ117" s="278"/>
      <c r="VOK117" s="278"/>
      <c r="VOL117" s="278"/>
      <c r="VOM117" s="278"/>
      <c r="VON117" s="278"/>
      <c r="VOO117" s="278"/>
      <c r="VOP117" s="278"/>
      <c r="VOQ117" s="278"/>
      <c r="VOR117" s="278"/>
      <c r="VOS117" s="278"/>
      <c r="VOT117" s="278"/>
      <c r="VOU117" s="278"/>
      <c r="VOV117" s="278"/>
      <c r="VOW117" s="278"/>
      <c r="VOX117" s="278"/>
      <c r="VOY117" s="278"/>
      <c r="VOZ117" s="278"/>
      <c r="VPA117" s="278"/>
      <c r="VPB117" s="278"/>
      <c r="VPC117" s="278"/>
      <c r="VPD117" s="278"/>
      <c r="VPE117" s="278"/>
      <c r="VPF117" s="278"/>
      <c r="VPG117" s="278"/>
      <c r="VPH117" s="278"/>
      <c r="VPI117" s="278"/>
      <c r="VPJ117" s="278"/>
      <c r="VPK117" s="278"/>
      <c r="VPL117" s="278"/>
      <c r="VPM117" s="278"/>
      <c r="VPN117" s="278"/>
      <c r="VPO117" s="278"/>
      <c r="VPP117" s="278"/>
      <c r="VPQ117" s="278"/>
      <c r="VPR117" s="278"/>
      <c r="VPS117" s="278"/>
      <c r="VPT117" s="278"/>
      <c r="VPU117" s="278"/>
      <c r="VPV117" s="278"/>
      <c r="VPW117" s="278"/>
      <c r="VPX117" s="278"/>
      <c r="VPY117" s="278"/>
      <c r="VPZ117" s="278"/>
      <c r="VQA117" s="278"/>
      <c r="VQB117" s="278"/>
      <c r="VQC117" s="278"/>
      <c r="VQD117" s="278"/>
      <c r="VQE117" s="278"/>
      <c r="VQF117" s="278"/>
      <c r="VQG117" s="278"/>
      <c r="VQH117" s="278"/>
      <c r="VQI117" s="278"/>
      <c r="VQJ117" s="278"/>
      <c r="VQK117" s="278"/>
      <c r="VQL117" s="278"/>
      <c r="VQM117" s="278"/>
      <c r="VQN117" s="278"/>
      <c r="VQO117" s="278"/>
      <c r="VQP117" s="278"/>
      <c r="VQQ117" s="278"/>
      <c r="VQR117" s="278"/>
      <c r="VQS117" s="278"/>
      <c r="VQT117" s="278"/>
      <c r="VQU117" s="278"/>
      <c r="VQV117" s="278"/>
      <c r="VQW117" s="278"/>
      <c r="VQX117" s="278"/>
      <c r="VQY117" s="278"/>
      <c r="VQZ117" s="278"/>
      <c r="VRA117" s="278"/>
      <c r="VRB117" s="278"/>
      <c r="VRC117" s="278"/>
      <c r="VRD117" s="278"/>
      <c r="VRE117" s="278"/>
      <c r="VRF117" s="278"/>
      <c r="VRG117" s="278"/>
      <c r="VRH117" s="278"/>
      <c r="VRI117" s="278"/>
      <c r="VRJ117" s="278"/>
      <c r="VRK117" s="278"/>
      <c r="VRL117" s="278"/>
      <c r="VRM117" s="278"/>
      <c r="VRN117" s="278"/>
      <c r="VRO117" s="278"/>
      <c r="VRP117" s="278"/>
      <c r="VRQ117" s="278"/>
      <c r="VRR117" s="278"/>
      <c r="VRS117" s="278"/>
      <c r="VRT117" s="278"/>
      <c r="VRU117" s="278"/>
      <c r="VRV117" s="278"/>
      <c r="VRW117" s="278"/>
      <c r="VRX117" s="278"/>
      <c r="VRY117" s="278"/>
      <c r="VRZ117" s="278"/>
      <c r="VSA117" s="278"/>
      <c r="VSB117" s="278"/>
      <c r="VSC117" s="278"/>
      <c r="VSD117" s="278"/>
      <c r="VSE117" s="278"/>
      <c r="VSF117" s="278"/>
      <c r="VSG117" s="278"/>
      <c r="VSH117" s="278"/>
      <c r="VSI117" s="278"/>
      <c r="VSJ117" s="278"/>
      <c r="VSK117" s="278"/>
      <c r="VSL117" s="278"/>
      <c r="VSM117" s="278"/>
      <c r="VSN117" s="278"/>
      <c r="VSO117" s="278"/>
      <c r="VSP117" s="278"/>
      <c r="VSQ117" s="278"/>
      <c r="VSR117" s="278"/>
      <c r="VSS117" s="278"/>
      <c r="VST117" s="278"/>
      <c r="VSU117" s="278"/>
      <c r="VSV117" s="278"/>
      <c r="VSW117" s="278"/>
      <c r="VSX117" s="278"/>
      <c r="VSY117" s="278"/>
      <c r="VSZ117" s="278"/>
      <c r="VTA117" s="278"/>
      <c r="VTB117" s="278"/>
      <c r="VTC117" s="278"/>
      <c r="VTD117" s="278"/>
      <c r="VTE117" s="278"/>
      <c r="VTF117" s="278"/>
      <c r="VTG117" s="278"/>
      <c r="VTH117" s="278"/>
      <c r="VTI117" s="278"/>
      <c r="VTJ117" s="278"/>
      <c r="VTK117" s="278"/>
      <c r="VTL117" s="278"/>
      <c r="VTM117" s="278"/>
      <c r="VTN117" s="278"/>
      <c r="VTO117" s="278"/>
      <c r="VTP117" s="278"/>
      <c r="VTQ117" s="278"/>
      <c r="VTR117" s="278"/>
      <c r="VTS117" s="278"/>
      <c r="VTT117" s="278"/>
      <c r="VTU117" s="278"/>
      <c r="VTV117" s="278"/>
      <c r="VTW117" s="278"/>
      <c r="VTX117" s="278"/>
      <c r="VTY117" s="278"/>
      <c r="VTZ117" s="278"/>
      <c r="VUA117" s="278"/>
      <c r="VUB117" s="278"/>
      <c r="VUC117" s="278"/>
      <c r="VUD117" s="278"/>
      <c r="VUE117" s="278"/>
      <c r="VUF117" s="278"/>
      <c r="VUG117" s="278"/>
      <c r="VUH117" s="278"/>
      <c r="VUI117" s="278"/>
      <c r="VUJ117" s="278"/>
      <c r="VUK117" s="278"/>
      <c r="VUL117" s="278"/>
      <c r="VUM117" s="278"/>
      <c r="VUN117" s="278"/>
      <c r="VUO117" s="278"/>
      <c r="VUP117" s="278"/>
      <c r="VUQ117" s="278"/>
      <c r="VUR117" s="278"/>
      <c r="VUS117" s="278"/>
      <c r="VUT117" s="278"/>
      <c r="VUU117" s="278"/>
      <c r="VUV117" s="278"/>
      <c r="VUW117" s="278"/>
      <c r="VUX117" s="278"/>
      <c r="VUY117" s="278"/>
      <c r="VUZ117" s="278"/>
      <c r="VVA117" s="278"/>
      <c r="VVB117" s="278"/>
      <c r="VVC117" s="278"/>
      <c r="VVD117" s="278"/>
      <c r="VVE117" s="278"/>
      <c r="VVF117" s="278"/>
      <c r="VVG117" s="278"/>
      <c r="VVH117" s="278"/>
      <c r="VVI117" s="278"/>
      <c r="VVJ117" s="278"/>
      <c r="VVK117" s="278"/>
      <c r="VVL117" s="278"/>
      <c r="VVM117" s="278"/>
      <c r="VVN117" s="278"/>
      <c r="VVO117" s="278"/>
      <c r="VVP117" s="278"/>
      <c r="VVQ117" s="278"/>
      <c r="VVR117" s="278"/>
      <c r="VVS117" s="278"/>
      <c r="VVT117" s="278"/>
      <c r="VVU117" s="278"/>
      <c r="VVV117" s="278"/>
      <c r="VVW117" s="278"/>
      <c r="VVX117" s="278"/>
      <c r="VVY117" s="278"/>
      <c r="VVZ117" s="278"/>
      <c r="VWA117" s="278"/>
      <c r="VWB117" s="278"/>
      <c r="VWC117" s="278"/>
      <c r="VWD117" s="278"/>
      <c r="VWE117" s="278"/>
      <c r="VWF117" s="278"/>
      <c r="VWG117" s="278"/>
      <c r="VWH117" s="278"/>
      <c r="VWI117" s="278"/>
      <c r="VWJ117" s="278"/>
      <c r="VWK117" s="278"/>
      <c r="VWL117" s="278"/>
      <c r="VWM117" s="278"/>
      <c r="VWN117" s="278"/>
      <c r="VWO117" s="278"/>
      <c r="VWP117" s="278"/>
      <c r="VWQ117" s="278"/>
      <c r="VWR117" s="278"/>
      <c r="VWS117" s="278"/>
      <c r="VWT117" s="278"/>
      <c r="VWU117" s="278"/>
      <c r="VWV117" s="278"/>
      <c r="VWW117" s="278"/>
      <c r="VWX117" s="278"/>
      <c r="VWY117" s="278"/>
      <c r="VWZ117" s="278"/>
      <c r="VXA117" s="278"/>
      <c r="VXB117" s="278"/>
      <c r="VXC117" s="278"/>
      <c r="VXD117" s="278"/>
      <c r="VXE117" s="278"/>
      <c r="VXF117" s="278"/>
      <c r="VXG117" s="278"/>
      <c r="VXH117" s="278"/>
      <c r="VXI117" s="278"/>
      <c r="VXJ117" s="278"/>
      <c r="VXK117" s="278"/>
      <c r="VXL117" s="278"/>
      <c r="VXM117" s="278"/>
      <c r="VXN117" s="278"/>
      <c r="VXO117" s="278"/>
      <c r="VXP117" s="278"/>
      <c r="VXQ117" s="278"/>
      <c r="VXR117" s="278"/>
      <c r="VXS117" s="278"/>
      <c r="VXT117" s="278"/>
      <c r="VXU117" s="278"/>
      <c r="VXV117" s="278"/>
      <c r="VXW117" s="278"/>
      <c r="VXX117" s="278"/>
      <c r="VXY117" s="278"/>
      <c r="VXZ117" s="278"/>
      <c r="VYA117" s="278"/>
      <c r="VYB117" s="278"/>
      <c r="VYC117" s="278"/>
      <c r="VYD117" s="278"/>
      <c r="VYE117" s="278"/>
      <c r="VYF117" s="278"/>
      <c r="VYG117" s="278"/>
      <c r="VYH117" s="278"/>
      <c r="VYI117" s="278"/>
      <c r="VYJ117" s="278"/>
      <c r="VYK117" s="278"/>
      <c r="VYL117" s="278"/>
      <c r="VYM117" s="278"/>
      <c r="VYN117" s="278"/>
      <c r="VYO117" s="278"/>
      <c r="VYP117" s="278"/>
      <c r="VYQ117" s="278"/>
      <c r="VYR117" s="278"/>
      <c r="VYS117" s="278"/>
      <c r="VYT117" s="278"/>
      <c r="VYU117" s="278"/>
      <c r="VYV117" s="278"/>
      <c r="VYW117" s="278"/>
      <c r="VYX117" s="278"/>
      <c r="VYY117" s="278"/>
      <c r="VYZ117" s="278"/>
      <c r="VZA117" s="278"/>
      <c r="VZB117" s="278"/>
      <c r="VZC117" s="278"/>
      <c r="VZD117" s="278"/>
      <c r="VZE117" s="278"/>
      <c r="VZF117" s="278"/>
      <c r="VZG117" s="278"/>
      <c r="VZH117" s="278"/>
      <c r="VZI117" s="278"/>
      <c r="VZJ117" s="278"/>
      <c r="VZK117" s="278"/>
      <c r="VZL117" s="278"/>
      <c r="VZM117" s="278"/>
      <c r="VZN117" s="278"/>
      <c r="VZO117" s="278"/>
      <c r="VZP117" s="278"/>
      <c r="VZQ117" s="278"/>
      <c r="VZR117" s="278"/>
      <c r="VZS117" s="278"/>
      <c r="VZT117" s="278"/>
      <c r="VZU117" s="278"/>
      <c r="VZV117" s="278"/>
      <c r="VZW117" s="278"/>
      <c r="VZX117" s="278"/>
      <c r="VZY117" s="278"/>
      <c r="VZZ117" s="278"/>
      <c r="WAA117" s="278"/>
      <c r="WAB117" s="278"/>
      <c r="WAC117" s="278"/>
      <c r="WAD117" s="278"/>
      <c r="WAE117" s="278"/>
      <c r="WAF117" s="278"/>
      <c r="WAG117" s="278"/>
      <c r="WAH117" s="278"/>
      <c r="WAI117" s="278"/>
      <c r="WAJ117" s="278"/>
      <c r="WAK117" s="278"/>
      <c r="WAL117" s="278"/>
      <c r="WAM117" s="278"/>
      <c r="WAN117" s="278"/>
      <c r="WAO117" s="278"/>
      <c r="WAP117" s="278"/>
      <c r="WAQ117" s="278"/>
      <c r="WAR117" s="278"/>
      <c r="WAS117" s="278"/>
      <c r="WAT117" s="278"/>
      <c r="WAU117" s="278"/>
      <c r="WAV117" s="278"/>
      <c r="WAW117" s="278"/>
      <c r="WAX117" s="278"/>
      <c r="WAY117" s="278"/>
      <c r="WAZ117" s="278"/>
      <c r="WBA117" s="278"/>
      <c r="WBB117" s="278"/>
      <c r="WBC117" s="278"/>
      <c r="WBD117" s="278"/>
      <c r="WBE117" s="278"/>
      <c r="WBF117" s="278"/>
      <c r="WBG117" s="278"/>
      <c r="WBH117" s="278"/>
      <c r="WBI117" s="278"/>
      <c r="WBJ117" s="278"/>
      <c r="WBK117" s="278"/>
      <c r="WBL117" s="278"/>
      <c r="WBM117" s="278"/>
      <c r="WBN117" s="278"/>
      <c r="WBO117" s="278"/>
      <c r="WBP117" s="278"/>
      <c r="WBQ117" s="278"/>
      <c r="WBR117" s="278"/>
      <c r="WBS117" s="278"/>
      <c r="WBT117" s="278"/>
      <c r="WBU117" s="278"/>
      <c r="WBV117" s="278"/>
      <c r="WBW117" s="278"/>
      <c r="WBX117" s="278"/>
      <c r="WBY117" s="278"/>
      <c r="WBZ117" s="278"/>
      <c r="WCA117" s="278"/>
      <c r="WCB117" s="278"/>
      <c r="WCC117" s="278"/>
      <c r="WCD117" s="278"/>
      <c r="WCE117" s="278"/>
      <c r="WCF117" s="278"/>
      <c r="WCG117" s="278"/>
      <c r="WCH117" s="278"/>
      <c r="WCI117" s="278"/>
      <c r="WCJ117" s="278"/>
      <c r="WCK117" s="278"/>
      <c r="WCL117" s="278"/>
      <c r="WCM117" s="278"/>
      <c r="WCN117" s="278"/>
      <c r="WCO117" s="278"/>
      <c r="WCP117" s="278"/>
      <c r="WCQ117" s="278"/>
      <c r="WCR117" s="278"/>
      <c r="WCS117" s="278"/>
      <c r="WCT117" s="278"/>
      <c r="WCU117" s="278"/>
      <c r="WCV117" s="278"/>
      <c r="WCW117" s="278"/>
      <c r="WCX117" s="278"/>
      <c r="WCY117" s="278"/>
      <c r="WCZ117" s="278"/>
      <c r="WDA117" s="278"/>
      <c r="WDB117" s="278"/>
      <c r="WDC117" s="278"/>
      <c r="WDD117" s="278"/>
      <c r="WDE117" s="278"/>
      <c r="WDF117" s="278"/>
      <c r="WDG117" s="278"/>
      <c r="WDH117" s="278"/>
      <c r="WDI117" s="278"/>
      <c r="WDJ117" s="278"/>
      <c r="WDK117" s="278"/>
      <c r="WDL117" s="278"/>
      <c r="WDM117" s="278"/>
      <c r="WDN117" s="278"/>
      <c r="WDO117" s="278"/>
      <c r="WDP117" s="278"/>
      <c r="WDQ117" s="278"/>
      <c r="WDR117" s="278"/>
      <c r="WDS117" s="278"/>
      <c r="WDT117" s="278"/>
      <c r="WDU117" s="278"/>
      <c r="WDV117" s="278"/>
      <c r="WDW117" s="278"/>
      <c r="WDX117" s="278"/>
      <c r="WDY117" s="278"/>
      <c r="WDZ117" s="278"/>
      <c r="WEA117" s="278"/>
      <c r="WEB117" s="278"/>
      <c r="WEC117" s="278"/>
      <c r="WED117" s="278"/>
      <c r="WEE117" s="278"/>
      <c r="WEF117" s="278"/>
      <c r="WEG117" s="278"/>
      <c r="WEH117" s="278"/>
      <c r="WEI117" s="278"/>
      <c r="WEJ117" s="278"/>
      <c r="WEK117" s="278"/>
      <c r="WEL117" s="278"/>
      <c r="WEM117" s="278"/>
      <c r="WEN117" s="278"/>
      <c r="WEO117" s="278"/>
      <c r="WEP117" s="278"/>
      <c r="WEQ117" s="278"/>
      <c r="WER117" s="278"/>
      <c r="WES117" s="278"/>
      <c r="WET117" s="278"/>
      <c r="WEU117" s="278"/>
      <c r="WEV117" s="278"/>
      <c r="WEW117" s="278"/>
      <c r="WEX117" s="278"/>
      <c r="WEY117" s="278"/>
      <c r="WEZ117" s="278"/>
      <c r="WFA117" s="278"/>
      <c r="WFB117" s="278"/>
      <c r="WFC117" s="278"/>
      <c r="WFD117" s="278"/>
      <c r="WFE117" s="278"/>
      <c r="WFF117" s="278"/>
      <c r="WFG117" s="278"/>
      <c r="WFH117" s="278"/>
      <c r="WFI117" s="278"/>
      <c r="WFJ117" s="278"/>
      <c r="WFK117" s="278"/>
      <c r="WFL117" s="278"/>
      <c r="WFM117" s="278"/>
      <c r="WFN117" s="278"/>
      <c r="WFO117" s="278"/>
      <c r="WFP117" s="278"/>
      <c r="WFQ117" s="278"/>
      <c r="WFR117" s="278"/>
      <c r="WFS117" s="278"/>
      <c r="WFT117" s="278"/>
      <c r="WFU117" s="278"/>
      <c r="WFV117" s="278"/>
      <c r="WFW117" s="278"/>
      <c r="WFX117" s="278"/>
      <c r="WFY117" s="278"/>
      <c r="WFZ117" s="278"/>
      <c r="WGA117" s="278"/>
      <c r="WGB117" s="278"/>
      <c r="WGC117" s="278"/>
      <c r="WGD117" s="278"/>
      <c r="WGE117" s="278"/>
      <c r="WGF117" s="278"/>
      <c r="WGG117" s="278"/>
      <c r="WGH117" s="278"/>
      <c r="WGI117" s="278"/>
      <c r="WGJ117" s="278"/>
      <c r="WGK117" s="278"/>
      <c r="WGL117" s="278"/>
      <c r="WGM117" s="278"/>
      <c r="WGN117" s="278"/>
      <c r="WGO117" s="278"/>
      <c r="WGP117" s="278"/>
      <c r="WGQ117" s="278"/>
      <c r="WGR117" s="278"/>
      <c r="WGS117" s="278"/>
      <c r="WGT117" s="278"/>
      <c r="WGU117" s="278"/>
      <c r="WGV117" s="278"/>
      <c r="WGW117" s="278"/>
      <c r="WGX117" s="278"/>
      <c r="WGY117" s="278"/>
      <c r="WGZ117" s="278"/>
      <c r="WHA117" s="278"/>
      <c r="WHB117" s="278"/>
      <c r="WHC117" s="278"/>
      <c r="WHD117" s="278"/>
      <c r="WHE117" s="278"/>
      <c r="WHF117" s="278"/>
      <c r="WHG117" s="278"/>
      <c r="WHH117" s="278"/>
      <c r="WHI117" s="278"/>
      <c r="WHJ117" s="278"/>
      <c r="WHK117" s="278"/>
      <c r="WHL117" s="278"/>
      <c r="WHM117" s="278"/>
      <c r="WHN117" s="278"/>
      <c r="WHO117" s="278"/>
      <c r="WHP117" s="278"/>
      <c r="WHQ117" s="278"/>
      <c r="WHR117" s="278"/>
      <c r="WHS117" s="278"/>
      <c r="WHT117" s="278"/>
      <c r="WHU117" s="278"/>
      <c r="WHV117" s="278"/>
      <c r="WHW117" s="278"/>
      <c r="WHX117" s="278"/>
      <c r="WHY117" s="278"/>
      <c r="WHZ117" s="278"/>
      <c r="WIA117" s="278"/>
      <c r="WIB117" s="278"/>
      <c r="WIC117" s="278"/>
      <c r="WID117" s="278"/>
      <c r="WIE117" s="278"/>
      <c r="WIF117" s="278"/>
      <c r="WIG117" s="278"/>
      <c r="WIH117" s="278"/>
      <c r="WII117" s="278"/>
      <c r="WIJ117" s="278"/>
      <c r="WIK117" s="278"/>
      <c r="WIL117" s="278"/>
      <c r="WIM117" s="278"/>
      <c r="WIN117" s="278"/>
      <c r="WIO117" s="278"/>
      <c r="WIP117" s="278"/>
      <c r="WIQ117" s="278"/>
      <c r="WIR117" s="278"/>
      <c r="WIS117" s="278"/>
      <c r="WIT117" s="278"/>
      <c r="WIU117" s="278"/>
      <c r="WIV117" s="278"/>
      <c r="WIW117" s="278"/>
      <c r="WIX117" s="278"/>
      <c r="WIY117" s="278"/>
      <c r="WIZ117" s="278"/>
      <c r="WJA117" s="278"/>
      <c r="WJB117" s="278"/>
      <c r="WJC117" s="278"/>
      <c r="WJD117" s="278"/>
      <c r="WJE117" s="278"/>
      <c r="WJF117" s="278"/>
      <c r="WJG117" s="278"/>
      <c r="WJH117" s="278"/>
      <c r="WJI117" s="278"/>
      <c r="WJJ117" s="278"/>
      <c r="WJK117" s="278"/>
      <c r="WJL117" s="278"/>
      <c r="WJM117" s="278"/>
      <c r="WJN117" s="278"/>
      <c r="WJO117" s="278"/>
      <c r="WJP117" s="278"/>
      <c r="WJQ117" s="278"/>
      <c r="WJR117" s="278"/>
      <c r="WJS117" s="278"/>
      <c r="WJT117" s="278"/>
      <c r="WJU117" s="278"/>
      <c r="WJV117" s="278"/>
      <c r="WJW117" s="278"/>
      <c r="WJX117" s="278"/>
      <c r="WJY117" s="278"/>
      <c r="WJZ117" s="278"/>
      <c r="WKA117" s="278"/>
      <c r="WKB117" s="278"/>
      <c r="WKC117" s="278"/>
      <c r="WKD117" s="278"/>
      <c r="WKE117" s="278"/>
      <c r="WKF117" s="278"/>
      <c r="WKG117" s="278"/>
      <c r="WKH117" s="278"/>
      <c r="WKI117" s="278"/>
      <c r="WKJ117" s="278"/>
      <c r="WKK117" s="278"/>
      <c r="WKL117" s="278"/>
      <c r="WKM117" s="278"/>
      <c r="WKN117" s="278"/>
      <c r="WKO117" s="278"/>
      <c r="WKP117" s="278"/>
      <c r="WKQ117" s="278"/>
      <c r="WKR117" s="278"/>
      <c r="WKS117" s="278"/>
      <c r="WKT117" s="278"/>
      <c r="WKU117" s="278"/>
      <c r="WKV117" s="278"/>
      <c r="WKW117" s="278"/>
      <c r="WKX117" s="278"/>
      <c r="WKY117" s="278"/>
      <c r="WKZ117" s="278"/>
      <c r="WLA117" s="278"/>
      <c r="WLB117" s="278"/>
      <c r="WLC117" s="278"/>
      <c r="WLD117" s="278"/>
      <c r="WLE117" s="278"/>
      <c r="WLF117" s="278"/>
      <c r="WLG117" s="278"/>
      <c r="WLH117" s="278"/>
      <c r="WLI117" s="278"/>
      <c r="WLJ117" s="278"/>
      <c r="WLK117" s="278"/>
      <c r="WLL117" s="278"/>
      <c r="WLM117" s="278"/>
      <c r="WLN117" s="278"/>
      <c r="WLO117" s="278"/>
      <c r="WLP117" s="278"/>
      <c r="WLQ117" s="278"/>
      <c r="WLR117" s="278"/>
      <c r="WLS117" s="278"/>
      <c r="WLT117" s="278"/>
      <c r="WLU117" s="278"/>
      <c r="WLV117" s="278"/>
      <c r="WLW117" s="278"/>
      <c r="WLX117" s="278"/>
      <c r="WLY117" s="278"/>
      <c r="WLZ117" s="278"/>
      <c r="WMA117" s="278"/>
      <c r="WMB117" s="278"/>
      <c r="WMC117" s="278"/>
      <c r="WMD117" s="278"/>
      <c r="WME117" s="278"/>
      <c r="WMF117" s="278"/>
      <c r="WMG117" s="278"/>
      <c r="WMH117" s="278"/>
      <c r="WMI117" s="278"/>
      <c r="WMJ117" s="278"/>
      <c r="WMK117" s="278"/>
      <c r="WML117" s="278"/>
      <c r="WMM117" s="278"/>
      <c r="WMN117" s="278"/>
      <c r="WMO117" s="278"/>
      <c r="WMP117" s="278"/>
      <c r="WMQ117" s="278"/>
      <c r="WMR117" s="278"/>
      <c r="WMS117" s="278"/>
      <c r="WMT117" s="278"/>
      <c r="WMU117" s="278"/>
      <c r="WMV117" s="278"/>
      <c r="WMW117" s="278"/>
      <c r="WMX117" s="278"/>
      <c r="WMY117" s="278"/>
      <c r="WMZ117" s="278"/>
      <c r="WNA117" s="278"/>
      <c r="WNB117" s="278"/>
      <c r="WNC117" s="278"/>
      <c r="WND117" s="278"/>
      <c r="WNE117" s="278"/>
      <c r="WNF117" s="278"/>
      <c r="WNG117" s="278"/>
      <c r="WNH117" s="278"/>
      <c r="WNI117" s="278"/>
      <c r="WNJ117" s="278"/>
      <c r="WNK117" s="278"/>
      <c r="WNL117" s="278"/>
      <c r="WNM117" s="278"/>
      <c r="WNN117" s="278"/>
      <c r="WNO117" s="278"/>
      <c r="WNP117" s="278"/>
      <c r="WNQ117" s="278"/>
      <c r="WNR117" s="278"/>
      <c r="WNS117" s="278"/>
      <c r="WNT117" s="278"/>
      <c r="WNU117" s="278"/>
      <c r="WNV117" s="278"/>
      <c r="WNW117" s="278"/>
      <c r="WNX117" s="278"/>
      <c r="WNY117" s="278"/>
      <c r="WNZ117" s="278"/>
      <c r="WOA117" s="278"/>
      <c r="WOB117" s="278"/>
      <c r="WOC117" s="278"/>
      <c r="WOD117" s="278"/>
      <c r="WOE117" s="278"/>
      <c r="WOF117" s="278"/>
      <c r="WOG117" s="278"/>
      <c r="WOH117" s="278"/>
      <c r="WOI117" s="278"/>
      <c r="WOJ117" s="278"/>
      <c r="WOK117" s="278"/>
      <c r="WOL117" s="278"/>
      <c r="WOM117" s="278"/>
      <c r="WON117" s="278"/>
      <c r="WOO117" s="278"/>
      <c r="WOP117" s="278"/>
      <c r="WOQ117" s="278"/>
      <c r="WOR117" s="278"/>
      <c r="WOS117" s="278"/>
      <c r="WOT117" s="278"/>
      <c r="WOU117" s="278"/>
      <c r="WOV117" s="278"/>
      <c r="WOW117" s="278"/>
      <c r="WOX117" s="278"/>
      <c r="WOY117" s="278"/>
      <c r="WOZ117" s="278"/>
      <c r="WPA117" s="278"/>
      <c r="WPB117" s="278"/>
      <c r="WPC117" s="278"/>
      <c r="WPD117" s="278"/>
      <c r="WPE117" s="278"/>
      <c r="WPF117" s="278"/>
      <c r="WPG117" s="278"/>
      <c r="WPH117" s="278"/>
      <c r="WPI117" s="278"/>
      <c r="WPJ117" s="278"/>
      <c r="WPK117" s="278"/>
      <c r="WPL117" s="278"/>
      <c r="WPM117" s="278"/>
      <c r="WPN117" s="278"/>
      <c r="WPO117" s="278"/>
      <c r="WPP117" s="278"/>
      <c r="WPQ117" s="278"/>
      <c r="WPR117" s="278"/>
      <c r="WPS117" s="278"/>
      <c r="WPT117" s="278"/>
      <c r="WPU117" s="278"/>
      <c r="WPV117" s="278"/>
      <c r="WPW117" s="278"/>
      <c r="WPX117" s="278"/>
      <c r="WPY117" s="278"/>
      <c r="WPZ117" s="278"/>
      <c r="WQA117" s="278"/>
      <c r="WQB117" s="278"/>
      <c r="WQC117" s="278"/>
      <c r="WQD117" s="278"/>
      <c r="WQE117" s="278"/>
      <c r="WQF117" s="278"/>
      <c r="WQG117" s="278"/>
      <c r="WQH117" s="278"/>
      <c r="WQI117" s="278"/>
      <c r="WQJ117" s="278"/>
      <c r="WQK117" s="278"/>
      <c r="WQL117" s="278"/>
      <c r="WQM117" s="278"/>
      <c r="WQN117" s="278"/>
      <c r="WQO117" s="278"/>
      <c r="WQP117" s="278"/>
      <c r="WQQ117" s="278"/>
      <c r="WQR117" s="278"/>
      <c r="WQS117" s="278"/>
      <c r="WQT117" s="278"/>
      <c r="WQU117" s="278"/>
      <c r="WQV117" s="278"/>
      <c r="WQW117" s="278"/>
      <c r="WQX117" s="278"/>
      <c r="WQY117" s="278"/>
      <c r="WQZ117" s="278"/>
      <c r="WRA117" s="278"/>
      <c r="WRB117" s="278"/>
      <c r="WRC117" s="278"/>
      <c r="WRD117" s="278"/>
      <c r="WRE117" s="278"/>
      <c r="WRF117" s="278"/>
      <c r="WRG117" s="278"/>
      <c r="WRH117" s="278"/>
      <c r="WRI117" s="278"/>
      <c r="WRJ117" s="278"/>
      <c r="WRK117" s="278"/>
      <c r="WRL117" s="278"/>
      <c r="WRM117" s="278"/>
      <c r="WRN117" s="278"/>
      <c r="WRO117" s="278"/>
      <c r="WRP117" s="278"/>
      <c r="WRQ117" s="278"/>
      <c r="WRR117" s="278"/>
      <c r="WRS117" s="278"/>
      <c r="WRT117" s="278"/>
      <c r="WRU117" s="278"/>
      <c r="WRV117" s="278"/>
      <c r="WRW117" s="278"/>
      <c r="WRX117" s="278"/>
      <c r="WRY117" s="278"/>
      <c r="WRZ117" s="278"/>
      <c r="WSA117" s="278"/>
      <c r="WSB117" s="278"/>
      <c r="WSC117" s="278"/>
      <c r="WSD117" s="278"/>
      <c r="WSE117" s="278"/>
      <c r="WSF117" s="278"/>
      <c r="WSG117" s="278"/>
      <c r="WSH117" s="278"/>
      <c r="WSI117" s="278"/>
      <c r="WSJ117" s="278"/>
      <c r="WSK117" s="278"/>
      <c r="WSL117" s="278"/>
      <c r="WSM117" s="278"/>
      <c r="WSN117" s="278"/>
      <c r="WSO117" s="278"/>
      <c r="WSP117" s="278"/>
      <c r="WSQ117" s="278"/>
      <c r="WSR117" s="278"/>
      <c r="WSS117" s="278"/>
      <c r="WST117" s="278"/>
      <c r="WSU117" s="278"/>
      <c r="WSV117" s="278"/>
      <c r="WSW117" s="278"/>
      <c r="WSX117" s="278"/>
      <c r="WSY117" s="278"/>
      <c r="WSZ117" s="278"/>
      <c r="WTA117" s="278"/>
      <c r="WTB117" s="278"/>
      <c r="WTC117" s="278"/>
      <c r="WTD117" s="278"/>
      <c r="WTE117" s="278"/>
      <c r="WTF117" s="278"/>
      <c r="WTG117" s="278"/>
      <c r="WTH117" s="278"/>
      <c r="WTI117" s="278"/>
      <c r="WTJ117" s="278"/>
      <c r="WTK117" s="278"/>
      <c r="WTL117" s="278"/>
      <c r="WTM117" s="278"/>
      <c r="WTN117" s="278"/>
      <c r="WTO117" s="278"/>
      <c r="WTP117" s="278"/>
      <c r="WTQ117" s="278"/>
      <c r="WTR117" s="278"/>
      <c r="WTS117" s="278"/>
      <c r="WTT117" s="278"/>
      <c r="WTU117" s="278"/>
      <c r="WTV117" s="278"/>
      <c r="WTW117" s="278"/>
      <c r="WTX117" s="278"/>
      <c r="WTY117" s="278"/>
      <c r="WTZ117" s="278"/>
      <c r="WUA117" s="278"/>
      <c r="WUB117" s="278"/>
      <c r="WUC117" s="278"/>
      <c r="WUD117" s="278"/>
      <c r="WUE117" s="278"/>
      <c r="WUF117" s="278"/>
      <c r="WUG117" s="278"/>
      <c r="WUH117" s="278"/>
      <c r="WUI117" s="278"/>
      <c r="WUJ117" s="278"/>
      <c r="WUK117" s="278"/>
      <c r="WUL117" s="278"/>
      <c r="WUM117" s="278"/>
      <c r="WUN117" s="278"/>
      <c r="WUO117" s="278"/>
      <c r="WUP117" s="278"/>
      <c r="WUQ117" s="278"/>
      <c r="WUR117" s="278"/>
      <c r="WUS117" s="278"/>
      <c r="WUT117" s="278"/>
      <c r="WUU117" s="278"/>
      <c r="WUV117" s="278"/>
      <c r="WUW117" s="278"/>
      <c r="WUX117" s="278"/>
      <c r="WUY117" s="278"/>
      <c r="WUZ117" s="278"/>
      <c r="WVA117" s="278"/>
      <c r="WVB117" s="278"/>
      <c r="WVC117" s="278"/>
      <c r="WVD117" s="278"/>
      <c r="WVE117" s="278"/>
      <c r="WVF117" s="278"/>
      <c r="WVG117" s="278"/>
      <c r="WVH117" s="278"/>
      <c r="WVI117" s="278"/>
      <c r="WVJ117" s="278"/>
      <c r="WVK117" s="278"/>
      <c r="WVL117" s="278"/>
      <c r="WVM117" s="278"/>
      <c r="WVN117" s="278"/>
      <c r="WVO117" s="278"/>
      <c r="WVP117" s="278"/>
      <c r="WVQ117" s="278"/>
      <c r="WVR117" s="278"/>
      <c r="WVS117" s="278"/>
      <c r="WVT117" s="278"/>
      <c r="WVU117" s="278"/>
      <c r="WVV117" s="278"/>
      <c r="WVW117" s="278"/>
      <c r="WVX117" s="278"/>
      <c r="WVY117" s="278"/>
      <c r="WVZ117" s="278"/>
      <c r="WWA117" s="278"/>
      <c r="WWB117" s="278"/>
      <c r="WWC117" s="278"/>
      <c r="WWD117" s="278"/>
      <c r="WWE117" s="278"/>
      <c r="WWF117" s="278"/>
      <c r="WWG117" s="278"/>
      <c r="WWH117" s="278"/>
      <c r="WWI117" s="278"/>
      <c r="WWJ117" s="278"/>
      <c r="WWK117" s="278"/>
      <c r="WWL117" s="278"/>
      <c r="WWM117" s="278"/>
      <c r="WWN117" s="278"/>
      <c r="WWO117" s="278"/>
      <c r="WWP117" s="278"/>
      <c r="WWQ117" s="278"/>
      <c r="WWR117" s="278"/>
      <c r="WWS117" s="278"/>
      <c r="WWT117" s="278"/>
      <c r="WWU117" s="278"/>
      <c r="WWV117" s="278"/>
      <c r="WWW117" s="278"/>
      <c r="WWX117" s="278"/>
      <c r="WWY117" s="278"/>
      <c r="WWZ117" s="278"/>
      <c r="WXA117" s="278"/>
      <c r="WXB117" s="278"/>
      <c r="WXC117" s="278"/>
      <c r="WXD117" s="278"/>
      <c r="WXE117" s="278"/>
      <c r="WXF117" s="278"/>
      <c r="WXG117" s="278"/>
      <c r="WXH117" s="278"/>
      <c r="WXI117" s="278"/>
      <c r="WXJ117" s="278"/>
      <c r="WXK117" s="278"/>
      <c r="WXL117" s="278"/>
      <c r="WXM117" s="278"/>
      <c r="WXN117" s="278"/>
      <c r="WXO117" s="278"/>
      <c r="WXP117" s="278"/>
      <c r="WXQ117" s="278"/>
      <c r="WXR117" s="278"/>
      <c r="WXS117" s="278"/>
      <c r="WXT117" s="278"/>
      <c r="WXU117" s="278"/>
      <c r="WXV117" s="278"/>
      <c r="WXW117" s="278"/>
      <c r="WXX117" s="278"/>
      <c r="WXY117" s="278"/>
      <c r="WXZ117" s="278"/>
      <c r="WYA117" s="278"/>
      <c r="WYB117" s="278"/>
      <c r="WYC117" s="278"/>
      <c r="WYD117" s="278"/>
      <c r="WYE117" s="278"/>
      <c r="WYF117" s="278"/>
      <c r="WYG117" s="278"/>
      <c r="WYH117" s="278"/>
      <c r="WYI117" s="278"/>
      <c r="WYJ117" s="278"/>
      <c r="WYK117" s="278"/>
      <c r="WYL117" s="278"/>
      <c r="WYM117" s="278"/>
      <c r="WYN117" s="278"/>
      <c r="WYO117" s="278"/>
      <c r="WYP117" s="278"/>
      <c r="WYQ117" s="278"/>
      <c r="WYR117" s="278"/>
      <c r="WYS117" s="278"/>
      <c r="WYT117" s="278"/>
      <c r="WYU117" s="278"/>
      <c r="WYV117" s="278"/>
      <c r="WYW117" s="278"/>
      <c r="WYX117" s="278"/>
      <c r="WYY117" s="278"/>
      <c r="WYZ117" s="278"/>
      <c r="WZA117" s="278"/>
      <c r="WZB117" s="278"/>
      <c r="WZC117" s="278"/>
      <c r="WZD117" s="278"/>
      <c r="WZE117" s="278"/>
      <c r="WZF117" s="278"/>
      <c r="WZG117" s="278"/>
      <c r="WZH117" s="278"/>
      <c r="WZI117" s="278"/>
      <c r="WZJ117" s="278"/>
      <c r="WZK117" s="278"/>
      <c r="WZL117" s="278"/>
      <c r="WZM117" s="278"/>
      <c r="WZN117" s="278"/>
      <c r="WZO117" s="278"/>
      <c r="WZP117" s="278"/>
      <c r="WZQ117" s="278"/>
      <c r="WZR117" s="278"/>
      <c r="WZS117" s="278"/>
      <c r="WZT117" s="278"/>
      <c r="WZU117" s="278"/>
      <c r="WZV117" s="278"/>
      <c r="WZW117" s="278"/>
      <c r="WZX117" s="278"/>
      <c r="WZY117" s="278"/>
      <c r="WZZ117" s="278"/>
      <c r="XAA117" s="278"/>
      <c r="XAB117" s="278"/>
      <c r="XAC117" s="278"/>
      <c r="XAD117" s="278"/>
      <c r="XAE117" s="278"/>
      <c r="XAF117" s="278"/>
      <c r="XAG117" s="278"/>
      <c r="XAH117" s="278"/>
      <c r="XAI117" s="278"/>
      <c r="XAJ117" s="278"/>
      <c r="XAK117" s="278"/>
      <c r="XAL117" s="278"/>
      <c r="XAM117" s="278"/>
      <c r="XAN117" s="278"/>
      <c r="XAO117" s="278"/>
      <c r="XAP117" s="278"/>
      <c r="XAQ117" s="278"/>
      <c r="XAR117" s="278"/>
      <c r="XAS117" s="278"/>
      <c r="XAT117" s="278"/>
      <c r="XAU117" s="278"/>
      <c r="XAV117" s="278"/>
      <c r="XAW117" s="278"/>
      <c r="XAX117" s="278"/>
      <c r="XAY117" s="278"/>
      <c r="XAZ117" s="278"/>
      <c r="XBA117" s="278"/>
      <c r="XBB117" s="278"/>
      <c r="XBC117" s="278"/>
      <c r="XBD117" s="278"/>
      <c r="XBE117" s="278"/>
      <c r="XBF117" s="278"/>
      <c r="XBG117" s="278"/>
      <c r="XBH117" s="278"/>
      <c r="XBI117" s="278"/>
      <c r="XBJ117" s="278"/>
      <c r="XBK117" s="278"/>
      <c r="XBL117" s="278"/>
      <c r="XBM117" s="278"/>
      <c r="XBN117" s="278"/>
      <c r="XBO117" s="278"/>
      <c r="XBP117" s="278"/>
      <c r="XBQ117" s="278"/>
      <c r="XBR117" s="278"/>
      <c r="XBS117" s="278"/>
      <c r="XBT117" s="278"/>
      <c r="XBU117" s="278"/>
      <c r="XBV117" s="278"/>
      <c r="XBW117" s="278"/>
      <c r="XBX117" s="278"/>
      <c r="XBY117" s="278"/>
      <c r="XBZ117" s="278"/>
      <c r="XCA117" s="278"/>
      <c r="XCB117" s="278"/>
      <c r="XCC117" s="278"/>
      <c r="XCD117" s="278"/>
      <c r="XCE117" s="278"/>
      <c r="XCF117" s="278"/>
      <c r="XCG117" s="278"/>
      <c r="XCH117" s="278"/>
      <c r="XCI117" s="278"/>
      <c r="XCJ117" s="278"/>
      <c r="XCK117" s="278"/>
      <c r="XCL117" s="278"/>
      <c r="XCM117" s="278"/>
      <c r="XCN117" s="278"/>
      <c r="XCO117" s="278"/>
      <c r="XCP117" s="278"/>
      <c r="XCQ117" s="278"/>
      <c r="XCR117" s="278"/>
      <c r="XCS117" s="278"/>
      <c r="XCT117" s="278"/>
      <c r="XCU117" s="278"/>
      <c r="XCV117" s="278"/>
      <c r="XCW117" s="278"/>
      <c r="XCX117" s="278"/>
      <c r="XCY117" s="278"/>
      <c r="XCZ117" s="278"/>
      <c r="XDA117" s="278"/>
      <c r="XDB117" s="278"/>
      <c r="XDC117" s="278"/>
      <c r="XDD117" s="278"/>
      <c r="XDE117" s="278"/>
      <c r="XDF117" s="278"/>
      <c r="XDG117" s="264"/>
      <c r="XDH117" s="265"/>
      <c r="XDI117" s="265"/>
      <c r="XDJ117" s="265"/>
      <c r="XDK117" s="265"/>
      <c r="XDL117" s="266"/>
      <c r="XDM117" s="267"/>
      <c r="XDN117" s="268"/>
      <c r="XDO117" s="266"/>
      <c r="XDP117" s="269"/>
      <c r="XDQ117" s="270"/>
      <c r="XDR117" s="271"/>
      <c r="XDS117" s="273"/>
      <c r="XDT117" s="273"/>
      <c r="XDU117" s="274"/>
      <c r="XDV117" s="269"/>
      <c r="XDW117" s="275"/>
      <c r="XDX117" s="274"/>
      <c r="XDY117" s="274"/>
      <c r="XDZ117" s="272"/>
      <c r="XEF117" s="264"/>
      <c r="XEG117" s="265"/>
      <c r="XEH117" s="265"/>
      <c r="XEI117" s="265"/>
      <c r="XEJ117" s="265"/>
      <c r="XEK117" s="266"/>
      <c r="XEL117" s="267"/>
      <c r="XEM117" s="268"/>
      <c r="XEN117" s="266"/>
      <c r="XEO117" s="269"/>
      <c r="XEP117" s="271"/>
      <c r="XEQ117" s="273"/>
      <c r="XER117" s="269"/>
      <c r="XES117" s="275"/>
      <c r="XET117" s="274"/>
      <c r="XEU117" s="274"/>
      <c r="XEV117" s="272"/>
      <c r="XEW117" s="278"/>
      <c r="XEX117" s="278"/>
      <c r="XEY117" s="278"/>
    </row>
    <row r="118" spans="1:16379" s="301" customFormat="1" x14ac:dyDescent="0.2">
      <c r="A118" s="350"/>
      <c r="B118" s="466">
        <v>44675</v>
      </c>
      <c r="C118" s="466"/>
      <c r="D118" s="466"/>
      <c r="E118" s="466"/>
      <c r="F118" s="467">
        <v>61352100</v>
      </c>
      <c r="G118" s="466" t="s">
        <v>775</v>
      </c>
      <c r="H118" s="467" t="s">
        <v>777</v>
      </c>
      <c r="I118" s="467"/>
      <c r="J118" s="468">
        <f>1611.26/1.2</f>
        <v>1342.7166666666667</v>
      </c>
      <c r="K118" s="467"/>
      <c r="L118" s="469">
        <v>256.64999999999998</v>
      </c>
      <c r="M118" s="470">
        <f t="shared" si="12"/>
        <v>1599.3666666666668</v>
      </c>
      <c r="N118" s="471"/>
      <c r="O118" s="472"/>
      <c r="P118" s="472" t="s">
        <v>1090</v>
      </c>
      <c r="Q118" s="472" t="s">
        <v>795</v>
      </c>
      <c r="R118" s="473"/>
      <c r="S118" s="468"/>
      <c r="T118" s="474">
        <f t="shared" si="13"/>
        <v>1342.7166666666667</v>
      </c>
      <c r="U118" s="473"/>
      <c r="V118" s="473"/>
      <c r="W118" s="479" t="s">
        <v>766</v>
      </c>
      <c r="X118" s="476"/>
      <c r="Y118" s="477"/>
    </row>
    <row r="119" spans="1:16379" s="301" customFormat="1" x14ac:dyDescent="0.2">
      <c r="A119" s="350"/>
      <c r="B119" s="466">
        <v>44676</v>
      </c>
      <c r="C119" s="466"/>
      <c r="D119" s="466"/>
      <c r="E119" s="466"/>
      <c r="F119" s="467">
        <v>6264</v>
      </c>
      <c r="G119" s="466" t="s">
        <v>773</v>
      </c>
      <c r="H119" s="467" t="s">
        <v>870</v>
      </c>
      <c r="I119" s="467"/>
      <c r="J119" s="468">
        <v>139.57</v>
      </c>
      <c r="K119" s="467"/>
      <c r="L119" s="469">
        <f>J119*0.2</f>
        <v>27.914000000000001</v>
      </c>
      <c r="M119" s="470">
        <f t="shared" si="12"/>
        <v>167.48399999999998</v>
      </c>
      <c r="N119" s="471"/>
      <c r="O119" s="472"/>
      <c r="P119" s="472"/>
      <c r="Q119" s="472"/>
      <c r="R119" s="473"/>
      <c r="S119" s="468"/>
      <c r="T119" s="474">
        <f t="shared" si="13"/>
        <v>139.57</v>
      </c>
      <c r="U119" s="473"/>
      <c r="V119" s="473"/>
      <c r="W119" s="484" t="s">
        <v>766</v>
      </c>
      <c r="X119" s="476"/>
      <c r="Y119" s="477"/>
    </row>
    <row r="120" spans="1:16379" s="301" customFormat="1" x14ac:dyDescent="0.2">
      <c r="A120" s="350"/>
      <c r="B120" s="466">
        <v>44676</v>
      </c>
      <c r="C120" s="466"/>
      <c r="D120" s="466"/>
      <c r="E120" s="466"/>
      <c r="F120" s="467">
        <v>61323</v>
      </c>
      <c r="G120" s="466" t="s">
        <v>800</v>
      </c>
      <c r="H120" s="467" t="s">
        <v>885</v>
      </c>
      <c r="I120" s="467"/>
      <c r="J120" s="468">
        <v>300</v>
      </c>
      <c r="K120" s="503"/>
      <c r="L120" s="469">
        <v>0</v>
      </c>
      <c r="M120" s="470">
        <f t="shared" si="12"/>
        <v>300</v>
      </c>
      <c r="N120" s="504"/>
      <c r="O120" s="505"/>
      <c r="P120" s="505"/>
      <c r="Q120" s="505"/>
      <c r="R120" s="473"/>
      <c r="S120" s="468"/>
      <c r="T120" s="474">
        <f t="shared" si="13"/>
        <v>300</v>
      </c>
      <c r="U120" s="473"/>
      <c r="V120" s="473"/>
      <c r="W120" s="484" t="s">
        <v>766</v>
      </c>
      <c r="X120" s="476"/>
      <c r="Y120" s="477"/>
    </row>
    <row r="121" spans="1:16379" s="301" customFormat="1" x14ac:dyDescent="0.2">
      <c r="A121" s="350"/>
      <c r="B121" s="466">
        <v>44681</v>
      </c>
      <c r="C121" s="466"/>
      <c r="D121" s="466"/>
      <c r="E121" s="466"/>
      <c r="F121" s="467">
        <v>6264</v>
      </c>
      <c r="G121" s="466" t="s">
        <v>773</v>
      </c>
      <c r="H121" s="467" t="s">
        <v>860</v>
      </c>
      <c r="I121" s="467"/>
      <c r="J121" s="468">
        <v>129.4</v>
      </c>
      <c r="K121" s="467"/>
      <c r="L121" s="469">
        <f>J121*0.2</f>
        <v>25.880000000000003</v>
      </c>
      <c r="M121" s="470">
        <f t="shared" si="12"/>
        <v>155.28</v>
      </c>
      <c r="N121" s="471"/>
      <c r="O121" s="472"/>
      <c r="P121" s="472"/>
      <c r="Q121" s="472"/>
      <c r="R121" s="473"/>
      <c r="S121" s="468"/>
      <c r="T121" s="474">
        <f t="shared" si="13"/>
        <v>129.4</v>
      </c>
      <c r="U121" s="473"/>
      <c r="V121" s="473"/>
      <c r="W121" s="479" t="s">
        <v>780</v>
      </c>
      <c r="X121" s="476"/>
      <c r="Y121" s="477"/>
    </row>
    <row r="122" spans="1:16379" s="301" customFormat="1" x14ac:dyDescent="0.2">
      <c r="A122" s="350"/>
      <c r="B122" s="466">
        <v>44681</v>
      </c>
      <c r="C122" s="466"/>
      <c r="D122" s="466"/>
      <c r="E122" s="466"/>
      <c r="F122" s="467">
        <v>61322</v>
      </c>
      <c r="G122" s="466" t="s">
        <v>732</v>
      </c>
      <c r="H122" s="467" t="s">
        <v>885</v>
      </c>
      <c r="I122" s="467"/>
      <c r="J122" s="468">
        <v>2000</v>
      </c>
      <c r="K122" s="467"/>
      <c r="L122" s="469">
        <f>J122*0.2</f>
        <v>400</v>
      </c>
      <c r="M122" s="470">
        <f t="shared" si="12"/>
        <v>2400</v>
      </c>
      <c r="N122" s="471"/>
      <c r="O122" s="472"/>
      <c r="P122" s="472"/>
      <c r="Q122" s="472"/>
      <c r="R122" s="473"/>
      <c r="S122" s="468"/>
      <c r="T122" s="474">
        <f t="shared" si="13"/>
        <v>2000</v>
      </c>
      <c r="U122" s="473"/>
      <c r="V122" s="473"/>
      <c r="W122" s="495" t="s">
        <v>780</v>
      </c>
      <c r="X122" s="476"/>
      <c r="Y122" s="477"/>
    </row>
    <row r="123" spans="1:16379" s="301" customFormat="1" x14ac:dyDescent="0.2">
      <c r="A123" s="350"/>
      <c r="B123" s="466">
        <v>44681</v>
      </c>
      <c r="C123" s="466"/>
      <c r="D123" s="466"/>
      <c r="E123" s="466"/>
      <c r="F123" s="467">
        <v>61521</v>
      </c>
      <c r="G123" s="466" t="s">
        <v>772</v>
      </c>
      <c r="H123" s="467" t="s">
        <v>805</v>
      </c>
      <c r="I123" s="467"/>
      <c r="J123" s="468">
        <v>169.56</v>
      </c>
      <c r="K123" s="467"/>
      <c r="L123" s="469">
        <f>J123*0.2</f>
        <v>33.911999999999999</v>
      </c>
      <c r="M123" s="470">
        <f t="shared" si="12"/>
        <v>203.47200000000001</v>
      </c>
      <c r="N123" s="471"/>
      <c r="O123" s="472"/>
      <c r="P123" s="472"/>
      <c r="Q123" s="472"/>
      <c r="R123" s="473"/>
      <c r="S123" s="468"/>
      <c r="T123" s="474">
        <f t="shared" si="13"/>
        <v>169.56</v>
      </c>
      <c r="U123" s="473"/>
      <c r="V123" s="473"/>
      <c r="W123" s="479" t="s">
        <v>791</v>
      </c>
      <c r="X123" s="476"/>
      <c r="Y123" s="477"/>
    </row>
    <row r="124" spans="1:16379" s="301" customFormat="1" x14ac:dyDescent="0.2">
      <c r="A124" s="350"/>
      <c r="B124" s="466">
        <v>44681</v>
      </c>
      <c r="C124" s="466"/>
      <c r="D124" s="466"/>
      <c r="E124" s="466"/>
      <c r="F124" s="467">
        <v>6263</v>
      </c>
      <c r="G124" s="466" t="s">
        <v>755</v>
      </c>
      <c r="H124" s="467" t="s">
        <v>848</v>
      </c>
      <c r="I124" s="467"/>
      <c r="J124" s="468">
        <v>102.5</v>
      </c>
      <c r="K124" s="467"/>
      <c r="L124" s="469">
        <f>J124*0.2</f>
        <v>20.5</v>
      </c>
      <c r="M124" s="470">
        <f t="shared" si="12"/>
        <v>123</v>
      </c>
      <c r="N124" s="471"/>
      <c r="O124" s="472"/>
      <c r="P124" s="472"/>
      <c r="Q124" s="472"/>
      <c r="R124" s="473"/>
      <c r="S124" s="468"/>
      <c r="T124" s="474">
        <f t="shared" si="13"/>
        <v>102.5</v>
      </c>
      <c r="U124" s="473"/>
      <c r="V124" s="473"/>
      <c r="W124" s="484" t="s">
        <v>766</v>
      </c>
      <c r="X124" s="476"/>
      <c r="Y124" s="477"/>
    </row>
    <row r="125" spans="1:16379" s="301" customFormat="1" x14ac:dyDescent="0.2">
      <c r="A125" s="350"/>
      <c r="B125" s="466">
        <v>44681</v>
      </c>
      <c r="C125" s="466"/>
      <c r="D125" s="466"/>
      <c r="E125" s="466"/>
      <c r="F125" s="467">
        <v>62263</v>
      </c>
      <c r="G125" s="466" t="s">
        <v>937</v>
      </c>
      <c r="H125" s="467" t="s">
        <v>941</v>
      </c>
      <c r="I125" s="467"/>
      <c r="J125" s="468">
        <v>600</v>
      </c>
      <c r="K125" s="469"/>
      <c r="L125" s="469">
        <v>0</v>
      </c>
      <c r="M125" s="470">
        <f t="shared" si="12"/>
        <v>600</v>
      </c>
      <c r="N125" s="471"/>
      <c r="O125" s="472"/>
      <c r="P125" s="472"/>
      <c r="Q125" s="472"/>
      <c r="R125" s="473"/>
      <c r="S125" s="468"/>
      <c r="T125" s="474">
        <f t="shared" si="13"/>
        <v>600</v>
      </c>
      <c r="U125" s="473"/>
      <c r="V125" s="473"/>
      <c r="W125" s="479" t="s">
        <v>742</v>
      </c>
      <c r="X125" s="476"/>
      <c r="Y125" s="477"/>
    </row>
    <row r="126" spans="1:16379" s="301" customFormat="1" x14ac:dyDescent="0.2">
      <c r="A126" s="350"/>
      <c r="B126" s="466"/>
      <c r="C126" s="466"/>
      <c r="D126" s="466"/>
      <c r="E126" s="466"/>
      <c r="F126" s="491"/>
      <c r="G126" s="466"/>
      <c r="H126" s="467"/>
      <c r="I126" s="467"/>
      <c r="J126" s="468"/>
      <c r="K126" s="467"/>
      <c r="L126" s="469"/>
      <c r="M126" s="470"/>
      <c r="N126" s="471"/>
      <c r="O126" s="472"/>
      <c r="P126" s="472"/>
      <c r="Q126" s="472"/>
      <c r="R126" s="473"/>
      <c r="S126" s="468"/>
      <c r="T126" s="474"/>
      <c r="U126" s="473"/>
      <c r="V126" s="473"/>
      <c r="W126" s="257"/>
      <c r="X126" s="492"/>
      <c r="Y126" s="471"/>
      <c r="Z126" s="256"/>
      <c r="AA126" s="256"/>
      <c r="AB126" s="256"/>
      <c r="AC126" s="256"/>
      <c r="AD126" s="256"/>
      <c r="AE126" s="256"/>
      <c r="AF126" s="256"/>
      <c r="AG126" s="256"/>
      <c r="AH126" s="256"/>
      <c r="AI126" s="256"/>
      <c r="AJ126" s="256"/>
      <c r="AK126" s="256"/>
      <c r="AL126" s="256"/>
      <c r="AM126" s="256"/>
      <c r="AN126" s="256"/>
      <c r="AO126" s="256"/>
      <c r="AP126" s="256"/>
      <c r="AQ126" s="256"/>
      <c r="AR126" s="256"/>
      <c r="AS126" s="256"/>
      <c r="AT126" s="256"/>
      <c r="AU126" s="256"/>
      <c r="AV126" s="256"/>
      <c r="AW126" s="256"/>
      <c r="AX126" s="256"/>
      <c r="AY126" s="256"/>
      <c r="AZ126" s="256"/>
      <c r="BA126" s="256"/>
      <c r="BB126" s="256"/>
      <c r="BC126" s="256"/>
      <c r="BD126" s="256"/>
      <c r="BE126" s="256"/>
      <c r="BF126" s="256"/>
      <c r="BG126" s="256"/>
      <c r="BH126" s="256"/>
      <c r="BI126" s="256"/>
      <c r="BJ126" s="256"/>
      <c r="BK126" s="256"/>
      <c r="BL126" s="256"/>
      <c r="BM126" s="256"/>
      <c r="BN126" s="256"/>
      <c r="BO126" s="256"/>
      <c r="BP126" s="256"/>
      <c r="BQ126" s="256"/>
      <c r="BR126" s="256"/>
      <c r="BS126" s="256"/>
      <c r="BT126" s="256"/>
      <c r="BU126" s="256"/>
      <c r="BV126" s="256"/>
      <c r="BW126" s="256"/>
      <c r="BX126" s="256"/>
      <c r="BY126" s="256"/>
      <c r="BZ126" s="256"/>
      <c r="CA126" s="256"/>
      <c r="CB126" s="256"/>
      <c r="CC126" s="256"/>
      <c r="CD126" s="256"/>
      <c r="CE126" s="256"/>
      <c r="CF126" s="256"/>
      <c r="CG126" s="256"/>
      <c r="CH126" s="256"/>
      <c r="CI126" s="256"/>
      <c r="CJ126" s="256"/>
      <c r="CK126" s="256"/>
      <c r="CL126" s="256"/>
      <c r="CM126" s="256"/>
      <c r="CN126" s="256"/>
      <c r="CO126" s="256"/>
      <c r="CP126" s="256"/>
      <c r="CQ126" s="256"/>
      <c r="CR126" s="256"/>
      <c r="CS126" s="256"/>
      <c r="CT126" s="256"/>
      <c r="CU126" s="256"/>
      <c r="CV126" s="256"/>
      <c r="CW126" s="256"/>
      <c r="CX126" s="256"/>
      <c r="CY126" s="256"/>
      <c r="CZ126" s="256"/>
      <c r="DA126" s="256"/>
      <c r="DB126" s="256"/>
      <c r="DC126" s="256"/>
      <c r="DD126" s="256"/>
      <c r="DE126" s="256"/>
      <c r="DF126" s="256"/>
      <c r="DG126" s="256"/>
      <c r="DH126" s="256"/>
      <c r="DI126" s="256"/>
      <c r="DJ126" s="256"/>
      <c r="DK126" s="256"/>
      <c r="DL126" s="256"/>
      <c r="DM126" s="256"/>
      <c r="DN126" s="256"/>
      <c r="DO126" s="256"/>
      <c r="DP126" s="256"/>
    </row>
    <row r="127" spans="1:16379" s="301" customFormat="1" x14ac:dyDescent="0.2">
      <c r="A127" s="350"/>
      <c r="B127" s="466">
        <v>44682</v>
      </c>
      <c r="C127" s="466"/>
      <c r="D127" s="466"/>
      <c r="E127" s="466"/>
      <c r="F127" s="467">
        <v>62261</v>
      </c>
      <c r="G127" s="466" t="s">
        <v>769</v>
      </c>
      <c r="H127" s="467" t="s">
        <v>823</v>
      </c>
      <c r="I127" s="467"/>
      <c r="J127" s="468">
        <v>1212</v>
      </c>
      <c r="K127" s="467"/>
      <c r="L127" s="469">
        <f t="shared" ref="L127:L140" si="14">J127*0.2</f>
        <v>242.4</v>
      </c>
      <c r="M127" s="470">
        <f t="shared" ref="M127:M150" si="15">J127+L127</f>
        <v>1454.4</v>
      </c>
      <c r="N127" s="471"/>
      <c r="O127" s="472"/>
      <c r="P127" s="472"/>
      <c r="Q127" s="472"/>
      <c r="R127" s="473"/>
      <c r="S127" s="468"/>
      <c r="T127" s="474">
        <f t="shared" ref="T127:T150" si="16">J127-S127</f>
        <v>1212</v>
      </c>
      <c r="U127" s="473"/>
      <c r="V127" s="473"/>
      <c r="W127" s="484" t="s">
        <v>756</v>
      </c>
      <c r="X127" s="476"/>
      <c r="Y127" s="477"/>
    </row>
    <row r="128" spans="1:16379" s="301" customFormat="1" x14ac:dyDescent="0.2">
      <c r="A128" s="350"/>
      <c r="B128" s="466">
        <v>44682</v>
      </c>
      <c r="C128" s="466"/>
      <c r="D128" s="466"/>
      <c r="E128" s="466"/>
      <c r="F128" s="467">
        <v>61563</v>
      </c>
      <c r="G128" s="466" t="s">
        <v>733</v>
      </c>
      <c r="H128" s="467" t="s">
        <v>793</v>
      </c>
      <c r="I128" s="467"/>
      <c r="J128" s="468">
        <v>59</v>
      </c>
      <c r="K128" s="469"/>
      <c r="L128" s="469">
        <f t="shared" si="14"/>
        <v>11.8</v>
      </c>
      <c r="M128" s="470">
        <f t="shared" si="15"/>
        <v>70.8</v>
      </c>
      <c r="N128" s="471"/>
      <c r="O128" s="472"/>
      <c r="P128" s="472"/>
      <c r="Q128" s="472"/>
      <c r="R128" s="473"/>
      <c r="S128" s="468"/>
      <c r="T128" s="474">
        <f t="shared" si="16"/>
        <v>59</v>
      </c>
      <c r="U128" s="473"/>
      <c r="V128" s="473"/>
      <c r="W128" s="479" t="s">
        <v>791</v>
      </c>
      <c r="X128" s="476"/>
      <c r="Y128" s="477"/>
    </row>
    <row r="129" spans="1:16379" s="301" customFormat="1" x14ac:dyDescent="0.2">
      <c r="A129" s="350"/>
      <c r="B129" s="265">
        <v>44682</v>
      </c>
      <c r="C129" s="265"/>
      <c r="D129" s="265"/>
      <c r="E129" s="265"/>
      <c r="F129" s="266">
        <v>6068</v>
      </c>
      <c r="G129" s="265" t="s">
        <v>765</v>
      </c>
      <c r="H129" s="266" t="s">
        <v>789</v>
      </c>
      <c r="I129" s="266"/>
      <c r="J129" s="269"/>
      <c r="K129" s="467"/>
      <c r="L129" s="270">
        <f t="shared" si="14"/>
        <v>0</v>
      </c>
      <c r="M129" s="271">
        <f t="shared" si="15"/>
        <v>0</v>
      </c>
      <c r="N129" s="471"/>
      <c r="O129" s="472"/>
      <c r="P129" s="472"/>
      <c r="Q129" s="472"/>
      <c r="R129" s="473"/>
      <c r="S129" s="468"/>
      <c r="T129" s="474">
        <f t="shared" si="16"/>
        <v>0</v>
      </c>
      <c r="U129" s="473"/>
      <c r="V129" s="473"/>
      <c r="W129" s="479" t="s">
        <v>766</v>
      </c>
      <c r="X129" s="476"/>
      <c r="Y129" s="477"/>
    </row>
    <row r="130" spans="1:16379" s="301" customFormat="1" x14ac:dyDescent="0.2">
      <c r="A130" s="350"/>
      <c r="B130" s="466">
        <v>44682</v>
      </c>
      <c r="C130" s="466"/>
      <c r="D130" s="466"/>
      <c r="E130" s="466"/>
      <c r="F130" s="467">
        <v>61563</v>
      </c>
      <c r="G130" s="466" t="s">
        <v>733</v>
      </c>
      <c r="H130" s="467" t="s">
        <v>734</v>
      </c>
      <c r="I130" s="467"/>
      <c r="J130" s="468">
        <v>47</v>
      </c>
      <c r="K130" s="467"/>
      <c r="L130" s="469">
        <f t="shared" si="14"/>
        <v>9.4</v>
      </c>
      <c r="M130" s="470">
        <f t="shared" si="15"/>
        <v>56.4</v>
      </c>
      <c r="N130" s="471"/>
      <c r="O130" s="472"/>
      <c r="P130" s="472"/>
      <c r="Q130" s="472"/>
      <c r="R130" s="473"/>
      <c r="S130" s="468"/>
      <c r="T130" s="474">
        <f t="shared" si="16"/>
        <v>47</v>
      </c>
      <c r="U130" s="473"/>
      <c r="V130" s="473"/>
      <c r="W130" s="479" t="s">
        <v>756</v>
      </c>
      <c r="X130" s="476"/>
      <c r="Y130" s="477"/>
    </row>
    <row r="131" spans="1:16379" s="301" customFormat="1" x14ac:dyDescent="0.2">
      <c r="A131" s="350"/>
      <c r="B131" s="466">
        <v>44682</v>
      </c>
      <c r="C131" s="466"/>
      <c r="D131" s="466"/>
      <c r="E131" s="466"/>
      <c r="F131" s="467">
        <v>61563</v>
      </c>
      <c r="G131" s="466" t="s">
        <v>733</v>
      </c>
      <c r="H131" s="467" t="s">
        <v>794</v>
      </c>
      <c r="I131" s="467"/>
      <c r="J131" s="468">
        <v>59</v>
      </c>
      <c r="K131" s="469"/>
      <c r="L131" s="469">
        <f t="shared" si="14"/>
        <v>11.8</v>
      </c>
      <c r="M131" s="470">
        <f t="shared" si="15"/>
        <v>70.8</v>
      </c>
      <c r="N131" s="471"/>
      <c r="O131" s="472"/>
      <c r="P131" s="472"/>
      <c r="Q131" s="472"/>
      <c r="R131" s="473"/>
      <c r="S131" s="468"/>
      <c r="T131" s="474">
        <f t="shared" si="16"/>
        <v>59</v>
      </c>
      <c r="U131" s="473"/>
      <c r="V131" s="473"/>
      <c r="W131" s="479" t="s">
        <v>791</v>
      </c>
      <c r="X131" s="476"/>
      <c r="Y131" s="477"/>
    </row>
    <row r="132" spans="1:16379" s="301" customFormat="1" ht="15" x14ac:dyDescent="0.25">
      <c r="A132" s="350"/>
      <c r="B132" s="466">
        <v>44682</v>
      </c>
      <c r="C132" s="466"/>
      <c r="D132" s="466"/>
      <c r="E132" s="466"/>
      <c r="F132" s="467">
        <v>6282</v>
      </c>
      <c r="G132" s="466" t="s">
        <v>797</v>
      </c>
      <c r="H132" s="467" t="s">
        <v>903</v>
      </c>
      <c r="I132" s="467"/>
      <c r="J132" s="468">
        <v>56</v>
      </c>
      <c r="K132" s="467"/>
      <c r="L132" s="469">
        <f t="shared" si="14"/>
        <v>11.200000000000001</v>
      </c>
      <c r="M132" s="470">
        <f t="shared" si="15"/>
        <v>67.2</v>
      </c>
      <c r="N132" s="480"/>
      <c r="O132" s="472"/>
      <c r="P132" s="472"/>
      <c r="Q132" s="472"/>
      <c r="R132" s="473"/>
      <c r="S132" s="468"/>
      <c r="T132" s="474">
        <f t="shared" si="16"/>
        <v>56</v>
      </c>
      <c r="U132" s="473"/>
      <c r="V132" s="473"/>
      <c r="W132" s="479" t="s">
        <v>766</v>
      </c>
      <c r="X132" s="476"/>
      <c r="Y132" s="477"/>
    </row>
    <row r="133" spans="1:16379" s="301" customFormat="1" ht="15" x14ac:dyDescent="0.25">
      <c r="A133" s="350"/>
      <c r="B133" s="466">
        <v>44682</v>
      </c>
      <c r="C133" s="466"/>
      <c r="D133" s="466"/>
      <c r="E133" s="466"/>
      <c r="F133" s="467">
        <v>6282</v>
      </c>
      <c r="G133" s="466" t="s">
        <v>797</v>
      </c>
      <c r="H133" s="467" t="s">
        <v>904</v>
      </c>
      <c r="I133" s="467"/>
      <c r="J133" s="468">
        <v>60</v>
      </c>
      <c r="K133" s="467"/>
      <c r="L133" s="469">
        <f t="shared" si="14"/>
        <v>12</v>
      </c>
      <c r="M133" s="470">
        <f t="shared" si="15"/>
        <v>72</v>
      </c>
      <c r="N133" s="480"/>
      <c r="O133" s="472"/>
      <c r="P133" s="472"/>
      <c r="Q133" s="472"/>
      <c r="R133" s="473"/>
      <c r="S133" s="468"/>
      <c r="T133" s="474">
        <f t="shared" si="16"/>
        <v>60</v>
      </c>
      <c r="U133" s="473"/>
      <c r="V133" s="473"/>
      <c r="W133" s="479" t="s">
        <v>766</v>
      </c>
      <c r="X133" s="476"/>
      <c r="Y133" s="477"/>
    </row>
    <row r="134" spans="1:16379" s="301" customFormat="1" ht="15" x14ac:dyDescent="0.25">
      <c r="A134" s="350"/>
      <c r="B134" s="466">
        <v>44682</v>
      </c>
      <c r="C134" s="466"/>
      <c r="D134" s="466"/>
      <c r="E134" s="466"/>
      <c r="F134" s="467">
        <v>61351</v>
      </c>
      <c r="G134" s="466" t="s">
        <v>790</v>
      </c>
      <c r="H134" s="467" t="s">
        <v>841</v>
      </c>
      <c r="I134" s="467"/>
      <c r="J134" s="468">
        <v>300.97000000000003</v>
      </c>
      <c r="K134" s="467"/>
      <c r="L134" s="469">
        <f t="shared" si="14"/>
        <v>60.19400000000001</v>
      </c>
      <c r="M134" s="470">
        <f t="shared" si="15"/>
        <v>361.16400000000004</v>
      </c>
      <c r="N134" s="480"/>
      <c r="O134" s="472"/>
      <c r="P134" s="472"/>
      <c r="Q134" s="472"/>
      <c r="R134" s="473"/>
      <c r="S134" s="468"/>
      <c r="T134" s="474">
        <f t="shared" si="16"/>
        <v>300.97000000000003</v>
      </c>
      <c r="U134" s="473"/>
      <c r="V134" s="473"/>
      <c r="W134" s="479" t="s">
        <v>766</v>
      </c>
      <c r="X134" s="476"/>
      <c r="Y134" s="477"/>
    </row>
    <row r="135" spans="1:16379" s="301" customFormat="1" x14ac:dyDescent="0.2">
      <c r="A135" s="350"/>
      <c r="B135" s="466">
        <v>44682</v>
      </c>
      <c r="C135" s="466"/>
      <c r="D135" s="466"/>
      <c r="E135" s="466"/>
      <c r="F135" s="467">
        <v>61351</v>
      </c>
      <c r="G135" s="466" t="s">
        <v>790</v>
      </c>
      <c r="H135" s="467" t="s">
        <v>843</v>
      </c>
      <c r="I135" s="467"/>
      <c r="J135" s="468">
        <v>123.32</v>
      </c>
      <c r="K135" s="469"/>
      <c r="L135" s="469">
        <f t="shared" si="14"/>
        <v>24.664000000000001</v>
      </c>
      <c r="M135" s="470">
        <f t="shared" si="15"/>
        <v>147.98399999999998</v>
      </c>
      <c r="N135" s="471"/>
      <c r="O135" s="472"/>
      <c r="P135" s="472"/>
      <c r="Q135" s="472"/>
      <c r="R135" s="473"/>
      <c r="S135" s="468"/>
      <c r="T135" s="474">
        <f t="shared" si="16"/>
        <v>123.32</v>
      </c>
      <c r="U135" s="473"/>
      <c r="V135" s="473"/>
      <c r="W135" s="479" t="s">
        <v>766</v>
      </c>
      <c r="X135" s="476"/>
      <c r="Y135" s="477"/>
    </row>
    <row r="136" spans="1:16379" s="301" customFormat="1" x14ac:dyDescent="0.2">
      <c r="A136" s="350"/>
      <c r="B136" s="466">
        <v>44682</v>
      </c>
      <c r="C136" s="466"/>
      <c r="D136" s="466"/>
      <c r="E136" s="466"/>
      <c r="F136" s="467">
        <v>61351</v>
      </c>
      <c r="G136" s="466" t="s">
        <v>790</v>
      </c>
      <c r="H136" s="467" t="s">
        <v>842</v>
      </c>
      <c r="I136" s="467"/>
      <c r="J136" s="468">
        <v>70.290000000000006</v>
      </c>
      <c r="K136" s="469"/>
      <c r="L136" s="469">
        <f t="shared" si="14"/>
        <v>14.058000000000002</v>
      </c>
      <c r="M136" s="470">
        <f t="shared" si="15"/>
        <v>84.348000000000013</v>
      </c>
      <c r="N136" s="471"/>
      <c r="O136" s="472"/>
      <c r="P136" s="472"/>
      <c r="Q136" s="472"/>
      <c r="R136" s="473"/>
      <c r="S136" s="468"/>
      <c r="T136" s="474">
        <f t="shared" si="16"/>
        <v>70.290000000000006</v>
      </c>
      <c r="U136" s="473"/>
      <c r="V136" s="473"/>
      <c r="W136" s="479" t="s">
        <v>766</v>
      </c>
      <c r="X136" s="476"/>
      <c r="Y136" s="477"/>
    </row>
    <row r="137" spans="1:16379" s="301" customFormat="1" x14ac:dyDescent="0.2">
      <c r="A137" s="350"/>
      <c r="B137" s="466">
        <v>44686</v>
      </c>
      <c r="C137" s="466"/>
      <c r="D137" s="466"/>
      <c r="E137" s="466"/>
      <c r="F137" s="467">
        <v>61321</v>
      </c>
      <c r="G137" s="466" t="s">
        <v>752</v>
      </c>
      <c r="H137" s="467" t="s">
        <v>886</v>
      </c>
      <c r="I137" s="467"/>
      <c r="J137" s="468">
        <v>2600</v>
      </c>
      <c r="K137" s="467"/>
      <c r="L137" s="469">
        <f t="shared" si="14"/>
        <v>520</v>
      </c>
      <c r="M137" s="470">
        <f t="shared" si="15"/>
        <v>3120</v>
      </c>
      <c r="N137" s="471"/>
      <c r="O137" s="472"/>
      <c r="P137" s="472"/>
      <c r="Q137" s="472"/>
      <c r="R137" s="473"/>
      <c r="S137" s="468"/>
      <c r="T137" s="474">
        <f t="shared" si="16"/>
        <v>2600</v>
      </c>
      <c r="U137" s="473"/>
      <c r="V137" s="473"/>
      <c r="W137" s="479" t="s">
        <v>788</v>
      </c>
      <c r="X137" s="476"/>
      <c r="Y137" s="477"/>
    </row>
    <row r="138" spans="1:16379" s="301" customFormat="1" x14ac:dyDescent="0.2">
      <c r="A138" s="350"/>
      <c r="B138" s="466">
        <v>44691</v>
      </c>
      <c r="C138" s="466"/>
      <c r="D138" s="466"/>
      <c r="E138" s="466"/>
      <c r="F138" s="467">
        <v>6264</v>
      </c>
      <c r="G138" s="466" t="s">
        <v>773</v>
      </c>
      <c r="H138" s="467" t="s">
        <v>874</v>
      </c>
      <c r="I138" s="467"/>
      <c r="J138" s="468">
        <v>34.4</v>
      </c>
      <c r="K138" s="467"/>
      <c r="L138" s="469">
        <f t="shared" si="14"/>
        <v>6.88</v>
      </c>
      <c r="M138" s="470">
        <f t="shared" si="15"/>
        <v>41.28</v>
      </c>
      <c r="N138" s="471"/>
      <c r="O138" s="472"/>
      <c r="P138" s="472"/>
      <c r="Q138" s="472"/>
      <c r="R138" s="473"/>
      <c r="S138" s="468"/>
      <c r="T138" s="474">
        <f t="shared" si="16"/>
        <v>34.4</v>
      </c>
      <c r="U138" s="473"/>
      <c r="V138" s="473"/>
      <c r="W138" s="484" t="s">
        <v>766</v>
      </c>
      <c r="X138" s="476"/>
      <c r="Y138" s="477"/>
    </row>
    <row r="139" spans="1:16379" s="301" customFormat="1" x14ac:dyDescent="0.2">
      <c r="A139" s="350"/>
      <c r="B139" s="466">
        <v>44724</v>
      </c>
      <c r="C139" s="466"/>
      <c r="D139" s="466"/>
      <c r="E139" s="466"/>
      <c r="F139" s="467">
        <v>6263</v>
      </c>
      <c r="G139" s="466" t="s">
        <v>799</v>
      </c>
      <c r="H139" s="467" t="s">
        <v>813</v>
      </c>
      <c r="I139" s="467"/>
      <c r="J139" s="468">
        <v>149</v>
      </c>
      <c r="K139" s="467"/>
      <c r="L139" s="469">
        <f t="shared" si="14"/>
        <v>29.8</v>
      </c>
      <c r="M139" s="470">
        <f t="shared" si="15"/>
        <v>178.8</v>
      </c>
      <c r="N139" s="471"/>
      <c r="O139" s="472"/>
      <c r="P139" s="472" t="s">
        <v>1090</v>
      </c>
      <c r="Q139" s="472" t="s">
        <v>768</v>
      </c>
      <c r="R139" s="473"/>
      <c r="S139" s="468"/>
      <c r="T139" s="474">
        <f t="shared" si="16"/>
        <v>149</v>
      </c>
      <c r="U139" s="473"/>
      <c r="V139" s="473"/>
      <c r="W139" s="484" t="s">
        <v>756</v>
      </c>
      <c r="X139" s="476"/>
      <c r="Y139" s="477"/>
    </row>
    <row r="140" spans="1:16379" s="301" customFormat="1" x14ac:dyDescent="0.2">
      <c r="A140" s="350"/>
      <c r="B140" s="466">
        <v>44691</v>
      </c>
      <c r="C140" s="466"/>
      <c r="D140" s="466"/>
      <c r="E140" s="466"/>
      <c r="F140" s="467">
        <v>6068</v>
      </c>
      <c r="G140" s="466" t="s">
        <v>973</v>
      </c>
      <c r="H140" s="467" t="s">
        <v>921</v>
      </c>
      <c r="I140" s="467"/>
      <c r="J140" s="468">
        <v>308</v>
      </c>
      <c r="K140" s="467"/>
      <c r="L140" s="469">
        <f t="shared" si="14"/>
        <v>61.6</v>
      </c>
      <c r="M140" s="470">
        <f t="shared" si="15"/>
        <v>369.6</v>
      </c>
      <c r="N140" s="471"/>
      <c r="O140" s="472"/>
      <c r="P140" s="472" t="s">
        <v>1090</v>
      </c>
      <c r="Q140" s="472" t="s">
        <v>768</v>
      </c>
      <c r="R140" s="473"/>
      <c r="S140" s="468"/>
      <c r="T140" s="474">
        <f t="shared" si="16"/>
        <v>308</v>
      </c>
      <c r="U140" s="473"/>
      <c r="V140" s="473"/>
      <c r="W140" s="484" t="s">
        <v>756</v>
      </c>
      <c r="X140" s="476"/>
      <c r="Y140" s="477"/>
    </row>
    <row r="141" spans="1:16379" s="301" customFormat="1" x14ac:dyDescent="0.2">
      <c r="A141" s="350"/>
      <c r="B141" s="466">
        <v>44701</v>
      </c>
      <c r="C141" s="466"/>
      <c r="D141" s="466"/>
      <c r="E141" s="466"/>
      <c r="F141" s="467">
        <v>6250</v>
      </c>
      <c r="G141" s="466" t="s">
        <v>776</v>
      </c>
      <c r="H141" s="467" t="s">
        <v>928</v>
      </c>
      <c r="I141" s="467"/>
      <c r="J141" s="468">
        <v>107.4</v>
      </c>
      <c r="K141" s="467"/>
      <c r="L141" s="469">
        <v>5.91</v>
      </c>
      <c r="M141" s="470">
        <f t="shared" si="15"/>
        <v>113.31</v>
      </c>
      <c r="N141" s="471"/>
      <c r="O141" s="472"/>
      <c r="P141" s="472"/>
      <c r="Q141" s="472"/>
      <c r="R141" s="473"/>
      <c r="S141" s="468"/>
      <c r="T141" s="474">
        <f t="shared" si="16"/>
        <v>107.4</v>
      </c>
      <c r="U141" s="473"/>
      <c r="V141" s="473"/>
      <c r="W141" s="479" t="s">
        <v>766</v>
      </c>
      <c r="X141" s="476"/>
      <c r="Y141" s="477"/>
    </row>
    <row r="142" spans="1:16379" s="362" customFormat="1" x14ac:dyDescent="0.2">
      <c r="A142" s="264"/>
      <c r="B142" s="265">
        <v>44704</v>
      </c>
      <c r="C142" s="265"/>
      <c r="D142" s="265"/>
      <c r="E142" s="265"/>
      <c r="F142" s="266">
        <v>61356</v>
      </c>
      <c r="G142" s="267" t="s">
        <v>802</v>
      </c>
      <c r="H142" s="268" t="s">
        <v>989</v>
      </c>
      <c r="I142" s="266"/>
      <c r="J142" s="269"/>
      <c r="K142" s="271"/>
      <c r="L142" s="273">
        <f>J142*0.2</f>
        <v>0</v>
      </c>
      <c r="M142" s="269">
        <f t="shared" si="15"/>
        <v>0</v>
      </c>
      <c r="N142" s="275"/>
      <c r="O142" s="274"/>
      <c r="P142" s="500"/>
      <c r="Q142" s="273"/>
      <c r="R142" s="278"/>
      <c r="S142" s="278"/>
      <c r="T142" s="278">
        <f t="shared" si="16"/>
        <v>0</v>
      </c>
      <c r="U142" s="278"/>
      <c r="V142" s="278"/>
      <c r="W142" s="278" t="s">
        <v>742</v>
      </c>
      <c r="X142" s="278"/>
      <c r="Y142" s="278"/>
      <c r="Z142" s="278"/>
      <c r="AA142" s="278"/>
      <c r="AB142" s="278"/>
      <c r="AC142" s="278"/>
      <c r="AD142" s="278"/>
      <c r="AE142" s="278"/>
      <c r="AF142" s="278"/>
      <c r="AG142" s="278"/>
      <c r="AH142" s="278"/>
      <c r="AI142" s="278"/>
      <c r="AJ142" s="278"/>
      <c r="AK142" s="278"/>
      <c r="AL142" s="278"/>
      <c r="AM142" s="278"/>
      <c r="AN142" s="278"/>
      <c r="AO142" s="278"/>
      <c r="AP142" s="278"/>
      <c r="AQ142" s="278"/>
      <c r="AR142" s="278"/>
      <c r="AS142" s="278"/>
      <c r="AT142" s="278"/>
      <c r="AU142" s="278"/>
      <c r="AV142" s="278"/>
      <c r="AW142" s="278"/>
      <c r="AX142" s="278"/>
      <c r="AY142" s="278"/>
      <c r="AZ142" s="278"/>
      <c r="BA142" s="278"/>
      <c r="BB142" s="278"/>
      <c r="BC142" s="278"/>
      <c r="BD142" s="278"/>
      <c r="BE142" s="278"/>
      <c r="BF142" s="278"/>
      <c r="BG142" s="278"/>
      <c r="BH142" s="278"/>
      <c r="BI142" s="278"/>
      <c r="BJ142" s="278"/>
      <c r="BK142" s="278"/>
      <c r="BL142" s="278"/>
      <c r="BM142" s="278"/>
      <c r="BN142" s="278"/>
      <c r="BO142" s="278"/>
      <c r="BP142" s="278"/>
      <c r="BQ142" s="278"/>
      <c r="BR142" s="278"/>
      <c r="BS142" s="278"/>
      <c r="BT142" s="278"/>
      <c r="BU142" s="278"/>
      <c r="BV142" s="278"/>
      <c r="BW142" s="278"/>
      <c r="BX142" s="278"/>
      <c r="BY142" s="278"/>
      <c r="BZ142" s="278"/>
      <c r="CA142" s="278"/>
      <c r="CB142" s="278"/>
      <c r="CC142" s="278"/>
      <c r="CD142" s="278"/>
      <c r="CE142" s="278"/>
      <c r="CF142" s="278"/>
      <c r="CG142" s="278"/>
      <c r="CH142" s="278"/>
      <c r="CI142" s="278"/>
      <c r="CJ142" s="278"/>
      <c r="CK142" s="278"/>
      <c r="CL142" s="278"/>
      <c r="CM142" s="278"/>
      <c r="CN142" s="278"/>
      <c r="CO142" s="278"/>
      <c r="CP142" s="278"/>
      <c r="CQ142" s="278"/>
      <c r="CR142" s="278"/>
      <c r="CS142" s="278"/>
      <c r="CT142" s="278"/>
      <c r="CU142" s="278"/>
      <c r="CV142" s="278"/>
      <c r="CW142" s="278"/>
      <c r="CX142" s="278"/>
      <c r="CY142" s="278"/>
      <c r="CZ142" s="278"/>
      <c r="DA142" s="278"/>
      <c r="DB142" s="278"/>
      <c r="DC142" s="278"/>
      <c r="DD142" s="278"/>
      <c r="DE142" s="278"/>
      <c r="DF142" s="278"/>
      <c r="DG142" s="278"/>
      <c r="DH142" s="278"/>
      <c r="DI142" s="278"/>
      <c r="DJ142" s="278"/>
      <c r="DK142" s="278"/>
      <c r="DL142" s="278"/>
      <c r="DM142" s="278"/>
      <c r="DN142" s="278"/>
      <c r="DO142" s="278"/>
      <c r="DP142" s="278"/>
      <c r="DQ142" s="278"/>
      <c r="DR142" s="278"/>
      <c r="DS142" s="278"/>
      <c r="DT142" s="278"/>
      <c r="DU142" s="278"/>
      <c r="DV142" s="278"/>
      <c r="DW142" s="278"/>
      <c r="DX142" s="278"/>
      <c r="DY142" s="278"/>
      <c r="DZ142" s="278"/>
      <c r="EA142" s="278"/>
      <c r="EB142" s="278"/>
      <c r="EC142" s="278"/>
      <c r="ED142" s="278"/>
      <c r="EE142" s="278"/>
      <c r="EF142" s="278"/>
      <c r="EG142" s="278"/>
      <c r="EH142" s="278"/>
      <c r="EI142" s="278"/>
      <c r="EJ142" s="278"/>
      <c r="EK142" s="278"/>
      <c r="EL142" s="278"/>
      <c r="EM142" s="278"/>
      <c r="EN142" s="278"/>
      <c r="EO142" s="278"/>
      <c r="EP142" s="278"/>
      <c r="EQ142" s="278"/>
      <c r="ER142" s="278"/>
      <c r="ES142" s="278"/>
      <c r="ET142" s="278"/>
      <c r="EU142" s="278"/>
      <c r="EV142" s="278"/>
      <c r="EW142" s="278"/>
      <c r="EX142" s="278"/>
      <c r="EY142" s="278"/>
      <c r="EZ142" s="278"/>
      <c r="FA142" s="278"/>
      <c r="FB142" s="278"/>
      <c r="FC142" s="278"/>
      <c r="FD142" s="278"/>
      <c r="FE142" s="278"/>
      <c r="FF142" s="278"/>
      <c r="FG142" s="278"/>
      <c r="FH142" s="278"/>
      <c r="FI142" s="278"/>
      <c r="FJ142" s="278"/>
      <c r="FK142" s="278"/>
      <c r="FL142" s="278"/>
      <c r="FM142" s="278"/>
      <c r="FN142" s="278"/>
      <c r="FO142" s="278"/>
      <c r="FP142" s="278"/>
      <c r="FQ142" s="278"/>
      <c r="FR142" s="278"/>
      <c r="FS142" s="278"/>
      <c r="FT142" s="278"/>
      <c r="FU142" s="278"/>
      <c r="FV142" s="278"/>
      <c r="FW142" s="278"/>
      <c r="FX142" s="278"/>
      <c r="FY142" s="278"/>
      <c r="FZ142" s="278"/>
      <c r="GA142" s="278"/>
      <c r="GB142" s="278"/>
      <c r="GC142" s="278"/>
      <c r="GD142" s="278"/>
      <c r="GE142" s="278"/>
      <c r="GF142" s="278"/>
      <c r="GG142" s="278"/>
      <c r="GH142" s="278"/>
      <c r="GI142" s="278"/>
      <c r="GJ142" s="278"/>
      <c r="GK142" s="278"/>
      <c r="GL142" s="278"/>
      <c r="GM142" s="278"/>
      <c r="GN142" s="278"/>
      <c r="GO142" s="278"/>
      <c r="GP142" s="278"/>
      <c r="GQ142" s="278"/>
      <c r="GR142" s="278"/>
      <c r="GS142" s="278"/>
      <c r="GT142" s="278"/>
      <c r="GU142" s="278"/>
      <c r="GV142" s="278"/>
      <c r="GW142" s="278"/>
      <c r="GX142" s="278"/>
      <c r="GY142" s="278"/>
      <c r="GZ142" s="278"/>
      <c r="HA142" s="278"/>
      <c r="HB142" s="278"/>
      <c r="HC142" s="278"/>
      <c r="HD142" s="278"/>
      <c r="HE142" s="278"/>
      <c r="HF142" s="278"/>
      <c r="HG142" s="278"/>
      <c r="HH142" s="278"/>
      <c r="HI142" s="278"/>
      <c r="HJ142" s="278"/>
      <c r="HK142" s="278"/>
      <c r="HL142" s="278"/>
      <c r="HM142" s="278"/>
      <c r="HN142" s="278"/>
      <c r="HO142" s="278"/>
      <c r="HP142" s="278"/>
      <c r="HQ142" s="278"/>
      <c r="HR142" s="278"/>
      <c r="HS142" s="278"/>
      <c r="HT142" s="278"/>
      <c r="HU142" s="278"/>
      <c r="HV142" s="278"/>
      <c r="HW142" s="278"/>
      <c r="HX142" s="278"/>
      <c r="HY142" s="278"/>
      <c r="HZ142" s="278"/>
      <c r="IA142" s="278"/>
      <c r="IB142" s="278"/>
      <c r="IC142" s="278"/>
      <c r="ID142" s="278"/>
      <c r="IE142" s="278"/>
      <c r="IF142" s="278"/>
      <c r="IG142" s="278"/>
      <c r="IH142" s="278"/>
      <c r="II142" s="278"/>
      <c r="IJ142" s="278"/>
      <c r="IK142" s="278"/>
      <c r="IL142" s="278"/>
      <c r="IM142" s="278"/>
      <c r="IN142" s="278"/>
      <c r="IO142" s="278"/>
      <c r="IP142" s="278"/>
      <c r="IQ142" s="278"/>
      <c r="IR142" s="278"/>
      <c r="IS142" s="278"/>
      <c r="IT142" s="278"/>
      <c r="IU142" s="278"/>
      <c r="IV142" s="278"/>
      <c r="IW142" s="278"/>
      <c r="IX142" s="278"/>
      <c r="IY142" s="278"/>
      <c r="IZ142" s="278"/>
      <c r="JA142" s="278"/>
      <c r="JB142" s="278"/>
      <c r="JC142" s="278"/>
      <c r="JD142" s="278"/>
      <c r="JE142" s="278"/>
      <c r="JF142" s="278"/>
      <c r="JG142" s="278"/>
      <c r="JH142" s="278"/>
      <c r="JI142" s="278"/>
      <c r="JJ142" s="278"/>
      <c r="JK142" s="278"/>
      <c r="JL142" s="278"/>
      <c r="JM142" s="278"/>
      <c r="JN142" s="278"/>
      <c r="JO142" s="278"/>
      <c r="JP142" s="278"/>
      <c r="JQ142" s="278"/>
      <c r="JR142" s="278"/>
      <c r="JS142" s="278"/>
      <c r="JT142" s="278"/>
      <c r="JU142" s="278"/>
      <c r="JV142" s="278"/>
      <c r="JW142" s="278"/>
      <c r="JX142" s="278"/>
      <c r="JY142" s="278"/>
      <c r="JZ142" s="278"/>
      <c r="KA142" s="278"/>
      <c r="KB142" s="278"/>
      <c r="KC142" s="278"/>
      <c r="KD142" s="278"/>
      <c r="KE142" s="278"/>
      <c r="KF142" s="278"/>
      <c r="KG142" s="278"/>
      <c r="KH142" s="278"/>
      <c r="KI142" s="278"/>
      <c r="KJ142" s="278"/>
      <c r="KK142" s="278"/>
      <c r="KL142" s="278"/>
      <c r="KM142" s="278"/>
      <c r="KN142" s="278"/>
      <c r="KO142" s="278"/>
      <c r="KP142" s="278"/>
      <c r="KQ142" s="278"/>
      <c r="KR142" s="278"/>
      <c r="KS142" s="278"/>
      <c r="KT142" s="278"/>
      <c r="KU142" s="278"/>
      <c r="KV142" s="278"/>
      <c r="KW142" s="278"/>
      <c r="KX142" s="278"/>
      <c r="KY142" s="278"/>
      <c r="KZ142" s="278"/>
      <c r="LA142" s="278"/>
      <c r="LB142" s="278"/>
      <c r="LC142" s="278"/>
      <c r="LD142" s="278"/>
      <c r="LE142" s="278"/>
      <c r="LF142" s="278"/>
      <c r="LG142" s="278"/>
      <c r="LH142" s="278"/>
      <c r="LI142" s="278"/>
      <c r="LJ142" s="278"/>
      <c r="LK142" s="278"/>
      <c r="LL142" s="278"/>
      <c r="LM142" s="278"/>
      <c r="LN142" s="278"/>
      <c r="LO142" s="278"/>
      <c r="LP142" s="278"/>
      <c r="LQ142" s="278"/>
      <c r="LR142" s="278"/>
      <c r="LS142" s="278"/>
      <c r="LT142" s="278"/>
      <c r="LU142" s="278"/>
      <c r="LV142" s="278"/>
      <c r="LW142" s="278"/>
      <c r="LX142" s="278"/>
      <c r="LY142" s="278"/>
      <c r="LZ142" s="278"/>
      <c r="MA142" s="278"/>
      <c r="MB142" s="278"/>
      <c r="MC142" s="278"/>
      <c r="MD142" s="278"/>
      <c r="ME142" s="278"/>
      <c r="MF142" s="278"/>
      <c r="MG142" s="278"/>
      <c r="MH142" s="278"/>
      <c r="MI142" s="278"/>
      <c r="MJ142" s="278"/>
      <c r="MK142" s="278"/>
      <c r="ML142" s="278"/>
      <c r="MM142" s="278"/>
      <c r="MN142" s="278"/>
      <c r="MO142" s="278"/>
      <c r="MP142" s="278"/>
      <c r="MQ142" s="278"/>
      <c r="MR142" s="278"/>
      <c r="MS142" s="278"/>
      <c r="MT142" s="278"/>
      <c r="MU142" s="278"/>
      <c r="MV142" s="278"/>
      <c r="MW142" s="278"/>
      <c r="MX142" s="278"/>
      <c r="MY142" s="278"/>
      <c r="MZ142" s="278"/>
      <c r="NA142" s="278"/>
      <c r="NB142" s="278"/>
      <c r="NC142" s="278"/>
      <c r="ND142" s="278"/>
      <c r="NE142" s="278"/>
      <c r="NF142" s="278"/>
      <c r="NG142" s="278"/>
      <c r="NH142" s="278"/>
      <c r="NI142" s="278"/>
      <c r="NJ142" s="278"/>
      <c r="NK142" s="278"/>
      <c r="NL142" s="278"/>
      <c r="NM142" s="278"/>
      <c r="NN142" s="278"/>
      <c r="NO142" s="278"/>
      <c r="NP142" s="278"/>
      <c r="NQ142" s="278"/>
      <c r="NR142" s="278"/>
      <c r="NS142" s="278"/>
      <c r="NT142" s="278"/>
      <c r="NU142" s="278"/>
      <c r="NV142" s="278"/>
      <c r="NW142" s="278"/>
      <c r="NX142" s="278"/>
      <c r="NY142" s="278"/>
      <c r="NZ142" s="278"/>
      <c r="OA142" s="278"/>
      <c r="OB142" s="278"/>
      <c r="OC142" s="278"/>
      <c r="OD142" s="278"/>
      <c r="OE142" s="278"/>
      <c r="OF142" s="278"/>
      <c r="OG142" s="278"/>
      <c r="OH142" s="278"/>
      <c r="OI142" s="278"/>
      <c r="OJ142" s="278"/>
      <c r="OK142" s="278"/>
      <c r="OL142" s="278"/>
      <c r="OM142" s="278"/>
      <c r="ON142" s="278"/>
      <c r="OO142" s="278"/>
      <c r="OP142" s="278"/>
      <c r="OQ142" s="278"/>
      <c r="OR142" s="278"/>
      <c r="OS142" s="278"/>
      <c r="OT142" s="278"/>
      <c r="OU142" s="278"/>
      <c r="OV142" s="278"/>
      <c r="OW142" s="278"/>
      <c r="OX142" s="278"/>
      <c r="OY142" s="278"/>
      <c r="OZ142" s="278"/>
      <c r="PA142" s="278"/>
      <c r="PB142" s="278"/>
      <c r="PC142" s="278"/>
      <c r="PD142" s="278"/>
      <c r="PE142" s="278"/>
      <c r="PF142" s="278"/>
      <c r="PG142" s="278"/>
      <c r="PH142" s="278"/>
      <c r="PI142" s="278"/>
      <c r="PJ142" s="278"/>
      <c r="PK142" s="278"/>
      <c r="PL142" s="278"/>
      <c r="PM142" s="278"/>
      <c r="PN142" s="278"/>
      <c r="PO142" s="278"/>
      <c r="PP142" s="278"/>
      <c r="PQ142" s="278"/>
      <c r="PR142" s="278"/>
      <c r="PS142" s="278"/>
      <c r="PT142" s="278"/>
      <c r="PU142" s="278"/>
      <c r="PV142" s="278"/>
      <c r="PW142" s="278"/>
      <c r="PX142" s="278"/>
      <c r="PY142" s="278"/>
      <c r="PZ142" s="278"/>
      <c r="QA142" s="278"/>
      <c r="QB142" s="278"/>
      <c r="QC142" s="278"/>
      <c r="QD142" s="278"/>
      <c r="QE142" s="278"/>
      <c r="QF142" s="278"/>
      <c r="QG142" s="278"/>
      <c r="QH142" s="278"/>
      <c r="QI142" s="278"/>
      <c r="QJ142" s="278"/>
      <c r="QK142" s="278"/>
      <c r="QL142" s="278"/>
      <c r="QM142" s="278"/>
      <c r="QN142" s="278"/>
      <c r="QO142" s="278"/>
      <c r="QP142" s="278"/>
      <c r="QQ142" s="278"/>
      <c r="QR142" s="278"/>
      <c r="QS142" s="278"/>
      <c r="QT142" s="278"/>
      <c r="QU142" s="278"/>
      <c r="QV142" s="278"/>
      <c r="QW142" s="278"/>
      <c r="QX142" s="278"/>
      <c r="QY142" s="278"/>
      <c r="QZ142" s="278"/>
      <c r="RA142" s="278"/>
      <c r="RB142" s="278"/>
      <c r="RC142" s="278"/>
      <c r="RD142" s="278"/>
      <c r="RE142" s="278"/>
      <c r="RF142" s="278"/>
      <c r="RG142" s="278"/>
      <c r="RH142" s="278"/>
      <c r="RI142" s="278"/>
      <c r="RJ142" s="278"/>
      <c r="RK142" s="278"/>
      <c r="RL142" s="278"/>
      <c r="RM142" s="278"/>
      <c r="RN142" s="278"/>
      <c r="RO142" s="278"/>
      <c r="RP142" s="278"/>
      <c r="RQ142" s="278"/>
      <c r="RR142" s="278"/>
      <c r="RS142" s="278"/>
      <c r="RT142" s="278"/>
      <c r="RU142" s="278"/>
      <c r="RV142" s="278"/>
      <c r="RW142" s="278"/>
      <c r="RX142" s="278"/>
      <c r="RY142" s="278"/>
      <c r="RZ142" s="278"/>
      <c r="SA142" s="278"/>
      <c r="SB142" s="278"/>
      <c r="SC142" s="278"/>
      <c r="SD142" s="278"/>
      <c r="SE142" s="278"/>
      <c r="SF142" s="278"/>
      <c r="SG142" s="278"/>
      <c r="SH142" s="278"/>
      <c r="SI142" s="278"/>
      <c r="SJ142" s="278"/>
      <c r="SK142" s="278"/>
      <c r="SL142" s="278"/>
      <c r="SM142" s="278"/>
      <c r="SN142" s="278"/>
      <c r="SO142" s="278"/>
      <c r="SP142" s="278"/>
      <c r="SQ142" s="278"/>
      <c r="SR142" s="278"/>
      <c r="SS142" s="278"/>
      <c r="ST142" s="278"/>
      <c r="SU142" s="278"/>
      <c r="SV142" s="278"/>
      <c r="SW142" s="278"/>
      <c r="SX142" s="278"/>
      <c r="SY142" s="278"/>
      <c r="SZ142" s="278"/>
      <c r="TA142" s="278"/>
      <c r="TB142" s="278"/>
      <c r="TC142" s="278"/>
      <c r="TD142" s="278"/>
      <c r="TE142" s="278"/>
      <c r="TF142" s="278"/>
      <c r="TG142" s="278"/>
      <c r="TH142" s="278"/>
      <c r="TI142" s="278"/>
      <c r="TJ142" s="278"/>
      <c r="TK142" s="278"/>
      <c r="TL142" s="278"/>
      <c r="TM142" s="278"/>
      <c r="TN142" s="278"/>
      <c r="TO142" s="278"/>
      <c r="TP142" s="278"/>
      <c r="TQ142" s="278"/>
      <c r="TR142" s="278"/>
      <c r="TS142" s="278"/>
      <c r="TT142" s="278"/>
      <c r="TU142" s="278"/>
      <c r="TV142" s="278"/>
      <c r="TW142" s="278"/>
      <c r="TX142" s="278"/>
      <c r="TY142" s="278"/>
      <c r="TZ142" s="278"/>
      <c r="UA142" s="278"/>
      <c r="UB142" s="278"/>
      <c r="UC142" s="278"/>
      <c r="UD142" s="278"/>
      <c r="UE142" s="278"/>
      <c r="UF142" s="278"/>
      <c r="UG142" s="278"/>
      <c r="UH142" s="278"/>
      <c r="UI142" s="278"/>
      <c r="UJ142" s="278"/>
      <c r="UK142" s="278"/>
      <c r="UL142" s="278"/>
      <c r="UM142" s="278"/>
      <c r="UN142" s="278"/>
      <c r="UO142" s="278"/>
      <c r="UP142" s="278"/>
      <c r="UQ142" s="278"/>
      <c r="UR142" s="278"/>
      <c r="US142" s="278"/>
      <c r="UT142" s="278"/>
      <c r="UU142" s="278"/>
      <c r="UV142" s="278"/>
      <c r="UW142" s="278"/>
      <c r="UX142" s="278"/>
      <c r="UY142" s="278"/>
      <c r="UZ142" s="278"/>
      <c r="VA142" s="278"/>
      <c r="VB142" s="278"/>
      <c r="VC142" s="278"/>
      <c r="VD142" s="278"/>
      <c r="VE142" s="278"/>
      <c r="VF142" s="278"/>
      <c r="VG142" s="278"/>
      <c r="VH142" s="278"/>
      <c r="VI142" s="278"/>
      <c r="VJ142" s="278"/>
      <c r="VK142" s="278"/>
      <c r="VL142" s="278"/>
      <c r="VM142" s="278"/>
      <c r="VN142" s="278"/>
      <c r="VO142" s="278"/>
      <c r="VP142" s="278"/>
      <c r="VQ142" s="278"/>
      <c r="VR142" s="278"/>
      <c r="VS142" s="278"/>
      <c r="VT142" s="278"/>
      <c r="VU142" s="278"/>
      <c r="VV142" s="278"/>
      <c r="VW142" s="278"/>
      <c r="VX142" s="278"/>
      <c r="VY142" s="278"/>
      <c r="VZ142" s="278"/>
      <c r="WA142" s="278"/>
      <c r="WB142" s="278"/>
      <c r="WC142" s="278"/>
      <c r="WD142" s="278"/>
      <c r="WE142" s="278"/>
      <c r="WF142" s="278"/>
      <c r="WG142" s="278"/>
      <c r="WH142" s="278"/>
      <c r="WI142" s="278"/>
      <c r="WJ142" s="278"/>
      <c r="WK142" s="278"/>
      <c r="WL142" s="278"/>
      <c r="WM142" s="278"/>
      <c r="WN142" s="278"/>
      <c r="WO142" s="278"/>
      <c r="WP142" s="278"/>
      <c r="WQ142" s="278"/>
      <c r="WR142" s="278"/>
      <c r="WS142" s="278"/>
      <c r="WT142" s="278"/>
      <c r="WU142" s="278"/>
      <c r="WV142" s="278"/>
      <c r="WW142" s="278"/>
      <c r="WX142" s="278"/>
      <c r="WY142" s="278"/>
      <c r="WZ142" s="278"/>
      <c r="XA142" s="278"/>
      <c r="XB142" s="278"/>
      <c r="XC142" s="278"/>
      <c r="XD142" s="278"/>
      <c r="XE142" s="278"/>
      <c r="XF142" s="278"/>
      <c r="XG142" s="278"/>
      <c r="XH142" s="278"/>
      <c r="XI142" s="278"/>
      <c r="XJ142" s="278"/>
      <c r="XK142" s="278"/>
      <c r="XL142" s="278"/>
      <c r="XM142" s="278"/>
      <c r="XN142" s="278"/>
      <c r="XO142" s="278"/>
      <c r="XP142" s="278"/>
      <c r="XQ142" s="278"/>
      <c r="XR142" s="278"/>
      <c r="XS142" s="278"/>
      <c r="XT142" s="278"/>
      <c r="XU142" s="278"/>
      <c r="XV142" s="278"/>
      <c r="XW142" s="278"/>
      <c r="XX142" s="278"/>
      <c r="XY142" s="278"/>
      <c r="XZ142" s="278"/>
      <c r="YA142" s="278"/>
      <c r="YB142" s="278"/>
      <c r="YC142" s="278"/>
      <c r="YD142" s="278"/>
      <c r="YE142" s="278"/>
      <c r="YF142" s="278"/>
      <c r="YG142" s="278"/>
      <c r="YH142" s="278"/>
      <c r="YI142" s="278"/>
      <c r="YJ142" s="278"/>
      <c r="YK142" s="278"/>
      <c r="YL142" s="278"/>
      <c r="YM142" s="278"/>
      <c r="YN142" s="278"/>
      <c r="YO142" s="278"/>
      <c r="YP142" s="278"/>
      <c r="YQ142" s="278"/>
      <c r="YR142" s="278"/>
      <c r="YS142" s="278"/>
      <c r="YT142" s="278"/>
      <c r="YU142" s="278"/>
      <c r="YV142" s="278"/>
      <c r="YW142" s="278"/>
      <c r="YX142" s="278"/>
      <c r="YY142" s="278"/>
      <c r="YZ142" s="278"/>
      <c r="ZA142" s="278"/>
      <c r="ZB142" s="278"/>
      <c r="ZC142" s="278"/>
      <c r="ZD142" s="278"/>
      <c r="ZE142" s="278"/>
      <c r="ZF142" s="278"/>
      <c r="ZG142" s="278"/>
      <c r="ZH142" s="278"/>
      <c r="ZI142" s="278"/>
      <c r="ZJ142" s="278"/>
      <c r="ZK142" s="278"/>
      <c r="ZL142" s="278"/>
      <c r="ZM142" s="278"/>
      <c r="ZN142" s="278"/>
      <c r="ZO142" s="278"/>
      <c r="ZP142" s="278"/>
      <c r="ZQ142" s="278"/>
      <c r="ZR142" s="278"/>
      <c r="ZS142" s="278"/>
      <c r="ZT142" s="278"/>
      <c r="ZU142" s="278"/>
      <c r="ZV142" s="278"/>
      <c r="ZW142" s="278"/>
      <c r="ZX142" s="278"/>
      <c r="ZY142" s="278"/>
      <c r="ZZ142" s="278"/>
      <c r="AAA142" s="278"/>
      <c r="AAB142" s="278"/>
      <c r="AAC142" s="278"/>
      <c r="AAD142" s="278"/>
      <c r="AAE142" s="278"/>
      <c r="AAF142" s="278"/>
      <c r="AAG142" s="278"/>
      <c r="AAH142" s="278"/>
      <c r="AAI142" s="278"/>
      <c r="AAJ142" s="278"/>
      <c r="AAK142" s="278"/>
      <c r="AAL142" s="278"/>
      <c r="AAM142" s="278"/>
      <c r="AAN142" s="278"/>
      <c r="AAO142" s="278"/>
      <c r="AAP142" s="278"/>
      <c r="AAQ142" s="278"/>
      <c r="AAR142" s="278"/>
      <c r="AAS142" s="278"/>
      <c r="AAT142" s="278"/>
      <c r="AAU142" s="278"/>
      <c r="AAV142" s="278"/>
      <c r="AAW142" s="278"/>
      <c r="AAX142" s="278"/>
      <c r="AAY142" s="278"/>
      <c r="AAZ142" s="278"/>
      <c r="ABA142" s="278"/>
      <c r="ABB142" s="278"/>
      <c r="ABC142" s="278"/>
      <c r="ABD142" s="278"/>
      <c r="ABE142" s="278"/>
      <c r="ABF142" s="278"/>
      <c r="ABG142" s="278"/>
      <c r="ABH142" s="278"/>
      <c r="ABI142" s="278"/>
      <c r="ABJ142" s="278"/>
      <c r="ABK142" s="278"/>
      <c r="ABL142" s="278"/>
      <c r="ABM142" s="278"/>
      <c r="ABN142" s="278"/>
      <c r="ABO142" s="278"/>
      <c r="ABP142" s="278"/>
      <c r="ABQ142" s="278"/>
      <c r="ABR142" s="278"/>
      <c r="ABS142" s="278"/>
      <c r="ABT142" s="278"/>
      <c r="ABU142" s="278"/>
      <c r="ABV142" s="278"/>
      <c r="ABW142" s="278"/>
      <c r="ABX142" s="278"/>
      <c r="ABY142" s="278"/>
      <c r="ABZ142" s="278"/>
      <c r="ACA142" s="278"/>
      <c r="ACB142" s="278"/>
      <c r="ACC142" s="278"/>
      <c r="ACD142" s="278"/>
      <c r="ACE142" s="278"/>
      <c r="ACF142" s="278"/>
      <c r="ACG142" s="278"/>
      <c r="ACH142" s="278"/>
      <c r="ACI142" s="278"/>
      <c r="ACJ142" s="278"/>
      <c r="ACK142" s="278"/>
      <c r="ACL142" s="278"/>
      <c r="ACM142" s="278"/>
      <c r="ACN142" s="278"/>
      <c r="ACO142" s="278"/>
      <c r="ACP142" s="278"/>
      <c r="ACQ142" s="278"/>
      <c r="ACR142" s="278"/>
      <c r="ACS142" s="278"/>
      <c r="ACT142" s="278"/>
      <c r="ACU142" s="278"/>
      <c r="ACV142" s="278"/>
      <c r="ACW142" s="278"/>
      <c r="ACX142" s="278"/>
      <c r="ACY142" s="278"/>
      <c r="ACZ142" s="278"/>
      <c r="ADA142" s="278"/>
      <c r="ADB142" s="278"/>
      <c r="ADC142" s="278"/>
      <c r="ADD142" s="278"/>
      <c r="ADE142" s="278"/>
      <c r="ADF142" s="278"/>
      <c r="ADG142" s="278"/>
      <c r="ADH142" s="278"/>
      <c r="ADI142" s="278"/>
      <c r="ADJ142" s="278"/>
      <c r="ADK142" s="278"/>
      <c r="ADL142" s="278"/>
      <c r="ADM142" s="278"/>
      <c r="ADN142" s="278"/>
      <c r="ADO142" s="278"/>
      <c r="ADP142" s="278"/>
      <c r="ADQ142" s="278"/>
      <c r="ADR142" s="278"/>
      <c r="ADS142" s="278"/>
      <c r="ADT142" s="278"/>
      <c r="ADU142" s="278"/>
      <c r="ADV142" s="278"/>
      <c r="ADW142" s="278"/>
      <c r="ADX142" s="278"/>
      <c r="ADY142" s="278"/>
      <c r="ADZ142" s="278"/>
      <c r="AEA142" s="278"/>
      <c r="AEB142" s="278"/>
      <c r="AEC142" s="278"/>
      <c r="AED142" s="278"/>
      <c r="AEE142" s="278"/>
      <c r="AEF142" s="278"/>
      <c r="AEG142" s="278"/>
      <c r="AEH142" s="278"/>
      <c r="AEI142" s="278"/>
      <c r="AEJ142" s="278"/>
      <c r="AEK142" s="278"/>
      <c r="AEL142" s="278"/>
      <c r="AEM142" s="278"/>
      <c r="AEN142" s="278"/>
      <c r="AEO142" s="278"/>
      <c r="AEP142" s="278"/>
      <c r="AEQ142" s="278"/>
      <c r="AER142" s="278"/>
      <c r="AES142" s="278"/>
      <c r="AET142" s="278"/>
      <c r="AEU142" s="278"/>
      <c r="AEV142" s="278"/>
      <c r="AEW142" s="278"/>
      <c r="AEX142" s="278"/>
      <c r="AEY142" s="278"/>
      <c r="AEZ142" s="278"/>
      <c r="AFA142" s="278"/>
      <c r="AFB142" s="278"/>
      <c r="AFC142" s="278"/>
      <c r="AFD142" s="278"/>
      <c r="AFE142" s="278"/>
      <c r="AFF142" s="278"/>
      <c r="AFG142" s="278"/>
      <c r="AFH142" s="278"/>
      <c r="AFI142" s="278"/>
      <c r="AFJ142" s="278"/>
      <c r="AFK142" s="278"/>
      <c r="AFL142" s="278"/>
      <c r="AFM142" s="278"/>
      <c r="AFN142" s="278"/>
      <c r="AFO142" s="278"/>
      <c r="AFP142" s="278"/>
      <c r="AFQ142" s="278"/>
      <c r="AFR142" s="278"/>
      <c r="AFS142" s="278"/>
      <c r="AFT142" s="278"/>
      <c r="AFU142" s="278"/>
      <c r="AFV142" s="278"/>
      <c r="AFW142" s="278"/>
      <c r="AFX142" s="278"/>
      <c r="AFY142" s="278"/>
      <c r="AFZ142" s="278"/>
      <c r="AGA142" s="278"/>
      <c r="AGB142" s="278"/>
      <c r="AGC142" s="278"/>
      <c r="AGD142" s="278"/>
      <c r="AGE142" s="278"/>
      <c r="AGF142" s="278"/>
      <c r="AGG142" s="278"/>
      <c r="AGH142" s="278"/>
      <c r="AGI142" s="278"/>
      <c r="AGJ142" s="278"/>
      <c r="AGK142" s="278"/>
      <c r="AGL142" s="278"/>
      <c r="AGM142" s="278"/>
      <c r="AGN142" s="278"/>
      <c r="AGO142" s="278"/>
      <c r="AGP142" s="278"/>
      <c r="AGQ142" s="278"/>
      <c r="AGR142" s="278"/>
      <c r="AGS142" s="278"/>
      <c r="AGT142" s="278"/>
      <c r="AGU142" s="278"/>
      <c r="AGV142" s="278"/>
      <c r="AGW142" s="278"/>
      <c r="AGX142" s="278"/>
      <c r="AGY142" s="278"/>
      <c r="AGZ142" s="278"/>
      <c r="AHA142" s="278"/>
      <c r="AHB142" s="278"/>
      <c r="AHC142" s="278"/>
      <c r="AHD142" s="278"/>
      <c r="AHE142" s="278"/>
      <c r="AHF142" s="278"/>
      <c r="AHG142" s="278"/>
      <c r="AHH142" s="278"/>
      <c r="AHI142" s="278"/>
      <c r="AHJ142" s="278"/>
      <c r="AHK142" s="278"/>
      <c r="AHL142" s="278"/>
      <c r="AHM142" s="278"/>
      <c r="AHN142" s="278"/>
      <c r="AHO142" s="278"/>
      <c r="AHP142" s="278"/>
      <c r="AHQ142" s="278"/>
      <c r="AHR142" s="278"/>
      <c r="AHS142" s="278"/>
      <c r="AHT142" s="278"/>
      <c r="AHU142" s="278"/>
      <c r="AHV142" s="278"/>
      <c r="AHW142" s="278"/>
      <c r="AHX142" s="278"/>
      <c r="AHY142" s="278"/>
      <c r="AHZ142" s="278"/>
      <c r="AIA142" s="278"/>
      <c r="AIB142" s="278"/>
      <c r="AIC142" s="278"/>
      <c r="AID142" s="278"/>
      <c r="AIE142" s="278"/>
      <c r="AIF142" s="278"/>
      <c r="AIG142" s="278"/>
      <c r="AIH142" s="278"/>
      <c r="AII142" s="278"/>
      <c r="AIJ142" s="278"/>
      <c r="AIK142" s="278"/>
      <c r="AIL142" s="278"/>
      <c r="AIM142" s="278"/>
      <c r="AIN142" s="278"/>
      <c r="AIO142" s="278"/>
      <c r="AIP142" s="278"/>
      <c r="AIQ142" s="278"/>
      <c r="AIR142" s="278"/>
      <c r="AIS142" s="278"/>
      <c r="AIT142" s="278"/>
      <c r="AIU142" s="278"/>
      <c r="AIV142" s="278"/>
      <c r="AIW142" s="278"/>
      <c r="AIX142" s="278"/>
      <c r="AIY142" s="278"/>
      <c r="AIZ142" s="278"/>
      <c r="AJA142" s="278"/>
      <c r="AJB142" s="278"/>
      <c r="AJC142" s="278"/>
      <c r="AJD142" s="278"/>
      <c r="AJE142" s="278"/>
      <c r="AJF142" s="278"/>
      <c r="AJG142" s="278"/>
      <c r="AJH142" s="278"/>
      <c r="AJI142" s="278"/>
      <c r="AJJ142" s="278"/>
      <c r="AJK142" s="278"/>
      <c r="AJL142" s="278"/>
      <c r="AJM142" s="278"/>
      <c r="AJN142" s="278"/>
      <c r="AJO142" s="278"/>
      <c r="AJP142" s="278"/>
      <c r="AJQ142" s="278"/>
      <c r="AJR142" s="278"/>
      <c r="AJS142" s="278"/>
      <c r="AJT142" s="278"/>
      <c r="AJU142" s="278"/>
      <c r="AJV142" s="278"/>
      <c r="AJW142" s="278"/>
      <c r="AJX142" s="278"/>
      <c r="AJY142" s="278"/>
      <c r="AJZ142" s="278"/>
      <c r="AKA142" s="278"/>
      <c r="AKB142" s="278"/>
      <c r="AKC142" s="278"/>
      <c r="AKD142" s="278"/>
      <c r="AKE142" s="278"/>
      <c r="AKF142" s="278"/>
      <c r="AKG142" s="278"/>
      <c r="AKH142" s="278"/>
      <c r="AKI142" s="278"/>
      <c r="AKJ142" s="278"/>
      <c r="AKK142" s="278"/>
      <c r="AKL142" s="278"/>
      <c r="AKM142" s="278"/>
      <c r="AKN142" s="278"/>
      <c r="AKO142" s="278"/>
      <c r="AKP142" s="278"/>
      <c r="AKQ142" s="278"/>
      <c r="AKR142" s="278"/>
      <c r="AKS142" s="278"/>
      <c r="AKT142" s="278"/>
      <c r="AKU142" s="278"/>
      <c r="AKV142" s="278"/>
      <c r="AKW142" s="278"/>
      <c r="AKX142" s="278"/>
      <c r="AKY142" s="278"/>
      <c r="AKZ142" s="278"/>
      <c r="ALA142" s="278"/>
      <c r="ALB142" s="278"/>
      <c r="ALC142" s="278"/>
      <c r="ALD142" s="278"/>
      <c r="ALE142" s="278"/>
      <c r="ALF142" s="278"/>
      <c r="ALG142" s="278"/>
      <c r="ALH142" s="278"/>
      <c r="ALI142" s="278"/>
      <c r="ALJ142" s="278"/>
      <c r="ALK142" s="278"/>
      <c r="ALL142" s="278"/>
      <c r="ALM142" s="278"/>
      <c r="ALN142" s="278"/>
      <c r="ALO142" s="278"/>
      <c r="ALP142" s="278"/>
      <c r="ALQ142" s="278"/>
      <c r="ALR142" s="278"/>
      <c r="ALS142" s="278"/>
      <c r="ALT142" s="278"/>
      <c r="ALU142" s="278"/>
      <c r="ALV142" s="278"/>
      <c r="ALW142" s="278"/>
      <c r="ALX142" s="278"/>
      <c r="ALY142" s="278"/>
      <c r="ALZ142" s="278"/>
      <c r="AMA142" s="278"/>
      <c r="AMB142" s="278"/>
      <c r="AMC142" s="278"/>
      <c r="AMD142" s="278"/>
      <c r="AME142" s="278"/>
      <c r="AMF142" s="278"/>
      <c r="AMG142" s="278"/>
      <c r="AMH142" s="278"/>
      <c r="AMI142" s="278"/>
      <c r="AMJ142" s="278"/>
      <c r="AMK142" s="278"/>
      <c r="AML142" s="278"/>
      <c r="AMM142" s="278"/>
      <c r="AMN142" s="278"/>
      <c r="AMO142" s="278"/>
      <c r="AMP142" s="278"/>
      <c r="AMQ142" s="278"/>
      <c r="AMR142" s="278"/>
      <c r="AMS142" s="278"/>
      <c r="AMT142" s="278"/>
      <c r="AMU142" s="278"/>
      <c r="AMV142" s="278"/>
      <c r="AMW142" s="278"/>
      <c r="AMX142" s="278"/>
      <c r="AMY142" s="278"/>
      <c r="AMZ142" s="278"/>
      <c r="ANA142" s="278"/>
      <c r="ANB142" s="278"/>
      <c r="ANC142" s="278"/>
      <c r="AND142" s="278"/>
      <c r="ANE142" s="278"/>
      <c r="ANF142" s="278"/>
      <c r="ANG142" s="278"/>
      <c r="ANH142" s="278"/>
      <c r="ANI142" s="278"/>
      <c r="ANJ142" s="278"/>
      <c r="ANK142" s="278"/>
      <c r="ANL142" s="278"/>
      <c r="ANM142" s="278"/>
      <c r="ANN142" s="278"/>
      <c r="ANO142" s="278"/>
      <c r="ANP142" s="278"/>
      <c r="ANQ142" s="278"/>
      <c r="ANR142" s="278"/>
      <c r="ANS142" s="278"/>
      <c r="ANT142" s="278"/>
      <c r="ANU142" s="278"/>
      <c r="ANV142" s="278"/>
      <c r="ANW142" s="278"/>
      <c r="ANX142" s="278"/>
      <c r="ANY142" s="278"/>
      <c r="ANZ142" s="278"/>
      <c r="AOA142" s="278"/>
      <c r="AOB142" s="278"/>
      <c r="AOC142" s="278"/>
      <c r="AOD142" s="278"/>
      <c r="AOE142" s="278"/>
      <c r="AOF142" s="278"/>
      <c r="AOG142" s="278"/>
      <c r="AOH142" s="278"/>
      <c r="AOI142" s="278"/>
      <c r="AOJ142" s="278"/>
      <c r="AOK142" s="278"/>
      <c r="AOL142" s="278"/>
      <c r="AOM142" s="278"/>
      <c r="AON142" s="278"/>
      <c r="AOO142" s="278"/>
      <c r="AOP142" s="278"/>
      <c r="AOQ142" s="278"/>
      <c r="AOR142" s="278"/>
      <c r="AOS142" s="278"/>
      <c r="AOT142" s="278"/>
      <c r="AOU142" s="278"/>
      <c r="AOV142" s="278"/>
      <c r="AOW142" s="278"/>
      <c r="AOX142" s="278"/>
      <c r="AOY142" s="278"/>
      <c r="AOZ142" s="278"/>
      <c r="APA142" s="278"/>
      <c r="APB142" s="278"/>
      <c r="APC142" s="278"/>
      <c r="APD142" s="278"/>
      <c r="APE142" s="278"/>
      <c r="APF142" s="278"/>
      <c r="APG142" s="278"/>
      <c r="APH142" s="278"/>
      <c r="API142" s="278"/>
      <c r="APJ142" s="278"/>
      <c r="APK142" s="278"/>
      <c r="APL142" s="278"/>
      <c r="APM142" s="278"/>
      <c r="APN142" s="278"/>
      <c r="APO142" s="278"/>
      <c r="APP142" s="278"/>
      <c r="APQ142" s="278"/>
      <c r="APR142" s="278"/>
      <c r="APS142" s="278"/>
      <c r="APT142" s="278"/>
      <c r="APU142" s="278"/>
      <c r="APV142" s="278"/>
      <c r="APW142" s="278"/>
      <c r="APX142" s="278"/>
      <c r="APY142" s="278"/>
      <c r="APZ142" s="278"/>
      <c r="AQA142" s="278"/>
      <c r="AQB142" s="278"/>
      <c r="AQC142" s="278"/>
      <c r="AQD142" s="278"/>
      <c r="AQE142" s="278"/>
      <c r="AQF142" s="278"/>
      <c r="AQG142" s="278"/>
      <c r="AQH142" s="278"/>
      <c r="AQI142" s="278"/>
      <c r="AQJ142" s="278"/>
      <c r="AQK142" s="278"/>
      <c r="AQL142" s="278"/>
      <c r="AQM142" s="278"/>
      <c r="AQN142" s="278"/>
      <c r="AQO142" s="278"/>
      <c r="AQP142" s="278"/>
      <c r="AQQ142" s="278"/>
      <c r="AQR142" s="278"/>
      <c r="AQS142" s="278"/>
      <c r="AQT142" s="278"/>
      <c r="AQU142" s="278"/>
      <c r="AQV142" s="278"/>
      <c r="AQW142" s="278"/>
      <c r="AQX142" s="278"/>
      <c r="AQY142" s="278"/>
      <c r="AQZ142" s="278"/>
      <c r="ARA142" s="278"/>
      <c r="ARB142" s="278"/>
      <c r="ARC142" s="278"/>
      <c r="ARD142" s="278"/>
      <c r="ARE142" s="278"/>
      <c r="ARF142" s="278"/>
      <c r="ARG142" s="278"/>
      <c r="ARH142" s="278"/>
      <c r="ARI142" s="278"/>
      <c r="ARJ142" s="278"/>
      <c r="ARK142" s="278"/>
      <c r="ARL142" s="278"/>
      <c r="ARM142" s="278"/>
      <c r="ARN142" s="278"/>
      <c r="ARO142" s="278"/>
      <c r="ARP142" s="278"/>
      <c r="ARQ142" s="278"/>
      <c r="ARR142" s="278"/>
      <c r="ARS142" s="278"/>
      <c r="ART142" s="278"/>
      <c r="ARU142" s="278"/>
      <c r="ARV142" s="278"/>
      <c r="ARW142" s="278"/>
      <c r="ARX142" s="278"/>
      <c r="ARY142" s="278"/>
      <c r="ARZ142" s="278"/>
      <c r="ASA142" s="278"/>
      <c r="ASB142" s="278"/>
      <c r="ASC142" s="278"/>
      <c r="ASD142" s="278"/>
      <c r="ASE142" s="278"/>
      <c r="ASF142" s="278"/>
      <c r="ASG142" s="278"/>
      <c r="ASH142" s="278"/>
      <c r="ASI142" s="278"/>
      <c r="ASJ142" s="278"/>
      <c r="ASK142" s="278"/>
      <c r="ASL142" s="278"/>
      <c r="ASM142" s="278"/>
      <c r="ASN142" s="278"/>
      <c r="ASO142" s="278"/>
      <c r="ASP142" s="278"/>
      <c r="ASQ142" s="278"/>
      <c r="ASR142" s="278"/>
      <c r="ASS142" s="278"/>
      <c r="AST142" s="278"/>
      <c r="ASU142" s="278"/>
      <c r="ASV142" s="278"/>
      <c r="ASW142" s="278"/>
      <c r="ASX142" s="278"/>
      <c r="ASY142" s="278"/>
      <c r="ASZ142" s="278"/>
      <c r="ATA142" s="278"/>
      <c r="ATB142" s="278"/>
      <c r="ATC142" s="278"/>
      <c r="ATD142" s="278"/>
      <c r="ATE142" s="278"/>
      <c r="ATF142" s="278"/>
      <c r="ATG142" s="278"/>
      <c r="ATH142" s="278"/>
      <c r="ATI142" s="278"/>
      <c r="ATJ142" s="278"/>
      <c r="ATK142" s="278"/>
      <c r="ATL142" s="278"/>
      <c r="ATM142" s="278"/>
      <c r="ATN142" s="278"/>
      <c r="ATO142" s="278"/>
      <c r="ATP142" s="278"/>
      <c r="ATQ142" s="278"/>
      <c r="ATR142" s="278"/>
      <c r="ATS142" s="278"/>
      <c r="ATT142" s="278"/>
      <c r="ATU142" s="278"/>
      <c r="ATV142" s="278"/>
      <c r="ATW142" s="278"/>
      <c r="ATX142" s="278"/>
      <c r="ATY142" s="278"/>
      <c r="ATZ142" s="278"/>
      <c r="AUA142" s="278"/>
      <c r="AUB142" s="278"/>
      <c r="AUC142" s="278"/>
      <c r="AUD142" s="278"/>
      <c r="AUE142" s="278"/>
      <c r="AUF142" s="278"/>
      <c r="AUG142" s="278"/>
      <c r="AUH142" s="278"/>
      <c r="AUI142" s="278"/>
      <c r="AUJ142" s="278"/>
      <c r="AUK142" s="278"/>
      <c r="AUL142" s="278"/>
      <c r="AUM142" s="278"/>
      <c r="AUN142" s="278"/>
      <c r="AUO142" s="278"/>
      <c r="AUP142" s="278"/>
      <c r="AUQ142" s="278"/>
      <c r="AUR142" s="278"/>
      <c r="AUS142" s="278"/>
      <c r="AUT142" s="278"/>
      <c r="AUU142" s="278"/>
      <c r="AUV142" s="278"/>
      <c r="AUW142" s="278"/>
      <c r="AUX142" s="278"/>
      <c r="AUY142" s="278"/>
      <c r="AUZ142" s="278"/>
      <c r="AVA142" s="278"/>
      <c r="AVB142" s="278"/>
      <c r="AVC142" s="278"/>
      <c r="AVD142" s="278"/>
      <c r="AVE142" s="278"/>
      <c r="AVF142" s="278"/>
      <c r="AVG142" s="278"/>
      <c r="AVH142" s="278"/>
      <c r="AVI142" s="278"/>
      <c r="AVJ142" s="278"/>
      <c r="AVK142" s="278"/>
      <c r="AVL142" s="278"/>
      <c r="AVM142" s="278"/>
      <c r="AVN142" s="278"/>
      <c r="AVO142" s="278"/>
      <c r="AVP142" s="278"/>
      <c r="AVQ142" s="278"/>
      <c r="AVR142" s="278"/>
      <c r="AVS142" s="278"/>
      <c r="AVT142" s="278"/>
      <c r="AVU142" s="278"/>
      <c r="AVV142" s="278"/>
      <c r="AVW142" s="278"/>
      <c r="AVX142" s="278"/>
      <c r="AVY142" s="278"/>
      <c r="AVZ142" s="278"/>
      <c r="AWA142" s="278"/>
      <c r="AWB142" s="278"/>
      <c r="AWC142" s="278"/>
      <c r="AWD142" s="278"/>
      <c r="AWE142" s="278"/>
      <c r="AWF142" s="278"/>
      <c r="AWG142" s="278"/>
      <c r="AWH142" s="278"/>
      <c r="AWI142" s="278"/>
      <c r="AWJ142" s="278"/>
      <c r="AWK142" s="278"/>
      <c r="AWL142" s="278"/>
      <c r="AWM142" s="278"/>
      <c r="AWN142" s="278"/>
      <c r="AWO142" s="278"/>
      <c r="AWP142" s="278"/>
      <c r="AWQ142" s="278"/>
      <c r="AWR142" s="278"/>
      <c r="AWS142" s="278"/>
      <c r="AWT142" s="278"/>
      <c r="AWU142" s="278"/>
      <c r="AWV142" s="278"/>
      <c r="AWW142" s="278"/>
      <c r="AWX142" s="278"/>
      <c r="AWY142" s="278"/>
      <c r="AWZ142" s="278"/>
      <c r="AXA142" s="278"/>
      <c r="AXB142" s="278"/>
      <c r="AXC142" s="278"/>
      <c r="AXD142" s="278"/>
      <c r="AXE142" s="278"/>
      <c r="AXF142" s="278"/>
      <c r="AXG142" s="278"/>
      <c r="AXH142" s="278"/>
      <c r="AXI142" s="278"/>
      <c r="AXJ142" s="278"/>
      <c r="AXK142" s="278"/>
      <c r="AXL142" s="278"/>
      <c r="AXM142" s="278"/>
      <c r="AXN142" s="278"/>
      <c r="AXO142" s="278"/>
      <c r="AXP142" s="278"/>
      <c r="AXQ142" s="278"/>
      <c r="AXR142" s="278"/>
      <c r="AXS142" s="278"/>
      <c r="AXT142" s="278"/>
      <c r="AXU142" s="278"/>
      <c r="AXV142" s="278"/>
      <c r="AXW142" s="278"/>
      <c r="AXX142" s="278"/>
      <c r="AXY142" s="278"/>
      <c r="AXZ142" s="278"/>
      <c r="AYA142" s="278"/>
      <c r="AYB142" s="278"/>
      <c r="AYC142" s="278"/>
      <c r="AYD142" s="278"/>
      <c r="AYE142" s="278"/>
      <c r="AYF142" s="278"/>
      <c r="AYG142" s="278"/>
      <c r="AYH142" s="278"/>
      <c r="AYI142" s="278"/>
      <c r="AYJ142" s="278"/>
      <c r="AYK142" s="278"/>
      <c r="AYL142" s="278"/>
      <c r="AYM142" s="278"/>
      <c r="AYN142" s="278"/>
      <c r="AYO142" s="278"/>
      <c r="AYP142" s="278"/>
      <c r="AYQ142" s="278"/>
      <c r="AYR142" s="278"/>
      <c r="AYS142" s="278"/>
      <c r="AYT142" s="278"/>
      <c r="AYU142" s="278"/>
      <c r="AYV142" s="278"/>
      <c r="AYW142" s="278"/>
      <c r="AYX142" s="278"/>
      <c r="AYY142" s="278"/>
      <c r="AYZ142" s="278"/>
      <c r="AZA142" s="278"/>
      <c r="AZB142" s="278"/>
      <c r="AZC142" s="278"/>
      <c r="AZD142" s="278"/>
      <c r="AZE142" s="278"/>
      <c r="AZF142" s="278"/>
      <c r="AZG142" s="278"/>
      <c r="AZH142" s="278"/>
      <c r="AZI142" s="278"/>
      <c r="AZJ142" s="278"/>
      <c r="AZK142" s="278"/>
      <c r="AZL142" s="278"/>
      <c r="AZM142" s="278"/>
      <c r="AZN142" s="278"/>
      <c r="AZO142" s="278"/>
      <c r="AZP142" s="278"/>
      <c r="AZQ142" s="278"/>
      <c r="AZR142" s="278"/>
      <c r="AZS142" s="278"/>
      <c r="AZT142" s="278"/>
      <c r="AZU142" s="278"/>
      <c r="AZV142" s="278"/>
      <c r="AZW142" s="278"/>
      <c r="AZX142" s="278"/>
      <c r="AZY142" s="278"/>
      <c r="AZZ142" s="278"/>
      <c r="BAA142" s="278"/>
      <c r="BAB142" s="278"/>
      <c r="BAC142" s="278"/>
      <c r="BAD142" s="278"/>
      <c r="BAE142" s="278"/>
      <c r="BAF142" s="278"/>
      <c r="BAG142" s="278"/>
      <c r="BAH142" s="278"/>
      <c r="BAI142" s="278"/>
      <c r="BAJ142" s="278"/>
      <c r="BAK142" s="278"/>
      <c r="BAL142" s="278"/>
      <c r="BAM142" s="278"/>
      <c r="BAN142" s="278"/>
      <c r="BAO142" s="278"/>
      <c r="BAP142" s="278"/>
      <c r="BAQ142" s="278"/>
      <c r="BAR142" s="278"/>
      <c r="BAS142" s="278"/>
      <c r="BAT142" s="278"/>
      <c r="BAU142" s="278"/>
      <c r="BAV142" s="278"/>
      <c r="BAW142" s="278"/>
      <c r="BAX142" s="278"/>
      <c r="BAY142" s="278"/>
      <c r="BAZ142" s="278"/>
      <c r="BBA142" s="278"/>
      <c r="BBB142" s="278"/>
      <c r="BBC142" s="278"/>
      <c r="BBD142" s="278"/>
      <c r="BBE142" s="278"/>
      <c r="BBF142" s="278"/>
      <c r="BBG142" s="278"/>
      <c r="BBH142" s="278"/>
      <c r="BBI142" s="278"/>
      <c r="BBJ142" s="278"/>
      <c r="BBK142" s="278"/>
      <c r="BBL142" s="278"/>
      <c r="BBM142" s="278"/>
      <c r="BBN142" s="278"/>
      <c r="BBO142" s="278"/>
      <c r="BBP142" s="278"/>
      <c r="BBQ142" s="278"/>
      <c r="BBR142" s="278"/>
      <c r="BBS142" s="278"/>
      <c r="BBT142" s="278"/>
      <c r="BBU142" s="278"/>
      <c r="BBV142" s="278"/>
      <c r="BBW142" s="278"/>
      <c r="BBX142" s="278"/>
      <c r="BBY142" s="278"/>
      <c r="BBZ142" s="278"/>
      <c r="BCA142" s="278"/>
      <c r="BCB142" s="278"/>
      <c r="BCC142" s="278"/>
      <c r="BCD142" s="278"/>
      <c r="BCE142" s="278"/>
      <c r="BCF142" s="278"/>
      <c r="BCG142" s="278"/>
      <c r="BCH142" s="278"/>
      <c r="BCI142" s="278"/>
      <c r="BCJ142" s="278"/>
      <c r="BCK142" s="278"/>
      <c r="BCL142" s="278"/>
      <c r="BCM142" s="278"/>
      <c r="BCN142" s="278"/>
      <c r="BCO142" s="278"/>
      <c r="BCP142" s="278"/>
      <c r="BCQ142" s="278"/>
      <c r="BCR142" s="278"/>
      <c r="BCS142" s="278"/>
      <c r="BCT142" s="278"/>
      <c r="BCU142" s="278"/>
      <c r="BCV142" s="278"/>
      <c r="BCW142" s="278"/>
      <c r="BCX142" s="278"/>
      <c r="BCY142" s="278"/>
      <c r="BCZ142" s="278"/>
      <c r="BDA142" s="278"/>
      <c r="BDB142" s="278"/>
      <c r="BDC142" s="278"/>
      <c r="BDD142" s="278"/>
      <c r="BDE142" s="278"/>
      <c r="BDF142" s="278"/>
      <c r="BDG142" s="278"/>
      <c r="BDH142" s="278"/>
      <c r="BDI142" s="278"/>
      <c r="BDJ142" s="278"/>
      <c r="BDK142" s="278"/>
      <c r="BDL142" s="278"/>
      <c r="BDM142" s="278"/>
      <c r="BDN142" s="278"/>
      <c r="BDO142" s="278"/>
      <c r="BDP142" s="278"/>
      <c r="BDQ142" s="278"/>
      <c r="BDR142" s="278"/>
      <c r="BDS142" s="278"/>
      <c r="BDT142" s="278"/>
      <c r="BDU142" s="278"/>
      <c r="BDV142" s="278"/>
      <c r="BDW142" s="278"/>
      <c r="BDX142" s="278"/>
      <c r="BDY142" s="278"/>
      <c r="BDZ142" s="278"/>
      <c r="BEA142" s="278"/>
      <c r="BEB142" s="278"/>
      <c r="BEC142" s="278"/>
      <c r="BED142" s="278"/>
      <c r="BEE142" s="278"/>
      <c r="BEF142" s="278"/>
      <c r="BEG142" s="278"/>
      <c r="BEH142" s="278"/>
      <c r="BEI142" s="278"/>
      <c r="BEJ142" s="278"/>
      <c r="BEK142" s="278"/>
      <c r="BEL142" s="278"/>
      <c r="BEM142" s="278"/>
      <c r="BEN142" s="278"/>
      <c r="BEO142" s="278"/>
      <c r="BEP142" s="278"/>
      <c r="BEQ142" s="278"/>
      <c r="BER142" s="278"/>
      <c r="BES142" s="278"/>
      <c r="BET142" s="278"/>
      <c r="BEU142" s="278"/>
      <c r="BEV142" s="278"/>
      <c r="BEW142" s="278"/>
      <c r="BEX142" s="278"/>
      <c r="BEY142" s="278"/>
      <c r="BEZ142" s="278"/>
      <c r="BFA142" s="278"/>
      <c r="BFB142" s="278"/>
      <c r="BFC142" s="278"/>
      <c r="BFD142" s="278"/>
      <c r="BFE142" s="278"/>
      <c r="BFF142" s="278"/>
      <c r="BFG142" s="278"/>
      <c r="BFH142" s="278"/>
      <c r="BFI142" s="278"/>
      <c r="BFJ142" s="278"/>
      <c r="BFK142" s="278"/>
      <c r="BFL142" s="278"/>
      <c r="BFM142" s="278"/>
      <c r="BFN142" s="278"/>
      <c r="BFO142" s="278"/>
      <c r="BFP142" s="278"/>
      <c r="BFQ142" s="278"/>
      <c r="BFR142" s="278"/>
      <c r="BFS142" s="278"/>
      <c r="BFT142" s="278"/>
      <c r="BFU142" s="278"/>
      <c r="BFV142" s="278"/>
      <c r="BFW142" s="278"/>
      <c r="BFX142" s="278"/>
      <c r="BFY142" s="278"/>
      <c r="BFZ142" s="278"/>
      <c r="BGA142" s="278"/>
      <c r="BGB142" s="278"/>
      <c r="BGC142" s="278"/>
      <c r="BGD142" s="278"/>
      <c r="BGE142" s="278"/>
      <c r="BGF142" s="278"/>
      <c r="BGG142" s="278"/>
      <c r="BGH142" s="278"/>
      <c r="BGI142" s="278"/>
      <c r="BGJ142" s="278"/>
      <c r="BGK142" s="278"/>
      <c r="BGL142" s="278"/>
      <c r="BGM142" s="278"/>
      <c r="BGN142" s="278"/>
      <c r="BGO142" s="278"/>
      <c r="BGP142" s="278"/>
      <c r="BGQ142" s="278"/>
      <c r="BGR142" s="278"/>
      <c r="BGS142" s="278"/>
      <c r="BGT142" s="278"/>
      <c r="BGU142" s="278"/>
      <c r="BGV142" s="278"/>
      <c r="BGW142" s="278"/>
      <c r="BGX142" s="278"/>
      <c r="BGY142" s="278"/>
      <c r="BGZ142" s="278"/>
      <c r="BHA142" s="278"/>
      <c r="BHB142" s="278"/>
      <c r="BHC142" s="278"/>
      <c r="BHD142" s="278"/>
      <c r="BHE142" s="278"/>
      <c r="BHF142" s="278"/>
      <c r="BHG142" s="278"/>
      <c r="BHH142" s="278"/>
      <c r="BHI142" s="278"/>
      <c r="BHJ142" s="278"/>
      <c r="BHK142" s="278"/>
      <c r="BHL142" s="278"/>
      <c r="BHM142" s="278"/>
      <c r="BHN142" s="278"/>
      <c r="BHO142" s="278"/>
      <c r="BHP142" s="278"/>
      <c r="BHQ142" s="278"/>
      <c r="BHR142" s="278"/>
      <c r="BHS142" s="278"/>
      <c r="BHT142" s="278"/>
      <c r="BHU142" s="278"/>
      <c r="BHV142" s="278"/>
      <c r="BHW142" s="278"/>
      <c r="BHX142" s="278"/>
      <c r="BHY142" s="278"/>
      <c r="BHZ142" s="278"/>
      <c r="BIA142" s="278"/>
      <c r="BIB142" s="278"/>
      <c r="BIC142" s="278"/>
      <c r="BID142" s="278"/>
      <c r="BIE142" s="278"/>
      <c r="BIF142" s="278"/>
      <c r="BIG142" s="278"/>
      <c r="BIH142" s="278"/>
      <c r="BII142" s="278"/>
      <c r="BIJ142" s="278"/>
      <c r="BIK142" s="278"/>
      <c r="BIL142" s="278"/>
      <c r="BIM142" s="278"/>
      <c r="BIN142" s="278"/>
      <c r="BIO142" s="278"/>
      <c r="BIP142" s="278"/>
      <c r="BIQ142" s="278"/>
      <c r="BIR142" s="278"/>
      <c r="BIS142" s="278"/>
      <c r="BIT142" s="278"/>
      <c r="BIU142" s="278"/>
      <c r="BIV142" s="278"/>
      <c r="BIW142" s="278"/>
      <c r="BIX142" s="278"/>
      <c r="BIY142" s="278"/>
      <c r="BIZ142" s="278"/>
      <c r="BJA142" s="278"/>
      <c r="BJB142" s="278"/>
      <c r="BJC142" s="278"/>
      <c r="BJD142" s="278"/>
      <c r="BJE142" s="278"/>
      <c r="BJF142" s="278"/>
      <c r="BJG142" s="278"/>
      <c r="BJH142" s="278"/>
      <c r="BJI142" s="278"/>
      <c r="BJJ142" s="278"/>
      <c r="BJK142" s="278"/>
      <c r="BJL142" s="278"/>
      <c r="BJM142" s="278"/>
      <c r="BJN142" s="278"/>
      <c r="BJO142" s="278"/>
      <c r="BJP142" s="278"/>
      <c r="BJQ142" s="278"/>
      <c r="BJR142" s="278"/>
      <c r="BJS142" s="278"/>
      <c r="BJT142" s="278"/>
      <c r="BJU142" s="278"/>
      <c r="BJV142" s="278"/>
      <c r="BJW142" s="278"/>
      <c r="BJX142" s="278"/>
      <c r="BJY142" s="278"/>
      <c r="BJZ142" s="278"/>
      <c r="BKA142" s="278"/>
      <c r="BKB142" s="278"/>
      <c r="BKC142" s="278"/>
      <c r="BKD142" s="278"/>
      <c r="BKE142" s="278"/>
      <c r="BKF142" s="278"/>
      <c r="BKG142" s="278"/>
      <c r="BKH142" s="278"/>
      <c r="BKI142" s="278"/>
      <c r="BKJ142" s="278"/>
      <c r="BKK142" s="278"/>
      <c r="BKL142" s="278"/>
      <c r="BKM142" s="278"/>
      <c r="BKN142" s="278"/>
      <c r="BKO142" s="278"/>
      <c r="BKP142" s="278"/>
      <c r="BKQ142" s="278"/>
      <c r="BKR142" s="278"/>
      <c r="BKS142" s="278"/>
      <c r="BKT142" s="278"/>
      <c r="BKU142" s="278"/>
      <c r="BKV142" s="278"/>
      <c r="BKW142" s="278"/>
      <c r="BKX142" s="278"/>
      <c r="BKY142" s="278"/>
      <c r="BKZ142" s="278"/>
      <c r="BLA142" s="278"/>
      <c r="BLB142" s="278"/>
      <c r="BLC142" s="278"/>
      <c r="BLD142" s="278"/>
      <c r="BLE142" s="278"/>
      <c r="BLF142" s="278"/>
      <c r="BLG142" s="278"/>
      <c r="BLH142" s="278"/>
      <c r="BLI142" s="278"/>
      <c r="BLJ142" s="278"/>
      <c r="BLK142" s="278"/>
      <c r="BLL142" s="278"/>
      <c r="BLM142" s="278"/>
      <c r="BLN142" s="278"/>
      <c r="BLO142" s="278"/>
      <c r="BLP142" s="278"/>
      <c r="BLQ142" s="278"/>
      <c r="BLR142" s="278"/>
      <c r="BLS142" s="278"/>
      <c r="BLT142" s="278"/>
      <c r="BLU142" s="278"/>
      <c r="BLV142" s="278"/>
      <c r="BLW142" s="278"/>
      <c r="BLX142" s="278"/>
      <c r="BLY142" s="278"/>
      <c r="BLZ142" s="278"/>
      <c r="BMA142" s="278"/>
      <c r="BMB142" s="278"/>
      <c r="BMC142" s="278"/>
      <c r="BMD142" s="278"/>
      <c r="BME142" s="278"/>
      <c r="BMF142" s="278"/>
      <c r="BMG142" s="278"/>
      <c r="BMH142" s="278"/>
      <c r="BMI142" s="278"/>
      <c r="BMJ142" s="278"/>
      <c r="BMK142" s="278"/>
      <c r="BML142" s="278"/>
      <c r="BMM142" s="278"/>
      <c r="BMN142" s="278"/>
      <c r="BMO142" s="278"/>
      <c r="BMP142" s="278"/>
      <c r="BMQ142" s="278"/>
      <c r="BMR142" s="278"/>
      <c r="BMS142" s="278"/>
      <c r="BMT142" s="278"/>
      <c r="BMU142" s="278"/>
      <c r="BMV142" s="278"/>
      <c r="BMW142" s="278"/>
      <c r="BMX142" s="278"/>
      <c r="BMY142" s="278"/>
      <c r="BMZ142" s="278"/>
      <c r="BNA142" s="278"/>
      <c r="BNB142" s="278"/>
      <c r="BNC142" s="278"/>
      <c r="BND142" s="278"/>
      <c r="BNE142" s="278"/>
      <c r="BNF142" s="278"/>
      <c r="BNG142" s="278"/>
      <c r="BNH142" s="278"/>
      <c r="BNI142" s="278"/>
      <c r="BNJ142" s="278"/>
      <c r="BNK142" s="278"/>
      <c r="BNL142" s="278"/>
      <c r="BNM142" s="278"/>
      <c r="BNN142" s="278"/>
      <c r="BNO142" s="278"/>
      <c r="BNP142" s="278"/>
      <c r="BNQ142" s="278"/>
      <c r="BNR142" s="278"/>
      <c r="BNS142" s="278"/>
      <c r="BNT142" s="278"/>
      <c r="BNU142" s="278"/>
      <c r="BNV142" s="278"/>
      <c r="BNW142" s="278"/>
      <c r="BNX142" s="278"/>
      <c r="BNY142" s="278"/>
      <c r="BNZ142" s="278"/>
      <c r="BOA142" s="278"/>
      <c r="BOB142" s="278"/>
      <c r="BOC142" s="278"/>
      <c r="BOD142" s="278"/>
      <c r="BOE142" s="278"/>
      <c r="BOF142" s="278"/>
      <c r="BOG142" s="278"/>
      <c r="BOH142" s="278"/>
      <c r="BOI142" s="278"/>
      <c r="BOJ142" s="278"/>
      <c r="BOK142" s="278"/>
      <c r="BOL142" s="278"/>
      <c r="BOM142" s="278"/>
      <c r="BON142" s="278"/>
      <c r="BOO142" s="278"/>
      <c r="BOP142" s="278"/>
      <c r="BOQ142" s="278"/>
      <c r="BOR142" s="278"/>
      <c r="BOS142" s="278"/>
      <c r="BOT142" s="278"/>
      <c r="BOU142" s="278"/>
      <c r="BOV142" s="278"/>
      <c r="BOW142" s="278"/>
      <c r="BOX142" s="278"/>
      <c r="BOY142" s="278"/>
      <c r="BOZ142" s="278"/>
      <c r="BPA142" s="278"/>
      <c r="BPB142" s="278"/>
      <c r="BPC142" s="278"/>
      <c r="BPD142" s="278"/>
      <c r="BPE142" s="278"/>
      <c r="BPF142" s="278"/>
      <c r="BPG142" s="278"/>
      <c r="BPH142" s="278"/>
      <c r="BPI142" s="278"/>
      <c r="BPJ142" s="278"/>
      <c r="BPK142" s="278"/>
      <c r="BPL142" s="278"/>
      <c r="BPM142" s="278"/>
      <c r="BPN142" s="278"/>
      <c r="BPO142" s="278"/>
      <c r="BPP142" s="278"/>
      <c r="BPQ142" s="278"/>
      <c r="BPR142" s="278"/>
      <c r="BPS142" s="278"/>
      <c r="BPT142" s="278"/>
      <c r="BPU142" s="278"/>
      <c r="BPV142" s="278"/>
      <c r="BPW142" s="278"/>
      <c r="BPX142" s="278"/>
      <c r="BPY142" s="278"/>
      <c r="BPZ142" s="278"/>
      <c r="BQA142" s="278"/>
      <c r="BQB142" s="278"/>
      <c r="BQC142" s="278"/>
      <c r="BQD142" s="278"/>
      <c r="BQE142" s="278"/>
      <c r="BQF142" s="278"/>
      <c r="BQG142" s="278"/>
      <c r="BQH142" s="278"/>
      <c r="BQI142" s="278"/>
      <c r="BQJ142" s="278"/>
      <c r="BQK142" s="278"/>
      <c r="BQL142" s="278"/>
      <c r="BQM142" s="278"/>
      <c r="BQN142" s="278"/>
      <c r="BQO142" s="278"/>
      <c r="BQP142" s="278"/>
      <c r="BQQ142" s="278"/>
      <c r="BQR142" s="278"/>
      <c r="BQS142" s="278"/>
      <c r="BQT142" s="278"/>
      <c r="BQU142" s="278"/>
      <c r="BQV142" s="278"/>
      <c r="BQW142" s="278"/>
      <c r="BQX142" s="278"/>
      <c r="BQY142" s="278"/>
      <c r="BQZ142" s="278"/>
      <c r="BRA142" s="278"/>
      <c r="BRB142" s="278"/>
      <c r="BRC142" s="278"/>
      <c r="BRD142" s="278"/>
      <c r="BRE142" s="278"/>
      <c r="BRF142" s="278"/>
      <c r="BRG142" s="278"/>
      <c r="BRH142" s="278"/>
      <c r="BRI142" s="278"/>
      <c r="BRJ142" s="278"/>
      <c r="BRK142" s="278"/>
      <c r="BRL142" s="278"/>
      <c r="BRM142" s="278"/>
      <c r="BRN142" s="278"/>
      <c r="BRO142" s="278"/>
      <c r="BRP142" s="278"/>
      <c r="BRQ142" s="278"/>
      <c r="BRR142" s="278"/>
      <c r="BRS142" s="278"/>
      <c r="BRT142" s="278"/>
      <c r="BRU142" s="278"/>
      <c r="BRV142" s="278"/>
      <c r="BRW142" s="278"/>
      <c r="BRX142" s="278"/>
      <c r="BRY142" s="278"/>
      <c r="BRZ142" s="278"/>
      <c r="BSA142" s="278"/>
      <c r="BSB142" s="278"/>
      <c r="BSC142" s="278"/>
      <c r="BSD142" s="278"/>
      <c r="BSE142" s="278"/>
      <c r="BSF142" s="278"/>
      <c r="BSG142" s="278"/>
      <c r="BSH142" s="278"/>
      <c r="BSI142" s="278"/>
      <c r="BSJ142" s="278"/>
      <c r="BSK142" s="278"/>
      <c r="BSL142" s="278"/>
      <c r="BSM142" s="278"/>
      <c r="BSN142" s="278"/>
      <c r="BSO142" s="278"/>
      <c r="BSP142" s="278"/>
      <c r="BSQ142" s="278"/>
      <c r="BSR142" s="278"/>
      <c r="BSS142" s="278"/>
      <c r="BST142" s="278"/>
      <c r="BSU142" s="278"/>
      <c r="BSV142" s="278"/>
      <c r="BSW142" s="278"/>
      <c r="BSX142" s="278"/>
      <c r="BSY142" s="278"/>
      <c r="BSZ142" s="278"/>
      <c r="BTA142" s="278"/>
      <c r="BTB142" s="278"/>
      <c r="BTC142" s="278"/>
      <c r="BTD142" s="278"/>
      <c r="BTE142" s="278"/>
      <c r="BTF142" s="278"/>
      <c r="BTG142" s="278"/>
      <c r="BTH142" s="278"/>
      <c r="BTI142" s="278"/>
      <c r="BTJ142" s="278"/>
      <c r="BTK142" s="278"/>
      <c r="BTL142" s="278"/>
      <c r="BTM142" s="278"/>
      <c r="BTN142" s="278"/>
      <c r="BTO142" s="278"/>
      <c r="BTP142" s="278"/>
      <c r="BTQ142" s="278"/>
      <c r="BTR142" s="278"/>
      <c r="BTS142" s="278"/>
      <c r="BTT142" s="278"/>
      <c r="BTU142" s="278"/>
      <c r="BTV142" s="278"/>
      <c r="BTW142" s="278"/>
      <c r="BTX142" s="278"/>
      <c r="BTY142" s="278"/>
      <c r="BTZ142" s="278"/>
      <c r="BUA142" s="278"/>
      <c r="BUB142" s="278"/>
      <c r="BUC142" s="278"/>
      <c r="BUD142" s="278"/>
      <c r="BUE142" s="278"/>
      <c r="BUF142" s="278"/>
      <c r="BUG142" s="278"/>
      <c r="BUH142" s="278"/>
      <c r="BUI142" s="278"/>
      <c r="BUJ142" s="278"/>
      <c r="BUK142" s="278"/>
      <c r="BUL142" s="278"/>
      <c r="BUM142" s="278"/>
      <c r="BUN142" s="278"/>
      <c r="BUO142" s="278"/>
      <c r="BUP142" s="278"/>
      <c r="BUQ142" s="278"/>
      <c r="BUR142" s="278"/>
      <c r="BUS142" s="278"/>
      <c r="BUT142" s="278"/>
      <c r="BUU142" s="278"/>
      <c r="BUV142" s="278"/>
      <c r="BUW142" s="278"/>
      <c r="BUX142" s="278"/>
      <c r="BUY142" s="278"/>
      <c r="BUZ142" s="278"/>
      <c r="BVA142" s="278"/>
      <c r="BVB142" s="278"/>
      <c r="BVC142" s="278"/>
      <c r="BVD142" s="278"/>
      <c r="BVE142" s="278"/>
      <c r="BVF142" s="278"/>
      <c r="BVG142" s="278"/>
      <c r="BVH142" s="278"/>
      <c r="BVI142" s="278"/>
      <c r="BVJ142" s="278"/>
      <c r="BVK142" s="278"/>
      <c r="BVL142" s="278"/>
      <c r="BVM142" s="278"/>
      <c r="BVN142" s="278"/>
      <c r="BVO142" s="278"/>
      <c r="BVP142" s="278"/>
      <c r="BVQ142" s="278"/>
      <c r="BVR142" s="278"/>
      <c r="BVS142" s="278"/>
      <c r="BVT142" s="278"/>
      <c r="BVU142" s="278"/>
      <c r="BVV142" s="278"/>
      <c r="BVW142" s="278"/>
      <c r="BVX142" s="278"/>
      <c r="BVY142" s="278"/>
      <c r="BVZ142" s="278"/>
      <c r="BWA142" s="278"/>
      <c r="BWB142" s="278"/>
      <c r="BWC142" s="278"/>
      <c r="BWD142" s="278"/>
      <c r="BWE142" s="278"/>
      <c r="BWF142" s="278"/>
      <c r="BWG142" s="278"/>
      <c r="BWH142" s="278"/>
      <c r="BWI142" s="278"/>
      <c r="BWJ142" s="278"/>
      <c r="BWK142" s="278"/>
      <c r="BWL142" s="278"/>
      <c r="BWM142" s="278"/>
      <c r="BWN142" s="278"/>
      <c r="BWO142" s="278"/>
      <c r="BWP142" s="278"/>
      <c r="BWQ142" s="278"/>
      <c r="BWR142" s="278"/>
      <c r="BWS142" s="278"/>
      <c r="BWT142" s="278"/>
      <c r="BWU142" s="278"/>
      <c r="BWV142" s="278"/>
      <c r="BWW142" s="278"/>
      <c r="BWX142" s="278"/>
      <c r="BWY142" s="278"/>
      <c r="BWZ142" s="278"/>
      <c r="BXA142" s="278"/>
      <c r="BXB142" s="278"/>
      <c r="BXC142" s="278"/>
      <c r="BXD142" s="278"/>
      <c r="BXE142" s="278"/>
      <c r="BXF142" s="278"/>
      <c r="BXG142" s="278"/>
      <c r="BXH142" s="278"/>
      <c r="BXI142" s="278"/>
      <c r="BXJ142" s="278"/>
      <c r="BXK142" s="278"/>
      <c r="BXL142" s="278"/>
      <c r="BXM142" s="278"/>
      <c r="BXN142" s="278"/>
      <c r="BXO142" s="278"/>
      <c r="BXP142" s="278"/>
      <c r="BXQ142" s="278"/>
      <c r="BXR142" s="278"/>
      <c r="BXS142" s="278"/>
      <c r="BXT142" s="278"/>
      <c r="BXU142" s="278"/>
      <c r="BXV142" s="278"/>
      <c r="BXW142" s="278"/>
      <c r="BXX142" s="278"/>
      <c r="BXY142" s="278"/>
      <c r="BXZ142" s="278"/>
      <c r="BYA142" s="278"/>
      <c r="BYB142" s="278"/>
      <c r="BYC142" s="278"/>
      <c r="BYD142" s="278"/>
      <c r="BYE142" s="278"/>
      <c r="BYF142" s="278"/>
      <c r="BYG142" s="278"/>
      <c r="BYH142" s="278"/>
      <c r="BYI142" s="278"/>
      <c r="BYJ142" s="278"/>
      <c r="BYK142" s="278"/>
      <c r="BYL142" s="278"/>
      <c r="BYM142" s="278"/>
      <c r="BYN142" s="278"/>
      <c r="BYO142" s="278"/>
      <c r="BYP142" s="278"/>
      <c r="BYQ142" s="278"/>
      <c r="BYR142" s="278"/>
      <c r="BYS142" s="278"/>
      <c r="BYT142" s="278"/>
      <c r="BYU142" s="278"/>
      <c r="BYV142" s="278"/>
      <c r="BYW142" s="278"/>
      <c r="BYX142" s="278"/>
      <c r="BYY142" s="278"/>
      <c r="BYZ142" s="278"/>
      <c r="BZA142" s="278"/>
      <c r="BZB142" s="278"/>
      <c r="BZC142" s="278"/>
      <c r="BZD142" s="278"/>
      <c r="BZE142" s="278"/>
      <c r="BZF142" s="278"/>
      <c r="BZG142" s="278"/>
      <c r="BZH142" s="278"/>
      <c r="BZI142" s="278"/>
      <c r="BZJ142" s="278"/>
      <c r="BZK142" s="278"/>
      <c r="BZL142" s="278"/>
      <c r="BZM142" s="278"/>
      <c r="BZN142" s="278"/>
      <c r="BZO142" s="278"/>
      <c r="BZP142" s="278"/>
      <c r="BZQ142" s="278"/>
      <c r="BZR142" s="278"/>
      <c r="BZS142" s="278"/>
      <c r="BZT142" s="278"/>
      <c r="BZU142" s="278"/>
      <c r="BZV142" s="278"/>
      <c r="BZW142" s="278"/>
      <c r="BZX142" s="278"/>
      <c r="BZY142" s="278"/>
      <c r="BZZ142" s="278"/>
      <c r="CAA142" s="278"/>
      <c r="CAB142" s="278"/>
      <c r="CAC142" s="278"/>
      <c r="CAD142" s="278"/>
      <c r="CAE142" s="278"/>
      <c r="CAF142" s="278"/>
      <c r="CAG142" s="278"/>
      <c r="CAH142" s="278"/>
      <c r="CAI142" s="278"/>
      <c r="CAJ142" s="278"/>
      <c r="CAK142" s="278"/>
      <c r="CAL142" s="278"/>
      <c r="CAM142" s="278"/>
      <c r="CAN142" s="278"/>
      <c r="CAO142" s="278"/>
      <c r="CAP142" s="278"/>
      <c r="CAQ142" s="278"/>
      <c r="CAR142" s="278"/>
      <c r="CAS142" s="278"/>
      <c r="CAT142" s="278"/>
      <c r="CAU142" s="278"/>
      <c r="CAV142" s="278"/>
      <c r="CAW142" s="278"/>
      <c r="CAX142" s="278"/>
      <c r="CAY142" s="278"/>
      <c r="CAZ142" s="278"/>
      <c r="CBA142" s="278"/>
      <c r="CBB142" s="278"/>
      <c r="CBC142" s="278"/>
      <c r="CBD142" s="278"/>
      <c r="CBE142" s="278"/>
      <c r="CBF142" s="278"/>
      <c r="CBG142" s="278"/>
      <c r="CBH142" s="278"/>
      <c r="CBI142" s="278"/>
      <c r="CBJ142" s="278"/>
      <c r="CBK142" s="278"/>
      <c r="CBL142" s="278"/>
      <c r="CBM142" s="278"/>
      <c r="CBN142" s="278"/>
      <c r="CBO142" s="278"/>
      <c r="CBP142" s="278"/>
      <c r="CBQ142" s="278"/>
      <c r="CBR142" s="278"/>
      <c r="CBS142" s="278"/>
      <c r="CBT142" s="278"/>
      <c r="CBU142" s="278"/>
      <c r="CBV142" s="278"/>
      <c r="CBW142" s="278"/>
      <c r="CBX142" s="278"/>
      <c r="CBY142" s="278"/>
      <c r="CBZ142" s="278"/>
      <c r="CCA142" s="278"/>
      <c r="CCB142" s="278"/>
      <c r="CCC142" s="278"/>
      <c r="CCD142" s="278"/>
      <c r="CCE142" s="278"/>
      <c r="CCF142" s="278"/>
      <c r="CCG142" s="278"/>
      <c r="CCH142" s="278"/>
      <c r="CCI142" s="278"/>
      <c r="CCJ142" s="278"/>
      <c r="CCK142" s="278"/>
      <c r="CCL142" s="278"/>
      <c r="CCM142" s="278"/>
      <c r="CCN142" s="278"/>
      <c r="CCO142" s="278"/>
      <c r="CCP142" s="278"/>
      <c r="CCQ142" s="278"/>
      <c r="CCR142" s="278"/>
      <c r="CCS142" s="278"/>
      <c r="CCT142" s="278"/>
      <c r="CCU142" s="278"/>
      <c r="CCV142" s="278"/>
      <c r="CCW142" s="278"/>
      <c r="CCX142" s="278"/>
      <c r="CCY142" s="278"/>
      <c r="CCZ142" s="278"/>
      <c r="CDA142" s="278"/>
      <c r="CDB142" s="278"/>
      <c r="CDC142" s="278"/>
      <c r="CDD142" s="278"/>
      <c r="CDE142" s="278"/>
      <c r="CDF142" s="278"/>
      <c r="CDG142" s="278"/>
      <c r="CDH142" s="278"/>
      <c r="CDI142" s="278"/>
      <c r="CDJ142" s="278"/>
      <c r="CDK142" s="278"/>
      <c r="CDL142" s="278"/>
      <c r="CDM142" s="278"/>
      <c r="CDN142" s="278"/>
      <c r="CDO142" s="278"/>
      <c r="CDP142" s="278"/>
      <c r="CDQ142" s="278"/>
      <c r="CDR142" s="278"/>
      <c r="CDS142" s="278"/>
      <c r="CDT142" s="278"/>
      <c r="CDU142" s="278"/>
      <c r="CDV142" s="278"/>
      <c r="CDW142" s="278"/>
      <c r="CDX142" s="278"/>
      <c r="CDY142" s="278"/>
      <c r="CDZ142" s="278"/>
      <c r="CEA142" s="278"/>
      <c r="CEB142" s="278"/>
      <c r="CEC142" s="278"/>
      <c r="CED142" s="278"/>
      <c r="CEE142" s="278"/>
      <c r="CEF142" s="278"/>
      <c r="CEG142" s="278"/>
      <c r="CEH142" s="278"/>
      <c r="CEI142" s="278"/>
      <c r="CEJ142" s="278"/>
      <c r="CEK142" s="278"/>
      <c r="CEL142" s="278"/>
      <c r="CEM142" s="278"/>
      <c r="CEN142" s="278"/>
      <c r="CEO142" s="278"/>
      <c r="CEP142" s="278"/>
      <c r="CEQ142" s="278"/>
      <c r="CER142" s="278"/>
      <c r="CES142" s="278"/>
      <c r="CET142" s="278"/>
      <c r="CEU142" s="278"/>
      <c r="CEV142" s="278"/>
      <c r="CEW142" s="278"/>
      <c r="CEX142" s="278"/>
      <c r="CEY142" s="278"/>
      <c r="CEZ142" s="278"/>
      <c r="CFA142" s="278"/>
      <c r="CFB142" s="278"/>
      <c r="CFC142" s="278"/>
      <c r="CFD142" s="278"/>
      <c r="CFE142" s="278"/>
      <c r="CFF142" s="278"/>
      <c r="CFG142" s="278"/>
      <c r="CFH142" s="278"/>
      <c r="CFI142" s="278"/>
      <c r="CFJ142" s="278"/>
      <c r="CFK142" s="278"/>
      <c r="CFL142" s="278"/>
      <c r="CFM142" s="278"/>
      <c r="CFN142" s="278"/>
      <c r="CFO142" s="278"/>
      <c r="CFP142" s="278"/>
      <c r="CFQ142" s="278"/>
      <c r="CFR142" s="278"/>
      <c r="CFS142" s="278"/>
      <c r="CFT142" s="278"/>
      <c r="CFU142" s="278"/>
      <c r="CFV142" s="278"/>
      <c r="CFW142" s="278"/>
      <c r="CFX142" s="278"/>
      <c r="CFY142" s="278"/>
      <c r="CFZ142" s="278"/>
      <c r="CGA142" s="278"/>
      <c r="CGB142" s="278"/>
      <c r="CGC142" s="278"/>
      <c r="CGD142" s="278"/>
      <c r="CGE142" s="278"/>
      <c r="CGF142" s="278"/>
      <c r="CGG142" s="278"/>
      <c r="CGH142" s="278"/>
      <c r="CGI142" s="278"/>
      <c r="CGJ142" s="278"/>
      <c r="CGK142" s="278"/>
      <c r="CGL142" s="278"/>
      <c r="CGM142" s="278"/>
      <c r="CGN142" s="278"/>
      <c r="CGO142" s="278"/>
      <c r="CGP142" s="278"/>
      <c r="CGQ142" s="278"/>
      <c r="CGR142" s="278"/>
      <c r="CGS142" s="278"/>
      <c r="CGT142" s="278"/>
      <c r="CGU142" s="278"/>
      <c r="CGV142" s="278"/>
      <c r="CGW142" s="278"/>
      <c r="CGX142" s="278"/>
      <c r="CGY142" s="278"/>
      <c r="CGZ142" s="278"/>
      <c r="CHA142" s="278"/>
      <c r="CHB142" s="278"/>
      <c r="CHC142" s="278"/>
      <c r="CHD142" s="278"/>
      <c r="CHE142" s="278"/>
      <c r="CHF142" s="278"/>
      <c r="CHG142" s="278"/>
      <c r="CHH142" s="278"/>
      <c r="CHI142" s="278"/>
      <c r="CHJ142" s="278"/>
      <c r="CHK142" s="278"/>
      <c r="CHL142" s="278"/>
      <c r="CHM142" s="278"/>
      <c r="CHN142" s="278"/>
      <c r="CHO142" s="278"/>
      <c r="CHP142" s="278"/>
      <c r="CHQ142" s="278"/>
      <c r="CHR142" s="278"/>
      <c r="CHS142" s="278"/>
      <c r="CHT142" s="278"/>
      <c r="CHU142" s="278"/>
      <c r="CHV142" s="278"/>
      <c r="CHW142" s="278"/>
      <c r="CHX142" s="278"/>
      <c r="CHY142" s="278"/>
      <c r="CHZ142" s="278"/>
      <c r="CIA142" s="278"/>
      <c r="CIB142" s="278"/>
      <c r="CIC142" s="278"/>
      <c r="CID142" s="278"/>
      <c r="CIE142" s="278"/>
      <c r="CIF142" s="278"/>
      <c r="CIG142" s="278"/>
      <c r="CIH142" s="278"/>
      <c r="CII142" s="278"/>
      <c r="CIJ142" s="278"/>
      <c r="CIK142" s="278"/>
      <c r="CIL142" s="278"/>
      <c r="CIM142" s="278"/>
      <c r="CIN142" s="278"/>
      <c r="CIO142" s="278"/>
      <c r="CIP142" s="278"/>
      <c r="CIQ142" s="278"/>
      <c r="CIR142" s="278"/>
      <c r="CIS142" s="278"/>
      <c r="CIT142" s="278"/>
      <c r="CIU142" s="278"/>
      <c r="CIV142" s="278"/>
      <c r="CIW142" s="278"/>
      <c r="CIX142" s="278"/>
      <c r="CIY142" s="278"/>
      <c r="CIZ142" s="278"/>
      <c r="CJA142" s="278"/>
      <c r="CJB142" s="278"/>
      <c r="CJC142" s="278"/>
      <c r="CJD142" s="278"/>
      <c r="CJE142" s="278"/>
      <c r="CJF142" s="278"/>
      <c r="CJG142" s="278"/>
      <c r="CJH142" s="278"/>
      <c r="CJI142" s="278"/>
      <c r="CJJ142" s="278"/>
      <c r="CJK142" s="278"/>
      <c r="CJL142" s="278"/>
      <c r="CJM142" s="278"/>
      <c r="CJN142" s="278"/>
      <c r="CJO142" s="278"/>
      <c r="CJP142" s="278"/>
      <c r="CJQ142" s="278"/>
      <c r="CJR142" s="278"/>
      <c r="CJS142" s="278"/>
      <c r="CJT142" s="278"/>
      <c r="CJU142" s="278"/>
      <c r="CJV142" s="278"/>
      <c r="CJW142" s="278"/>
      <c r="CJX142" s="278"/>
      <c r="CJY142" s="278"/>
      <c r="CJZ142" s="278"/>
      <c r="CKA142" s="278"/>
      <c r="CKB142" s="278"/>
      <c r="CKC142" s="278"/>
      <c r="CKD142" s="278"/>
      <c r="CKE142" s="278"/>
      <c r="CKF142" s="278"/>
      <c r="CKG142" s="278"/>
      <c r="CKH142" s="278"/>
      <c r="CKI142" s="278"/>
      <c r="CKJ142" s="278"/>
      <c r="CKK142" s="278"/>
      <c r="CKL142" s="278"/>
      <c r="CKM142" s="278"/>
      <c r="CKN142" s="278"/>
      <c r="CKO142" s="278"/>
      <c r="CKP142" s="278"/>
      <c r="CKQ142" s="278"/>
      <c r="CKR142" s="278"/>
      <c r="CKS142" s="278"/>
      <c r="CKT142" s="278"/>
      <c r="CKU142" s="278"/>
      <c r="CKV142" s="278"/>
      <c r="CKW142" s="278"/>
      <c r="CKX142" s="278"/>
      <c r="CKY142" s="278"/>
      <c r="CKZ142" s="278"/>
      <c r="CLA142" s="278"/>
      <c r="CLB142" s="278"/>
      <c r="CLC142" s="278"/>
      <c r="CLD142" s="278"/>
      <c r="CLE142" s="278"/>
      <c r="CLF142" s="278"/>
      <c r="CLG142" s="278"/>
      <c r="CLH142" s="278"/>
      <c r="CLI142" s="278"/>
      <c r="CLJ142" s="278"/>
      <c r="CLK142" s="278"/>
      <c r="CLL142" s="278"/>
      <c r="CLM142" s="278"/>
      <c r="CLN142" s="278"/>
      <c r="CLO142" s="278"/>
      <c r="CLP142" s="278"/>
      <c r="CLQ142" s="278"/>
      <c r="CLR142" s="278"/>
      <c r="CLS142" s="278"/>
      <c r="CLT142" s="278"/>
      <c r="CLU142" s="278"/>
      <c r="CLV142" s="278"/>
      <c r="CLW142" s="278"/>
      <c r="CLX142" s="278"/>
      <c r="CLY142" s="278"/>
      <c r="CLZ142" s="278"/>
      <c r="CMA142" s="278"/>
      <c r="CMB142" s="278"/>
      <c r="CMC142" s="278"/>
      <c r="CMD142" s="278"/>
      <c r="CME142" s="278"/>
      <c r="CMF142" s="278"/>
      <c r="CMG142" s="278"/>
      <c r="CMH142" s="278"/>
      <c r="CMI142" s="278"/>
      <c r="CMJ142" s="278"/>
      <c r="CMK142" s="278"/>
      <c r="CML142" s="278"/>
      <c r="CMM142" s="278"/>
      <c r="CMN142" s="278"/>
      <c r="CMO142" s="278"/>
      <c r="CMP142" s="278"/>
      <c r="CMQ142" s="278"/>
      <c r="CMR142" s="278"/>
      <c r="CMS142" s="278"/>
      <c r="CMT142" s="278"/>
      <c r="CMU142" s="278"/>
      <c r="CMV142" s="278"/>
      <c r="CMW142" s="278"/>
      <c r="CMX142" s="278"/>
      <c r="CMY142" s="278"/>
      <c r="CMZ142" s="278"/>
      <c r="CNA142" s="278"/>
      <c r="CNB142" s="278"/>
      <c r="CNC142" s="278"/>
      <c r="CND142" s="278"/>
      <c r="CNE142" s="278"/>
      <c r="CNF142" s="278"/>
      <c r="CNG142" s="278"/>
      <c r="CNH142" s="278"/>
      <c r="CNI142" s="278"/>
      <c r="CNJ142" s="278"/>
      <c r="CNK142" s="278"/>
      <c r="CNL142" s="278"/>
      <c r="CNM142" s="278"/>
      <c r="CNN142" s="278"/>
      <c r="CNO142" s="278"/>
      <c r="CNP142" s="278"/>
      <c r="CNQ142" s="278"/>
      <c r="CNR142" s="278"/>
      <c r="CNS142" s="278"/>
      <c r="CNT142" s="278"/>
      <c r="CNU142" s="278"/>
      <c r="CNV142" s="278"/>
      <c r="CNW142" s="278"/>
      <c r="CNX142" s="278"/>
      <c r="CNY142" s="278"/>
      <c r="CNZ142" s="278"/>
      <c r="COA142" s="278"/>
      <c r="COB142" s="278"/>
      <c r="COC142" s="278"/>
      <c r="COD142" s="278"/>
      <c r="COE142" s="278"/>
      <c r="COF142" s="278"/>
      <c r="COG142" s="278"/>
      <c r="COH142" s="278"/>
      <c r="COI142" s="278"/>
      <c r="COJ142" s="278"/>
      <c r="COK142" s="278"/>
      <c r="COL142" s="278"/>
      <c r="COM142" s="278"/>
      <c r="CON142" s="278"/>
      <c r="COO142" s="278"/>
      <c r="COP142" s="278"/>
      <c r="COQ142" s="278"/>
      <c r="COR142" s="278"/>
      <c r="COS142" s="278"/>
      <c r="COT142" s="278"/>
      <c r="COU142" s="278"/>
      <c r="COV142" s="278"/>
      <c r="COW142" s="278"/>
      <c r="COX142" s="278"/>
      <c r="COY142" s="278"/>
      <c r="COZ142" s="278"/>
      <c r="CPA142" s="278"/>
      <c r="CPB142" s="278"/>
      <c r="CPC142" s="278"/>
      <c r="CPD142" s="278"/>
      <c r="CPE142" s="278"/>
      <c r="CPF142" s="278"/>
      <c r="CPG142" s="278"/>
      <c r="CPH142" s="278"/>
      <c r="CPI142" s="278"/>
      <c r="CPJ142" s="278"/>
      <c r="CPK142" s="278"/>
      <c r="CPL142" s="278"/>
      <c r="CPM142" s="278"/>
      <c r="CPN142" s="278"/>
      <c r="CPO142" s="278"/>
      <c r="CPP142" s="278"/>
      <c r="CPQ142" s="278"/>
      <c r="CPR142" s="278"/>
      <c r="CPS142" s="278"/>
      <c r="CPT142" s="278"/>
      <c r="CPU142" s="278"/>
      <c r="CPV142" s="278"/>
      <c r="CPW142" s="278"/>
      <c r="CPX142" s="278"/>
      <c r="CPY142" s="278"/>
      <c r="CPZ142" s="278"/>
      <c r="CQA142" s="278"/>
      <c r="CQB142" s="278"/>
      <c r="CQC142" s="278"/>
      <c r="CQD142" s="278"/>
      <c r="CQE142" s="278"/>
      <c r="CQF142" s="278"/>
      <c r="CQG142" s="278"/>
      <c r="CQH142" s="278"/>
      <c r="CQI142" s="278"/>
      <c r="CQJ142" s="278"/>
      <c r="CQK142" s="278"/>
      <c r="CQL142" s="278"/>
      <c r="CQM142" s="278"/>
      <c r="CQN142" s="278"/>
      <c r="CQO142" s="278"/>
      <c r="CQP142" s="278"/>
      <c r="CQQ142" s="278"/>
      <c r="CQR142" s="278"/>
      <c r="CQS142" s="278"/>
      <c r="CQT142" s="278"/>
      <c r="CQU142" s="278"/>
      <c r="CQV142" s="278"/>
      <c r="CQW142" s="278"/>
      <c r="CQX142" s="278"/>
      <c r="CQY142" s="278"/>
      <c r="CQZ142" s="278"/>
      <c r="CRA142" s="278"/>
      <c r="CRB142" s="278"/>
      <c r="CRC142" s="278"/>
      <c r="CRD142" s="278"/>
      <c r="CRE142" s="278"/>
      <c r="CRF142" s="278"/>
      <c r="CRG142" s="278"/>
      <c r="CRH142" s="278"/>
      <c r="CRI142" s="278"/>
      <c r="CRJ142" s="278"/>
      <c r="CRK142" s="278"/>
      <c r="CRL142" s="278"/>
      <c r="CRM142" s="278"/>
      <c r="CRN142" s="278"/>
      <c r="CRO142" s="278"/>
      <c r="CRP142" s="278"/>
      <c r="CRQ142" s="278"/>
      <c r="CRR142" s="278"/>
      <c r="CRS142" s="278"/>
      <c r="CRT142" s="278"/>
      <c r="CRU142" s="278"/>
      <c r="CRV142" s="278"/>
      <c r="CRW142" s="278"/>
      <c r="CRX142" s="278"/>
      <c r="CRY142" s="278"/>
      <c r="CRZ142" s="278"/>
      <c r="CSA142" s="278"/>
      <c r="CSB142" s="278"/>
      <c r="CSC142" s="278"/>
      <c r="CSD142" s="278"/>
      <c r="CSE142" s="278"/>
      <c r="CSF142" s="278"/>
      <c r="CSG142" s="278"/>
      <c r="CSH142" s="278"/>
      <c r="CSI142" s="278"/>
      <c r="CSJ142" s="278"/>
      <c r="CSK142" s="278"/>
      <c r="CSL142" s="278"/>
      <c r="CSM142" s="278"/>
      <c r="CSN142" s="278"/>
      <c r="CSO142" s="278"/>
      <c r="CSP142" s="278"/>
      <c r="CSQ142" s="278"/>
      <c r="CSR142" s="278"/>
      <c r="CSS142" s="278"/>
      <c r="CST142" s="278"/>
      <c r="CSU142" s="278"/>
      <c r="CSV142" s="278"/>
      <c r="CSW142" s="278"/>
      <c r="CSX142" s="278"/>
      <c r="CSY142" s="278"/>
      <c r="CSZ142" s="278"/>
      <c r="CTA142" s="278"/>
      <c r="CTB142" s="278"/>
      <c r="CTC142" s="278"/>
      <c r="CTD142" s="278"/>
      <c r="CTE142" s="278"/>
      <c r="CTF142" s="278"/>
      <c r="CTG142" s="278"/>
      <c r="CTH142" s="278"/>
      <c r="CTI142" s="278"/>
      <c r="CTJ142" s="278"/>
      <c r="CTK142" s="278"/>
      <c r="CTL142" s="278"/>
      <c r="CTM142" s="278"/>
      <c r="CTN142" s="278"/>
      <c r="CTO142" s="278"/>
      <c r="CTP142" s="278"/>
      <c r="CTQ142" s="278"/>
      <c r="CTR142" s="278"/>
      <c r="CTS142" s="278"/>
      <c r="CTT142" s="278"/>
      <c r="CTU142" s="278"/>
      <c r="CTV142" s="278"/>
      <c r="CTW142" s="278"/>
      <c r="CTX142" s="278"/>
      <c r="CTY142" s="278"/>
      <c r="CTZ142" s="278"/>
      <c r="CUA142" s="278"/>
      <c r="CUB142" s="278"/>
      <c r="CUC142" s="278"/>
      <c r="CUD142" s="278"/>
      <c r="CUE142" s="278"/>
      <c r="CUF142" s="278"/>
      <c r="CUG142" s="278"/>
      <c r="CUH142" s="278"/>
      <c r="CUI142" s="278"/>
      <c r="CUJ142" s="278"/>
      <c r="CUK142" s="278"/>
      <c r="CUL142" s="278"/>
      <c r="CUM142" s="278"/>
      <c r="CUN142" s="278"/>
      <c r="CUO142" s="278"/>
      <c r="CUP142" s="278"/>
      <c r="CUQ142" s="278"/>
      <c r="CUR142" s="278"/>
      <c r="CUS142" s="278"/>
      <c r="CUT142" s="278"/>
      <c r="CUU142" s="278"/>
      <c r="CUV142" s="278"/>
      <c r="CUW142" s="278"/>
      <c r="CUX142" s="278"/>
      <c r="CUY142" s="278"/>
      <c r="CUZ142" s="278"/>
      <c r="CVA142" s="278"/>
      <c r="CVB142" s="278"/>
      <c r="CVC142" s="278"/>
      <c r="CVD142" s="278"/>
      <c r="CVE142" s="278"/>
      <c r="CVF142" s="278"/>
      <c r="CVG142" s="278"/>
      <c r="CVH142" s="278"/>
      <c r="CVI142" s="278"/>
      <c r="CVJ142" s="278"/>
      <c r="CVK142" s="278"/>
      <c r="CVL142" s="278"/>
      <c r="CVM142" s="278"/>
      <c r="CVN142" s="278"/>
      <c r="CVO142" s="278"/>
      <c r="CVP142" s="278"/>
      <c r="CVQ142" s="278"/>
      <c r="CVR142" s="278"/>
      <c r="CVS142" s="278"/>
      <c r="CVT142" s="278"/>
      <c r="CVU142" s="278"/>
      <c r="CVV142" s="278"/>
      <c r="CVW142" s="278"/>
      <c r="CVX142" s="278"/>
      <c r="CVY142" s="278"/>
      <c r="CVZ142" s="278"/>
      <c r="CWA142" s="278"/>
      <c r="CWB142" s="278"/>
      <c r="CWC142" s="278"/>
      <c r="CWD142" s="278"/>
      <c r="CWE142" s="278"/>
      <c r="CWF142" s="278"/>
      <c r="CWG142" s="278"/>
      <c r="CWH142" s="278"/>
      <c r="CWI142" s="278"/>
      <c r="CWJ142" s="278"/>
      <c r="CWK142" s="278"/>
      <c r="CWL142" s="278"/>
      <c r="CWM142" s="278"/>
      <c r="CWN142" s="278"/>
      <c r="CWO142" s="278"/>
      <c r="CWP142" s="278"/>
      <c r="CWQ142" s="278"/>
      <c r="CWR142" s="278"/>
      <c r="CWS142" s="278"/>
      <c r="CWT142" s="278"/>
      <c r="CWU142" s="278"/>
      <c r="CWV142" s="278"/>
      <c r="CWW142" s="278"/>
      <c r="CWX142" s="278"/>
      <c r="CWY142" s="278"/>
      <c r="CWZ142" s="278"/>
      <c r="CXA142" s="278"/>
      <c r="CXB142" s="278"/>
      <c r="CXC142" s="278"/>
      <c r="CXD142" s="278"/>
      <c r="CXE142" s="278"/>
      <c r="CXF142" s="278"/>
      <c r="CXG142" s="278"/>
      <c r="CXH142" s="278"/>
      <c r="CXI142" s="278"/>
      <c r="CXJ142" s="278"/>
      <c r="CXK142" s="278"/>
      <c r="CXL142" s="278"/>
      <c r="CXM142" s="278"/>
      <c r="CXN142" s="278"/>
      <c r="CXO142" s="278"/>
      <c r="CXP142" s="278"/>
      <c r="CXQ142" s="278"/>
      <c r="CXR142" s="278"/>
      <c r="CXS142" s="278"/>
      <c r="CXT142" s="278"/>
      <c r="CXU142" s="278"/>
      <c r="CXV142" s="278"/>
      <c r="CXW142" s="278"/>
      <c r="CXX142" s="278"/>
      <c r="CXY142" s="278"/>
      <c r="CXZ142" s="278"/>
      <c r="CYA142" s="278"/>
      <c r="CYB142" s="278"/>
      <c r="CYC142" s="278"/>
      <c r="CYD142" s="278"/>
      <c r="CYE142" s="278"/>
      <c r="CYF142" s="278"/>
      <c r="CYG142" s="278"/>
      <c r="CYH142" s="278"/>
      <c r="CYI142" s="278"/>
      <c r="CYJ142" s="278"/>
      <c r="CYK142" s="278"/>
      <c r="CYL142" s="278"/>
      <c r="CYM142" s="278"/>
      <c r="CYN142" s="278"/>
      <c r="CYO142" s="278"/>
      <c r="CYP142" s="278"/>
      <c r="CYQ142" s="278"/>
      <c r="CYR142" s="278"/>
      <c r="CYS142" s="278"/>
      <c r="CYT142" s="278"/>
      <c r="CYU142" s="278"/>
      <c r="CYV142" s="278"/>
      <c r="CYW142" s="278"/>
      <c r="CYX142" s="278"/>
      <c r="CYY142" s="278"/>
      <c r="CYZ142" s="278"/>
      <c r="CZA142" s="278"/>
      <c r="CZB142" s="278"/>
      <c r="CZC142" s="278"/>
      <c r="CZD142" s="278"/>
      <c r="CZE142" s="278"/>
      <c r="CZF142" s="278"/>
      <c r="CZG142" s="278"/>
      <c r="CZH142" s="278"/>
      <c r="CZI142" s="278"/>
      <c r="CZJ142" s="278"/>
      <c r="CZK142" s="278"/>
      <c r="CZL142" s="278"/>
      <c r="CZM142" s="278"/>
      <c r="CZN142" s="278"/>
      <c r="CZO142" s="278"/>
      <c r="CZP142" s="278"/>
      <c r="CZQ142" s="278"/>
      <c r="CZR142" s="278"/>
      <c r="CZS142" s="278"/>
      <c r="CZT142" s="278"/>
      <c r="CZU142" s="278"/>
      <c r="CZV142" s="278"/>
      <c r="CZW142" s="278"/>
      <c r="CZX142" s="278"/>
      <c r="CZY142" s="278"/>
      <c r="CZZ142" s="278"/>
      <c r="DAA142" s="278"/>
      <c r="DAB142" s="278"/>
      <c r="DAC142" s="278"/>
      <c r="DAD142" s="278"/>
      <c r="DAE142" s="278"/>
      <c r="DAF142" s="278"/>
      <c r="DAG142" s="278"/>
      <c r="DAH142" s="278"/>
      <c r="DAI142" s="278"/>
      <c r="DAJ142" s="278"/>
      <c r="DAK142" s="278"/>
      <c r="DAL142" s="278"/>
      <c r="DAM142" s="278"/>
      <c r="DAN142" s="278"/>
      <c r="DAO142" s="278"/>
      <c r="DAP142" s="278"/>
      <c r="DAQ142" s="278"/>
      <c r="DAR142" s="278"/>
      <c r="DAS142" s="278"/>
      <c r="DAT142" s="278"/>
      <c r="DAU142" s="278"/>
      <c r="DAV142" s="278"/>
      <c r="DAW142" s="278"/>
      <c r="DAX142" s="278"/>
      <c r="DAY142" s="278"/>
      <c r="DAZ142" s="278"/>
      <c r="DBA142" s="278"/>
      <c r="DBB142" s="278"/>
      <c r="DBC142" s="278"/>
      <c r="DBD142" s="278"/>
      <c r="DBE142" s="278"/>
      <c r="DBF142" s="278"/>
      <c r="DBG142" s="278"/>
      <c r="DBH142" s="278"/>
      <c r="DBI142" s="278"/>
      <c r="DBJ142" s="278"/>
      <c r="DBK142" s="278"/>
      <c r="DBL142" s="278"/>
      <c r="DBM142" s="278"/>
      <c r="DBN142" s="278"/>
      <c r="DBO142" s="278"/>
      <c r="DBP142" s="278"/>
      <c r="DBQ142" s="278"/>
      <c r="DBR142" s="278"/>
      <c r="DBS142" s="278"/>
      <c r="DBT142" s="278"/>
      <c r="DBU142" s="278"/>
      <c r="DBV142" s="278"/>
      <c r="DBW142" s="278"/>
      <c r="DBX142" s="278"/>
      <c r="DBY142" s="278"/>
      <c r="DBZ142" s="278"/>
      <c r="DCA142" s="278"/>
      <c r="DCB142" s="278"/>
      <c r="DCC142" s="278"/>
      <c r="DCD142" s="278"/>
      <c r="DCE142" s="278"/>
      <c r="DCF142" s="278"/>
      <c r="DCG142" s="278"/>
      <c r="DCH142" s="278"/>
      <c r="DCI142" s="278"/>
      <c r="DCJ142" s="278"/>
      <c r="DCK142" s="278"/>
      <c r="DCL142" s="278"/>
      <c r="DCM142" s="278"/>
      <c r="DCN142" s="278"/>
      <c r="DCO142" s="278"/>
      <c r="DCP142" s="278"/>
      <c r="DCQ142" s="278"/>
      <c r="DCR142" s="278"/>
      <c r="DCS142" s="278"/>
      <c r="DCT142" s="278"/>
      <c r="DCU142" s="278"/>
      <c r="DCV142" s="278"/>
      <c r="DCW142" s="278"/>
      <c r="DCX142" s="278"/>
      <c r="DCY142" s="278"/>
      <c r="DCZ142" s="278"/>
      <c r="DDA142" s="278"/>
      <c r="DDB142" s="278"/>
      <c r="DDC142" s="278"/>
      <c r="DDD142" s="278"/>
      <c r="DDE142" s="278"/>
      <c r="DDF142" s="278"/>
      <c r="DDG142" s="278"/>
      <c r="DDH142" s="278"/>
      <c r="DDI142" s="278"/>
      <c r="DDJ142" s="278"/>
      <c r="DDK142" s="278"/>
      <c r="DDL142" s="278"/>
      <c r="DDM142" s="278"/>
      <c r="DDN142" s="278"/>
      <c r="DDO142" s="278"/>
      <c r="DDP142" s="278"/>
      <c r="DDQ142" s="278"/>
      <c r="DDR142" s="278"/>
      <c r="DDS142" s="278"/>
      <c r="DDT142" s="278"/>
      <c r="DDU142" s="278"/>
      <c r="DDV142" s="278"/>
      <c r="DDW142" s="278"/>
      <c r="DDX142" s="278"/>
      <c r="DDY142" s="278"/>
      <c r="DDZ142" s="278"/>
      <c r="DEA142" s="278"/>
      <c r="DEB142" s="278"/>
      <c r="DEC142" s="278"/>
      <c r="DED142" s="278"/>
      <c r="DEE142" s="278"/>
      <c r="DEF142" s="278"/>
      <c r="DEG142" s="278"/>
      <c r="DEH142" s="278"/>
      <c r="DEI142" s="278"/>
      <c r="DEJ142" s="278"/>
      <c r="DEK142" s="278"/>
      <c r="DEL142" s="278"/>
      <c r="DEM142" s="278"/>
      <c r="DEN142" s="278"/>
      <c r="DEO142" s="278"/>
      <c r="DEP142" s="278"/>
      <c r="DEQ142" s="278"/>
      <c r="DER142" s="278"/>
      <c r="DES142" s="278"/>
      <c r="DET142" s="278"/>
      <c r="DEU142" s="278"/>
      <c r="DEV142" s="278"/>
      <c r="DEW142" s="278"/>
      <c r="DEX142" s="278"/>
      <c r="DEY142" s="278"/>
      <c r="DEZ142" s="278"/>
      <c r="DFA142" s="278"/>
      <c r="DFB142" s="278"/>
      <c r="DFC142" s="278"/>
      <c r="DFD142" s="278"/>
      <c r="DFE142" s="278"/>
      <c r="DFF142" s="278"/>
      <c r="DFG142" s="278"/>
      <c r="DFH142" s="278"/>
      <c r="DFI142" s="278"/>
      <c r="DFJ142" s="278"/>
      <c r="DFK142" s="278"/>
      <c r="DFL142" s="278"/>
      <c r="DFM142" s="278"/>
      <c r="DFN142" s="278"/>
      <c r="DFO142" s="278"/>
      <c r="DFP142" s="278"/>
      <c r="DFQ142" s="278"/>
      <c r="DFR142" s="278"/>
      <c r="DFS142" s="278"/>
      <c r="DFT142" s="278"/>
      <c r="DFU142" s="278"/>
      <c r="DFV142" s="278"/>
      <c r="DFW142" s="278"/>
      <c r="DFX142" s="278"/>
      <c r="DFY142" s="278"/>
      <c r="DFZ142" s="278"/>
      <c r="DGA142" s="278"/>
      <c r="DGB142" s="278"/>
      <c r="DGC142" s="278"/>
      <c r="DGD142" s="278"/>
      <c r="DGE142" s="278"/>
      <c r="DGF142" s="278"/>
      <c r="DGG142" s="278"/>
      <c r="DGH142" s="278"/>
      <c r="DGI142" s="278"/>
      <c r="DGJ142" s="278"/>
      <c r="DGK142" s="278"/>
      <c r="DGL142" s="278"/>
      <c r="DGM142" s="278"/>
      <c r="DGN142" s="278"/>
      <c r="DGO142" s="278"/>
      <c r="DGP142" s="278"/>
      <c r="DGQ142" s="278"/>
      <c r="DGR142" s="278"/>
      <c r="DGS142" s="278"/>
      <c r="DGT142" s="278"/>
      <c r="DGU142" s="278"/>
      <c r="DGV142" s="278"/>
      <c r="DGW142" s="278"/>
      <c r="DGX142" s="278"/>
      <c r="DGY142" s="278"/>
      <c r="DGZ142" s="278"/>
      <c r="DHA142" s="278"/>
      <c r="DHB142" s="278"/>
      <c r="DHC142" s="278"/>
      <c r="DHD142" s="278"/>
      <c r="DHE142" s="278"/>
      <c r="DHF142" s="278"/>
      <c r="DHG142" s="278"/>
      <c r="DHH142" s="278"/>
      <c r="DHI142" s="278"/>
      <c r="DHJ142" s="278"/>
      <c r="DHK142" s="278"/>
      <c r="DHL142" s="278"/>
      <c r="DHM142" s="278"/>
      <c r="DHN142" s="278"/>
      <c r="DHO142" s="278"/>
      <c r="DHP142" s="278"/>
      <c r="DHQ142" s="278"/>
      <c r="DHR142" s="278"/>
      <c r="DHS142" s="278"/>
      <c r="DHT142" s="278"/>
      <c r="DHU142" s="278"/>
      <c r="DHV142" s="278"/>
      <c r="DHW142" s="278"/>
      <c r="DHX142" s="278"/>
      <c r="DHY142" s="278"/>
      <c r="DHZ142" s="278"/>
      <c r="DIA142" s="278"/>
      <c r="DIB142" s="278"/>
      <c r="DIC142" s="278"/>
      <c r="DID142" s="278"/>
      <c r="DIE142" s="278"/>
      <c r="DIF142" s="278"/>
      <c r="DIG142" s="278"/>
      <c r="DIH142" s="278"/>
      <c r="DII142" s="278"/>
      <c r="DIJ142" s="278"/>
      <c r="DIK142" s="278"/>
      <c r="DIL142" s="278"/>
      <c r="DIM142" s="278"/>
      <c r="DIN142" s="278"/>
      <c r="DIO142" s="278"/>
      <c r="DIP142" s="278"/>
      <c r="DIQ142" s="278"/>
      <c r="DIR142" s="278"/>
      <c r="DIS142" s="278"/>
      <c r="DIT142" s="278"/>
      <c r="DIU142" s="278"/>
      <c r="DIV142" s="278"/>
      <c r="DIW142" s="278"/>
      <c r="DIX142" s="278"/>
      <c r="DIY142" s="278"/>
      <c r="DIZ142" s="278"/>
      <c r="DJA142" s="278"/>
      <c r="DJB142" s="278"/>
      <c r="DJC142" s="278"/>
      <c r="DJD142" s="278"/>
      <c r="DJE142" s="278"/>
      <c r="DJF142" s="278"/>
      <c r="DJG142" s="278"/>
      <c r="DJH142" s="278"/>
      <c r="DJI142" s="278"/>
      <c r="DJJ142" s="278"/>
      <c r="DJK142" s="278"/>
      <c r="DJL142" s="278"/>
      <c r="DJM142" s="278"/>
      <c r="DJN142" s="278"/>
      <c r="DJO142" s="278"/>
      <c r="DJP142" s="278"/>
      <c r="DJQ142" s="278"/>
      <c r="DJR142" s="278"/>
      <c r="DJS142" s="278"/>
      <c r="DJT142" s="278"/>
      <c r="DJU142" s="278"/>
      <c r="DJV142" s="278"/>
      <c r="DJW142" s="278"/>
      <c r="DJX142" s="278"/>
      <c r="DJY142" s="278"/>
      <c r="DJZ142" s="278"/>
      <c r="DKA142" s="278"/>
      <c r="DKB142" s="278"/>
      <c r="DKC142" s="278"/>
      <c r="DKD142" s="278"/>
      <c r="DKE142" s="278"/>
      <c r="DKF142" s="278"/>
      <c r="DKG142" s="278"/>
      <c r="DKH142" s="278"/>
      <c r="DKI142" s="278"/>
      <c r="DKJ142" s="278"/>
      <c r="DKK142" s="278"/>
      <c r="DKL142" s="278"/>
      <c r="DKM142" s="278"/>
      <c r="DKN142" s="278"/>
      <c r="DKO142" s="278"/>
      <c r="DKP142" s="278"/>
      <c r="DKQ142" s="278"/>
      <c r="DKR142" s="278"/>
      <c r="DKS142" s="278"/>
      <c r="DKT142" s="278"/>
      <c r="DKU142" s="278"/>
      <c r="DKV142" s="278"/>
      <c r="DKW142" s="278"/>
      <c r="DKX142" s="278"/>
      <c r="DKY142" s="278"/>
      <c r="DKZ142" s="278"/>
      <c r="DLA142" s="278"/>
      <c r="DLB142" s="278"/>
      <c r="DLC142" s="278"/>
      <c r="DLD142" s="278"/>
      <c r="DLE142" s="278"/>
      <c r="DLF142" s="278"/>
      <c r="DLG142" s="278"/>
      <c r="DLH142" s="278"/>
      <c r="DLI142" s="278"/>
      <c r="DLJ142" s="278"/>
      <c r="DLK142" s="278"/>
      <c r="DLL142" s="278"/>
      <c r="DLM142" s="278"/>
      <c r="DLN142" s="278"/>
      <c r="DLO142" s="278"/>
      <c r="DLP142" s="278"/>
      <c r="DLQ142" s="278"/>
      <c r="DLR142" s="278"/>
      <c r="DLS142" s="278"/>
      <c r="DLT142" s="278"/>
      <c r="DLU142" s="278"/>
      <c r="DLV142" s="278"/>
      <c r="DLW142" s="278"/>
      <c r="DLX142" s="278"/>
      <c r="DLY142" s="278"/>
      <c r="DLZ142" s="278"/>
      <c r="DMA142" s="278"/>
      <c r="DMB142" s="278"/>
      <c r="DMC142" s="278"/>
      <c r="DMD142" s="278"/>
      <c r="DME142" s="278"/>
      <c r="DMF142" s="278"/>
      <c r="DMG142" s="278"/>
      <c r="DMH142" s="278"/>
      <c r="DMI142" s="278"/>
      <c r="DMJ142" s="278"/>
      <c r="DMK142" s="278"/>
      <c r="DML142" s="278"/>
      <c r="DMM142" s="278"/>
      <c r="DMN142" s="278"/>
      <c r="DMO142" s="278"/>
      <c r="DMP142" s="278"/>
      <c r="DMQ142" s="278"/>
      <c r="DMR142" s="278"/>
      <c r="DMS142" s="278"/>
      <c r="DMT142" s="278"/>
      <c r="DMU142" s="278"/>
      <c r="DMV142" s="278"/>
      <c r="DMW142" s="278"/>
      <c r="DMX142" s="278"/>
      <c r="DMY142" s="278"/>
      <c r="DMZ142" s="278"/>
      <c r="DNA142" s="278"/>
      <c r="DNB142" s="278"/>
      <c r="DNC142" s="278"/>
      <c r="DND142" s="278"/>
      <c r="DNE142" s="278"/>
      <c r="DNF142" s="278"/>
      <c r="DNG142" s="278"/>
      <c r="DNH142" s="278"/>
      <c r="DNI142" s="278"/>
      <c r="DNJ142" s="278"/>
      <c r="DNK142" s="278"/>
      <c r="DNL142" s="278"/>
      <c r="DNM142" s="278"/>
      <c r="DNN142" s="278"/>
      <c r="DNO142" s="278"/>
      <c r="DNP142" s="278"/>
      <c r="DNQ142" s="278"/>
      <c r="DNR142" s="278"/>
      <c r="DNS142" s="278"/>
      <c r="DNT142" s="278"/>
      <c r="DNU142" s="278"/>
      <c r="DNV142" s="278"/>
      <c r="DNW142" s="278"/>
      <c r="DNX142" s="278"/>
      <c r="DNY142" s="278"/>
      <c r="DNZ142" s="278"/>
      <c r="DOA142" s="278"/>
      <c r="DOB142" s="278"/>
      <c r="DOC142" s="278"/>
      <c r="DOD142" s="278"/>
      <c r="DOE142" s="278"/>
      <c r="DOF142" s="278"/>
      <c r="DOG142" s="278"/>
      <c r="DOH142" s="278"/>
      <c r="DOI142" s="278"/>
      <c r="DOJ142" s="278"/>
      <c r="DOK142" s="278"/>
      <c r="DOL142" s="278"/>
      <c r="DOM142" s="278"/>
      <c r="DON142" s="278"/>
      <c r="DOO142" s="278"/>
      <c r="DOP142" s="278"/>
      <c r="DOQ142" s="278"/>
      <c r="DOR142" s="278"/>
      <c r="DOS142" s="278"/>
      <c r="DOT142" s="278"/>
      <c r="DOU142" s="278"/>
      <c r="DOV142" s="278"/>
      <c r="DOW142" s="278"/>
      <c r="DOX142" s="278"/>
      <c r="DOY142" s="278"/>
      <c r="DOZ142" s="278"/>
      <c r="DPA142" s="278"/>
      <c r="DPB142" s="278"/>
      <c r="DPC142" s="278"/>
      <c r="DPD142" s="278"/>
      <c r="DPE142" s="278"/>
      <c r="DPF142" s="278"/>
      <c r="DPG142" s="278"/>
      <c r="DPH142" s="278"/>
      <c r="DPI142" s="278"/>
      <c r="DPJ142" s="278"/>
      <c r="DPK142" s="278"/>
      <c r="DPL142" s="278"/>
      <c r="DPM142" s="278"/>
      <c r="DPN142" s="278"/>
      <c r="DPO142" s="278"/>
      <c r="DPP142" s="278"/>
      <c r="DPQ142" s="278"/>
      <c r="DPR142" s="278"/>
      <c r="DPS142" s="278"/>
      <c r="DPT142" s="278"/>
      <c r="DPU142" s="278"/>
      <c r="DPV142" s="278"/>
      <c r="DPW142" s="278"/>
      <c r="DPX142" s="278"/>
      <c r="DPY142" s="278"/>
      <c r="DPZ142" s="278"/>
      <c r="DQA142" s="278"/>
      <c r="DQB142" s="278"/>
      <c r="DQC142" s="278"/>
      <c r="DQD142" s="278"/>
      <c r="DQE142" s="278"/>
      <c r="DQF142" s="278"/>
      <c r="DQG142" s="278"/>
      <c r="DQH142" s="278"/>
      <c r="DQI142" s="278"/>
      <c r="DQJ142" s="278"/>
      <c r="DQK142" s="278"/>
      <c r="DQL142" s="278"/>
      <c r="DQM142" s="278"/>
      <c r="DQN142" s="278"/>
      <c r="DQO142" s="278"/>
      <c r="DQP142" s="278"/>
      <c r="DQQ142" s="278"/>
      <c r="DQR142" s="278"/>
      <c r="DQS142" s="278"/>
      <c r="DQT142" s="278"/>
      <c r="DQU142" s="278"/>
      <c r="DQV142" s="278"/>
      <c r="DQW142" s="278"/>
      <c r="DQX142" s="278"/>
      <c r="DQY142" s="278"/>
      <c r="DQZ142" s="278"/>
      <c r="DRA142" s="278"/>
      <c r="DRB142" s="278"/>
      <c r="DRC142" s="278"/>
      <c r="DRD142" s="278"/>
      <c r="DRE142" s="278"/>
      <c r="DRF142" s="278"/>
      <c r="DRG142" s="278"/>
      <c r="DRH142" s="278"/>
      <c r="DRI142" s="278"/>
      <c r="DRJ142" s="278"/>
      <c r="DRK142" s="278"/>
      <c r="DRL142" s="278"/>
      <c r="DRM142" s="278"/>
      <c r="DRN142" s="278"/>
      <c r="DRO142" s="278"/>
      <c r="DRP142" s="278"/>
      <c r="DRQ142" s="278"/>
      <c r="DRR142" s="278"/>
      <c r="DRS142" s="278"/>
      <c r="DRT142" s="278"/>
      <c r="DRU142" s="278"/>
      <c r="DRV142" s="278"/>
      <c r="DRW142" s="278"/>
      <c r="DRX142" s="278"/>
      <c r="DRY142" s="278"/>
      <c r="DRZ142" s="278"/>
      <c r="DSA142" s="278"/>
      <c r="DSB142" s="278"/>
      <c r="DSC142" s="278"/>
      <c r="DSD142" s="278"/>
      <c r="DSE142" s="278"/>
      <c r="DSF142" s="278"/>
      <c r="DSG142" s="278"/>
      <c r="DSH142" s="278"/>
      <c r="DSI142" s="278"/>
      <c r="DSJ142" s="278"/>
      <c r="DSK142" s="278"/>
      <c r="DSL142" s="278"/>
      <c r="DSM142" s="278"/>
      <c r="DSN142" s="278"/>
      <c r="DSO142" s="278"/>
      <c r="DSP142" s="278"/>
      <c r="DSQ142" s="278"/>
      <c r="DSR142" s="278"/>
      <c r="DSS142" s="278"/>
      <c r="DST142" s="278"/>
      <c r="DSU142" s="278"/>
      <c r="DSV142" s="278"/>
      <c r="DSW142" s="278"/>
      <c r="DSX142" s="278"/>
      <c r="DSY142" s="278"/>
      <c r="DSZ142" s="278"/>
      <c r="DTA142" s="278"/>
      <c r="DTB142" s="278"/>
      <c r="DTC142" s="278"/>
      <c r="DTD142" s="278"/>
      <c r="DTE142" s="278"/>
      <c r="DTF142" s="278"/>
      <c r="DTG142" s="278"/>
      <c r="DTH142" s="278"/>
      <c r="DTI142" s="278"/>
      <c r="DTJ142" s="278"/>
      <c r="DTK142" s="278"/>
      <c r="DTL142" s="278"/>
      <c r="DTM142" s="278"/>
      <c r="DTN142" s="278"/>
      <c r="DTO142" s="278"/>
      <c r="DTP142" s="278"/>
      <c r="DTQ142" s="278"/>
      <c r="DTR142" s="278"/>
      <c r="DTS142" s="278"/>
      <c r="DTT142" s="278"/>
      <c r="DTU142" s="278"/>
      <c r="DTV142" s="278"/>
      <c r="DTW142" s="278"/>
      <c r="DTX142" s="278"/>
      <c r="DTY142" s="278"/>
      <c r="DTZ142" s="278"/>
      <c r="DUA142" s="278"/>
      <c r="DUB142" s="278"/>
      <c r="DUC142" s="278"/>
      <c r="DUD142" s="278"/>
      <c r="DUE142" s="278"/>
      <c r="DUF142" s="278"/>
      <c r="DUG142" s="278"/>
      <c r="DUH142" s="278"/>
      <c r="DUI142" s="278"/>
      <c r="DUJ142" s="278"/>
      <c r="DUK142" s="278"/>
      <c r="DUL142" s="278"/>
      <c r="DUM142" s="278"/>
      <c r="DUN142" s="278"/>
      <c r="DUO142" s="278"/>
      <c r="DUP142" s="278"/>
      <c r="DUQ142" s="278"/>
      <c r="DUR142" s="278"/>
      <c r="DUS142" s="278"/>
      <c r="DUT142" s="278"/>
      <c r="DUU142" s="278"/>
      <c r="DUV142" s="278"/>
      <c r="DUW142" s="278"/>
      <c r="DUX142" s="278"/>
      <c r="DUY142" s="278"/>
      <c r="DUZ142" s="278"/>
      <c r="DVA142" s="278"/>
      <c r="DVB142" s="278"/>
      <c r="DVC142" s="278"/>
      <c r="DVD142" s="278"/>
      <c r="DVE142" s="278"/>
      <c r="DVF142" s="278"/>
      <c r="DVG142" s="278"/>
      <c r="DVH142" s="278"/>
      <c r="DVI142" s="278"/>
      <c r="DVJ142" s="278"/>
      <c r="DVK142" s="278"/>
      <c r="DVL142" s="278"/>
      <c r="DVM142" s="278"/>
      <c r="DVN142" s="278"/>
      <c r="DVO142" s="278"/>
      <c r="DVP142" s="278"/>
      <c r="DVQ142" s="278"/>
      <c r="DVR142" s="278"/>
      <c r="DVS142" s="278"/>
      <c r="DVT142" s="278"/>
      <c r="DVU142" s="278"/>
      <c r="DVV142" s="278"/>
      <c r="DVW142" s="278"/>
      <c r="DVX142" s="278"/>
      <c r="DVY142" s="278"/>
      <c r="DVZ142" s="278"/>
      <c r="DWA142" s="278"/>
      <c r="DWB142" s="278"/>
      <c r="DWC142" s="278"/>
      <c r="DWD142" s="278"/>
      <c r="DWE142" s="278"/>
      <c r="DWF142" s="278"/>
      <c r="DWG142" s="278"/>
      <c r="DWH142" s="278"/>
      <c r="DWI142" s="278"/>
      <c r="DWJ142" s="278"/>
      <c r="DWK142" s="278"/>
      <c r="DWL142" s="278"/>
      <c r="DWM142" s="278"/>
      <c r="DWN142" s="278"/>
      <c r="DWO142" s="278"/>
      <c r="DWP142" s="278"/>
      <c r="DWQ142" s="278"/>
      <c r="DWR142" s="278"/>
      <c r="DWS142" s="278"/>
      <c r="DWT142" s="278"/>
      <c r="DWU142" s="278"/>
      <c r="DWV142" s="278"/>
      <c r="DWW142" s="278"/>
      <c r="DWX142" s="278"/>
      <c r="DWY142" s="278"/>
      <c r="DWZ142" s="278"/>
      <c r="DXA142" s="278"/>
      <c r="DXB142" s="278"/>
      <c r="DXC142" s="278"/>
      <c r="DXD142" s="278"/>
      <c r="DXE142" s="278"/>
      <c r="DXF142" s="278"/>
      <c r="DXG142" s="278"/>
      <c r="DXH142" s="278"/>
      <c r="DXI142" s="278"/>
      <c r="DXJ142" s="278"/>
      <c r="DXK142" s="278"/>
      <c r="DXL142" s="278"/>
      <c r="DXM142" s="278"/>
      <c r="DXN142" s="278"/>
      <c r="DXO142" s="278"/>
      <c r="DXP142" s="278"/>
      <c r="DXQ142" s="278"/>
      <c r="DXR142" s="278"/>
      <c r="DXS142" s="278"/>
      <c r="DXT142" s="278"/>
      <c r="DXU142" s="278"/>
      <c r="DXV142" s="278"/>
      <c r="DXW142" s="278"/>
      <c r="DXX142" s="278"/>
      <c r="DXY142" s="278"/>
      <c r="DXZ142" s="278"/>
      <c r="DYA142" s="278"/>
      <c r="DYB142" s="278"/>
      <c r="DYC142" s="278"/>
      <c r="DYD142" s="278"/>
      <c r="DYE142" s="278"/>
      <c r="DYF142" s="278"/>
      <c r="DYG142" s="278"/>
      <c r="DYH142" s="278"/>
      <c r="DYI142" s="278"/>
      <c r="DYJ142" s="278"/>
      <c r="DYK142" s="278"/>
      <c r="DYL142" s="278"/>
      <c r="DYM142" s="278"/>
      <c r="DYN142" s="278"/>
      <c r="DYO142" s="278"/>
      <c r="DYP142" s="278"/>
      <c r="DYQ142" s="278"/>
      <c r="DYR142" s="278"/>
      <c r="DYS142" s="278"/>
      <c r="DYT142" s="278"/>
      <c r="DYU142" s="278"/>
      <c r="DYV142" s="278"/>
      <c r="DYW142" s="278"/>
      <c r="DYX142" s="278"/>
      <c r="DYY142" s="278"/>
      <c r="DYZ142" s="278"/>
      <c r="DZA142" s="278"/>
      <c r="DZB142" s="278"/>
      <c r="DZC142" s="278"/>
      <c r="DZD142" s="278"/>
      <c r="DZE142" s="278"/>
      <c r="DZF142" s="278"/>
      <c r="DZG142" s="278"/>
      <c r="DZH142" s="278"/>
      <c r="DZI142" s="278"/>
      <c r="DZJ142" s="278"/>
      <c r="DZK142" s="278"/>
      <c r="DZL142" s="278"/>
      <c r="DZM142" s="278"/>
      <c r="DZN142" s="278"/>
      <c r="DZO142" s="278"/>
      <c r="DZP142" s="278"/>
      <c r="DZQ142" s="278"/>
      <c r="DZR142" s="278"/>
      <c r="DZS142" s="278"/>
      <c r="DZT142" s="278"/>
      <c r="DZU142" s="278"/>
      <c r="DZV142" s="278"/>
      <c r="DZW142" s="278"/>
      <c r="DZX142" s="278"/>
      <c r="DZY142" s="278"/>
      <c r="DZZ142" s="278"/>
      <c r="EAA142" s="278"/>
      <c r="EAB142" s="278"/>
      <c r="EAC142" s="278"/>
      <c r="EAD142" s="278"/>
      <c r="EAE142" s="278"/>
      <c r="EAF142" s="278"/>
      <c r="EAG142" s="278"/>
      <c r="EAH142" s="278"/>
      <c r="EAI142" s="278"/>
      <c r="EAJ142" s="278"/>
      <c r="EAK142" s="278"/>
      <c r="EAL142" s="278"/>
      <c r="EAM142" s="278"/>
      <c r="EAN142" s="278"/>
      <c r="EAO142" s="278"/>
      <c r="EAP142" s="278"/>
      <c r="EAQ142" s="278"/>
      <c r="EAR142" s="278"/>
      <c r="EAS142" s="278"/>
      <c r="EAT142" s="278"/>
      <c r="EAU142" s="278"/>
      <c r="EAV142" s="278"/>
      <c r="EAW142" s="278"/>
      <c r="EAX142" s="278"/>
      <c r="EAY142" s="278"/>
      <c r="EAZ142" s="278"/>
      <c r="EBA142" s="278"/>
      <c r="EBB142" s="278"/>
      <c r="EBC142" s="278"/>
      <c r="EBD142" s="278"/>
      <c r="EBE142" s="278"/>
      <c r="EBF142" s="278"/>
      <c r="EBG142" s="278"/>
      <c r="EBH142" s="278"/>
      <c r="EBI142" s="278"/>
      <c r="EBJ142" s="278"/>
      <c r="EBK142" s="278"/>
      <c r="EBL142" s="278"/>
      <c r="EBM142" s="278"/>
      <c r="EBN142" s="278"/>
      <c r="EBO142" s="278"/>
      <c r="EBP142" s="278"/>
      <c r="EBQ142" s="278"/>
      <c r="EBR142" s="278"/>
      <c r="EBS142" s="278"/>
      <c r="EBT142" s="278"/>
      <c r="EBU142" s="278"/>
      <c r="EBV142" s="278"/>
      <c r="EBW142" s="278"/>
      <c r="EBX142" s="278"/>
      <c r="EBY142" s="278"/>
      <c r="EBZ142" s="278"/>
      <c r="ECA142" s="278"/>
      <c r="ECB142" s="278"/>
      <c r="ECC142" s="278"/>
      <c r="ECD142" s="278"/>
      <c r="ECE142" s="278"/>
      <c r="ECF142" s="278"/>
      <c r="ECG142" s="278"/>
      <c r="ECH142" s="278"/>
      <c r="ECI142" s="278"/>
      <c r="ECJ142" s="278"/>
      <c r="ECK142" s="278"/>
      <c r="ECL142" s="278"/>
      <c r="ECM142" s="278"/>
      <c r="ECN142" s="278"/>
      <c r="ECO142" s="278"/>
      <c r="ECP142" s="278"/>
      <c r="ECQ142" s="278"/>
      <c r="ECR142" s="278"/>
      <c r="ECS142" s="278"/>
      <c r="ECT142" s="278"/>
      <c r="ECU142" s="278"/>
      <c r="ECV142" s="278"/>
      <c r="ECW142" s="278"/>
      <c r="ECX142" s="278"/>
      <c r="ECY142" s="278"/>
      <c r="ECZ142" s="278"/>
      <c r="EDA142" s="278"/>
      <c r="EDB142" s="278"/>
      <c r="EDC142" s="278"/>
      <c r="EDD142" s="278"/>
      <c r="EDE142" s="278"/>
      <c r="EDF142" s="278"/>
      <c r="EDG142" s="278"/>
      <c r="EDH142" s="278"/>
      <c r="EDI142" s="278"/>
      <c r="EDJ142" s="278"/>
      <c r="EDK142" s="278"/>
      <c r="EDL142" s="278"/>
      <c r="EDM142" s="278"/>
      <c r="EDN142" s="278"/>
      <c r="EDO142" s="278"/>
      <c r="EDP142" s="278"/>
      <c r="EDQ142" s="278"/>
      <c r="EDR142" s="278"/>
      <c r="EDS142" s="278"/>
      <c r="EDT142" s="278"/>
      <c r="EDU142" s="278"/>
      <c r="EDV142" s="278"/>
      <c r="EDW142" s="278"/>
      <c r="EDX142" s="278"/>
      <c r="EDY142" s="278"/>
      <c r="EDZ142" s="278"/>
      <c r="EEA142" s="278"/>
      <c r="EEB142" s="278"/>
      <c r="EEC142" s="278"/>
      <c r="EED142" s="278"/>
      <c r="EEE142" s="278"/>
      <c r="EEF142" s="278"/>
      <c r="EEG142" s="278"/>
      <c r="EEH142" s="278"/>
      <c r="EEI142" s="278"/>
      <c r="EEJ142" s="278"/>
      <c r="EEK142" s="278"/>
      <c r="EEL142" s="278"/>
      <c r="EEM142" s="278"/>
      <c r="EEN142" s="278"/>
      <c r="EEO142" s="278"/>
      <c r="EEP142" s="278"/>
      <c r="EEQ142" s="278"/>
      <c r="EER142" s="278"/>
      <c r="EES142" s="278"/>
      <c r="EET142" s="278"/>
      <c r="EEU142" s="278"/>
      <c r="EEV142" s="278"/>
      <c r="EEW142" s="278"/>
      <c r="EEX142" s="278"/>
      <c r="EEY142" s="278"/>
      <c r="EEZ142" s="278"/>
      <c r="EFA142" s="278"/>
      <c r="EFB142" s="278"/>
      <c r="EFC142" s="278"/>
      <c r="EFD142" s="278"/>
      <c r="EFE142" s="278"/>
      <c r="EFF142" s="278"/>
      <c r="EFG142" s="278"/>
      <c r="EFH142" s="278"/>
      <c r="EFI142" s="278"/>
      <c r="EFJ142" s="278"/>
      <c r="EFK142" s="278"/>
      <c r="EFL142" s="278"/>
      <c r="EFM142" s="278"/>
      <c r="EFN142" s="278"/>
      <c r="EFO142" s="278"/>
      <c r="EFP142" s="278"/>
      <c r="EFQ142" s="278"/>
      <c r="EFR142" s="278"/>
      <c r="EFS142" s="278"/>
      <c r="EFT142" s="278"/>
      <c r="EFU142" s="278"/>
      <c r="EFV142" s="278"/>
      <c r="EFW142" s="278"/>
      <c r="EFX142" s="278"/>
      <c r="EFY142" s="278"/>
      <c r="EFZ142" s="278"/>
      <c r="EGA142" s="278"/>
      <c r="EGB142" s="278"/>
      <c r="EGC142" s="278"/>
      <c r="EGD142" s="278"/>
      <c r="EGE142" s="278"/>
      <c r="EGF142" s="278"/>
      <c r="EGG142" s="278"/>
      <c r="EGH142" s="278"/>
      <c r="EGI142" s="278"/>
      <c r="EGJ142" s="278"/>
      <c r="EGK142" s="278"/>
      <c r="EGL142" s="278"/>
      <c r="EGM142" s="278"/>
      <c r="EGN142" s="278"/>
      <c r="EGO142" s="278"/>
      <c r="EGP142" s="278"/>
      <c r="EGQ142" s="278"/>
      <c r="EGR142" s="278"/>
      <c r="EGS142" s="278"/>
      <c r="EGT142" s="278"/>
      <c r="EGU142" s="278"/>
      <c r="EGV142" s="278"/>
      <c r="EGW142" s="278"/>
      <c r="EGX142" s="278"/>
      <c r="EGY142" s="278"/>
      <c r="EGZ142" s="278"/>
      <c r="EHA142" s="278"/>
      <c r="EHB142" s="278"/>
      <c r="EHC142" s="278"/>
      <c r="EHD142" s="278"/>
      <c r="EHE142" s="278"/>
      <c r="EHF142" s="278"/>
      <c r="EHG142" s="278"/>
      <c r="EHH142" s="278"/>
      <c r="EHI142" s="278"/>
      <c r="EHJ142" s="278"/>
      <c r="EHK142" s="278"/>
      <c r="EHL142" s="278"/>
      <c r="EHM142" s="278"/>
      <c r="EHN142" s="278"/>
      <c r="EHO142" s="278"/>
      <c r="EHP142" s="278"/>
      <c r="EHQ142" s="278"/>
      <c r="EHR142" s="278"/>
      <c r="EHS142" s="278"/>
      <c r="EHT142" s="278"/>
      <c r="EHU142" s="278"/>
      <c r="EHV142" s="278"/>
      <c r="EHW142" s="278"/>
      <c r="EHX142" s="278"/>
      <c r="EHY142" s="278"/>
      <c r="EHZ142" s="278"/>
      <c r="EIA142" s="278"/>
      <c r="EIB142" s="278"/>
      <c r="EIC142" s="278"/>
      <c r="EID142" s="278"/>
      <c r="EIE142" s="278"/>
      <c r="EIF142" s="278"/>
      <c r="EIG142" s="278"/>
      <c r="EIH142" s="278"/>
      <c r="EII142" s="278"/>
      <c r="EIJ142" s="278"/>
      <c r="EIK142" s="278"/>
      <c r="EIL142" s="278"/>
      <c r="EIM142" s="278"/>
      <c r="EIN142" s="278"/>
      <c r="EIO142" s="278"/>
      <c r="EIP142" s="278"/>
      <c r="EIQ142" s="278"/>
      <c r="EIR142" s="278"/>
      <c r="EIS142" s="278"/>
      <c r="EIT142" s="278"/>
      <c r="EIU142" s="278"/>
      <c r="EIV142" s="278"/>
      <c r="EIW142" s="278"/>
      <c r="EIX142" s="278"/>
      <c r="EIY142" s="278"/>
      <c r="EIZ142" s="278"/>
      <c r="EJA142" s="278"/>
      <c r="EJB142" s="278"/>
      <c r="EJC142" s="278"/>
      <c r="EJD142" s="278"/>
      <c r="EJE142" s="278"/>
      <c r="EJF142" s="278"/>
      <c r="EJG142" s="278"/>
      <c r="EJH142" s="278"/>
      <c r="EJI142" s="278"/>
      <c r="EJJ142" s="278"/>
      <c r="EJK142" s="278"/>
      <c r="EJL142" s="278"/>
      <c r="EJM142" s="278"/>
      <c r="EJN142" s="278"/>
      <c r="EJO142" s="278"/>
      <c r="EJP142" s="278"/>
      <c r="EJQ142" s="278"/>
      <c r="EJR142" s="278"/>
      <c r="EJS142" s="278"/>
      <c r="EJT142" s="278"/>
      <c r="EJU142" s="278"/>
      <c r="EJV142" s="278"/>
      <c r="EJW142" s="278"/>
      <c r="EJX142" s="278"/>
      <c r="EJY142" s="278"/>
      <c r="EJZ142" s="278"/>
      <c r="EKA142" s="278"/>
      <c r="EKB142" s="278"/>
      <c r="EKC142" s="278"/>
      <c r="EKD142" s="278"/>
      <c r="EKE142" s="278"/>
      <c r="EKF142" s="278"/>
      <c r="EKG142" s="278"/>
      <c r="EKH142" s="278"/>
      <c r="EKI142" s="278"/>
      <c r="EKJ142" s="278"/>
      <c r="EKK142" s="278"/>
      <c r="EKL142" s="278"/>
      <c r="EKM142" s="278"/>
      <c r="EKN142" s="278"/>
      <c r="EKO142" s="278"/>
      <c r="EKP142" s="278"/>
      <c r="EKQ142" s="278"/>
      <c r="EKR142" s="278"/>
      <c r="EKS142" s="278"/>
      <c r="EKT142" s="278"/>
      <c r="EKU142" s="278"/>
      <c r="EKV142" s="278"/>
      <c r="EKW142" s="278"/>
      <c r="EKX142" s="278"/>
      <c r="EKY142" s="278"/>
      <c r="EKZ142" s="278"/>
      <c r="ELA142" s="278"/>
      <c r="ELB142" s="278"/>
      <c r="ELC142" s="278"/>
      <c r="ELD142" s="278"/>
      <c r="ELE142" s="278"/>
      <c r="ELF142" s="278"/>
      <c r="ELG142" s="278"/>
      <c r="ELH142" s="278"/>
      <c r="ELI142" s="278"/>
      <c r="ELJ142" s="278"/>
      <c r="ELK142" s="278"/>
      <c r="ELL142" s="278"/>
      <c r="ELM142" s="278"/>
      <c r="ELN142" s="278"/>
      <c r="ELO142" s="278"/>
      <c r="ELP142" s="278"/>
      <c r="ELQ142" s="278"/>
      <c r="ELR142" s="278"/>
      <c r="ELS142" s="278"/>
      <c r="ELT142" s="278"/>
      <c r="ELU142" s="278"/>
      <c r="ELV142" s="278"/>
      <c r="ELW142" s="278"/>
      <c r="ELX142" s="278"/>
      <c r="ELY142" s="278"/>
      <c r="ELZ142" s="278"/>
      <c r="EMA142" s="278"/>
      <c r="EMB142" s="278"/>
      <c r="EMC142" s="278"/>
      <c r="EMD142" s="278"/>
      <c r="EME142" s="278"/>
      <c r="EMF142" s="278"/>
      <c r="EMG142" s="278"/>
      <c r="EMH142" s="278"/>
      <c r="EMI142" s="278"/>
      <c r="EMJ142" s="278"/>
      <c r="EMK142" s="278"/>
      <c r="EML142" s="278"/>
      <c r="EMM142" s="278"/>
      <c r="EMN142" s="278"/>
      <c r="EMO142" s="278"/>
      <c r="EMP142" s="278"/>
      <c r="EMQ142" s="278"/>
      <c r="EMR142" s="278"/>
      <c r="EMS142" s="278"/>
      <c r="EMT142" s="278"/>
      <c r="EMU142" s="278"/>
      <c r="EMV142" s="278"/>
      <c r="EMW142" s="278"/>
      <c r="EMX142" s="278"/>
      <c r="EMY142" s="278"/>
      <c r="EMZ142" s="278"/>
      <c r="ENA142" s="278"/>
      <c r="ENB142" s="278"/>
      <c r="ENC142" s="278"/>
      <c r="END142" s="278"/>
      <c r="ENE142" s="278"/>
      <c r="ENF142" s="278"/>
      <c r="ENG142" s="278"/>
      <c r="ENH142" s="278"/>
      <c r="ENI142" s="278"/>
      <c r="ENJ142" s="278"/>
      <c r="ENK142" s="278"/>
      <c r="ENL142" s="278"/>
      <c r="ENM142" s="278"/>
      <c r="ENN142" s="278"/>
      <c r="ENO142" s="278"/>
      <c r="ENP142" s="278"/>
      <c r="ENQ142" s="278"/>
      <c r="ENR142" s="278"/>
      <c r="ENS142" s="278"/>
      <c r="ENT142" s="278"/>
      <c r="ENU142" s="278"/>
      <c r="ENV142" s="278"/>
      <c r="ENW142" s="278"/>
      <c r="ENX142" s="278"/>
      <c r="ENY142" s="278"/>
      <c r="ENZ142" s="278"/>
      <c r="EOA142" s="278"/>
      <c r="EOB142" s="278"/>
      <c r="EOC142" s="278"/>
      <c r="EOD142" s="278"/>
      <c r="EOE142" s="278"/>
      <c r="EOF142" s="278"/>
      <c r="EOG142" s="278"/>
      <c r="EOH142" s="278"/>
      <c r="EOI142" s="278"/>
      <c r="EOJ142" s="278"/>
      <c r="EOK142" s="278"/>
      <c r="EOL142" s="278"/>
      <c r="EOM142" s="278"/>
      <c r="EON142" s="278"/>
      <c r="EOO142" s="278"/>
      <c r="EOP142" s="278"/>
      <c r="EOQ142" s="278"/>
      <c r="EOR142" s="278"/>
      <c r="EOS142" s="278"/>
      <c r="EOT142" s="278"/>
      <c r="EOU142" s="278"/>
      <c r="EOV142" s="278"/>
      <c r="EOW142" s="278"/>
      <c r="EOX142" s="278"/>
      <c r="EOY142" s="278"/>
      <c r="EOZ142" s="278"/>
      <c r="EPA142" s="278"/>
      <c r="EPB142" s="278"/>
      <c r="EPC142" s="278"/>
      <c r="EPD142" s="278"/>
      <c r="EPE142" s="278"/>
      <c r="EPF142" s="278"/>
      <c r="EPG142" s="278"/>
      <c r="EPH142" s="278"/>
      <c r="EPI142" s="278"/>
      <c r="EPJ142" s="278"/>
      <c r="EPK142" s="278"/>
      <c r="EPL142" s="278"/>
      <c r="EPM142" s="278"/>
      <c r="EPN142" s="278"/>
      <c r="EPO142" s="278"/>
      <c r="EPP142" s="278"/>
      <c r="EPQ142" s="278"/>
      <c r="EPR142" s="278"/>
      <c r="EPS142" s="278"/>
      <c r="EPT142" s="278"/>
      <c r="EPU142" s="278"/>
      <c r="EPV142" s="278"/>
      <c r="EPW142" s="278"/>
      <c r="EPX142" s="278"/>
      <c r="EPY142" s="278"/>
      <c r="EPZ142" s="278"/>
      <c r="EQA142" s="278"/>
      <c r="EQB142" s="278"/>
      <c r="EQC142" s="278"/>
      <c r="EQD142" s="278"/>
      <c r="EQE142" s="278"/>
      <c r="EQF142" s="278"/>
      <c r="EQG142" s="278"/>
      <c r="EQH142" s="278"/>
      <c r="EQI142" s="278"/>
      <c r="EQJ142" s="278"/>
      <c r="EQK142" s="278"/>
      <c r="EQL142" s="278"/>
      <c r="EQM142" s="278"/>
      <c r="EQN142" s="278"/>
      <c r="EQO142" s="278"/>
      <c r="EQP142" s="278"/>
      <c r="EQQ142" s="278"/>
      <c r="EQR142" s="278"/>
      <c r="EQS142" s="278"/>
      <c r="EQT142" s="278"/>
      <c r="EQU142" s="278"/>
      <c r="EQV142" s="278"/>
      <c r="EQW142" s="278"/>
      <c r="EQX142" s="278"/>
      <c r="EQY142" s="278"/>
      <c r="EQZ142" s="278"/>
      <c r="ERA142" s="278"/>
      <c r="ERB142" s="278"/>
      <c r="ERC142" s="278"/>
      <c r="ERD142" s="278"/>
      <c r="ERE142" s="278"/>
      <c r="ERF142" s="278"/>
      <c r="ERG142" s="278"/>
      <c r="ERH142" s="278"/>
      <c r="ERI142" s="278"/>
      <c r="ERJ142" s="278"/>
      <c r="ERK142" s="278"/>
      <c r="ERL142" s="278"/>
      <c r="ERM142" s="278"/>
      <c r="ERN142" s="278"/>
      <c r="ERO142" s="278"/>
      <c r="ERP142" s="278"/>
      <c r="ERQ142" s="278"/>
      <c r="ERR142" s="278"/>
      <c r="ERS142" s="278"/>
      <c r="ERT142" s="278"/>
      <c r="ERU142" s="278"/>
      <c r="ERV142" s="278"/>
      <c r="ERW142" s="278"/>
      <c r="ERX142" s="278"/>
      <c r="ERY142" s="278"/>
      <c r="ERZ142" s="278"/>
      <c r="ESA142" s="278"/>
      <c r="ESB142" s="278"/>
      <c r="ESC142" s="278"/>
      <c r="ESD142" s="278"/>
      <c r="ESE142" s="278"/>
      <c r="ESF142" s="278"/>
      <c r="ESG142" s="278"/>
      <c r="ESH142" s="278"/>
      <c r="ESI142" s="278"/>
      <c r="ESJ142" s="278"/>
      <c r="ESK142" s="278"/>
      <c r="ESL142" s="278"/>
      <c r="ESM142" s="278"/>
      <c r="ESN142" s="278"/>
      <c r="ESO142" s="278"/>
      <c r="ESP142" s="278"/>
      <c r="ESQ142" s="278"/>
      <c r="ESR142" s="278"/>
      <c r="ESS142" s="278"/>
      <c r="EST142" s="278"/>
      <c r="ESU142" s="278"/>
      <c r="ESV142" s="278"/>
      <c r="ESW142" s="278"/>
      <c r="ESX142" s="278"/>
      <c r="ESY142" s="278"/>
      <c r="ESZ142" s="278"/>
      <c r="ETA142" s="278"/>
      <c r="ETB142" s="278"/>
      <c r="ETC142" s="278"/>
      <c r="ETD142" s="278"/>
      <c r="ETE142" s="278"/>
      <c r="ETF142" s="278"/>
      <c r="ETG142" s="278"/>
      <c r="ETH142" s="278"/>
      <c r="ETI142" s="278"/>
      <c r="ETJ142" s="278"/>
      <c r="ETK142" s="278"/>
      <c r="ETL142" s="278"/>
      <c r="ETM142" s="278"/>
      <c r="ETN142" s="278"/>
      <c r="ETO142" s="278"/>
      <c r="ETP142" s="278"/>
      <c r="ETQ142" s="278"/>
      <c r="ETR142" s="278"/>
      <c r="ETS142" s="278"/>
      <c r="ETT142" s="278"/>
      <c r="ETU142" s="278"/>
      <c r="ETV142" s="278"/>
      <c r="ETW142" s="278"/>
      <c r="ETX142" s="278"/>
      <c r="ETY142" s="278"/>
      <c r="ETZ142" s="278"/>
      <c r="EUA142" s="278"/>
      <c r="EUB142" s="278"/>
      <c r="EUC142" s="278"/>
      <c r="EUD142" s="278"/>
      <c r="EUE142" s="278"/>
      <c r="EUF142" s="278"/>
      <c r="EUG142" s="278"/>
      <c r="EUH142" s="278"/>
      <c r="EUI142" s="278"/>
      <c r="EUJ142" s="278"/>
      <c r="EUK142" s="278"/>
      <c r="EUL142" s="278"/>
      <c r="EUM142" s="278"/>
      <c r="EUN142" s="278"/>
      <c r="EUO142" s="278"/>
      <c r="EUP142" s="278"/>
      <c r="EUQ142" s="278"/>
      <c r="EUR142" s="278"/>
      <c r="EUS142" s="278"/>
      <c r="EUT142" s="278"/>
      <c r="EUU142" s="278"/>
      <c r="EUV142" s="278"/>
      <c r="EUW142" s="278"/>
      <c r="EUX142" s="278"/>
      <c r="EUY142" s="278"/>
      <c r="EUZ142" s="278"/>
      <c r="EVA142" s="278"/>
      <c r="EVB142" s="278"/>
      <c r="EVC142" s="278"/>
      <c r="EVD142" s="278"/>
      <c r="EVE142" s="278"/>
      <c r="EVF142" s="278"/>
      <c r="EVG142" s="278"/>
      <c r="EVH142" s="278"/>
      <c r="EVI142" s="278"/>
      <c r="EVJ142" s="278"/>
      <c r="EVK142" s="278"/>
      <c r="EVL142" s="278"/>
      <c r="EVM142" s="278"/>
      <c r="EVN142" s="278"/>
      <c r="EVO142" s="278"/>
      <c r="EVP142" s="278"/>
      <c r="EVQ142" s="278"/>
      <c r="EVR142" s="278"/>
      <c r="EVS142" s="278"/>
      <c r="EVT142" s="278"/>
      <c r="EVU142" s="278"/>
      <c r="EVV142" s="278"/>
      <c r="EVW142" s="278"/>
      <c r="EVX142" s="278"/>
      <c r="EVY142" s="278"/>
      <c r="EVZ142" s="278"/>
      <c r="EWA142" s="278"/>
      <c r="EWB142" s="278"/>
      <c r="EWC142" s="278"/>
      <c r="EWD142" s="278"/>
      <c r="EWE142" s="278"/>
      <c r="EWF142" s="278"/>
      <c r="EWG142" s="278"/>
      <c r="EWH142" s="278"/>
      <c r="EWI142" s="278"/>
      <c r="EWJ142" s="278"/>
      <c r="EWK142" s="278"/>
      <c r="EWL142" s="278"/>
      <c r="EWM142" s="278"/>
      <c r="EWN142" s="278"/>
      <c r="EWO142" s="278"/>
      <c r="EWP142" s="278"/>
      <c r="EWQ142" s="278"/>
      <c r="EWR142" s="278"/>
      <c r="EWS142" s="278"/>
      <c r="EWT142" s="278"/>
      <c r="EWU142" s="278"/>
      <c r="EWV142" s="278"/>
      <c r="EWW142" s="278"/>
      <c r="EWX142" s="278"/>
      <c r="EWY142" s="278"/>
      <c r="EWZ142" s="278"/>
      <c r="EXA142" s="278"/>
      <c r="EXB142" s="278"/>
      <c r="EXC142" s="278"/>
      <c r="EXD142" s="278"/>
      <c r="EXE142" s="278"/>
      <c r="EXF142" s="278"/>
      <c r="EXG142" s="278"/>
      <c r="EXH142" s="278"/>
      <c r="EXI142" s="278"/>
      <c r="EXJ142" s="278"/>
      <c r="EXK142" s="278"/>
      <c r="EXL142" s="278"/>
      <c r="EXM142" s="278"/>
      <c r="EXN142" s="278"/>
      <c r="EXO142" s="278"/>
      <c r="EXP142" s="278"/>
      <c r="EXQ142" s="278"/>
      <c r="EXR142" s="278"/>
      <c r="EXS142" s="278"/>
      <c r="EXT142" s="278"/>
      <c r="EXU142" s="278"/>
      <c r="EXV142" s="278"/>
      <c r="EXW142" s="278"/>
      <c r="EXX142" s="278"/>
      <c r="EXY142" s="278"/>
      <c r="EXZ142" s="278"/>
      <c r="EYA142" s="278"/>
      <c r="EYB142" s="278"/>
      <c r="EYC142" s="278"/>
      <c r="EYD142" s="278"/>
      <c r="EYE142" s="278"/>
      <c r="EYF142" s="278"/>
      <c r="EYG142" s="278"/>
      <c r="EYH142" s="278"/>
      <c r="EYI142" s="278"/>
      <c r="EYJ142" s="278"/>
      <c r="EYK142" s="278"/>
      <c r="EYL142" s="278"/>
      <c r="EYM142" s="278"/>
      <c r="EYN142" s="278"/>
      <c r="EYO142" s="278"/>
      <c r="EYP142" s="278"/>
      <c r="EYQ142" s="278"/>
      <c r="EYR142" s="278"/>
      <c r="EYS142" s="278"/>
      <c r="EYT142" s="278"/>
      <c r="EYU142" s="278"/>
      <c r="EYV142" s="278"/>
      <c r="EYW142" s="278"/>
      <c r="EYX142" s="278"/>
      <c r="EYY142" s="278"/>
      <c r="EYZ142" s="278"/>
      <c r="EZA142" s="278"/>
      <c r="EZB142" s="278"/>
      <c r="EZC142" s="278"/>
      <c r="EZD142" s="278"/>
      <c r="EZE142" s="278"/>
      <c r="EZF142" s="278"/>
      <c r="EZG142" s="278"/>
      <c r="EZH142" s="278"/>
      <c r="EZI142" s="278"/>
      <c r="EZJ142" s="278"/>
      <c r="EZK142" s="278"/>
      <c r="EZL142" s="278"/>
      <c r="EZM142" s="278"/>
      <c r="EZN142" s="278"/>
      <c r="EZO142" s="278"/>
      <c r="EZP142" s="278"/>
      <c r="EZQ142" s="278"/>
      <c r="EZR142" s="278"/>
      <c r="EZS142" s="278"/>
      <c r="EZT142" s="278"/>
      <c r="EZU142" s="278"/>
      <c r="EZV142" s="278"/>
      <c r="EZW142" s="278"/>
      <c r="EZX142" s="278"/>
      <c r="EZY142" s="278"/>
      <c r="EZZ142" s="278"/>
      <c r="FAA142" s="278"/>
      <c r="FAB142" s="278"/>
      <c r="FAC142" s="278"/>
      <c r="FAD142" s="278"/>
      <c r="FAE142" s="278"/>
      <c r="FAF142" s="278"/>
      <c r="FAG142" s="278"/>
      <c r="FAH142" s="278"/>
      <c r="FAI142" s="278"/>
      <c r="FAJ142" s="278"/>
      <c r="FAK142" s="278"/>
      <c r="FAL142" s="278"/>
      <c r="FAM142" s="278"/>
      <c r="FAN142" s="278"/>
      <c r="FAO142" s="278"/>
      <c r="FAP142" s="278"/>
      <c r="FAQ142" s="278"/>
      <c r="FAR142" s="278"/>
      <c r="FAS142" s="278"/>
      <c r="FAT142" s="278"/>
      <c r="FAU142" s="278"/>
      <c r="FAV142" s="278"/>
      <c r="FAW142" s="278"/>
      <c r="FAX142" s="278"/>
      <c r="FAY142" s="278"/>
      <c r="FAZ142" s="278"/>
      <c r="FBA142" s="278"/>
      <c r="FBB142" s="278"/>
      <c r="FBC142" s="278"/>
      <c r="FBD142" s="278"/>
      <c r="FBE142" s="278"/>
      <c r="FBF142" s="278"/>
      <c r="FBG142" s="278"/>
      <c r="FBH142" s="278"/>
      <c r="FBI142" s="278"/>
      <c r="FBJ142" s="278"/>
      <c r="FBK142" s="278"/>
      <c r="FBL142" s="278"/>
      <c r="FBM142" s="278"/>
      <c r="FBN142" s="278"/>
      <c r="FBO142" s="278"/>
      <c r="FBP142" s="278"/>
      <c r="FBQ142" s="278"/>
      <c r="FBR142" s="278"/>
      <c r="FBS142" s="278"/>
      <c r="FBT142" s="278"/>
      <c r="FBU142" s="278"/>
      <c r="FBV142" s="278"/>
      <c r="FBW142" s="278"/>
      <c r="FBX142" s="278"/>
      <c r="FBY142" s="278"/>
      <c r="FBZ142" s="278"/>
      <c r="FCA142" s="278"/>
      <c r="FCB142" s="278"/>
      <c r="FCC142" s="278"/>
      <c r="FCD142" s="278"/>
      <c r="FCE142" s="278"/>
      <c r="FCF142" s="278"/>
      <c r="FCG142" s="278"/>
      <c r="FCH142" s="278"/>
      <c r="FCI142" s="278"/>
      <c r="FCJ142" s="278"/>
      <c r="FCK142" s="278"/>
      <c r="FCL142" s="278"/>
      <c r="FCM142" s="278"/>
      <c r="FCN142" s="278"/>
      <c r="FCO142" s="278"/>
      <c r="FCP142" s="278"/>
      <c r="FCQ142" s="278"/>
      <c r="FCR142" s="278"/>
      <c r="FCS142" s="278"/>
      <c r="FCT142" s="278"/>
      <c r="FCU142" s="278"/>
      <c r="FCV142" s="278"/>
      <c r="FCW142" s="278"/>
      <c r="FCX142" s="278"/>
      <c r="FCY142" s="278"/>
      <c r="FCZ142" s="278"/>
      <c r="FDA142" s="278"/>
      <c r="FDB142" s="278"/>
      <c r="FDC142" s="278"/>
      <c r="FDD142" s="278"/>
      <c r="FDE142" s="278"/>
      <c r="FDF142" s="278"/>
      <c r="FDG142" s="278"/>
      <c r="FDH142" s="278"/>
      <c r="FDI142" s="278"/>
      <c r="FDJ142" s="278"/>
      <c r="FDK142" s="278"/>
      <c r="FDL142" s="278"/>
      <c r="FDM142" s="278"/>
      <c r="FDN142" s="278"/>
      <c r="FDO142" s="278"/>
      <c r="FDP142" s="278"/>
      <c r="FDQ142" s="278"/>
      <c r="FDR142" s="278"/>
      <c r="FDS142" s="278"/>
      <c r="FDT142" s="278"/>
      <c r="FDU142" s="278"/>
      <c r="FDV142" s="278"/>
      <c r="FDW142" s="278"/>
      <c r="FDX142" s="278"/>
      <c r="FDY142" s="278"/>
      <c r="FDZ142" s="278"/>
      <c r="FEA142" s="278"/>
      <c r="FEB142" s="278"/>
      <c r="FEC142" s="278"/>
      <c r="FED142" s="278"/>
      <c r="FEE142" s="278"/>
      <c r="FEF142" s="278"/>
      <c r="FEG142" s="278"/>
      <c r="FEH142" s="278"/>
      <c r="FEI142" s="278"/>
      <c r="FEJ142" s="278"/>
      <c r="FEK142" s="278"/>
      <c r="FEL142" s="278"/>
      <c r="FEM142" s="278"/>
      <c r="FEN142" s="278"/>
      <c r="FEO142" s="278"/>
      <c r="FEP142" s="278"/>
      <c r="FEQ142" s="278"/>
      <c r="FER142" s="278"/>
      <c r="FES142" s="278"/>
      <c r="FET142" s="278"/>
      <c r="FEU142" s="278"/>
      <c r="FEV142" s="278"/>
      <c r="FEW142" s="278"/>
      <c r="FEX142" s="278"/>
      <c r="FEY142" s="278"/>
      <c r="FEZ142" s="278"/>
      <c r="FFA142" s="278"/>
      <c r="FFB142" s="278"/>
      <c r="FFC142" s="278"/>
      <c r="FFD142" s="278"/>
      <c r="FFE142" s="278"/>
      <c r="FFF142" s="278"/>
      <c r="FFG142" s="278"/>
      <c r="FFH142" s="278"/>
      <c r="FFI142" s="278"/>
      <c r="FFJ142" s="278"/>
      <c r="FFK142" s="278"/>
      <c r="FFL142" s="278"/>
      <c r="FFM142" s="278"/>
      <c r="FFN142" s="278"/>
      <c r="FFO142" s="278"/>
      <c r="FFP142" s="278"/>
      <c r="FFQ142" s="278"/>
      <c r="FFR142" s="278"/>
      <c r="FFS142" s="278"/>
      <c r="FFT142" s="278"/>
      <c r="FFU142" s="278"/>
      <c r="FFV142" s="278"/>
      <c r="FFW142" s="278"/>
      <c r="FFX142" s="278"/>
      <c r="FFY142" s="278"/>
      <c r="FFZ142" s="278"/>
      <c r="FGA142" s="278"/>
      <c r="FGB142" s="278"/>
      <c r="FGC142" s="278"/>
      <c r="FGD142" s="278"/>
      <c r="FGE142" s="278"/>
      <c r="FGF142" s="278"/>
      <c r="FGG142" s="278"/>
      <c r="FGH142" s="278"/>
      <c r="FGI142" s="278"/>
      <c r="FGJ142" s="278"/>
      <c r="FGK142" s="278"/>
      <c r="FGL142" s="278"/>
      <c r="FGM142" s="278"/>
      <c r="FGN142" s="278"/>
      <c r="FGO142" s="278"/>
      <c r="FGP142" s="278"/>
      <c r="FGQ142" s="278"/>
      <c r="FGR142" s="278"/>
      <c r="FGS142" s="278"/>
      <c r="FGT142" s="278"/>
      <c r="FGU142" s="278"/>
      <c r="FGV142" s="278"/>
      <c r="FGW142" s="278"/>
      <c r="FGX142" s="278"/>
      <c r="FGY142" s="278"/>
      <c r="FGZ142" s="278"/>
      <c r="FHA142" s="278"/>
      <c r="FHB142" s="278"/>
      <c r="FHC142" s="278"/>
      <c r="FHD142" s="278"/>
      <c r="FHE142" s="278"/>
      <c r="FHF142" s="278"/>
      <c r="FHG142" s="278"/>
      <c r="FHH142" s="278"/>
      <c r="FHI142" s="278"/>
      <c r="FHJ142" s="278"/>
      <c r="FHK142" s="278"/>
      <c r="FHL142" s="278"/>
      <c r="FHM142" s="278"/>
      <c r="FHN142" s="278"/>
      <c r="FHO142" s="278"/>
      <c r="FHP142" s="278"/>
      <c r="FHQ142" s="278"/>
      <c r="FHR142" s="278"/>
      <c r="FHS142" s="278"/>
      <c r="FHT142" s="278"/>
      <c r="FHU142" s="278"/>
      <c r="FHV142" s="278"/>
      <c r="FHW142" s="278"/>
      <c r="FHX142" s="278"/>
      <c r="FHY142" s="278"/>
      <c r="FHZ142" s="278"/>
      <c r="FIA142" s="278"/>
      <c r="FIB142" s="278"/>
      <c r="FIC142" s="278"/>
      <c r="FID142" s="278"/>
      <c r="FIE142" s="278"/>
      <c r="FIF142" s="278"/>
      <c r="FIG142" s="278"/>
      <c r="FIH142" s="278"/>
      <c r="FII142" s="278"/>
      <c r="FIJ142" s="278"/>
      <c r="FIK142" s="278"/>
      <c r="FIL142" s="278"/>
      <c r="FIM142" s="278"/>
      <c r="FIN142" s="278"/>
      <c r="FIO142" s="278"/>
      <c r="FIP142" s="278"/>
      <c r="FIQ142" s="278"/>
      <c r="FIR142" s="278"/>
      <c r="FIS142" s="278"/>
      <c r="FIT142" s="278"/>
      <c r="FIU142" s="278"/>
      <c r="FIV142" s="278"/>
      <c r="FIW142" s="278"/>
      <c r="FIX142" s="278"/>
      <c r="FIY142" s="278"/>
      <c r="FIZ142" s="278"/>
      <c r="FJA142" s="278"/>
      <c r="FJB142" s="278"/>
      <c r="FJC142" s="278"/>
      <c r="FJD142" s="278"/>
      <c r="FJE142" s="278"/>
      <c r="FJF142" s="278"/>
      <c r="FJG142" s="278"/>
      <c r="FJH142" s="278"/>
      <c r="FJI142" s="278"/>
      <c r="FJJ142" s="278"/>
      <c r="FJK142" s="278"/>
      <c r="FJL142" s="278"/>
      <c r="FJM142" s="278"/>
      <c r="FJN142" s="278"/>
      <c r="FJO142" s="278"/>
      <c r="FJP142" s="278"/>
      <c r="FJQ142" s="278"/>
      <c r="FJR142" s="278"/>
      <c r="FJS142" s="278"/>
      <c r="FJT142" s="278"/>
      <c r="FJU142" s="278"/>
      <c r="FJV142" s="278"/>
      <c r="FJW142" s="278"/>
      <c r="FJX142" s="278"/>
      <c r="FJY142" s="278"/>
      <c r="FJZ142" s="278"/>
      <c r="FKA142" s="278"/>
      <c r="FKB142" s="278"/>
      <c r="FKC142" s="278"/>
      <c r="FKD142" s="278"/>
      <c r="FKE142" s="278"/>
      <c r="FKF142" s="278"/>
      <c r="FKG142" s="278"/>
      <c r="FKH142" s="278"/>
      <c r="FKI142" s="278"/>
      <c r="FKJ142" s="278"/>
      <c r="FKK142" s="278"/>
      <c r="FKL142" s="278"/>
      <c r="FKM142" s="278"/>
      <c r="FKN142" s="278"/>
      <c r="FKO142" s="278"/>
      <c r="FKP142" s="278"/>
      <c r="FKQ142" s="278"/>
      <c r="FKR142" s="278"/>
      <c r="FKS142" s="278"/>
      <c r="FKT142" s="278"/>
      <c r="FKU142" s="278"/>
      <c r="FKV142" s="278"/>
      <c r="FKW142" s="278"/>
      <c r="FKX142" s="278"/>
      <c r="FKY142" s="278"/>
      <c r="FKZ142" s="278"/>
      <c r="FLA142" s="278"/>
      <c r="FLB142" s="278"/>
      <c r="FLC142" s="278"/>
      <c r="FLD142" s="278"/>
      <c r="FLE142" s="278"/>
      <c r="FLF142" s="278"/>
      <c r="FLG142" s="278"/>
      <c r="FLH142" s="278"/>
      <c r="FLI142" s="278"/>
      <c r="FLJ142" s="278"/>
      <c r="FLK142" s="278"/>
      <c r="FLL142" s="278"/>
      <c r="FLM142" s="278"/>
      <c r="FLN142" s="278"/>
      <c r="FLO142" s="278"/>
      <c r="FLP142" s="278"/>
      <c r="FLQ142" s="278"/>
      <c r="FLR142" s="278"/>
      <c r="FLS142" s="278"/>
      <c r="FLT142" s="278"/>
      <c r="FLU142" s="278"/>
      <c r="FLV142" s="278"/>
      <c r="FLW142" s="278"/>
      <c r="FLX142" s="278"/>
      <c r="FLY142" s="278"/>
      <c r="FLZ142" s="278"/>
      <c r="FMA142" s="278"/>
      <c r="FMB142" s="278"/>
      <c r="FMC142" s="278"/>
      <c r="FMD142" s="278"/>
      <c r="FME142" s="278"/>
      <c r="FMF142" s="278"/>
      <c r="FMG142" s="278"/>
      <c r="FMH142" s="278"/>
      <c r="FMI142" s="278"/>
      <c r="FMJ142" s="278"/>
      <c r="FMK142" s="278"/>
      <c r="FML142" s="278"/>
      <c r="FMM142" s="278"/>
      <c r="FMN142" s="278"/>
      <c r="FMO142" s="278"/>
      <c r="FMP142" s="278"/>
      <c r="FMQ142" s="278"/>
      <c r="FMR142" s="278"/>
      <c r="FMS142" s="278"/>
      <c r="FMT142" s="278"/>
      <c r="FMU142" s="278"/>
      <c r="FMV142" s="278"/>
      <c r="FMW142" s="278"/>
      <c r="FMX142" s="278"/>
      <c r="FMY142" s="278"/>
      <c r="FMZ142" s="278"/>
      <c r="FNA142" s="278"/>
      <c r="FNB142" s="278"/>
      <c r="FNC142" s="278"/>
      <c r="FND142" s="278"/>
      <c r="FNE142" s="278"/>
      <c r="FNF142" s="278"/>
      <c r="FNG142" s="278"/>
      <c r="FNH142" s="278"/>
      <c r="FNI142" s="278"/>
      <c r="FNJ142" s="278"/>
      <c r="FNK142" s="278"/>
      <c r="FNL142" s="278"/>
      <c r="FNM142" s="278"/>
      <c r="FNN142" s="278"/>
      <c r="FNO142" s="278"/>
      <c r="FNP142" s="278"/>
      <c r="FNQ142" s="278"/>
      <c r="FNR142" s="278"/>
      <c r="FNS142" s="278"/>
      <c r="FNT142" s="278"/>
      <c r="FNU142" s="278"/>
      <c r="FNV142" s="278"/>
      <c r="FNW142" s="278"/>
      <c r="FNX142" s="278"/>
      <c r="FNY142" s="278"/>
      <c r="FNZ142" s="278"/>
      <c r="FOA142" s="278"/>
      <c r="FOB142" s="278"/>
      <c r="FOC142" s="278"/>
      <c r="FOD142" s="278"/>
      <c r="FOE142" s="278"/>
      <c r="FOF142" s="278"/>
      <c r="FOG142" s="278"/>
      <c r="FOH142" s="278"/>
      <c r="FOI142" s="278"/>
      <c r="FOJ142" s="278"/>
      <c r="FOK142" s="278"/>
      <c r="FOL142" s="278"/>
      <c r="FOM142" s="278"/>
      <c r="FON142" s="278"/>
      <c r="FOO142" s="278"/>
      <c r="FOP142" s="278"/>
      <c r="FOQ142" s="278"/>
      <c r="FOR142" s="278"/>
      <c r="FOS142" s="278"/>
      <c r="FOT142" s="278"/>
      <c r="FOU142" s="278"/>
      <c r="FOV142" s="278"/>
      <c r="FOW142" s="278"/>
      <c r="FOX142" s="278"/>
      <c r="FOY142" s="278"/>
      <c r="FOZ142" s="278"/>
      <c r="FPA142" s="278"/>
      <c r="FPB142" s="278"/>
      <c r="FPC142" s="278"/>
      <c r="FPD142" s="278"/>
      <c r="FPE142" s="278"/>
      <c r="FPF142" s="278"/>
      <c r="FPG142" s="278"/>
      <c r="FPH142" s="278"/>
      <c r="FPI142" s="278"/>
      <c r="FPJ142" s="278"/>
      <c r="FPK142" s="278"/>
      <c r="FPL142" s="278"/>
      <c r="FPM142" s="278"/>
      <c r="FPN142" s="278"/>
      <c r="FPO142" s="278"/>
      <c r="FPP142" s="278"/>
      <c r="FPQ142" s="278"/>
      <c r="FPR142" s="278"/>
      <c r="FPS142" s="278"/>
      <c r="FPT142" s="278"/>
      <c r="FPU142" s="278"/>
      <c r="FPV142" s="278"/>
      <c r="FPW142" s="278"/>
      <c r="FPX142" s="278"/>
      <c r="FPY142" s="278"/>
      <c r="FPZ142" s="278"/>
      <c r="FQA142" s="278"/>
      <c r="FQB142" s="278"/>
      <c r="FQC142" s="278"/>
      <c r="FQD142" s="278"/>
      <c r="FQE142" s="278"/>
      <c r="FQF142" s="278"/>
      <c r="FQG142" s="278"/>
      <c r="FQH142" s="278"/>
      <c r="FQI142" s="278"/>
      <c r="FQJ142" s="278"/>
      <c r="FQK142" s="278"/>
      <c r="FQL142" s="278"/>
      <c r="FQM142" s="278"/>
      <c r="FQN142" s="278"/>
      <c r="FQO142" s="278"/>
      <c r="FQP142" s="278"/>
      <c r="FQQ142" s="278"/>
      <c r="FQR142" s="278"/>
      <c r="FQS142" s="278"/>
      <c r="FQT142" s="278"/>
      <c r="FQU142" s="278"/>
      <c r="FQV142" s="278"/>
      <c r="FQW142" s="278"/>
      <c r="FQX142" s="278"/>
      <c r="FQY142" s="278"/>
      <c r="FQZ142" s="278"/>
      <c r="FRA142" s="278"/>
      <c r="FRB142" s="278"/>
      <c r="FRC142" s="278"/>
      <c r="FRD142" s="278"/>
      <c r="FRE142" s="278"/>
      <c r="FRF142" s="278"/>
      <c r="FRG142" s="278"/>
      <c r="FRH142" s="278"/>
      <c r="FRI142" s="278"/>
      <c r="FRJ142" s="278"/>
      <c r="FRK142" s="278"/>
      <c r="FRL142" s="278"/>
      <c r="FRM142" s="278"/>
      <c r="FRN142" s="278"/>
      <c r="FRO142" s="278"/>
      <c r="FRP142" s="278"/>
      <c r="FRQ142" s="278"/>
      <c r="FRR142" s="278"/>
      <c r="FRS142" s="278"/>
      <c r="FRT142" s="278"/>
      <c r="FRU142" s="278"/>
      <c r="FRV142" s="278"/>
      <c r="FRW142" s="278"/>
      <c r="FRX142" s="278"/>
      <c r="FRY142" s="278"/>
      <c r="FRZ142" s="278"/>
      <c r="FSA142" s="278"/>
      <c r="FSB142" s="278"/>
      <c r="FSC142" s="278"/>
      <c r="FSD142" s="278"/>
      <c r="FSE142" s="278"/>
      <c r="FSF142" s="278"/>
      <c r="FSG142" s="278"/>
      <c r="FSH142" s="278"/>
      <c r="FSI142" s="278"/>
      <c r="FSJ142" s="278"/>
      <c r="FSK142" s="278"/>
      <c r="FSL142" s="278"/>
      <c r="FSM142" s="278"/>
      <c r="FSN142" s="278"/>
      <c r="FSO142" s="278"/>
      <c r="FSP142" s="278"/>
      <c r="FSQ142" s="278"/>
      <c r="FSR142" s="278"/>
      <c r="FSS142" s="278"/>
      <c r="FST142" s="278"/>
      <c r="FSU142" s="278"/>
      <c r="FSV142" s="278"/>
      <c r="FSW142" s="278"/>
      <c r="FSX142" s="278"/>
      <c r="FSY142" s="278"/>
      <c r="FSZ142" s="278"/>
      <c r="FTA142" s="278"/>
      <c r="FTB142" s="278"/>
      <c r="FTC142" s="278"/>
      <c r="FTD142" s="278"/>
      <c r="FTE142" s="278"/>
      <c r="FTF142" s="278"/>
      <c r="FTG142" s="278"/>
      <c r="FTH142" s="278"/>
      <c r="FTI142" s="278"/>
      <c r="FTJ142" s="278"/>
      <c r="FTK142" s="278"/>
      <c r="FTL142" s="278"/>
      <c r="FTM142" s="278"/>
      <c r="FTN142" s="278"/>
      <c r="FTO142" s="278"/>
      <c r="FTP142" s="278"/>
      <c r="FTQ142" s="278"/>
      <c r="FTR142" s="278"/>
      <c r="FTS142" s="278"/>
      <c r="FTT142" s="278"/>
      <c r="FTU142" s="278"/>
      <c r="FTV142" s="278"/>
      <c r="FTW142" s="278"/>
      <c r="FTX142" s="278"/>
      <c r="FTY142" s="278"/>
      <c r="FTZ142" s="278"/>
      <c r="FUA142" s="278"/>
      <c r="FUB142" s="278"/>
      <c r="FUC142" s="278"/>
      <c r="FUD142" s="278"/>
      <c r="FUE142" s="278"/>
      <c r="FUF142" s="278"/>
      <c r="FUG142" s="278"/>
      <c r="FUH142" s="278"/>
      <c r="FUI142" s="278"/>
      <c r="FUJ142" s="278"/>
      <c r="FUK142" s="278"/>
      <c r="FUL142" s="278"/>
      <c r="FUM142" s="278"/>
      <c r="FUN142" s="278"/>
      <c r="FUO142" s="278"/>
      <c r="FUP142" s="278"/>
      <c r="FUQ142" s="278"/>
      <c r="FUR142" s="278"/>
      <c r="FUS142" s="278"/>
      <c r="FUT142" s="278"/>
      <c r="FUU142" s="278"/>
      <c r="FUV142" s="278"/>
      <c r="FUW142" s="278"/>
      <c r="FUX142" s="278"/>
      <c r="FUY142" s="278"/>
      <c r="FUZ142" s="278"/>
      <c r="FVA142" s="278"/>
      <c r="FVB142" s="278"/>
      <c r="FVC142" s="278"/>
      <c r="FVD142" s="278"/>
      <c r="FVE142" s="278"/>
      <c r="FVF142" s="278"/>
      <c r="FVG142" s="278"/>
      <c r="FVH142" s="278"/>
      <c r="FVI142" s="278"/>
      <c r="FVJ142" s="278"/>
      <c r="FVK142" s="278"/>
      <c r="FVL142" s="278"/>
      <c r="FVM142" s="278"/>
      <c r="FVN142" s="278"/>
      <c r="FVO142" s="278"/>
      <c r="FVP142" s="278"/>
      <c r="FVQ142" s="278"/>
      <c r="FVR142" s="278"/>
      <c r="FVS142" s="278"/>
      <c r="FVT142" s="278"/>
      <c r="FVU142" s="278"/>
      <c r="FVV142" s="278"/>
      <c r="FVW142" s="278"/>
      <c r="FVX142" s="278"/>
      <c r="FVY142" s="278"/>
      <c r="FVZ142" s="278"/>
      <c r="FWA142" s="278"/>
      <c r="FWB142" s="278"/>
      <c r="FWC142" s="278"/>
      <c r="FWD142" s="278"/>
      <c r="FWE142" s="278"/>
      <c r="FWF142" s="278"/>
      <c r="FWG142" s="278"/>
      <c r="FWH142" s="278"/>
      <c r="FWI142" s="278"/>
      <c r="FWJ142" s="278"/>
      <c r="FWK142" s="278"/>
      <c r="FWL142" s="278"/>
      <c r="FWM142" s="278"/>
      <c r="FWN142" s="278"/>
      <c r="FWO142" s="278"/>
      <c r="FWP142" s="278"/>
      <c r="FWQ142" s="278"/>
      <c r="FWR142" s="278"/>
      <c r="FWS142" s="278"/>
      <c r="FWT142" s="278"/>
      <c r="FWU142" s="278"/>
      <c r="FWV142" s="278"/>
      <c r="FWW142" s="278"/>
      <c r="FWX142" s="278"/>
      <c r="FWY142" s="278"/>
      <c r="FWZ142" s="278"/>
      <c r="FXA142" s="278"/>
      <c r="FXB142" s="278"/>
      <c r="FXC142" s="278"/>
      <c r="FXD142" s="278"/>
      <c r="FXE142" s="278"/>
      <c r="FXF142" s="278"/>
      <c r="FXG142" s="278"/>
      <c r="FXH142" s="278"/>
      <c r="FXI142" s="278"/>
      <c r="FXJ142" s="278"/>
      <c r="FXK142" s="278"/>
      <c r="FXL142" s="278"/>
      <c r="FXM142" s="278"/>
      <c r="FXN142" s="278"/>
      <c r="FXO142" s="278"/>
      <c r="FXP142" s="278"/>
      <c r="FXQ142" s="278"/>
      <c r="FXR142" s="278"/>
      <c r="FXS142" s="278"/>
      <c r="FXT142" s="278"/>
      <c r="FXU142" s="278"/>
      <c r="FXV142" s="278"/>
      <c r="FXW142" s="278"/>
      <c r="FXX142" s="278"/>
      <c r="FXY142" s="278"/>
      <c r="FXZ142" s="278"/>
      <c r="FYA142" s="278"/>
      <c r="FYB142" s="278"/>
      <c r="FYC142" s="278"/>
      <c r="FYD142" s="278"/>
      <c r="FYE142" s="278"/>
      <c r="FYF142" s="278"/>
      <c r="FYG142" s="278"/>
      <c r="FYH142" s="278"/>
      <c r="FYI142" s="278"/>
      <c r="FYJ142" s="278"/>
      <c r="FYK142" s="278"/>
      <c r="FYL142" s="278"/>
      <c r="FYM142" s="278"/>
      <c r="FYN142" s="278"/>
      <c r="FYO142" s="278"/>
      <c r="FYP142" s="278"/>
      <c r="FYQ142" s="278"/>
      <c r="FYR142" s="278"/>
      <c r="FYS142" s="278"/>
      <c r="FYT142" s="278"/>
      <c r="FYU142" s="278"/>
      <c r="FYV142" s="278"/>
      <c r="FYW142" s="278"/>
      <c r="FYX142" s="278"/>
      <c r="FYY142" s="278"/>
      <c r="FYZ142" s="278"/>
      <c r="FZA142" s="278"/>
      <c r="FZB142" s="278"/>
      <c r="FZC142" s="278"/>
      <c r="FZD142" s="278"/>
      <c r="FZE142" s="278"/>
      <c r="FZF142" s="278"/>
      <c r="FZG142" s="278"/>
      <c r="FZH142" s="278"/>
      <c r="FZI142" s="278"/>
      <c r="FZJ142" s="278"/>
      <c r="FZK142" s="278"/>
      <c r="FZL142" s="278"/>
      <c r="FZM142" s="278"/>
      <c r="FZN142" s="278"/>
      <c r="FZO142" s="278"/>
      <c r="FZP142" s="278"/>
      <c r="FZQ142" s="278"/>
      <c r="FZR142" s="278"/>
      <c r="FZS142" s="278"/>
      <c r="FZT142" s="278"/>
      <c r="FZU142" s="278"/>
      <c r="FZV142" s="278"/>
      <c r="FZW142" s="278"/>
      <c r="FZX142" s="278"/>
      <c r="FZY142" s="278"/>
      <c r="FZZ142" s="278"/>
      <c r="GAA142" s="278"/>
      <c r="GAB142" s="278"/>
      <c r="GAC142" s="278"/>
      <c r="GAD142" s="278"/>
      <c r="GAE142" s="278"/>
      <c r="GAF142" s="278"/>
      <c r="GAG142" s="278"/>
      <c r="GAH142" s="278"/>
      <c r="GAI142" s="278"/>
      <c r="GAJ142" s="278"/>
      <c r="GAK142" s="278"/>
      <c r="GAL142" s="278"/>
      <c r="GAM142" s="278"/>
      <c r="GAN142" s="278"/>
      <c r="GAO142" s="278"/>
      <c r="GAP142" s="278"/>
      <c r="GAQ142" s="278"/>
      <c r="GAR142" s="278"/>
      <c r="GAS142" s="278"/>
      <c r="GAT142" s="278"/>
      <c r="GAU142" s="278"/>
      <c r="GAV142" s="278"/>
      <c r="GAW142" s="278"/>
      <c r="GAX142" s="278"/>
      <c r="GAY142" s="278"/>
      <c r="GAZ142" s="278"/>
      <c r="GBA142" s="278"/>
      <c r="GBB142" s="278"/>
      <c r="GBC142" s="278"/>
      <c r="GBD142" s="278"/>
      <c r="GBE142" s="278"/>
      <c r="GBF142" s="278"/>
      <c r="GBG142" s="278"/>
      <c r="GBH142" s="278"/>
      <c r="GBI142" s="278"/>
      <c r="GBJ142" s="278"/>
      <c r="GBK142" s="278"/>
      <c r="GBL142" s="278"/>
      <c r="GBM142" s="278"/>
      <c r="GBN142" s="278"/>
      <c r="GBO142" s="278"/>
      <c r="GBP142" s="278"/>
      <c r="GBQ142" s="278"/>
      <c r="GBR142" s="278"/>
      <c r="GBS142" s="278"/>
      <c r="GBT142" s="278"/>
      <c r="GBU142" s="278"/>
      <c r="GBV142" s="278"/>
      <c r="GBW142" s="278"/>
      <c r="GBX142" s="278"/>
      <c r="GBY142" s="278"/>
      <c r="GBZ142" s="278"/>
      <c r="GCA142" s="278"/>
      <c r="GCB142" s="278"/>
      <c r="GCC142" s="278"/>
      <c r="GCD142" s="278"/>
      <c r="GCE142" s="278"/>
      <c r="GCF142" s="278"/>
      <c r="GCG142" s="278"/>
      <c r="GCH142" s="278"/>
      <c r="GCI142" s="278"/>
      <c r="GCJ142" s="278"/>
      <c r="GCK142" s="278"/>
      <c r="GCL142" s="278"/>
      <c r="GCM142" s="278"/>
      <c r="GCN142" s="278"/>
      <c r="GCO142" s="278"/>
      <c r="GCP142" s="278"/>
      <c r="GCQ142" s="278"/>
      <c r="GCR142" s="278"/>
      <c r="GCS142" s="278"/>
      <c r="GCT142" s="278"/>
      <c r="GCU142" s="278"/>
      <c r="GCV142" s="278"/>
      <c r="GCW142" s="278"/>
      <c r="GCX142" s="278"/>
      <c r="GCY142" s="278"/>
      <c r="GCZ142" s="278"/>
      <c r="GDA142" s="278"/>
      <c r="GDB142" s="278"/>
      <c r="GDC142" s="278"/>
      <c r="GDD142" s="278"/>
      <c r="GDE142" s="278"/>
      <c r="GDF142" s="278"/>
      <c r="GDG142" s="278"/>
      <c r="GDH142" s="278"/>
      <c r="GDI142" s="278"/>
      <c r="GDJ142" s="278"/>
      <c r="GDK142" s="278"/>
      <c r="GDL142" s="278"/>
      <c r="GDM142" s="278"/>
      <c r="GDN142" s="278"/>
      <c r="GDO142" s="278"/>
      <c r="GDP142" s="278"/>
      <c r="GDQ142" s="278"/>
      <c r="GDR142" s="278"/>
      <c r="GDS142" s="278"/>
      <c r="GDT142" s="278"/>
      <c r="GDU142" s="278"/>
      <c r="GDV142" s="278"/>
      <c r="GDW142" s="278"/>
      <c r="GDX142" s="278"/>
      <c r="GDY142" s="278"/>
      <c r="GDZ142" s="278"/>
      <c r="GEA142" s="278"/>
      <c r="GEB142" s="278"/>
      <c r="GEC142" s="278"/>
      <c r="GED142" s="278"/>
      <c r="GEE142" s="278"/>
      <c r="GEF142" s="278"/>
      <c r="GEG142" s="278"/>
      <c r="GEH142" s="278"/>
      <c r="GEI142" s="278"/>
      <c r="GEJ142" s="278"/>
      <c r="GEK142" s="278"/>
      <c r="GEL142" s="278"/>
      <c r="GEM142" s="278"/>
      <c r="GEN142" s="278"/>
      <c r="GEO142" s="278"/>
      <c r="GEP142" s="278"/>
      <c r="GEQ142" s="278"/>
      <c r="GER142" s="278"/>
      <c r="GES142" s="278"/>
      <c r="GET142" s="278"/>
      <c r="GEU142" s="278"/>
      <c r="GEV142" s="278"/>
      <c r="GEW142" s="278"/>
      <c r="GEX142" s="278"/>
      <c r="GEY142" s="278"/>
      <c r="GEZ142" s="278"/>
      <c r="GFA142" s="278"/>
      <c r="GFB142" s="278"/>
      <c r="GFC142" s="278"/>
      <c r="GFD142" s="278"/>
      <c r="GFE142" s="278"/>
      <c r="GFF142" s="278"/>
      <c r="GFG142" s="278"/>
      <c r="GFH142" s="278"/>
      <c r="GFI142" s="278"/>
      <c r="GFJ142" s="278"/>
      <c r="GFK142" s="278"/>
      <c r="GFL142" s="278"/>
      <c r="GFM142" s="278"/>
      <c r="GFN142" s="278"/>
      <c r="GFO142" s="278"/>
      <c r="GFP142" s="278"/>
      <c r="GFQ142" s="278"/>
      <c r="GFR142" s="278"/>
      <c r="GFS142" s="278"/>
      <c r="GFT142" s="278"/>
      <c r="GFU142" s="278"/>
      <c r="GFV142" s="278"/>
      <c r="GFW142" s="278"/>
      <c r="GFX142" s="278"/>
      <c r="GFY142" s="278"/>
      <c r="GFZ142" s="278"/>
      <c r="GGA142" s="278"/>
      <c r="GGB142" s="278"/>
      <c r="GGC142" s="278"/>
      <c r="GGD142" s="278"/>
      <c r="GGE142" s="278"/>
      <c r="GGF142" s="278"/>
      <c r="GGG142" s="278"/>
      <c r="GGH142" s="278"/>
      <c r="GGI142" s="278"/>
      <c r="GGJ142" s="278"/>
      <c r="GGK142" s="278"/>
      <c r="GGL142" s="278"/>
      <c r="GGM142" s="278"/>
      <c r="GGN142" s="278"/>
      <c r="GGO142" s="278"/>
      <c r="GGP142" s="278"/>
      <c r="GGQ142" s="278"/>
      <c r="GGR142" s="278"/>
      <c r="GGS142" s="278"/>
      <c r="GGT142" s="278"/>
      <c r="GGU142" s="278"/>
      <c r="GGV142" s="278"/>
      <c r="GGW142" s="278"/>
      <c r="GGX142" s="278"/>
      <c r="GGY142" s="278"/>
      <c r="GGZ142" s="278"/>
      <c r="GHA142" s="278"/>
      <c r="GHB142" s="278"/>
      <c r="GHC142" s="278"/>
      <c r="GHD142" s="278"/>
      <c r="GHE142" s="278"/>
      <c r="GHF142" s="278"/>
      <c r="GHG142" s="278"/>
      <c r="GHH142" s="278"/>
      <c r="GHI142" s="278"/>
      <c r="GHJ142" s="278"/>
      <c r="GHK142" s="278"/>
      <c r="GHL142" s="278"/>
      <c r="GHM142" s="278"/>
      <c r="GHN142" s="278"/>
      <c r="GHO142" s="278"/>
      <c r="GHP142" s="278"/>
      <c r="GHQ142" s="278"/>
      <c r="GHR142" s="278"/>
      <c r="GHS142" s="278"/>
      <c r="GHT142" s="278"/>
      <c r="GHU142" s="278"/>
      <c r="GHV142" s="278"/>
      <c r="GHW142" s="278"/>
      <c r="GHX142" s="278"/>
      <c r="GHY142" s="278"/>
      <c r="GHZ142" s="278"/>
      <c r="GIA142" s="278"/>
      <c r="GIB142" s="278"/>
      <c r="GIC142" s="278"/>
      <c r="GID142" s="278"/>
      <c r="GIE142" s="278"/>
      <c r="GIF142" s="278"/>
      <c r="GIG142" s="278"/>
      <c r="GIH142" s="278"/>
      <c r="GII142" s="278"/>
      <c r="GIJ142" s="278"/>
      <c r="GIK142" s="278"/>
      <c r="GIL142" s="278"/>
      <c r="GIM142" s="278"/>
      <c r="GIN142" s="278"/>
      <c r="GIO142" s="278"/>
      <c r="GIP142" s="278"/>
      <c r="GIQ142" s="278"/>
      <c r="GIR142" s="278"/>
      <c r="GIS142" s="278"/>
      <c r="GIT142" s="278"/>
      <c r="GIU142" s="278"/>
      <c r="GIV142" s="278"/>
      <c r="GIW142" s="278"/>
      <c r="GIX142" s="278"/>
      <c r="GIY142" s="278"/>
      <c r="GIZ142" s="278"/>
      <c r="GJA142" s="278"/>
      <c r="GJB142" s="278"/>
      <c r="GJC142" s="278"/>
      <c r="GJD142" s="278"/>
      <c r="GJE142" s="278"/>
      <c r="GJF142" s="278"/>
      <c r="GJG142" s="278"/>
      <c r="GJH142" s="278"/>
      <c r="GJI142" s="278"/>
      <c r="GJJ142" s="278"/>
      <c r="GJK142" s="278"/>
      <c r="GJL142" s="278"/>
      <c r="GJM142" s="278"/>
      <c r="GJN142" s="278"/>
      <c r="GJO142" s="278"/>
      <c r="GJP142" s="278"/>
      <c r="GJQ142" s="278"/>
      <c r="GJR142" s="278"/>
      <c r="GJS142" s="278"/>
      <c r="GJT142" s="278"/>
      <c r="GJU142" s="278"/>
      <c r="GJV142" s="278"/>
      <c r="GJW142" s="278"/>
      <c r="GJX142" s="278"/>
      <c r="GJY142" s="278"/>
      <c r="GJZ142" s="278"/>
      <c r="GKA142" s="278"/>
      <c r="GKB142" s="278"/>
      <c r="GKC142" s="278"/>
      <c r="GKD142" s="278"/>
      <c r="GKE142" s="278"/>
      <c r="GKF142" s="278"/>
      <c r="GKG142" s="278"/>
      <c r="GKH142" s="278"/>
      <c r="GKI142" s="278"/>
      <c r="GKJ142" s="278"/>
      <c r="GKK142" s="278"/>
      <c r="GKL142" s="278"/>
      <c r="GKM142" s="278"/>
      <c r="GKN142" s="278"/>
      <c r="GKO142" s="278"/>
      <c r="GKP142" s="278"/>
      <c r="GKQ142" s="278"/>
      <c r="GKR142" s="278"/>
      <c r="GKS142" s="278"/>
      <c r="GKT142" s="278"/>
      <c r="GKU142" s="278"/>
      <c r="GKV142" s="278"/>
      <c r="GKW142" s="278"/>
      <c r="GKX142" s="278"/>
      <c r="GKY142" s="278"/>
      <c r="GKZ142" s="278"/>
      <c r="GLA142" s="278"/>
      <c r="GLB142" s="278"/>
      <c r="GLC142" s="278"/>
      <c r="GLD142" s="278"/>
      <c r="GLE142" s="278"/>
      <c r="GLF142" s="278"/>
      <c r="GLG142" s="278"/>
      <c r="GLH142" s="278"/>
      <c r="GLI142" s="278"/>
      <c r="GLJ142" s="278"/>
      <c r="GLK142" s="278"/>
      <c r="GLL142" s="278"/>
      <c r="GLM142" s="278"/>
      <c r="GLN142" s="278"/>
      <c r="GLO142" s="278"/>
      <c r="GLP142" s="278"/>
      <c r="GLQ142" s="278"/>
      <c r="GLR142" s="278"/>
      <c r="GLS142" s="278"/>
      <c r="GLT142" s="278"/>
      <c r="GLU142" s="278"/>
      <c r="GLV142" s="278"/>
      <c r="GLW142" s="278"/>
      <c r="GLX142" s="278"/>
      <c r="GLY142" s="278"/>
      <c r="GLZ142" s="278"/>
      <c r="GMA142" s="278"/>
      <c r="GMB142" s="278"/>
      <c r="GMC142" s="278"/>
      <c r="GMD142" s="278"/>
      <c r="GME142" s="278"/>
      <c r="GMF142" s="278"/>
      <c r="GMG142" s="278"/>
      <c r="GMH142" s="278"/>
      <c r="GMI142" s="278"/>
      <c r="GMJ142" s="278"/>
      <c r="GMK142" s="278"/>
      <c r="GML142" s="278"/>
      <c r="GMM142" s="278"/>
      <c r="GMN142" s="278"/>
      <c r="GMO142" s="278"/>
      <c r="GMP142" s="278"/>
      <c r="GMQ142" s="278"/>
      <c r="GMR142" s="278"/>
      <c r="GMS142" s="278"/>
      <c r="GMT142" s="278"/>
      <c r="GMU142" s="278"/>
      <c r="GMV142" s="278"/>
      <c r="GMW142" s="278"/>
      <c r="GMX142" s="278"/>
      <c r="GMY142" s="278"/>
      <c r="GMZ142" s="278"/>
      <c r="GNA142" s="278"/>
      <c r="GNB142" s="278"/>
      <c r="GNC142" s="278"/>
      <c r="GND142" s="278"/>
      <c r="GNE142" s="278"/>
      <c r="GNF142" s="278"/>
      <c r="GNG142" s="278"/>
      <c r="GNH142" s="278"/>
      <c r="GNI142" s="278"/>
      <c r="GNJ142" s="278"/>
      <c r="GNK142" s="278"/>
      <c r="GNL142" s="278"/>
      <c r="GNM142" s="278"/>
      <c r="GNN142" s="278"/>
      <c r="GNO142" s="278"/>
      <c r="GNP142" s="278"/>
      <c r="GNQ142" s="278"/>
      <c r="GNR142" s="278"/>
      <c r="GNS142" s="278"/>
      <c r="GNT142" s="278"/>
      <c r="GNU142" s="278"/>
      <c r="GNV142" s="278"/>
      <c r="GNW142" s="278"/>
      <c r="GNX142" s="278"/>
      <c r="GNY142" s="278"/>
      <c r="GNZ142" s="278"/>
      <c r="GOA142" s="278"/>
      <c r="GOB142" s="278"/>
      <c r="GOC142" s="278"/>
      <c r="GOD142" s="278"/>
      <c r="GOE142" s="278"/>
      <c r="GOF142" s="278"/>
      <c r="GOG142" s="278"/>
      <c r="GOH142" s="278"/>
      <c r="GOI142" s="278"/>
      <c r="GOJ142" s="278"/>
      <c r="GOK142" s="278"/>
      <c r="GOL142" s="278"/>
      <c r="GOM142" s="278"/>
      <c r="GON142" s="278"/>
      <c r="GOO142" s="278"/>
      <c r="GOP142" s="278"/>
      <c r="GOQ142" s="278"/>
      <c r="GOR142" s="278"/>
      <c r="GOS142" s="278"/>
      <c r="GOT142" s="278"/>
      <c r="GOU142" s="278"/>
      <c r="GOV142" s="278"/>
      <c r="GOW142" s="278"/>
      <c r="GOX142" s="278"/>
      <c r="GOY142" s="278"/>
      <c r="GOZ142" s="278"/>
      <c r="GPA142" s="278"/>
      <c r="GPB142" s="278"/>
      <c r="GPC142" s="278"/>
      <c r="GPD142" s="278"/>
      <c r="GPE142" s="278"/>
      <c r="GPF142" s="278"/>
      <c r="GPG142" s="278"/>
      <c r="GPH142" s="278"/>
      <c r="GPI142" s="278"/>
      <c r="GPJ142" s="278"/>
      <c r="GPK142" s="278"/>
      <c r="GPL142" s="278"/>
      <c r="GPM142" s="278"/>
      <c r="GPN142" s="278"/>
      <c r="GPO142" s="278"/>
      <c r="GPP142" s="278"/>
      <c r="GPQ142" s="278"/>
      <c r="GPR142" s="278"/>
      <c r="GPS142" s="278"/>
      <c r="GPT142" s="278"/>
      <c r="GPU142" s="278"/>
      <c r="GPV142" s="278"/>
      <c r="GPW142" s="278"/>
      <c r="GPX142" s="278"/>
      <c r="GPY142" s="278"/>
      <c r="GPZ142" s="278"/>
      <c r="GQA142" s="278"/>
      <c r="GQB142" s="278"/>
      <c r="GQC142" s="278"/>
      <c r="GQD142" s="278"/>
      <c r="GQE142" s="278"/>
      <c r="GQF142" s="278"/>
      <c r="GQG142" s="278"/>
      <c r="GQH142" s="278"/>
      <c r="GQI142" s="278"/>
      <c r="GQJ142" s="278"/>
      <c r="GQK142" s="278"/>
      <c r="GQL142" s="278"/>
      <c r="GQM142" s="278"/>
      <c r="GQN142" s="278"/>
      <c r="GQO142" s="278"/>
      <c r="GQP142" s="278"/>
      <c r="GQQ142" s="278"/>
      <c r="GQR142" s="278"/>
      <c r="GQS142" s="278"/>
      <c r="GQT142" s="278"/>
      <c r="GQU142" s="278"/>
      <c r="GQV142" s="278"/>
      <c r="GQW142" s="278"/>
      <c r="GQX142" s="278"/>
      <c r="GQY142" s="278"/>
      <c r="GQZ142" s="278"/>
      <c r="GRA142" s="278"/>
      <c r="GRB142" s="278"/>
      <c r="GRC142" s="278"/>
      <c r="GRD142" s="278"/>
      <c r="GRE142" s="278"/>
      <c r="GRF142" s="278"/>
      <c r="GRG142" s="278"/>
      <c r="GRH142" s="278"/>
      <c r="GRI142" s="278"/>
      <c r="GRJ142" s="278"/>
      <c r="GRK142" s="278"/>
      <c r="GRL142" s="278"/>
      <c r="GRM142" s="278"/>
      <c r="GRN142" s="278"/>
      <c r="GRO142" s="278"/>
      <c r="GRP142" s="278"/>
      <c r="GRQ142" s="278"/>
      <c r="GRR142" s="278"/>
      <c r="GRS142" s="278"/>
      <c r="GRT142" s="278"/>
      <c r="GRU142" s="278"/>
      <c r="GRV142" s="278"/>
      <c r="GRW142" s="278"/>
      <c r="GRX142" s="278"/>
      <c r="GRY142" s="278"/>
      <c r="GRZ142" s="278"/>
      <c r="GSA142" s="278"/>
      <c r="GSB142" s="278"/>
      <c r="GSC142" s="278"/>
      <c r="GSD142" s="278"/>
      <c r="GSE142" s="278"/>
      <c r="GSF142" s="278"/>
      <c r="GSG142" s="278"/>
      <c r="GSH142" s="278"/>
      <c r="GSI142" s="278"/>
      <c r="GSJ142" s="278"/>
      <c r="GSK142" s="278"/>
      <c r="GSL142" s="278"/>
      <c r="GSM142" s="278"/>
      <c r="GSN142" s="278"/>
      <c r="GSO142" s="278"/>
      <c r="GSP142" s="278"/>
      <c r="GSQ142" s="278"/>
      <c r="GSR142" s="278"/>
      <c r="GSS142" s="278"/>
      <c r="GST142" s="278"/>
      <c r="GSU142" s="278"/>
      <c r="GSV142" s="278"/>
      <c r="GSW142" s="278"/>
      <c r="GSX142" s="278"/>
      <c r="GSY142" s="278"/>
      <c r="GSZ142" s="278"/>
      <c r="GTA142" s="278"/>
      <c r="GTB142" s="278"/>
      <c r="GTC142" s="278"/>
      <c r="GTD142" s="278"/>
      <c r="GTE142" s="278"/>
      <c r="GTF142" s="278"/>
      <c r="GTG142" s="278"/>
      <c r="GTH142" s="278"/>
      <c r="GTI142" s="278"/>
      <c r="GTJ142" s="278"/>
      <c r="GTK142" s="278"/>
      <c r="GTL142" s="278"/>
      <c r="GTM142" s="278"/>
      <c r="GTN142" s="278"/>
      <c r="GTO142" s="278"/>
      <c r="GTP142" s="278"/>
      <c r="GTQ142" s="278"/>
      <c r="GTR142" s="278"/>
      <c r="GTS142" s="278"/>
      <c r="GTT142" s="278"/>
      <c r="GTU142" s="278"/>
      <c r="GTV142" s="278"/>
      <c r="GTW142" s="278"/>
      <c r="GTX142" s="278"/>
      <c r="GTY142" s="278"/>
      <c r="GTZ142" s="278"/>
      <c r="GUA142" s="278"/>
      <c r="GUB142" s="278"/>
      <c r="GUC142" s="278"/>
      <c r="GUD142" s="278"/>
      <c r="GUE142" s="278"/>
      <c r="GUF142" s="278"/>
      <c r="GUG142" s="278"/>
      <c r="GUH142" s="278"/>
      <c r="GUI142" s="278"/>
      <c r="GUJ142" s="278"/>
      <c r="GUK142" s="278"/>
      <c r="GUL142" s="278"/>
      <c r="GUM142" s="278"/>
      <c r="GUN142" s="278"/>
      <c r="GUO142" s="278"/>
      <c r="GUP142" s="278"/>
      <c r="GUQ142" s="278"/>
      <c r="GUR142" s="278"/>
      <c r="GUS142" s="278"/>
      <c r="GUT142" s="278"/>
      <c r="GUU142" s="278"/>
      <c r="GUV142" s="278"/>
      <c r="GUW142" s="278"/>
      <c r="GUX142" s="278"/>
      <c r="GUY142" s="278"/>
      <c r="GUZ142" s="278"/>
      <c r="GVA142" s="278"/>
      <c r="GVB142" s="278"/>
      <c r="GVC142" s="278"/>
      <c r="GVD142" s="278"/>
      <c r="GVE142" s="278"/>
      <c r="GVF142" s="278"/>
      <c r="GVG142" s="278"/>
      <c r="GVH142" s="278"/>
      <c r="GVI142" s="278"/>
      <c r="GVJ142" s="278"/>
      <c r="GVK142" s="278"/>
      <c r="GVL142" s="278"/>
      <c r="GVM142" s="278"/>
      <c r="GVN142" s="278"/>
      <c r="GVO142" s="278"/>
      <c r="GVP142" s="278"/>
      <c r="GVQ142" s="278"/>
      <c r="GVR142" s="278"/>
      <c r="GVS142" s="278"/>
      <c r="GVT142" s="278"/>
      <c r="GVU142" s="278"/>
      <c r="GVV142" s="278"/>
      <c r="GVW142" s="278"/>
      <c r="GVX142" s="278"/>
      <c r="GVY142" s="278"/>
      <c r="GVZ142" s="278"/>
      <c r="GWA142" s="278"/>
      <c r="GWB142" s="278"/>
      <c r="GWC142" s="278"/>
      <c r="GWD142" s="278"/>
      <c r="GWE142" s="278"/>
      <c r="GWF142" s="278"/>
      <c r="GWG142" s="278"/>
      <c r="GWH142" s="278"/>
      <c r="GWI142" s="278"/>
      <c r="GWJ142" s="278"/>
      <c r="GWK142" s="278"/>
      <c r="GWL142" s="278"/>
      <c r="GWM142" s="278"/>
      <c r="GWN142" s="278"/>
      <c r="GWO142" s="278"/>
      <c r="GWP142" s="278"/>
      <c r="GWQ142" s="278"/>
      <c r="GWR142" s="278"/>
      <c r="GWS142" s="278"/>
      <c r="GWT142" s="278"/>
      <c r="GWU142" s="278"/>
      <c r="GWV142" s="278"/>
      <c r="GWW142" s="278"/>
      <c r="GWX142" s="278"/>
      <c r="GWY142" s="278"/>
      <c r="GWZ142" s="278"/>
      <c r="GXA142" s="278"/>
      <c r="GXB142" s="278"/>
      <c r="GXC142" s="278"/>
      <c r="GXD142" s="278"/>
      <c r="GXE142" s="278"/>
      <c r="GXF142" s="278"/>
      <c r="GXG142" s="278"/>
      <c r="GXH142" s="278"/>
      <c r="GXI142" s="278"/>
      <c r="GXJ142" s="278"/>
      <c r="GXK142" s="278"/>
      <c r="GXL142" s="278"/>
      <c r="GXM142" s="278"/>
      <c r="GXN142" s="278"/>
      <c r="GXO142" s="278"/>
      <c r="GXP142" s="278"/>
      <c r="GXQ142" s="278"/>
      <c r="GXR142" s="278"/>
      <c r="GXS142" s="278"/>
      <c r="GXT142" s="278"/>
      <c r="GXU142" s="278"/>
      <c r="GXV142" s="278"/>
      <c r="GXW142" s="278"/>
      <c r="GXX142" s="278"/>
      <c r="GXY142" s="278"/>
      <c r="GXZ142" s="278"/>
      <c r="GYA142" s="278"/>
      <c r="GYB142" s="278"/>
      <c r="GYC142" s="278"/>
      <c r="GYD142" s="278"/>
      <c r="GYE142" s="278"/>
      <c r="GYF142" s="278"/>
      <c r="GYG142" s="278"/>
      <c r="GYH142" s="278"/>
      <c r="GYI142" s="278"/>
      <c r="GYJ142" s="278"/>
      <c r="GYK142" s="278"/>
      <c r="GYL142" s="278"/>
      <c r="GYM142" s="278"/>
      <c r="GYN142" s="278"/>
      <c r="GYO142" s="278"/>
      <c r="GYP142" s="278"/>
      <c r="GYQ142" s="278"/>
      <c r="GYR142" s="278"/>
      <c r="GYS142" s="278"/>
      <c r="GYT142" s="278"/>
      <c r="GYU142" s="278"/>
      <c r="GYV142" s="278"/>
      <c r="GYW142" s="278"/>
      <c r="GYX142" s="278"/>
      <c r="GYY142" s="278"/>
      <c r="GYZ142" s="278"/>
      <c r="GZA142" s="278"/>
      <c r="GZB142" s="278"/>
      <c r="GZC142" s="278"/>
      <c r="GZD142" s="278"/>
      <c r="GZE142" s="278"/>
      <c r="GZF142" s="278"/>
      <c r="GZG142" s="278"/>
      <c r="GZH142" s="278"/>
      <c r="GZI142" s="278"/>
      <c r="GZJ142" s="278"/>
      <c r="GZK142" s="278"/>
      <c r="GZL142" s="278"/>
      <c r="GZM142" s="278"/>
      <c r="GZN142" s="278"/>
      <c r="GZO142" s="278"/>
      <c r="GZP142" s="278"/>
      <c r="GZQ142" s="278"/>
      <c r="GZR142" s="278"/>
      <c r="GZS142" s="278"/>
      <c r="GZT142" s="278"/>
      <c r="GZU142" s="278"/>
      <c r="GZV142" s="278"/>
      <c r="GZW142" s="278"/>
      <c r="GZX142" s="278"/>
      <c r="GZY142" s="278"/>
      <c r="GZZ142" s="278"/>
      <c r="HAA142" s="278"/>
      <c r="HAB142" s="278"/>
      <c r="HAC142" s="278"/>
      <c r="HAD142" s="278"/>
      <c r="HAE142" s="278"/>
      <c r="HAF142" s="278"/>
      <c r="HAG142" s="278"/>
      <c r="HAH142" s="278"/>
      <c r="HAI142" s="278"/>
      <c r="HAJ142" s="278"/>
      <c r="HAK142" s="278"/>
      <c r="HAL142" s="278"/>
      <c r="HAM142" s="278"/>
      <c r="HAN142" s="278"/>
      <c r="HAO142" s="278"/>
      <c r="HAP142" s="278"/>
      <c r="HAQ142" s="278"/>
      <c r="HAR142" s="278"/>
      <c r="HAS142" s="278"/>
      <c r="HAT142" s="278"/>
      <c r="HAU142" s="278"/>
      <c r="HAV142" s="278"/>
      <c r="HAW142" s="278"/>
      <c r="HAX142" s="278"/>
      <c r="HAY142" s="278"/>
      <c r="HAZ142" s="278"/>
      <c r="HBA142" s="278"/>
      <c r="HBB142" s="278"/>
      <c r="HBC142" s="278"/>
      <c r="HBD142" s="278"/>
      <c r="HBE142" s="278"/>
      <c r="HBF142" s="278"/>
      <c r="HBG142" s="278"/>
      <c r="HBH142" s="278"/>
      <c r="HBI142" s="278"/>
      <c r="HBJ142" s="278"/>
      <c r="HBK142" s="278"/>
      <c r="HBL142" s="278"/>
      <c r="HBM142" s="278"/>
      <c r="HBN142" s="278"/>
      <c r="HBO142" s="278"/>
      <c r="HBP142" s="278"/>
      <c r="HBQ142" s="278"/>
      <c r="HBR142" s="278"/>
      <c r="HBS142" s="278"/>
      <c r="HBT142" s="278"/>
      <c r="HBU142" s="278"/>
      <c r="HBV142" s="278"/>
      <c r="HBW142" s="278"/>
      <c r="HBX142" s="278"/>
      <c r="HBY142" s="278"/>
      <c r="HBZ142" s="278"/>
      <c r="HCA142" s="278"/>
      <c r="HCB142" s="278"/>
      <c r="HCC142" s="278"/>
      <c r="HCD142" s="278"/>
      <c r="HCE142" s="278"/>
      <c r="HCF142" s="278"/>
      <c r="HCG142" s="278"/>
      <c r="HCH142" s="278"/>
      <c r="HCI142" s="278"/>
      <c r="HCJ142" s="278"/>
      <c r="HCK142" s="278"/>
      <c r="HCL142" s="278"/>
      <c r="HCM142" s="278"/>
      <c r="HCN142" s="278"/>
      <c r="HCO142" s="278"/>
      <c r="HCP142" s="278"/>
      <c r="HCQ142" s="278"/>
      <c r="HCR142" s="278"/>
      <c r="HCS142" s="278"/>
      <c r="HCT142" s="278"/>
      <c r="HCU142" s="278"/>
      <c r="HCV142" s="278"/>
      <c r="HCW142" s="278"/>
      <c r="HCX142" s="278"/>
      <c r="HCY142" s="278"/>
      <c r="HCZ142" s="278"/>
      <c r="HDA142" s="278"/>
      <c r="HDB142" s="278"/>
      <c r="HDC142" s="278"/>
      <c r="HDD142" s="278"/>
      <c r="HDE142" s="278"/>
      <c r="HDF142" s="278"/>
      <c r="HDG142" s="278"/>
      <c r="HDH142" s="278"/>
      <c r="HDI142" s="278"/>
      <c r="HDJ142" s="278"/>
      <c r="HDK142" s="278"/>
      <c r="HDL142" s="278"/>
      <c r="HDM142" s="278"/>
      <c r="HDN142" s="278"/>
      <c r="HDO142" s="278"/>
      <c r="HDP142" s="278"/>
      <c r="HDQ142" s="278"/>
      <c r="HDR142" s="278"/>
      <c r="HDS142" s="278"/>
      <c r="HDT142" s="278"/>
      <c r="HDU142" s="278"/>
      <c r="HDV142" s="278"/>
      <c r="HDW142" s="278"/>
      <c r="HDX142" s="278"/>
      <c r="HDY142" s="278"/>
      <c r="HDZ142" s="278"/>
      <c r="HEA142" s="278"/>
      <c r="HEB142" s="278"/>
      <c r="HEC142" s="278"/>
      <c r="HED142" s="278"/>
      <c r="HEE142" s="278"/>
      <c r="HEF142" s="278"/>
      <c r="HEG142" s="278"/>
      <c r="HEH142" s="278"/>
      <c r="HEI142" s="278"/>
      <c r="HEJ142" s="278"/>
      <c r="HEK142" s="278"/>
      <c r="HEL142" s="278"/>
      <c r="HEM142" s="278"/>
      <c r="HEN142" s="278"/>
      <c r="HEO142" s="278"/>
      <c r="HEP142" s="278"/>
      <c r="HEQ142" s="278"/>
      <c r="HER142" s="278"/>
      <c r="HES142" s="278"/>
      <c r="HET142" s="278"/>
      <c r="HEU142" s="278"/>
      <c r="HEV142" s="278"/>
      <c r="HEW142" s="278"/>
      <c r="HEX142" s="278"/>
      <c r="HEY142" s="278"/>
      <c r="HEZ142" s="278"/>
      <c r="HFA142" s="278"/>
      <c r="HFB142" s="278"/>
      <c r="HFC142" s="278"/>
      <c r="HFD142" s="278"/>
      <c r="HFE142" s="278"/>
      <c r="HFF142" s="278"/>
      <c r="HFG142" s="278"/>
      <c r="HFH142" s="278"/>
      <c r="HFI142" s="278"/>
      <c r="HFJ142" s="278"/>
      <c r="HFK142" s="278"/>
      <c r="HFL142" s="278"/>
      <c r="HFM142" s="278"/>
      <c r="HFN142" s="278"/>
      <c r="HFO142" s="278"/>
      <c r="HFP142" s="278"/>
      <c r="HFQ142" s="278"/>
      <c r="HFR142" s="278"/>
      <c r="HFS142" s="278"/>
      <c r="HFT142" s="278"/>
      <c r="HFU142" s="278"/>
      <c r="HFV142" s="278"/>
      <c r="HFW142" s="278"/>
      <c r="HFX142" s="278"/>
      <c r="HFY142" s="278"/>
      <c r="HFZ142" s="278"/>
      <c r="HGA142" s="278"/>
      <c r="HGB142" s="278"/>
      <c r="HGC142" s="278"/>
      <c r="HGD142" s="278"/>
      <c r="HGE142" s="278"/>
      <c r="HGF142" s="278"/>
      <c r="HGG142" s="278"/>
      <c r="HGH142" s="278"/>
      <c r="HGI142" s="278"/>
      <c r="HGJ142" s="278"/>
      <c r="HGK142" s="278"/>
      <c r="HGL142" s="278"/>
      <c r="HGM142" s="278"/>
      <c r="HGN142" s="278"/>
      <c r="HGO142" s="278"/>
      <c r="HGP142" s="278"/>
      <c r="HGQ142" s="278"/>
      <c r="HGR142" s="278"/>
      <c r="HGS142" s="278"/>
      <c r="HGT142" s="278"/>
      <c r="HGU142" s="278"/>
      <c r="HGV142" s="278"/>
      <c r="HGW142" s="278"/>
      <c r="HGX142" s="278"/>
      <c r="HGY142" s="278"/>
      <c r="HGZ142" s="278"/>
      <c r="HHA142" s="278"/>
      <c r="HHB142" s="278"/>
      <c r="HHC142" s="278"/>
      <c r="HHD142" s="278"/>
      <c r="HHE142" s="278"/>
      <c r="HHF142" s="278"/>
      <c r="HHG142" s="278"/>
      <c r="HHH142" s="278"/>
      <c r="HHI142" s="278"/>
      <c r="HHJ142" s="278"/>
      <c r="HHK142" s="278"/>
      <c r="HHL142" s="278"/>
      <c r="HHM142" s="278"/>
      <c r="HHN142" s="278"/>
      <c r="HHO142" s="278"/>
      <c r="HHP142" s="278"/>
      <c r="HHQ142" s="278"/>
      <c r="HHR142" s="278"/>
      <c r="HHS142" s="278"/>
      <c r="HHT142" s="278"/>
      <c r="HHU142" s="278"/>
      <c r="HHV142" s="278"/>
      <c r="HHW142" s="278"/>
      <c r="HHX142" s="278"/>
      <c r="HHY142" s="278"/>
      <c r="HHZ142" s="278"/>
      <c r="HIA142" s="278"/>
      <c r="HIB142" s="278"/>
      <c r="HIC142" s="278"/>
      <c r="HID142" s="278"/>
      <c r="HIE142" s="278"/>
      <c r="HIF142" s="278"/>
      <c r="HIG142" s="278"/>
      <c r="HIH142" s="278"/>
      <c r="HII142" s="278"/>
      <c r="HIJ142" s="278"/>
      <c r="HIK142" s="278"/>
      <c r="HIL142" s="278"/>
      <c r="HIM142" s="278"/>
      <c r="HIN142" s="278"/>
      <c r="HIO142" s="278"/>
      <c r="HIP142" s="278"/>
      <c r="HIQ142" s="278"/>
      <c r="HIR142" s="278"/>
      <c r="HIS142" s="278"/>
      <c r="HIT142" s="278"/>
      <c r="HIU142" s="278"/>
      <c r="HIV142" s="278"/>
      <c r="HIW142" s="278"/>
      <c r="HIX142" s="278"/>
      <c r="HIY142" s="278"/>
      <c r="HIZ142" s="278"/>
      <c r="HJA142" s="278"/>
      <c r="HJB142" s="278"/>
      <c r="HJC142" s="278"/>
      <c r="HJD142" s="278"/>
      <c r="HJE142" s="278"/>
      <c r="HJF142" s="278"/>
      <c r="HJG142" s="278"/>
      <c r="HJH142" s="278"/>
      <c r="HJI142" s="278"/>
      <c r="HJJ142" s="278"/>
      <c r="HJK142" s="278"/>
      <c r="HJL142" s="278"/>
      <c r="HJM142" s="278"/>
      <c r="HJN142" s="278"/>
      <c r="HJO142" s="278"/>
      <c r="HJP142" s="278"/>
      <c r="HJQ142" s="278"/>
      <c r="HJR142" s="278"/>
      <c r="HJS142" s="278"/>
      <c r="HJT142" s="278"/>
      <c r="HJU142" s="278"/>
      <c r="HJV142" s="278"/>
      <c r="HJW142" s="278"/>
      <c r="HJX142" s="278"/>
      <c r="HJY142" s="278"/>
      <c r="HJZ142" s="278"/>
      <c r="HKA142" s="278"/>
      <c r="HKB142" s="278"/>
      <c r="HKC142" s="278"/>
      <c r="HKD142" s="278"/>
      <c r="HKE142" s="278"/>
      <c r="HKF142" s="278"/>
      <c r="HKG142" s="278"/>
      <c r="HKH142" s="278"/>
      <c r="HKI142" s="278"/>
      <c r="HKJ142" s="278"/>
      <c r="HKK142" s="278"/>
      <c r="HKL142" s="278"/>
      <c r="HKM142" s="278"/>
      <c r="HKN142" s="278"/>
      <c r="HKO142" s="278"/>
      <c r="HKP142" s="278"/>
      <c r="HKQ142" s="278"/>
      <c r="HKR142" s="278"/>
      <c r="HKS142" s="278"/>
      <c r="HKT142" s="278"/>
      <c r="HKU142" s="278"/>
      <c r="HKV142" s="278"/>
      <c r="HKW142" s="278"/>
      <c r="HKX142" s="278"/>
      <c r="HKY142" s="278"/>
      <c r="HKZ142" s="278"/>
      <c r="HLA142" s="278"/>
      <c r="HLB142" s="278"/>
      <c r="HLC142" s="278"/>
      <c r="HLD142" s="278"/>
      <c r="HLE142" s="278"/>
      <c r="HLF142" s="278"/>
      <c r="HLG142" s="278"/>
      <c r="HLH142" s="278"/>
      <c r="HLI142" s="278"/>
      <c r="HLJ142" s="278"/>
      <c r="HLK142" s="278"/>
      <c r="HLL142" s="278"/>
      <c r="HLM142" s="278"/>
      <c r="HLN142" s="278"/>
      <c r="HLO142" s="278"/>
      <c r="HLP142" s="278"/>
      <c r="HLQ142" s="278"/>
      <c r="HLR142" s="278"/>
      <c r="HLS142" s="278"/>
      <c r="HLT142" s="278"/>
      <c r="HLU142" s="278"/>
      <c r="HLV142" s="278"/>
      <c r="HLW142" s="278"/>
      <c r="HLX142" s="278"/>
      <c r="HLY142" s="278"/>
      <c r="HLZ142" s="278"/>
      <c r="HMA142" s="278"/>
      <c r="HMB142" s="278"/>
      <c r="HMC142" s="278"/>
      <c r="HMD142" s="278"/>
      <c r="HME142" s="278"/>
      <c r="HMF142" s="278"/>
      <c r="HMG142" s="278"/>
      <c r="HMH142" s="278"/>
      <c r="HMI142" s="278"/>
      <c r="HMJ142" s="278"/>
      <c r="HMK142" s="278"/>
      <c r="HML142" s="278"/>
      <c r="HMM142" s="278"/>
      <c r="HMN142" s="278"/>
      <c r="HMO142" s="278"/>
      <c r="HMP142" s="278"/>
      <c r="HMQ142" s="278"/>
      <c r="HMR142" s="278"/>
      <c r="HMS142" s="278"/>
      <c r="HMT142" s="278"/>
      <c r="HMU142" s="278"/>
      <c r="HMV142" s="278"/>
      <c r="HMW142" s="278"/>
      <c r="HMX142" s="278"/>
      <c r="HMY142" s="278"/>
      <c r="HMZ142" s="278"/>
      <c r="HNA142" s="278"/>
      <c r="HNB142" s="278"/>
      <c r="HNC142" s="278"/>
      <c r="HND142" s="278"/>
      <c r="HNE142" s="278"/>
      <c r="HNF142" s="278"/>
      <c r="HNG142" s="278"/>
      <c r="HNH142" s="278"/>
      <c r="HNI142" s="278"/>
      <c r="HNJ142" s="278"/>
      <c r="HNK142" s="278"/>
      <c r="HNL142" s="278"/>
      <c r="HNM142" s="278"/>
      <c r="HNN142" s="278"/>
      <c r="HNO142" s="278"/>
      <c r="HNP142" s="278"/>
      <c r="HNQ142" s="278"/>
      <c r="HNR142" s="278"/>
      <c r="HNS142" s="278"/>
      <c r="HNT142" s="278"/>
      <c r="HNU142" s="278"/>
      <c r="HNV142" s="278"/>
      <c r="HNW142" s="278"/>
      <c r="HNX142" s="278"/>
      <c r="HNY142" s="278"/>
      <c r="HNZ142" s="278"/>
      <c r="HOA142" s="278"/>
      <c r="HOB142" s="278"/>
      <c r="HOC142" s="278"/>
      <c r="HOD142" s="278"/>
      <c r="HOE142" s="278"/>
      <c r="HOF142" s="278"/>
      <c r="HOG142" s="278"/>
      <c r="HOH142" s="278"/>
      <c r="HOI142" s="278"/>
      <c r="HOJ142" s="278"/>
      <c r="HOK142" s="278"/>
      <c r="HOL142" s="278"/>
      <c r="HOM142" s="278"/>
      <c r="HON142" s="278"/>
      <c r="HOO142" s="278"/>
      <c r="HOP142" s="278"/>
      <c r="HOQ142" s="278"/>
      <c r="HOR142" s="278"/>
      <c r="HOS142" s="278"/>
      <c r="HOT142" s="278"/>
      <c r="HOU142" s="278"/>
      <c r="HOV142" s="278"/>
      <c r="HOW142" s="278"/>
      <c r="HOX142" s="278"/>
      <c r="HOY142" s="278"/>
      <c r="HOZ142" s="278"/>
      <c r="HPA142" s="278"/>
      <c r="HPB142" s="278"/>
      <c r="HPC142" s="278"/>
      <c r="HPD142" s="278"/>
      <c r="HPE142" s="278"/>
      <c r="HPF142" s="278"/>
      <c r="HPG142" s="278"/>
      <c r="HPH142" s="278"/>
      <c r="HPI142" s="278"/>
      <c r="HPJ142" s="278"/>
      <c r="HPK142" s="278"/>
      <c r="HPL142" s="278"/>
      <c r="HPM142" s="278"/>
      <c r="HPN142" s="278"/>
      <c r="HPO142" s="278"/>
      <c r="HPP142" s="278"/>
      <c r="HPQ142" s="278"/>
      <c r="HPR142" s="278"/>
      <c r="HPS142" s="278"/>
      <c r="HPT142" s="278"/>
      <c r="HPU142" s="278"/>
      <c r="HPV142" s="278"/>
      <c r="HPW142" s="278"/>
      <c r="HPX142" s="278"/>
      <c r="HPY142" s="278"/>
      <c r="HPZ142" s="278"/>
      <c r="HQA142" s="278"/>
      <c r="HQB142" s="278"/>
      <c r="HQC142" s="278"/>
      <c r="HQD142" s="278"/>
      <c r="HQE142" s="278"/>
      <c r="HQF142" s="278"/>
      <c r="HQG142" s="278"/>
      <c r="HQH142" s="278"/>
      <c r="HQI142" s="278"/>
      <c r="HQJ142" s="278"/>
      <c r="HQK142" s="278"/>
      <c r="HQL142" s="278"/>
      <c r="HQM142" s="278"/>
      <c r="HQN142" s="278"/>
      <c r="HQO142" s="278"/>
      <c r="HQP142" s="278"/>
      <c r="HQQ142" s="278"/>
      <c r="HQR142" s="278"/>
      <c r="HQS142" s="278"/>
      <c r="HQT142" s="278"/>
      <c r="HQU142" s="278"/>
      <c r="HQV142" s="278"/>
      <c r="HQW142" s="278"/>
      <c r="HQX142" s="278"/>
      <c r="HQY142" s="278"/>
      <c r="HQZ142" s="278"/>
      <c r="HRA142" s="278"/>
      <c r="HRB142" s="278"/>
      <c r="HRC142" s="278"/>
      <c r="HRD142" s="278"/>
      <c r="HRE142" s="278"/>
      <c r="HRF142" s="278"/>
      <c r="HRG142" s="278"/>
      <c r="HRH142" s="278"/>
      <c r="HRI142" s="278"/>
      <c r="HRJ142" s="278"/>
      <c r="HRK142" s="278"/>
      <c r="HRL142" s="278"/>
      <c r="HRM142" s="278"/>
      <c r="HRN142" s="278"/>
      <c r="HRO142" s="278"/>
      <c r="HRP142" s="278"/>
      <c r="HRQ142" s="278"/>
      <c r="HRR142" s="278"/>
      <c r="HRS142" s="278"/>
      <c r="HRT142" s="278"/>
      <c r="HRU142" s="278"/>
      <c r="HRV142" s="278"/>
      <c r="HRW142" s="278"/>
      <c r="HRX142" s="278"/>
      <c r="HRY142" s="278"/>
      <c r="HRZ142" s="278"/>
      <c r="HSA142" s="278"/>
      <c r="HSB142" s="278"/>
      <c r="HSC142" s="278"/>
      <c r="HSD142" s="278"/>
      <c r="HSE142" s="278"/>
      <c r="HSF142" s="278"/>
      <c r="HSG142" s="278"/>
      <c r="HSH142" s="278"/>
      <c r="HSI142" s="278"/>
      <c r="HSJ142" s="278"/>
      <c r="HSK142" s="278"/>
      <c r="HSL142" s="278"/>
      <c r="HSM142" s="278"/>
      <c r="HSN142" s="278"/>
      <c r="HSO142" s="278"/>
      <c r="HSP142" s="278"/>
      <c r="HSQ142" s="278"/>
      <c r="HSR142" s="278"/>
      <c r="HSS142" s="278"/>
      <c r="HST142" s="278"/>
      <c r="HSU142" s="278"/>
      <c r="HSV142" s="278"/>
      <c r="HSW142" s="278"/>
      <c r="HSX142" s="278"/>
      <c r="HSY142" s="278"/>
      <c r="HSZ142" s="278"/>
      <c r="HTA142" s="278"/>
      <c r="HTB142" s="278"/>
      <c r="HTC142" s="278"/>
      <c r="HTD142" s="278"/>
      <c r="HTE142" s="278"/>
      <c r="HTF142" s="278"/>
      <c r="HTG142" s="278"/>
      <c r="HTH142" s="278"/>
      <c r="HTI142" s="278"/>
      <c r="HTJ142" s="278"/>
      <c r="HTK142" s="278"/>
      <c r="HTL142" s="278"/>
      <c r="HTM142" s="278"/>
      <c r="HTN142" s="278"/>
      <c r="HTO142" s="278"/>
      <c r="HTP142" s="278"/>
      <c r="HTQ142" s="278"/>
      <c r="HTR142" s="278"/>
      <c r="HTS142" s="278"/>
      <c r="HTT142" s="278"/>
      <c r="HTU142" s="278"/>
      <c r="HTV142" s="278"/>
      <c r="HTW142" s="278"/>
      <c r="HTX142" s="278"/>
      <c r="HTY142" s="278"/>
      <c r="HTZ142" s="278"/>
      <c r="HUA142" s="278"/>
      <c r="HUB142" s="278"/>
      <c r="HUC142" s="278"/>
      <c r="HUD142" s="278"/>
      <c r="HUE142" s="278"/>
      <c r="HUF142" s="278"/>
      <c r="HUG142" s="278"/>
      <c r="HUH142" s="278"/>
      <c r="HUI142" s="278"/>
      <c r="HUJ142" s="278"/>
      <c r="HUK142" s="278"/>
      <c r="HUL142" s="278"/>
      <c r="HUM142" s="278"/>
      <c r="HUN142" s="278"/>
      <c r="HUO142" s="278"/>
      <c r="HUP142" s="278"/>
      <c r="HUQ142" s="278"/>
      <c r="HUR142" s="278"/>
      <c r="HUS142" s="278"/>
      <c r="HUT142" s="278"/>
      <c r="HUU142" s="278"/>
      <c r="HUV142" s="278"/>
      <c r="HUW142" s="278"/>
      <c r="HUX142" s="278"/>
      <c r="HUY142" s="278"/>
      <c r="HUZ142" s="278"/>
      <c r="HVA142" s="278"/>
      <c r="HVB142" s="278"/>
      <c r="HVC142" s="278"/>
      <c r="HVD142" s="278"/>
      <c r="HVE142" s="278"/>
      <c r="HVF142" s="278"/>
      <c r="HVG142" s="278"/>
      <c r="HVH142" s="278"/>
      <c r="HVI142" s="278"/>
      <c r="HVJ142" s="278"/>
      <c r="HVK142" s="278"/>
      <c r="HVL142" s="278"/>
      <c r="HVM142" s="278"/>
      <c r="HVN142" s="278"/>
      <c r="HVO142" s="278"/>
      <c r="HVP142" s="278"/>
      <c r="HVQ142" s="278"/>
      <c r="HVR142" s="278"/>
      <c r="HVS142" s="278"/>
      <c r="HVT142" s="278"/>
      <c r="HVU142" s="278"/>
      <c r="HVV142" s="278"/>
      <c r="HVW142" s="278"/>
      <c r="HVX142" s="278"/>
      <c r="HVY142" s="278"/>
      <c r="HVZ142" s="278"/>
      <c r="HWA142" s="278"/>
      <c r="HWB142" s="278"/>
      <c r="HWC142" s="278"/>
      <c r="HWD142" s="278"/>
      <c r="HWE142" s="278"/>
      <c r="HWF142" s="278"/>
      <c r="HWG142" s="278"/>
      <c r="HWH142" s="278"/>
      <c r="HWI142" s="278"/>
      <c r="HWJ142" s="278"/>
      <c r="HWK142" s="278"/>
      <c r="HWL142" s="278"/>
      <c r="HWM142" s="278"/>
      <c r="HWN142" s="278"/>
      <c r="HWO142" s="278"/>
      <c r="HWP142" s="278"/>
      <c r="HWQ142" s="278"/>
      <c r="HWR142" s="278"/>
      <c r="HWS142" s="278"/>
      <c r="HWT142" s="278"/>
      <c r="HWU142" s="278"/>
      <c r="HWV142" s="278"/>
      <c r="HWW142" s="278"/>
      <c r="HWX142" s="278"/>
      <c r="HWY142" s="278"/>
      <c r="HWZ142" s="278"/>
      <c r="HXA142" s="278"/>
      <c r="HXB142" s="278"/>
      <c r="HXC142" s="278"/>
      <c r="HXD142" s="278"/>
      <c r="HXE142" s="278"/>
      <c r="HXF142" s="278"/>
      <c r="HXG142" s="278"/>
      <c r="HXH142" s="278"/>
      <c r="HXI142" s="278"/>
      <c r="HXJ142" s="278"/>
      <c r="HXK142" s="278"/>
      <c r="HXL142" s="278"/>
      <c r="HXM142" s="278"/>
      <c r="HXN142" s="278"/>
      <c r="HXO142" s="278"/>
      <c r="HXP142" s="278"/>
      <c r="HXQ142" s="278"/>
      <c r="HXR142" s="278"/>
      <c r="HXS142" s="278"/>
      <c r="HXT142" s="278"/>
      <c r="HXU142" s="278"/>
      <c r="HXV142" s="278"/>
      <c r="HXW142" s="278"/>
      <c r="HXX142" s="278"/>
      <c r="HXY142" s="278"/>
      <c r="HXZ142" s="278"/>
      <c r="HYA142" s="278"/>
      <c r="HYB142" s="278"/>
      <c r="HYC142" s="278"/>
      <c r="HYD142" s="278"/>
      <c r="HYE142" s="278"/>
      <c r="HYF142" s="278"/>
      <c r="HYG142" s="278"/>
      <c r="HYH142" s="278"/>
      <c r="HYI142" s="278"/>
      <c r="HYJ142" s="278"/>
      <c r="HYK142" s="278"/>
      <c r="HYL142" s="278"/>
      <c r="HYM142" s="278"/>
      <c r="HYN142" s="278"/>
      <c r="HYO142" s="278"/>
      <c r="HYP142" s="278"/>
      <c r="HYQ142" s="278"/>
      <c r="HYR142" s="278"/>
      <c r="HYS142" s="278"/>
      <c r="HYT142" s="278"/>
      <c r="HYU142" s="278"/>
      <c r="HYV142" s="278"/>
      <c r="HYW142" s="278"/>
      <c r="HYX142" s="278"/>
      <c r="HYY142" s="278"/>
      <c r="HYZ142" s="278"/>
      <c r="HZA142" s="278"/>
      <c r="HZB142" s="278"/>
      <c r="HZC142" s="278"/>
      <c r="HZD142" s="278"/>
      <c r="HZE142" s="278"/>
      <c r="HZF142" s="278"/>
      <c r="HZG142" s="278"/>
      <c r="HZH142" s="278"/>
      <c r="HZI142" s="278"/>
      <c r="HZJ142" s="278"/>
      <c r="HZK142" s="278"/>
      <c r="HZL142" s="278"/>
      <c r="HZM142" s="278"/>
      <c r="HZN142" s="278"/>
      <c r="HZO142" s="278"/>
      <c r="HZP142" s="278"/>
      <c r="HZQ142" s="278"/>
      <c r="HZR142" s="278"/>
      <c r="HZS142" s="278"/>
      <c r="HZT142" s="278"/>
      <c r="HZU142" s="278"/>
      <c r="HZV142" s="278"/>
      <c r="HZW142" s="278"/>
      <c r="HZX142" s="278"/>
      <c r="HZY142" s="278"/>
      <c r="HZZ142" s="278"/>
      <c r="IAA142" s="278"/>
      <c r="IAB142" s="278"/>
      <c r="IAC142" s="278"/>
      <c r="IAD142" s="278"/>
      <c r="IAE142" s="278"/>
      <c r="IAF142" s="278"/>
      <c r="IAG142" s="278"/>
      <c r="IAH142" s="278"/>
      <c r="IAI142" s="278"/>
      <c r="IAJ142" s="278"/>
      <c r="IAK142" s="278"/>
      <c r="IAL142" s="278"/>
      <c r="IAM142" s="278"/>
      <c r="IAN142" s="278"/>
      <c r="IAO142" s="278"/>
      <c r="IAP142" s="278"/>
      <c r="IAQ142" s="278"/>
      <c r="IAR142" s="278"/>
      <c r="IAS142" s="278"/>
      <c r="IAT142" s="278"/>
      <c r="IAU142" s="278"/>
      <c r="IAV142" s="278"/>
      <c r="IAW142" s="278"/>
      <c r="IAX142" s="278"/>
      <c r="IAY142" s="278"/>
      <c r="IAZ142" s="278"/>
      <c r="IBA142" s="278"/>
      <c r="IBB142" s="278"/>
      <c r="IBC142" s="278"/>
      <c r="IBD142" s="278"/>
      <c r="IBE142" s="278"/>
      <c r="IBF142" s="278"/>
      <c r="IBG142" s="278"/>
      <c r="IBH142" s="278"/>
      <c r="IBI142" s="278"/>
      <c r="IBJ142" s="278"/>
      <c r="IBK142" s="278"/>
      <c r="IBL142" s="278"/>
      <c r="IBM142" s="278"/>
      <c r="IBN142" s="278"/>
      <c r="IBO142" s="278"/>
      <c r="IBP142" s="278"/>
      <c r="IBQ142" s="278"/>
      <c r="IBR142" s="278"/>
      <c r="IBS142" s="278"/>
      <c r="IBT142" s="278"/>
      <c r="IBU142" s="278"/>
      <c r="IBV142" s="278"/>
      <c r="IBW142" s="278"/>
      <c r="IBX142" s="278"/>
      <c r="IBY142" s="278"/>
      <c r="IBZ142" s="278"/>
      <c r="ICA142" s="278"/>
      <c r="ICB142" s="278"/>
      <c r="ICC142" s="278"/>
      <c r="ICD142" s="278"/>
      <c r="ICE142" s="278"/>
      <c r="ICF142" s="278"/>
      <c r="ICG142" s="278"/>
      <c r="ICH142" s="278"/>
      <c r="ICI142" s="278"/>
      <c r="ICJ142" s="278"/>
      <c r="ICK142" s="278"/>
      <c r="ICL142" s="278"/>
      <c r="ICM142" s="278"/>
      <c r="ICN142" s="278"/>
      <c r="ICO142" s="278"/>
      <c r="ICP142" s="278"/>
      <c r="ICQ142" s="278"/>
      <c r="ICR142" s="278"/>
      <c r="ICS142" s="278"/>
      <c r="ICT142" s="278"/>
      <c r="ICU142" s="278"/>
      <c r="ICV142" s="278"/>
      <c r="ICW142" s="278"/>
      <c r="ICX142" s="278"/>
      <c r="ICY142" s="278"/>
      <c r="ICZ142" s="278"/>
      <c r="IDA142" s="278"/>
      <c r="IDB142" s="278"/>
      <c r="IDC142" s="278"/>
      <c r="IDD142" s="278"/>
      <c r="IDE142" s="278"/>
      <c r="IDF142" s="278"/>
      <c r="IDG142" s="278"/>
      <c r="IDH142" s="278"/>
      <c r="IDI142" s="278"/>
      <c r="IDJ142" s="278"/>
      <c r="IDK142" s="278"/>
      <c r="IDL142" s="278"/>
      <c r="IDM142" s="278"/>
      <c r="IDN142" s="278"/>
      <c r="IDO142" s="278"/>
      <c r="IDP142" s="278"/>
      <c r="IDQ142" s="278"/>
      <c r="IDR142" s="278"/>
      <c r="IDS142" s="278"/>
      <c r="IDT142" s="278"/>
      <c r="IDU142" s="278"/>
      <c r="IDV142" s="278"/>
      <c r="IDW142" s="278"/>
      <c r="IDX142" s="278"/>
      <c r="IDY142" s="278"/>
      <c r="IDZ142" s="278"/>
      <c r="IEA142" s="278"/>
      <c r="IEB142" s="278"/>
      <c r="IEC142" s="278"/>
      <c r="IED142" s="278"/>
      <c r="IEE142" s="278"/>
      <c r="IEF142" s="278"/>
      <c r="IEG142" s="278"/>
      <c r="IEH142" s="278"/>
      <c r="IEI142" s="278"/>
      <c r="IEJ142" s="278"/>
      <c r="IEK142" s="278"/>
      <c r="IEL142" s="278"/>
      <c r="IEM142" s="278"/>
      <c r="IEN142" s="278"/>
      <c r="IEO142" s="278"/>
      <c r="IEP142" s="278"/>
      <c r="IEQ142" s="278"/>
      <c r="IER142" s="278"/>
      <c r="IES142" s="278"/>
      <c r="IET142" s="278"/>
      <c r="IEU142" s="278"/>
      <c r="IEV142" s="278"/>
      <c r="IEW142" s="278"/>
      <c r="IEX142" s="278"/>
      <c r="IEY142" s="278"/>
      <c r="IEZ142" s="278"/>
      <c r="IFA142" s="278"/>
      <c r="IFB142" s="278"/>
      <c r="IFC142" s="278"/>
      <c r="IFD142" s="278"/>
      <c r="IFE142" s="278"/>
      <c r="IFF142" s="278"/>
      <c r="IFG142" s="278"/>
      <c r="IFH142" s="278"/>
      <c r="IFI142" s="278"/>
      <c r="IFJ142" s="278"/>
      <c r="IFK142" s="278"/>
      <c r="IFL142" s="278"/>
      <c r="IFM142" s="278"/>
      <c r="IFN142" s="278"/>
      <c r="IFO142" s="278"/>
      <c r="IFP142" s="278"/>
      <c r="IFQ142" s="278"/>
      <c r="IFR142" s="278"/>
      <c r="IFS142" s="278"/>
      <c r="IFT142" s="278"/>
      <c r="IFU142" s="278"/>
      <c r="IFV142" s="278"/>
      <c r="IFW142" s="278"/>
      <c r="IFX142" s="278"/>
      <c r="IFY142" s="278"/>
      <c r="IFZ142" s="278"/>
      <c r="IGA142" s="278"/>
      <c r="IGB142" s="278"/>
      <c r="IGC142" s="278"/>
      <c r="IGD142" s="278"/>
      <c r="IGE142" s="278"/>
      <c r="IGF142" s="278"/>
      <c r="IGG142" s="278"/>
      <c r="IGH142" s="278"/>
      <c r="IGI142" s="278"/>
      <c r="IGJ142" s="278"/>
      <c r="IGK142" s="278"/>
      <c r="IGL142" s="278"/>
      <c r="IGM142" s="278"/>
      <c r="IGN142" s="278"/>
      <c r="IGO142" s="278"/>
      <c r="IGP142" s="278"/>
      <c r="IGQ142" s="278"/>
      <c r="IGR142" s="278"/>
      <c r="IGS142" s="278"/>
      <c r="IGT142" s="278"/>
      <c r="IGU142" s="278"/>
      <c r="IGV142" s="278"/>
      <c r="IGW142" s="278"/>
      <c r="IGX142" s="278"/>
      <c r="IGY142" s="278"/>
      <c r="IGZ142" s="278"/>
      <c r="IHA142" s="278"/>
      <c r="IHB142" s="278"/>
      <c r="IHC142" s="278"/>
      <c r="IHD142" s="278"/>
      <c r="IHE142" s="278"/>
      <c r="IHF142" s="278"/>
      <c r="IHG142" s="278"/>
      <c r="IHH142" s="278"/>
      <c r="IHI142" s="278"/>
      <c r="IHJ142" s="278"/>
      <c r="IHK142" s="278"/>
      <c r="IHL142" s="278"/>
      <c r="IHM142" s="278"/>
      <c r="IHN142" s="278"/>
      <c r="IHO142" s="278"/>
      <c r="IHP142" s="278"/>
      <c r="IHQ142" s="278"/>
      <c r="IHR142" s="278"/>
      <c r="IHS142" s="278"/>
      <c r="IHT142" s="278"/>
      <c r="IHU142" s="278"/>
      <c r="IHV142" s="278"/>
      <c r="IHW142" s="278"/>
      <c r="IHX142" s="278"/>
      <c r="IHY142" s="278"/>
      <c r="IHZ142" s="278"/>
      <c r="IIA142" s="278"/>
      <c r="IIB142" s="278"/>
      <c r="IIC142" s="278"/>
      <c r="IID142" s="278"/>
      <c r="IIE142" s="278"/>
      <c r="IIF142" s="278"/>
      <c r="IIG142" s="278"/>
      <c r="IIH142" s="278"/>
      <c r="III142" s="278"/>
      <c r="IIJ142" s="278"/>
      <c r="IIK142" s="278"/>
      <c r="IIL142" s="278"/>
      <c r="IIM142" s="278"/>
      <c r="IIN142" s="278"/>
      <c r="IIO142" s="278"/>
      <c r="IIP142" s="278"/>
      <c r="IIQ142" s="278"/>
      <c r="IIR142" s="278"/>
      <c r="IIS142" s="278"/>
      <c r="IIT142" s="278"/>
      <c r="IIU142" s="278"/>
      <c r="IIV142" s="278"/>
      <c r="IIW142" s="278"/>
      <c r="IIX142" s="278"/>
      <c r="IIY142" s="278"/>
      <c r="IIZ142" s="278"/>
      <c r="IJA142" s="278"/>
      <c r="IJB142" s="278"/>
      <c r="IJC142" s="278"/>
      <c r="IJD142" s="278"/>
      <c r="IJE142" s="278"/>
      <c r="IJF142" s="278"/>
      <c r="IJG142" s="278"/>
      <c r="IJH142" s="278"/>
      <c r="IJI142" s="278"/>
      <c r="IJJ142" s="278"/>
      <c r="IJK142" s="278"/>
      <c r="IJL142" s="278"/>
      <c r="IJM142" s="278"/>
      <c r="IJN142" s="278"/>
      <c r="IJO142" s="278"/>
      <c r="IJP142" s="278"/>
      <c r="IJQ142" s="278"/>
      <c r="IJR142" s="278"/>
      <c r="IJS142" s="278"/>
      <c r="IJT142" s="278"/>
      <c r="IJU142" s="278"/>
      <c r="IJV142" s="278"/>
      <c r="IJW142" s="278"/>
      <c r="IJX142" s="278"/>
      <c r="IJY142" s="278"/>
      <c r="IJZ142" s="278"/>
      <c r="IKA142" s="278"/>
      <c r="IKB142" s="278"/>
      <c r="IKC142" s="278"/>
      <c r="IKD142" s="278"/>
      <c r="IKE142" s="278"/>
      <c r="IKF142" s="278"/>
      <c r="IKG142" s="278"/>
      <c r="IKH142" s="278"/>
      <c r="IKI142" s="278"/>
      <c r="IKJ142" s="278"/>
      <c r="IKK142" s="278"/>
      <c r="IKL142" s="278"/>
      <c r="IKM142" s="278"/>
      <c r="IKN142" s="278"/>
      <c r="IKO142" s="278"/>
      <c r="IKP142" s="278"/>
      <c r="IKQ142" s="278"/>
      <c r="IKR142" s="278"/>
      <c r="IKS142" s="278"/>
      <c r="IKT142" s="278"/>
      <c r="IKU142" s="278"/>
      <c r="IKV142" s="278"/>
      <c r="IKW142" s="278"/>
      <c r="IKX142" s="278"/>
      <c r="IKY142" s="278"/>
      <c r="IKZ142" s="278"/>
      <c r="ILA142" s="278"/>
      <c r="ILB142" s="278"/>
      <c r="ILC142" s="278"/>
      <c r="ILD142" s="278"/>
      <c r="ILE142" s="278"/>
      <c r="ILF142" s="278"/>
      <c r="ILG142" s="278"/>
      <c r="ILH142" s="278"/>
      <c r="ILI142" s="278"/>
      <c r="ILJ142" s="278"/>
      <c r="ILK142" s="278"/>
      <c r="ILL142" s="278"/>
      <c r="ILM142" s="278"/>
      <c r="ILN142" s="278"/>
      <c r="ILO142" s="278"/>
      <c r="ILP142" s="278"/>
      <c r="ILQ142" s="278"/>
      <c r="ILR142" s="278"/>
      <c r="ILS142" s="278"/>
      <c r="ILT142" s="278"/>
      <c r="ILU142" s="278"/>
      <c r="ILV142" s="278"/>
      <c r="ILW142" s="278"/>
      <c r="ILX142" s="278"/>
      <c r="ILY142" s="278"/>
      <c r="ILZ142" s="278"/>
      <c r="IMA142" s="278"/>
      <c r="IMB142" s="278"/>
      <c r="IMC142" s="278"/>
      <c r="IMD142" s="278"/>
      <c r="IME142" s="278"/>
      <c r="IMF142" s="278"/>
      <c r="IMG142" s="278"/>
      <c r="IMH142" s="278"/>
      <c r="IMI142" s="278"/>
      <c r="IMJ142" s="278"/>
      <c r="IMK142" s="278"/>
      <c r="IML142" s="278"/>
      <c r="IMM142" s="278"/>
      <c r="IMN142" s="278"/>
      <c r="IMO142" s="278"/>
      <c r="IMP142" s="278"/>
      <c r="IMQ142" s="278"/>
      <c r="IMR142" s="278"/>
      <c r="IMS142" s="278"/>
      <c r="IMT142" s="278"/>
      <c r="IMU142" s="278"/>
      <c r="IMV142" s="278"/>
      <c r="IMW142" s="278"/>
      <c r="IMX142" s="278"/>
      <c r="IMY142" s="278"/>
      <c r="IMZ142" s="278"/>
      <c r="INA142" s="278"/>
      <c r="INB142" s="278"/>
      <c r="INC142" s="278"/>
      <c r="IND142" s="278"/>
      <c r="INE142" s="278"/>
      <c r="INF142" s="278"/>
      <c r="ING142" s="278"/>
      <c r="INH142" s="278"/>
      <c r="INI142" s="278"/>
      <c r="INJ142" s="278"/>
      <c r="INK142" s="278"/>
      <c r="INL142" s="278"/>
      <c r="INM142" s="278"/>
      <c r="INN142" s="278"/>
      <c r="INO142" s="278"/>
      <c r="INP142" s="278"/>
      <c r="INQ142" s="278"/>
      <c r="INR142" s="278"/>
      <c r="INS142" s="278"/>
      <c r="INT142" s="278"/>
      <c r="INU142" s="278"/>
      <c r="INV142" s="278"/>
      <c r="INW142" s="278"/>
      <c r="INX142" s="278"/>
      <c r="INY142" s="278"/>
      <c r="INZ142" s="278"/>
      <c r="IOA142" s="278"/>
      <c r="IOB142" s="278"/>
      <c r="IOC142" s="278"/>
      <c r="IOD142" s="278"/>
      <c r="IOE142" s="278"/>
      <c r="IOF142" s="278"/>
      <c r="IOG142" s="278"/>
      <c r="IOH142" s="278"/>
      <c r="IOI142" s="278"/>
      <c r="IOJ142" s="278"/>
      <c r="IOK142" s="278"/>
      <c r="IOL142" s="278"/>
      <c r="IOM142" s="278"/>
      <c r="ION142" s="278"/>
      <c r="IOO142" s="278"/>
      <c r="IOP142" s="278"/>
      <c r="IOQ142" s="278"/>
      <c r="IOR142" s="278"/>
      <c r="IOS142" s="278"/>
      <c r="IOT142" s="278"/>
      <c r="IOU142" s="278"/>
      <c r="IOV142" s="278"/>
      <c r="IOW142" s="278"/>
      <c r="IOX142" s="278"/>
      <c r="IOY142" s="278"/>
      <c r="IOZ142" s="278"/>
      <c r="IPA142" s="278"/>
      <c r="IPB142" s="278"/>
      <c r="IPC142" s="278"/>
      <c r="IPD142" s="278"/>
      <c r="IPE142" s="278"/>
      <c r="IPF142" s="278"/>
      <c r="IPG142" s="278"/>
      <c r="IPH142" s="278"/>
      <c r="IPI142" s="278"/>
      <c r="IPJ142" s="278"/>
      <c r="IPK142" s="278"/>
      <c r="IPL142" s="278"/>
      <c r="IPM142" s="278"/>
      <c r="IPN142" s="278"/>
      <c r="IPO142" s="278"/>
      <c r="IPP142" s="278"/>
      <c r="IPQ142" s="278"/>
      <c r="IPR142" s="278"/>
      <c r="IPS142" s="278"/>
      <c r="IPT142" s="278"/>
      <c r="IPU142" s="278"/>
      <c r="IPV142" s="278"/>
      <c r="IPW142" s="278"/>
      <c r="IPX142" s="278"/>
      <c r="IPY142" s="278"/>
      <c r="IPZ142" s="278"/>
      <c r="IQA142" s="278"/>
      <c r="IQB142" s="278"/>
      <c r="IQC142" s="278"/>
      <c r="IQD142" s="278"/>
      <c r="IQE142" s="278"/>
      <c r="IQF142" s="278"/>
      <c r="IQG142" s="278"/>
      <c r="IQH142" s="278"/>
      <c r="IQI142" s="278"/>
      <c r="IQJ142" s="278"/>
      <c r="IQK142" s="278"/>
      <c r="IQL142" s="278"/>
      <c r="IQM142" s="278"/>
      <c r="IQN142" s="278"/>
      <c r="IQO142" s="278"/>
      <c r="IQP142" s="278"/>
      <c r="IQQ142" s="278"/>
      <c r="IQR142" s="278"/>
      <c r="IQS142" s="278"/>
      <c r="IQT142" s="278"/>
      <c r="IQU142" s="278"/>
      <c r="IQV142" s="278"/>
      <c r="IQW142" s="278"/>
      <c r="IQX142" s="278"/>
      <c r="IQY142" s="278"/>
      <c r="IQZ142" s="278"/>
      <c r="IRA142" s="278"/>
      <c r="IRB142" s="278"/>
      <c r="IRC142" s="278"/>
      <c r="IRD142" s="278"/>
      <c r="IRE142" s="278"/>
      <c r="IRF142" s="278"/>
      <c r="IRG142" s="278"/>
      <c r="IRH142" s="278"/>
      <c r="IRI142" s="278"/>
      <c r="IRJ142" s="278"/>
      <c r="IRK142" s="278"/>
      <c r="IRL142" s="278"/>
      <c r="IRM142" s="278"/>
      <c r="IRN142" s="278"/>
      <c r="IRO142" s="278"/>
      <c r="IRP142" s="278"/>
      <c r="IRQ142" s="278"/>
      <c r="IRR142" s="278"/>
      <c r="IRS142" s="278"/>
      <c r="IRT142" s="278"/>
      <c r="IRU142" s="278"/>
      <c r="IRV142" s="278"/>
      <c r="IRW142" s="278"/>
      <c r="IRX142" s="278"/>
      <c r="IRY142" s="278"/>
      <c r="IRZ142" s="278"/>
      <c r="ISA142" s="278"/>
      <c r="ISB142" s="278"/>
      <c r="ISC142" s="278"/>
      <c r="ISD142" s="278"/>
      <c r="ISE142" s="278"/>
      <c r="ISF142" s="278"/>
      <c r="ISG142" s="278"/>
      <c r="ISH142" s="278"/>
      <c r="ISI142" s="278"/>
      <c r="ISJ142" s="278"/>
      <c r="ISK142" s="278"/>
      <c r="ISL142" s="278"/>
      <c r="ISM142" s="278"/>
      <c r="ISN142" s="278"/>
      <c r="ISO142" s="278"/>
      <c r="ISP142" s="278"/>
      <c r="ISQ142" s="278"/>
      <c r="ISR142" s="278"/>
      <c r="ISS142" s="278"/>
      <c r="IST142" s="278"/>
      <c r="ISU142" s="278"/>
      <c r="ISV142" s="278"/>
      <c r="ISW142" s="278"/>
      <c r="ISX142" s="278"/>
      <c r="ISY142" s="278"/>
      <c r="ISZ142" s="278"/>
      <c r="ITA142" s="278"/>
      <c r="ITB142" s="278"/>
      <c r="ITC142" s="278"/>
      <c r="ITD142" s="278"/>
      <c r="ITE142" s="278"/>
      <c r="ITF142" s="278"/>
      <c r="ITG142" s="278"/>
      <c r="ITH142" s="278"/>
      <c r="ITI142" s="278"/>
      <c r="ITJ142" s="278"/>
      <c r="ITK142" s="278"/>
      <c r="ITL142" s="278"/>
      <c r="ITM142" s="278"/>
      <c r="ITN142" s="278"/>
      <c r="ITO142" s="278"/>
      <c r="ITP142" s="278"/>
      <c r="ITQ142" s="278"/>
      <c r="ITR142" s="278"/>
      <c r="ITS142" s="278"/>
      <c r="ITT142" s="278"/>
      <c r="ITU142" s="278"/>
      <c r="ITV142" s="278"/>
      <c r="ITW142" s="278"/>
      <c r="ITX142" s="278"/>
      <c r="ITY142" s="278"/>
      <c r="ITZ142" s="278"/>
      <c r="IUA142" s="278"/>
      <c r="IUB142" s="278"/>
      <c r="IUC142" s="278"/>
      <c r="IUD142" s="278"/>
      <c r="IUE142" s="278"/>
      <c r="IUF142" s="278"/>
      <c r="IUG142" s="278"/>
      <c r="IUH142" s="278"/>
      <c r="IUI142" s="278"/>
      <c r="IUJ142" s="278"/>
      <c r="IUK142" s="278"/>
      <c r="IUL142" s="278"/>
      <c r="IUM142" s="278"/>
      <c r="IUN142" s="278"/>
      <c r="IUO142" s="278"/>
      <c r="IUP142" s="278"/>
      <c r="IUQ142" s="278"/>
      <c r="IUR142" s="278"/>
      <c r="IUS142" s="278"/>
      <c r="IUT142" s="278"/>
      <c r="IUU142" s="278"/>
      <c r="IUV142" s="278"/>
      <c r="IUW142" s="278"/>
      <c r="IUX142" s="278"/>
      <c r="IUY142" s="278"/>
      <c r="IUZ142" s="278"/>
      <c r="IVA142" s="278"/>
      <c r="IVB142" s="278"/>
      <c r="IVC142" s="278"/>
      <c r="IVD142" s="278"/>
      <c r="IVE142" s="278"/>
      <c r="IVF142" s="278"/>
      <c r="IVG142" s="278"/>
      <c r="IVH142" s="278"/>
      <c r="IVI142" s="278"/>
      <c r="IVJ142" s="278"/>
      <c r="IVK142" s="278"/>
      <c r="IVL142" s="278"/>
      <c r="IVM142" s="278"/>
      <c r="IVN142" s="278"/>
      <c r="IVO142" s="278"/>
      <c r="IVP142" s="278"/>
      <c r="IVQ142" s="278"/>
      <c r="IVR142" s="278"/>
      <c r="IVS142" s="278"/>
      <c r="IVT142" s="278"/>
      <c r="IVU142" s="278"/>
      <c r="IVV142" s="278"/>
      <c r="IVW142" s="278"/>
      <c r="IVX142" s="278"/>
      <c r="IVY142" s="278"/>
      <c r="IVZ142" s="278"/>
      <c r="IWA142" s="278"/>
      <c r="IWB142" s="278"/>
      <c r="IWC142" s="278"/>
      <c r="IWD142" s="278"/>
      <c r="IWE142" s="278"/>
      <c r="IWF142" s="278"/>
      <c r="IWG142" s="278"/>
      <c r="IWH142" s="278"/>
      <c r="IWI142" s="278"/>
      <c r="IWJ142" s="278"/>
      <c r="IWK142" s="278"/>
      <c r="IWL142" s="278"/>
      <c r="IWM142" s="278"/>
      <c r="IWN142" s="278"/>
      <c r="IWO142" s="278"/>
      <c r="IWP142" s="278"/>
      <c r="IWQ142" s="278"/>
      <c r="IWR142" s="278"/>
      <c r="IWS142" s="278"/>
      <c r="IWT142" s="278"/>
      <c r="IWU142" s="278"/>
      <c r="IWV142" s="278"/>
      <c r="IWW142" s="278"/>
      <c r="IWX142" s="278"/>
      <c r="IWY142" s="278"/>
      <c r="IWZ142" s="278"/>
      <c r="IXA142" s="278"/>
      <c r="IXB142" s="278"/>
      <c r="IXC142" s="278"/>
      <c r="IXD142" s="278"/>
      <c r="IXE142" s="278"/>
      <c r="IXF142" s="278"/>
      <c r="IXG142" s="278"/>
      <c r="IXH142" s="278"/>
      <c r="IXI142" s="278"/>
      <c r="IXJ142" s="278"/>
      <c r="IXK142" s="278"/>
      <c r="IXL142" s="278"/>
      <c r="IXM142" s="278"/>
      <c r="IXN142" s="278"/>
      <c r="IXO142" s="278"/>
      <c r="IXP142" s="278"/>
      <c r="IXQ142" s="278"/>
      <c r="IXR142" s="278"/>
      <c r="IXS142" s="278"/>
      <c r="IXT142" s="278"/>
      <c r="IXU142" s="278"/>
      <c r="IXV142" s="278"/>
      <c r="IXW142" s="278"/>
      <c r="IXX142" s="278"/>
      <c r="IXY142" s="278"/>
      <c r="IXZ142" s="278"/>
      <c r="IYA142" s="278"/>
      <c r="IYB142" s="278"/>
      <c r="IYC142" s="278"/>
      <c r="IYD142" s="278"/>
      <c r="IYE142" s="278"/>
      <c r="IYF142" s="278"/>
      <c r="IYG142" s="278"/>
      <c r="IYH142" s="278"/>
      <c r="IYI142" s="278"/>
      <c r="IYJ142" s="278"/>
      <c r="IYK142" s="278"/>
      <c r="IYL142" s="278"/>
      <c r="IYM142" s="278"/>
      <c r="IYN142" s="278"/>
      <c r="IYO142" s="278"/>
      <c r="IYP142" s="278"/>
      <c r="IYQ142" s="278"/>
      <c r="IYR142" s="278"/>
      <c r="IYS142" s="278"/>
      <c r="IYT142" s="278"/>
      <c r="IYU142" s="278"/>
      <c r="IYV142" s="278"/>
      <c r="IYW142" s="278"/>
      <c r="IYX142" s="278"/>
      <c r="IYY142" s="278"/>
      <c r="IYZ142" s="278"/>
      <c r="IZA142" s="278"/>
      <c r="IZB142" s="278"/>
      <c r="IZC142" s="278"/>
      <c r="IZD142" s="278"/>
      <c r="IZE142" s="278"/>
      <c r="IZF142" s="278"/>
      <c r="IZG142" s="278"/>
      <c r="IZH142" s="278"/>
      <c r="IZI142" s="278"/>
      <c r="IZJ142" s="278"/>
      <c r="IZK142" s="278"/>
      <c r="IZL142" s="278"/>
      <c r="IZM142" s="278"/>
      <c r="IZN142" s="278"/>
      <c r="IZO142" s="278"/>
      <c r="IZP142" s="278"/>
      <c r="IZQ142" s="278"/>
      <c r="IZR142" s="278"/>
      <c r="IZS142" s="278"/>
      <c r="IZT142" s="278"/>
      <c r="IZU142" s="278"/>
      <c r="IZV142" s="278"/>
      <c r="IZW142" s="278"/>
      <c r="IZX142" s="278"/>
      <c r="IZY142" s="278"/>
      <c r="IZZ142" s="278"/>
      <c r="JAA142" s="278"/>
      <c r="JAB142" s="278"/>
      <c r="JAC142" s="278"/>
      <c r="JAD142" s="278"/>
      <c r="JAE142" s="278"/>
      <c r="JAF142" s="278"/>
      <c r="JAG142" s="278"/>
      <c r="JAH142" s="278"/>
      <c r="JAI142" s="278"/>
      <c r="JAJ142" s="278"/>
      <c r="JAK142" s="278"/>
      <c r="JAL142" s="278"/>
      <c r="JAM142" s="278"/>
      <c r="JAN142" s="278"/>
      <c r="JAO142" s="278"/>
      <c r="JAP142" s="278"/>
      <c r="JAQ142" s="278"/>
      <c r="JAR142" s="278"/>
      <c r="JAS142" s="278"/>
      <c r="JAT142" s="278"/>
      <c r="JAU142" s="278"/>
      <c r="JAV142" s="278"/>
      <c r="JAW142" s="278"/>
      <c r="JAX142" s="278"/>
      <c r="JAY142" s="278"/>
      <c r="JAZ142" s="278"/>
      <c r="JBA142" s="278"/>
      <c r="JBB142" s="278"/>
      <c r="JBC142" s="278"/>
      <c r="JBD142" s="278"/>
      <c r="JBE142" s="278"/>
      <c r="JBF142" s="278"/>
      <c r="JBG142" s="278"/>
      <c r="JBH142" s="278"/>
      <c r="JBI142" s="278"/>
      <c r="JBJ142" s="278"/>
      <c r="JBK142" s="278"/>
      <c r="JBL142" s="278"/>
      <c r="JBM142" s="278"/>
      <c r="JBN142" s="278"/>
      <c r="JBO142" s="278"/>
      <c r="JBP142" s="278"/>
      <c r="JBQ142" s="278"/>
      <c r="JBR142" s="278"/>
      <c r="JBS142" s="278"/>
      <c r="JBT142" s="278"/>
      <c r="JBU142" s="278"/>
      <c r="JBV142" s="278"/>
      <c r="JBW142" s="278"/>
      <c r="JBX142" s="278"/>
      <c r="JBY142" s="278"/>
      <c r="JBZ142" s="278"/>
      <c r="JCA142" s="278"/>
      <c r="JCB142" s="278"/>
      <c r="JCC142" s="278"/>
      <c r="JCD142" s="278"/>
      <c r="JCE142" s="278"/>
      <c r="JCF142" s="278"/>
      <c r="JCG142" s="278"/>
      <c r="JCH142" s="278"/>
      <c r="JCI142" s="278"/>
      <c r="JCJ142" s="278"/>
      <c r="JCK142" s="278"/>
      <c r="JCL142" s="278"/>
      <c r="JCM142" s="278"/>
      <c r="JCN142" s="278"/>
      <c r="JCO142" s="278"/>
      <c r="JCP142" s="278"/>
      <c r="JCQ142" s="278"/>
      <c r="JCR142" s="278"/>
      <c r="JCS142" s="278"/>
      <c r="JCT142" s="278"/>
      <c r="JCU142" s="278"/>
      <c r="JCV142" s="278"/>
      <c r="JCW142" s="278"/>
      <c r="JCX142" s="278"/>
      <c r="JCY142" s="278"/>
      <c r="JCZ142" s="278"/>
      <c r="JDA142" s="278"/>
      <c r="JDB142" s="278"/>
      <c r="JDC142" s="278"/>
      <c r="JDD142" s="278"/>
      <c r="JDE142" s="278"/>
      <c r="JDF142" s="278"/>
      <c r="JDG142" s="278"/>
      <c r="JDH142" s="278"/>
      <c r="JDI142" s="278"/>
      <c r="JDJ142" s="278"/>
      <c r="JDK142" s="278"/>
      <c r="JDL142" s="278"/>
      <c r="JDM142" s="278"/>
      <c r="JDN142" s="278"/>
      <c r="JDO142" s="278"/>
      <c r="JDP142" s="278"/>
      <c r="JDQ142" s="278"/>
      <c r="JDR142" s="278"/>
      <c r="JDS142" s="278"/>
      <c r="JDT142" s="278"/>
      <c r="JDU142" s="278"/>
      <c r="JDV142" s="278"/>
      <c r="JDW142" s="278"/>
      <c r="JDX142" s="278"/>
      <c r="JDY142" s="278"/>
      <c r="JDZ142" s="278"/>
      <c r="JEA142" s="278"/>
      <c r="JEB142" s="278"/>
      <c r="JEC142" s="278"/>
      <c r="JED142" s="278"/>
      <c r="JEE142" s="278"/>
      <c r="JEF142" s="278"/>
      <c r="JEG142" s="278"/>
      <c r="JEH142" s="278"/>
      <c r="JEI142" s="278"/>
      <c r="JEJ142" s="278"/>
      <c r="JEK142" s="278"/>
      <c r="JEL142" s="278"/>
      <c r="JEM142" s="278"/>
      <c r="JEN142" s="278"/>
      <c r="JEO142" s="278"/>
      <c r="JEP142" s="278"/>
      <c r="JEQ142" s="278"/>
      <c r="JER142" s="278"/>
      <c r="JES142" s="278"/>
      <c r="JET142" s="278"/>
      <c r="JEU142" s="278"/>
      <c r="JEV142" s="278"/>
      <c r="JEW142" s="278"/>
      <c r="JEX142" s="278"/>
      <c r="JEY142" s="278"/>
      <c r="JEZ142" s="278"/>
      <c r="JFA142" s="278"/>
      <c r="JFB142" s="278"/>
      <c r="JFC142" s="278"/>
      <c r="JFD142" s="278"/>
      <c r="JFE142" s="278"/>
      <c r="JFF142" s="278"/>
      <c r="JFG142" s="278"/>
      <c r="JFH142" s="278"/>
      <c r="JFI142" s="278"/>
      <c r="JFJ142" s="278"/>
      <c r="JFK142" s="278"/>
      <c r="JFL142" s="278"/>
      <c r="JFM142" s="278"/>
      <c r="JFN142" s="278"/>
      <c r="JFO142" s="278"/>
      <c r="JFP142" s="278"/>
      <c r="JFQ142" s="278"/>
      <c r="JFR142" s="278"/>
      <c r="JFS142" s="278"/>
      <c r="JFT142" s="278"/>
      <c r="JFU142" s="278"/>
      <c r="JFV142" s="278"/>
      <c r="JFW142" s="278"/>
      <c r="JFX142" s="278"/>
      <c r="JFY142" s="278"/>
      <c r="JFZ142" s="278"/>
      <c r="JGA142" s="278"/>
      <c r="JGB142" s="278"/>
      <c r="JGC142" s="278"/>
      <c r="JGD142" s="278"/>
      <c r="JGE142" s="278"/>
      <c r="JGF142" s="278"/>
      <c r="JGG142" s="278"/>
      <c r="JGH142" s="278"/>
      <c r="JGI142" s="278"/>
      <c r="JGJ142" s="278"/>
      <c r="JGK142" s="278"/>
      <c r="JGL142" s="278"/>
      <c r="JGM142" s="278"/>
      <c r="JGN142" s="278"/>
      <c r="JGO142" s="278"/>
      <c r="JGP142" s="278"/>
      <c r="JGQ142" s="278"/>
      <c r="JGR142" s="278"/>
      <c r="JGS142" s="278"/>
      <c r="JGT142" s="278"/>
      <c r="JGU142" s="278"/>
      <c r="JGV142" s="278"/>
      <c r="JGW142" s="278"/>
      <c r="JGX142" s="278"/>
      <c r="JGY142" s="278"/>
      <c r="JGZ142" s="278"/>
      <c r="JHA142" s="278"/>
      <c r="JHB142" s="278"/>
      <c r="JHC142" s="278"/>
      <c r="JHD142" s="278"/>
      <c r="JHE142" s="278"/>
      <c r="JHF142" s="278"/>
      <c r="JHG142" s="278"/>
      <c r="JHH142" s="278"/>
      <c r="JHI142" s="278"/>
      <c r="JHJ142" s="278"/>
      <c r="JHK142" s="278"/>
      <c r="JHL142" s="278"/>
      <c r="JHM142" s="278"/>
      <c r="JHN142" s="278"/>
      <c r="JHO142" s="278"/>
      <c r="JHP142" s="278"/>
      <c r="JHQ142" s="278"/>
      <c r="JHR142" s="278"/>
      <c r="JHS142" s="278"/>
      <c r="JHT142" s="278"/>
      <c r="JHU142" s="278"/>
      <c r="JHV142" s="278"/>
      <c r="JHW142" s="278"/>
      <c r="JHX142" s="278"/>
      <c r="JHY142" s="278"/>
      <c r="JHZ142" s="278"/>
      <c r="JIA142" s="278"/>
      <c r="JIB142" s="278"/>
      <c r="JIC142" s="278"/>
      <c r="JID142" s="278"/>
      <c r="JIE142" s="278"/>
      <c r="JIF142" s="278"/>
      <c r="JIG142" s="278"/>
      <c r="JIH142" s="278"/>
      <c r="JII142" s="278"/>
      <c r="JIJ142" s="278"/>
      <c r="JIK142" s="278"/>
      <c r="JIL142" s="278"/>
      <c r="JIM142" s="278"/>
      <c r="JIN142" s="278"/>
      <c r="JIO142" s="278"/>
      <c r="JIP142" s="278"/>
      <c r="JIQ142" s="278"/>
      <c r="JIR142" s="278"/>
      <c r="JIS142" s="278"/>
      <c r="JIT142" s="278"/>
      <c r="JIU142" s="278"/>
      <c r="JIV142" s="278"/>
      <c r="JIW142" s="278"/>
      <c r="JIX142" s="278"/>
      <c r="JIY142" s="278"/>
      <c r="JIZ142" s="278"/>
      <c r="JJA142" s="278"/>
      <c r="JJB142" s="278"/>
      <c r="JJC142" s="278"/>
      <c r="JJD142" s="278"/>
      <c r="JJE142" s="278"/>
      <c r="JJF142" s="278"/>
      <c r="JJG142" s="278"/>
      <c r="JJH142" s="278"/>
      <c r="JJI142" s="278"/>
      <c r="JJJ142" s="278"/>
      <c r="JJK142" s="278"/>
      <c r="JJL142" s="278"/>
      <c r="JJM142" s="278"/>
      <c r="JJN142" s="278"/>
      <c r="JJO142" s="278"/>
      <c r="JJP142" s="278"/>
      <c r="JJQ142" s="278"/>
      <c r="JJR142" s="278"/>
      <c r="JJS142" s="278"/>
      <c r="JJT142" s="278"/>
      <c r="JJU142" s="278"/>
      <c r="JJV142" s="278"/>
      <c r="JJW142" s="278"/>
      <c r="JJX142" s="278"/>
      <c r="JJY142" s="278"/>
      <c r="JJZ142" s="278"/>
      <c r="JKA142" s="278"/>
      <c r="JKB142" s="278"/>
      <c r="JKC142" s="278"/>
      <c r="JKD142" s="278"/>
      <c r="JKE142" s="278"/>
      <c r="JKF142" s="278"/>
      <c r="JKG142" s="278"/>
      <c r="JKH142" s="278"/>
      <c r="JKI142" s="278"/>
      <c r="JKJ142" s="278"/>
      <c r="JKK142" s="278"/>
      <c r="JKL142" s="278"/>
      <c r="JKM142" s="278"/>
      <c r="JKN142" s="278"/>
      <c r="JKO142" s="278"/>
      <c r="JKP142" s="278"/>
      <c r="JKQ142" s="278"/>
      <c r="JKR142" s="278"/>
      <c r="JKS142" s="278"/>
      <c r="JKT142" s="278"/>
      <c r="JKU142" s="278"/>
      <c r="JKV142" s="278"/>
      <c r="JKW142" s="278"/>
      <c r="JKX142" s="278"/>
      <c r="JKY142" s="278"/>
      <c r="JKZ142" s="278"/>
      <c r="JLA142" s="278"/>
      <c r="JLB142" s="278"/>
      <c r="JLC142" s="278"/>
      <c r="JLD142" s="278"/>
      <c r="JLE142" s="278"/>
      <c r="JLF142" s="278"/>
      <c r="JLG142" s="278"/>
      <c r="JLH142" s="278"/>
      <c r="JLI142" s="278"/>
      <c r="JLJ142" s="278"/>
      <c r="JLK142" s="278"/>
      <c r="JLL142" s="278"/>
      <c r="JLM142" s="278"/>
      <c r="JLN142" s="278"/>
      <c r="JLO142" s="278"/>
      <c r="JLP142" s="278"/>
      <c r="JLQ142" s="278"/>
      <c r="JLR142" s="278"/>
      <c r="JLS142" s="278"/>
      <c r="JLT142" s="278"/>
      <c r="JLU142" s="278"/>
      <c r="JLV142" s="278"/>
      <c r="JLW142" s="278"/>
      <c r="JLX142" s="278"/>
      <c r="JLY142" s="278"/>
      <c r="JLZ142" s="278"/>
      <c r="JMA142" s="278"/>
      <c r="JMB142" s="278"/>
      <c r="JMC142" s="278"/>
      <c r="JMD142" s="278"/>
      <c r="JME142" s="278"/>
      <c r="JMF142" s="278"/>
      <c r="JMG142" s="278"/>
      <c r="JMH142" s="278"/>
      <c r="JMI142" s="278"/>
      <c r="JMJ142" s="278"/>
      <c r="JMK142" s="278"/>
      <c r="JML142" s="278"/>
      <c r="JMM142" s="278"/>
      <c r="JMN142" s="278"/>
      <c r="JMO142" s="278"/>
      <c r="JMP142" s="278"/>
      <c r="JMQ142" s="278"/>
      <c r="JMR142" s="278"/>
      <c r="JMS142" s="278"/>
      <c r="JMT142" s="278"/>
      <c r="JMU142" s="278"/>
      <c r="JMV142" s="278"/>
      <c r="JMW142" s="278"/>
      <c r="JMX142" s="278"/>
      <c r="JMY142" s="278"/>
      <c r="JMZ142" s="278"/>
      <c r="JNA142" s="278"/>
      <c r="JNB142" s="278"/>
      <c r="JNC142" s="278"/>
      <c r="JND142" s="278"/>
      <c r="JNE142" s="278"/>
      <c r="JNF142" s="278"/>
      <c r="JNG142" s="278"/>
      <c r="JNH142" s="278"/>
      <c r="JNI142" s="278"/>
      <c r="JNJ142" s="278"/>
      <c r="JNK142" s="278"/>
      <c r="JNL142" s="278"/>
      <c r="JNM142" s="278"/>
      <c r="JNN142" s="278"/>
      <c r="JNO142" s="278"/>
      <c r="JNP142" s="278"/>
      <c r="JNQ142" s="278"/>
      <c r="JNR142" s="278"/>
      <c r="JNS142" s="278"/>
      <c r="JNT142" s="278"/>
      <c r="JNU142" s="278"/>
      <c r="JNV142" s="278"/>
      <c r="JNW142" s="278"/>
      <c r="JNX142" s="278"/>
      <c r="JNY142" s="278"/>
      <c r="JNZ142" s="278"/>
      <c r="JOA142" s="278"/>
      <c r="JOB142" s="278"/>
      <c r="JOC142" s="278"/>
      <c r="JOD142" s="278"/>
      <c r="JOE142" s="278"/>
      <c r="JOF142" s="278"/>
      <c r="JOG142" s="278"/>
      <c r="JOH142" s="278"/>
      <c r="JOI142" s="278"/>
      <c r="JOJ142" s="278"/>
      <c r="JOK142" s="278"/>
      <c r="JOL142" s="278"/>
      <c r="JOM142" s="278"/>
      <c r="JON142" s="278"/>
      <c r="JOO142" s="278"/>
      <c r="JOP142" s="278"/>
      <c r="JOQ142" s="278"/>
      <c r="JOR142" s="278"/>
      <c r="JOS142" s="278"/>
      <c r="JOT142" s="278"/>
      <c r="JOU142" s="278"/>
      <c r="JOV142" s="278"/>
      <c r="JOW142" s="278"/>
      <c r="JOX142" s="278"/>
      <c r="JOY142" s="278"/>
      <c r="JOZ142" s="278"/>
      <c r="JPA142" s="278"/>
      <c r="JPB142" s="278"/>
      <c r="JPC142" s="278"/>
      <c r="JPD142" s="278"/>
      <c r="JPE142" s="278"/>
      <c r="JPF142" s="278"/>
      <c r="JPG142" s="278"/>
      <c r="JPH142" s="278"/>
      <c r="JPI142" s="278"/>
      <c r="JPJ142" s="278"/>
      <c r="JPK142" s="278"/>
      <c r="JPL142" s="278"/>
      <c r="JPM142" s="278"/>
      <c r="JPN142" s="278"/>
      <c r="JPO142" s="278"/>
      <c r="JPP142" s="278"/>
      <c r="JPQ142" s="278"/>
      <c r="JPR142" s="278"/>
      <c r="JPS142" s="278"/>
      <c r="JPT142" s="278"/>
      <c r="JPU142" s="278"/>
      <c r="JPV142" s="278"/>
      <c r="JPW142" s="278"/>
      <c r="JPX142" s="278"/>
      <c r="JPY142" s="278"/>
      <c r="JPZ142" s="278"/>
      <c r="JQA142" s="278"/>
      <c r="JQB142" s="278"/>
      <c r="JQC142" s="278"/>
      <c r="JQD142" s="278"/>
      <c r="JQE142" s="278"/>
      <c r="JQF142" s="278"/>
      <c r="JQG142" s="278"/>
      <c r="JQH142" s="278"/>
      <c r="JQI142" s="278"/>
      <c r="JQJ142" s="278"/>
      <c r="JQK142" s="278"/>
      <c r="JQL142" s="278"/>
      <c r="JQM142" s="278"/>
      <c r="JQN142" s="278"/>
      <c r="JQO142" s="278"/>
      <c r="JQP142" s="278"/>
      <c r="JQQ142" s="278"/>
      <c r="JQR142" s="278"/>
      <c r="JQS142" s="278"/>
      <c r="JQT142" s="278"/>
      <c r="JQU142" s="278"/>
      <c r="JQV142" s="278"/>
      <c r="JQW142" s="278"/>
      <c r="JQX142" s="278"/>
      <c r="JQY142" s="278"/>
      <c r="JQZ142" s="278"/>
      <c r="JRA142" s="278"/>
      <c r="JRB142" s="278"/>
      <c r="JRC142" s="278"/>
      <c r="JRD142" s="278"/>
      <c r="JRE142" s="278"/>
      <c r="JRF142" s="278"/>
      <c r="JRG142" s="278"/>
      <c r="JRH142" s="278"/>
      <c r="JRI142" s="278"/>
      <c r="JRJ142" s="278"/>
      <c r="JRK142" s="278"/>
      <c r="JRL142" s="278"/>
      <c r="JRM142" s="278"/>
      <c r="JRN142" s="278"/>
      <c r="JRO142" s="278"/>
      <c r="JRP142" s="278"/>
      <c r="JRQ142" s="278"/>
      <c r="JRR142" s="278"/>
      <c r="JRS142" s="278"/>
      <c r="JRT142" s="278"/>
      <c r="JRU142" s="278"/>
      <c r="JRV142" s="278"/>
      <c r="JRW142" s="278"/>
      <c r="JRX142" s="278"/>
      <c r="JRY142" s="278"/>
      <c r="JRZ142" s="278"/>
      <c r="JSA142" s="278"/>
      <c r="JSB142" s="278"/>
      <c r="JSC142" s="278"/>
      <c r="JSD142" s="278"/>
      <c r="JSE142" s="278"/>
      <c r="JSF142" s="278"/>
      <c r="JSG142" s="278"/>
      <c r="JSH142" s="278"/>
      <c r="JSI142" s="278"/>
      <c r="JSJ142" s="278"/>
      <c r="JSK142" s="278"/>
      <c r="JSL142" s="278"/>
      <c r="JSM142" s="278"/>
      <c r="JSN142" s="278"/>
      <c r="JSO142" s="278"/>
      <c r="JSP142" s="278"/>
      <c r="JSQ142" s="278"/>
      <c r="JSR142" s="278"/>
      <c r="JSS142" s="278"/>
      <c r="JST142" s="278"/>
      <c r="JSU142" s="278"/>
      <c r="JSV142" s="278"/>
      <c r="JSW142" s="278"/>
      <c r="JSX142" s="278"/>
      <c r="JSY142" s="278"/>
      <c r="JSZ142" s="278"/>
      <c r="JTA142" s="278"/>
      <c r="JTB142" s="278"/>
      <c r="JTC142" s="278"/>
      <c r="JTD142" s="278"/>
      <c r="JTE142" s="278"/>
      <c r="JTF142" s="278"/>
      <c r="JTG142" s="278"/>
      <c r="JTH142" s="278"/>
      <c r="JTI142" s="278"/>
      <c r="JTJ142" s="278"/>
      <c r="JTK142" s="278"/>
      <c r="JTL142" s="278"/>
      <c r="JTM142" s="278"/>
      <c r="JTN142" s="278"/>
      <c r="JTO142" s="278"/>
      <c r="JTP142" s="278"/>
      <c r="JTQ142" s="278"/>
      <c r="JTR142" s="278"/>
      <c r="JTS142" s="278"/>
      <c r="JTT142" s="278"/>
      <c r="JTU142" s="278"/>
      <c r="JTV142" s="278"/>
      <c r="JTW142" s="278"/>
      <c r="JTX142" s="278"/>
      <c r="JTY142" s="278"/>
      <c r="JTZ142" s="278"/>
      <c r="JUA142" s="278"/>
      <c r="JUB142" s="278"/>
      <c r="JUC142" s="278"/>
      <c r="JUD142" s="278"/>
      <c r="JUE142" s="278"/>
      <c r="JUF142" s="278"/>
      <c r="JUG142" s="278"/>
      <c r="JUH142" s="278"/>
      <c r="JUI142" s="278"/>
      <c r="JUJ142" s="278"/>
      <c r="JUK142" s="278"/>
      <c r="JUL142" s="278"/>
      <c r="JUM142" s="278"/>
      <c r="JUN142" s="278"/>
      <c r="JUO142" s="278"/>
      <c r="JUP142" s="278"/>
      <c r="JUQ142" s="278"/>
      <c r="JUR142" s="278"/>
      <c r="JUS142" s="278"/>
      <c r="JUT142" s="278"/>
      <c r="JUU142" s="278"/>
      <c r="JUV142" s="278"/>
      <c r="JUW142" s="278"/>
      <c r="JUX142" s="278"/>
      <c r="JUY142" s="278"/>
      <c r="JUZ142" s="278"/>
      <c r="JVA142" s="278"/>
      <c r="JVB142" s="278"/>
      <c r="JVC142" s="278"/>
      <c r="JVD142" s="278"/>
      <c r="JVE142" s="278"/>
      <c r="JVF142" s="278"/>
      <c r="JVG142" s="278"/>
      <c r="JVH142" s="278"/>
      <c r="JVI142" s="278"/>
      <c r="JVJ142" s="278"/>
      <c r="JVK142" s="278"/>
      <c r="JVL142" s="278"/>
      <c r="JVM142" s="278"/>
      <c r="JVN142" s="278"/>
      <c r="JVO142" s="278"/>
      <c r="JVP142" s="278"/>
      <c r="JVQ142" s="278"/>
      <c r="JVR142" s="278"/>
      <c r="JVS142" s="278"/>
      <c r="JVT142" s="278"/>
      <c r="JVU142" s="278"/>
      <c r="JVV142" s="278"/>
      <c r="JVW142" s="278"/>
      <c r="JVX142" s="278"/>
      <c r="JVY142" s="278"/>
      <c r="JVZ142" s="278"/>
      <c r="JWA142" s="278"/>
      <c r="JWB142" s="278"/>
      <c r="JWC142" s="278"/>
      <c r="JWD142" s="278"/>
      <c r="JWE142" s="278"/>
      <c r="JWF142" s="278"/>
      <c r="JWG142" s="278"/>
      <c r="JWH142" s="278"/>
      <c r="JWI142" s="278"/>
      <c r="JWJ142" s="278"/>
      <c r="JWK142" s="278"/>
      <c r="JWL142" s="278"/>
      <c r="JWM142" s="278"/>
      <c r="JWN142" s="278"/>
      <c r="JWO142" s="278"/>
      <c r="JWP142" s="278"/>
      <c r="JWQ142" s="278"/>
      <c r="JWR142" s="278"/>
      <c r="JWS142" s="278"/>
      <c r="JWT142" s="278"/>
      <c r="JWU142" s="278"/>
      <c r="JWV142" s="278"/>
      <c r="JWW142" s="278"/>
      <c r="JWX142" s="278"/>
      <c r="JWY142" s="278"/>
      <c r="JWZ142" s="278"/>
      <c r="JXA142" s="278"/>
      <c r="JXB142" s="278"/>
      <c r="JXC142" s="278"/>
      <c r="JXD142" s="278"/>
      <c r="JXE142" s="278"/>
      <c r="JXF142" s="278"/>
      <c r="JXG142" s="278"/>
      <c r="JXH142" s="278"/>
      <c r="JXI142" s="278"/>
      <c r="JXJ142" s="278"/>
      <c r="JXK142" s="278"/>
      <c r="JXL142" s="278"/>
      <c r="JXM142" s="278"/>
      <c r="JXN142" s="278"/>
      <c r="JXO142" s="278"/>
      <c r="JXP142" s="278"/>
      <c r="JXQ142" s="278"/>
      <c r="JXR142" s="278"/>
      <c r="JXS142" s="278"/>
      <c r="JXT142" s="278"/>
      <c r="JXU142" s="278"/>
      <c r="JXV142" s="278"/>
      <c r="JXW142" s="278"/>
      <c r="JXX142" s="278"/>
      <c r="JXY142" s="278"/>
      <c r="JXZ142" s="278"/>
      <c r="JYA142" s="278"/>
      <c r="JYB142" s="278"/>
      <c r="JYC142" s="278"/>
      <c r="JYD142" s="278"/>
      <c r="JYE142" s="278"/>
      <c r="JYF142" s="278"/>
      <c r="JYG142" s="278"/>
      <c r="JYH142" s="278"/>
      <c r="JYI142" s="278"/>
      <c r="JYJ142" s="278"/>
      <c r="JYK142" s="278"/>
      <c r="JYL142" s="278"/>
      <c r="JYM142" s="278"/>
      <c r="JYN142" s="278"/>
      <c r="JYO142" s="278"/>
      <c r="JYP142" s="278"/>
      <c r="JYQ142" s="278"/>
      <c r="JYR142" s="278"/>
      <c r="JYS142" s="278"/>
      <c r="JYT142" s="278"/>
      <c r="JYU142" s="278"/>
      <c r="JYV142" s="278"/>
      <c r="JYW142" s="278"/>
      <c r="JYX142" s="278"/>
      <c r="JYY142" s="278"/>
      <c r="JYZ142" s="278"/>
      <c r="JZA142" s="278"/>
      <c r="JZB142" s="278"/>
      <c r="JZC142" s="278"/>
      <c r="JZD142" s="278"/>
      <c r="JZE142" s="278"/>
      <c r="JZF142" s="278"/>
      <c r="JZG142" s="278"/>
      <c r="JZH142" s="278"/>
      <c r="JZI142" s="278"/>
      <c r="JZJ142" s="278"/>
      <c r="JZK142" s="278"/>
      <c r="JZL142" s="278"/>
      <c r="JZM142" s="278"/>
      <c r="JZN142" s="278"/>
      <c r="JZO142" s="278"/>
      <c r="JZP142" s="278"/>
      <c r="JZQ142" s="278"/>
      <c r="JZR142" s="278"/>
      <c r="JZS142" s="278"/>
      <c r="JZT142" s="278"/>
      <c r="JZU142" s="278"/>
      <c r="JZV142" s="278"/>
      <c r="JZW142" s="278"/>
      <c r="JZX142" s="278"/>
      <c r="JZY142" s="278"/>
      <c r="JZZ142" s="278"/>
      <c r="KAA142" s="278"/>
      <c r="KAB142" s="278"/>
      <c r="KAC142" s="278"/>
      <c r="KAD142" s="278"/>
      <c r="KAE142" s="278"/>
      <c r="KAF142" s="278"/>
      <c r="KAG142" s="278"/>
      <c r="KAH142" s="278"/>
      <c r="KAI142" s="278"/>
      <c r="KAJ142" s="278"/>
      <c r="KAK142" s="278"/>
      <c r="KAL142" s="278"/>
      <c r="KAM142" s="278"/>
      <c r="KAN142" s="278"/>
      <c r="KAO142" s="278"/>
      <c r="KAP142" s="278"/>
      <c r="KAQ142" s="278"/>
      <c r="KAR142" s="278"/>
      <c r="KAS142" s="278"/>
      <c r="KAT142" s="278"/>
      <c r="KAU142" s="278"/>
      <c r="KAV142" s="278"/>
      <c r="KAW142" s="278"/>
      <c r="KAX142" s="278"/>
      <c r="KAY142" s="278"/>
      <c r="KAZ142" s="278"/>
      <c r="KBA142" s="278"/>
      <c r="KBB142" s="278"/>
      <c r="KBC142" s="278"/>
      <c r="KBD142" s="278"/>
      <c r="KBE142" s="278"/>
      <c r="KBF142" s="278"/>
      <c r="KBG142" s="278"/>
      <c r="KBH142" s="278"/>
      <c r="KBI142" s="278"/>
      <c r="KBJ142" s="278"/>
      <c r="KBK142" s="278"/>
      <c r="KBL142" s="278"/>
      <c r="KBM142" s="278"/>
      <c r="KBN142" s="278"/>
      <c r="KBO142" s="278"/>
      <c r="KBP142" s="278"/>
      <c r="KBQ142" s="278"/>
      <c r="KBR142" s="278"/>
      <c r="KBS142" s="278"/>
      <c r="KBT142" s="278"/>
      <c r="KBU142" s="278"/>
      <c r="KBV142" s="278"/>
      <c r="KBW142" s="278"/>
      <c r="KBX142" s="278"/>
      <c r="KBY142" s="278"/>
      <c r="KBZ142" s="278"/>
      <c r="KCA142" s="278"/>
      <c r="KCB142" s="278"/>
      <c r="KCC142" s="278"/>
      <c r="KCD142" s="278"/>
      <c r="KCE142" s="278"/>
      <c r="KCF142" s="278"/>
      <c r="KCG142" s="278"/>
      <c r="KCH142" s="278"/>
      <c r="KCI142" s="278"/>
      <c r="KCJ142" s="278"/>
      <c r="KCK142" s="278"/>
      <c r="KCL142" s="278"/>
      <c r="KCM142" s="278"/>
      <c r="KCN142" s="278"/>
      <c r="KCO142" s="278"/>
      <c r="KCP142" s="278"/>
      <c r="KCQ142" s="278"/>
      <c r="KCR142" s="278"/>
      <c r="KCS142" s="278"/>
      <c r="KCT142" s="278"/>
      <c r="KCU142" s="278"/>
      <c r="KCV142" s="278"/>
      <c r="KCW142" s="278"/>
      <c r="KCX142" s="278"/>
      <c r="KCY142" s="278"/>
      <c r="KCZ142" s="278"/>
      <c r="KDA142" s="278"/>
      <c r="KDB142" s="278"/>
      <c r="KDC142" s="278"/>
      <c r="KDD142" s="278"/>
      <c r="KDE142" s="278"/>
      <c r="KDF142" s="278"/>
      <c r="KDG142" s="278"/>
      <c r="KDH142" s="278"/>
      <c r="KDI142" s="278"/>
      <c r="KDJ142" s="278"/>
      <c r="KDK142" s="278"/>
      <c r="KDL142" s="278"/>
      <c r="KDM142" s="278"/>
      <c r="KDN142" s="278"/>
      <c r="KDO142" s="278"/>
      <c r="KDP142" s="278"/>
      <c r="KDQ142" s="278"/>
      <c r="KDR142" s="278"/>
      <c r="KDS142" s="278"/>
      <c r="KDT142" s="278"/>
      <c r="KDU142" s="278"/>
      <c r="KDV142" s="278"/>
      <c r="KDW142" s="278"/>
      <c r="KDX142" s="278"/>
      <c r="KDY142" s="278"/>
      <c r="KDZ142" s="278"/>
      <c r="KEA142" s="278"/>
      <c r="KEB142" s="278"/>
      <c r="KEC142" s="278"/>
      <c r="KED142" s="278"/>
      <c r="KEE142" s="278"/>
      <c r="KEF142" s="278"/>
      <c r="KEG142" s="278"/>
      <c r="KEH142" s="278"/>
      <c r="KEI142" s="278"/>
      <c r="KEJ142" s="278"/>
      <c r="KEK142" s="278"/>
      <c r="KEL142" s="278"/>
      <c r="KEM142" s="278"/>
      <c r="KEN142" s="278"/>
      <c r="KEO142" s="278"/>
      <c r="KEP142" s="278"/>
      <c r="KEQ142" s="278"/>
      <c r="KER142" s="278"/>
      <c r="KES142" s="278"/>
      <c r="KET142" s="278"/>
      <c r="KEU142" s="278"/>
      <c r="KEV142" s="278"/>
      <c r="KEW142" s="278"/>
      <c r="KEX142" s="278"/>
      <c r="KEY142" s="278"/>
      <c r="KEZ142" s="278"/>
      <c r="KFA142" s="278"/>
      <c r="KFB142" s="278"/>
      <c r="KFC142" s="278"/>
      <c r="KFD142" s="278"/>
      <c r="KFE142" s="278"/>
      <c r="KFF142" s="278"/>
      <c r="KFG142" s="278"/>
      <c r="KFH142" s="278"/>
      <c r="KFI142" s="278"/>
      <c r="KFJ142" s="278"/>
      <c r="KFK142" s="278"/>
      <c r="KFL142" s="278"/>
      <c r="KFM142" s="278"/>
      <c r="KFN142" s="278"/>
      <c r="KFO142" s="278"/>
      <c r="KFP142" s="278"/>
      <c r="KFQ142" s="278"/>
      <c r="KFR142" s="278"/>
      <c r="KFS142" s="278"/>
      <c r="KFT142" s="278"/>
      <c r="KFU142" s="278"/>
      <c r="KFV142" s="278"/>
      <c r="KFW142" s="278"/>
      <c r="KFX142" s="278"/>
      <c r="KFY142" s="278"/>
      <c r="KFZ142" s="278"/>
      <c r="KGA142" s="278"/>
      <c r="KGB142" s="278"/>
      <c r="KGC142" s="278"/>
      <c r="KGD142" s="278"/>
      <c r="KGE142" s="278"/>
      <c r="KGF142" s="278"/>
      <c r="KGG142" s="278"/>
      <c r="KGH142" s="278"/>
      <c r="KGI142" s="278"/>
      <c r="KGJ142" s="278"/>
      <c r="KGK142" s="278"/>
      <c r="KGL142" s="278"/>
      <c r="KGM142" s="278"/>
      <c r="KGN142" s="278"/>
      <c r="KGO142" s="278"/>
      <c r="KGP142" s="278"/>
      <c r="KGQ142" s="278"/>
      <c r="KGR142" s="278"/>
      <c r="KGS142" s="278"/>
      <c r="KGT142" s="278"/>
      <c r="KGU142" s="278"/>
      <c r="KGV142" s="278"/>
      <c r="KGW142" s="278"/>
      <c r="KGX142" s="278"/>
      <c r="KGY142" s="278"/>
      <c r="KGZ142" s="278"/>
      <c r="KHA142" s="278"/>
      <c r="KHB142" s="278"/>
      <c r="KHC142" s="278"/>
      <c r="KHD142" s="278"/>
      <c r="KHE142" s="278"/>
      <c r="KHF142" s="278"/>
      <c r="KHG142" s="278"/>
      <c r="KHH142" s="278"/>
      <c r="KHI142" s="278"/>
      <c r="KHJ142" s="278"/>
      <c r="KHK142" s="278"/>
      <c r="KHL142" s="278"/>
      <c r="KHM142" s="278"/>
      <c r="KHN142" s="278"/>
      <c r="KHO142" s="278"/>
      <c r="KHP142" s="278"/>
      <c r="KHQ142" s="278"/>
      <c r="KHR142" s="278"/>
      <c r="KHS142" s="278"/>
      <c r="KHT142" s="278"/>
      <c r="KHU142" s="278"/>
      <c r="KHV142" s="278"/>
      <c r="KHW142" s="278"/>
      <c r="KHX142" s="278"/>
      <c r="KHY142" s="278"/>
      <c r="KHZ142" s="278"/>
      <c r="KIA142" s="278"/>
      <c r="KIB142" s="278"/>
      <c r="KIC142" s="278"/>
      <c r="KID142" s="278"/>
      <c r="KIE142" s="278"/>
      <c r="KIF142" s="278"/>
      <c r="KIG142" s="278"/>
      <c r="KIH142" s="278"/>
      <c r="KII142" s="278"/>
      <c r="KIJ142" s="278"/>
      <c r="KIK142" s="278"/>
      <c r="KIL142" s="278"/>
      <c r="KIM142" s="278"/>
      <c r="KIN142" s="278"/>
      <c r="KIO142" s="278"/>
      <c r="KIP142" s="278"/>
      <c r="KIQ142" s="278"/>
      <c r="KIR142" s="278"/>
      <c r="KIS142" s="278"/>
      <c r="KIT142" s="278"/>
      <c r="KIU142" s="278"/>
      <c r="KIV142" s="278"/>
      <c r="KIW142" s="278"/>
      <c r="KIX142" s="278"/>
      <c r="KIY142" s="278"/>
      <c r="KIZ142" s="278"/>
      <c r="KJA142" s="278"/>
      <c r="KJB142" s="278"/>
      <c r="KJC142" s="278"/>
      <c r="KJD142" s="278"/>
      <c r="KJE142" s="278"/>
      <c r="KJF142" s="278"/>
      <c r="KJG142" s="278"/>
      <c r="KJH142" s="278"/>
      <c r="KJI142" s="278"/>
      <c r="KJJ142" s="278"/>
      <c r="KJK142" s="278"/>
      <c r="KJL142" s="278"/>
      <c r="KJM142" s="278"/>
      <c r="KJN142" s="278"/>
      <c r="KJO142" s="278"/>
      <c r="KJP142" s="278"/>
      <c r="KJQ142" s="278"/>
      <c r="KJR142" s="278"/>
      <c r="KJS142" s="278"/>
      <c r="KJT142" s="278"/>
      <c r="KJU142" s="278"/>
      <c r="KJV142" s="278"/>
      <c r="KJW142" s="278"/>
      <c r="KJX142" s="278"/>
      <c r="KJY142" s="278"/>
      <c r="KJZ142" s="278"/>
      <c r="KKA142" s="278"/>
      <c r="KKB142" s="278"/>
      <c r="KKC142" s="278"/>
      <c r="KKD142" s="278"/>
      <c r="KKE142" s="278"/>
      <c r="KKF142" s="278"/>
      <c r="KKG142" s="278"/>
      <c r="KKH142" s="278"/>
      <c r="KKI142" s="278"/>
      <c r="KKJ142" s="278"/>
      <c r="KKK142" s="278"/>
      <c r="KKL142" s="278"/>
      <c r="KKM142" s="278"/>
      <c r="KKN142" s="278"/>
      <c r="KKO142" s="278"/>
      <c r="KKP142" s="278"/>
      <c r="KKQ142" s="278"/>
      <c r="KKR142" s="278"/>
      <c r="KKS142" s="278"/>
      <c r="KKT142" s="278"/>
      <c r="KKU142" s="278"/>
      <c r="KKV142" s="278"/>
      <c r="KKW142" s="278"/>
      <c r="KKX142" s="278"/>
      <c r="KKY142" s="278"/>
      <c r="KKZ142" s="278"/>
      <c r="KLA142" s="278"/>
      <c r="KLB142" s="278"/>
      <c r="KLC142" s="278"/>
      <c r="KLD142" s="278"/>
      <c r="KLE142" s="278"/>
      <c r="KLF142" s="278"/>
      <c r="KLG142" s="278"/>
      <c r="KLH142" s="278"/>
      <c r="KLI142" s="278"/>
      <c r="KLJ142" s="278"/>
      <c r="KLK142" s="278"/>
      <c r="KLL142" s="278"/>
      <c r="KLM142" s="278"/>
      <c r="KLN142" s="278"/>
      <c r="KLO142" s="278"/>
      <c r="KLP142" s="278"/>
      <c r="KLQ142" s="278"/>
      <c r="KLR142" s="278"/>
      <c r="KLS142" s="278"/>
      <c r="KLT142" s="278"/>
      <c r="KLU142" s="278"/>
      <c r="KLV142" s="278"/>
      <c r="KLW142" s="278"/>
      <c r="KLX142" s="278"/>
      <c r="KLY142" s="278"/>
      <c r="KLZ142" s="278"/>
      <c r="KMA142" s="278"/>
      <c r="KMB142" s="278"/>
      <c r="KMC142" s="278"/>
      <c r="KMD142" s="278"/>
      <c r="KME142" s="278"/>
      <c r="KMF142" s="278"/>
      <c r="KMG142" s="278"/>
      <c r="KMH142" s="278"/>
      <c r="KMI142" s="278"/>
      <c r="KMJ142" s="278"/>
      <c r="KMK142" s="278"/>
      <c r="KML142" s="278"/>
      <c r="KMM142" s="278"/>
      <c r="KMN142" s="278"/>
      <c r="KMO142" s="278"/>
      <c r="KMP142" s="278"/>
      <c r="KMQ142" s="278"/>
      <c r="KMR142" s="278"/>
      <c r="KMS142" s="278"/>
      <c r="KMT142" s="278"/>
      <c r="KMU142" s="278"/>
      <c r="KMV142" s="278"/>
      <c r="KMW142" s="278"/>
      <c r="KMX142" s="278"/>
      <c r="KMY142" s="278"/>
      <c r="KMZ142" s="278"/>
      <c r="KNA142" s="278"/>
      <c r="KNB142" s="278"/>
      <c r="KNC142" s="278"/>
      <c r="KND142" s="278"/>
      <c r="KNE142" s="278"/>
      <c r="KNF142" s="278"/>
      <c r="KNG142" s="278"/>
      <c r="KNH142" s="278"/>
      <c r="KNI142" s="278"/>
      <c r="KNJ142" s="278"/>
      <c r="KNK142" s="278"/>
      <c r="KNL142" s="278"/>
      <c r="KNM142" s="278"/>
      <c r="KNN142" s="278"/>
      <c r="KNO142" s="278"/>
      <c r="KNP142" s="278"/>
      <c r="KNQ142" s="278"/>
      <c r="KNR142" s="278"/>
      <c r="KNS142" s="278"/>
      <c r="KNT142" s="278"/>
      <c r="KNU142" s="278"/>
      <c r="KNV142" s="278"/>
      <c r="KNW142" s="278"/>
      <c r="KNX142" s="278"/>
      <c r="KNY142" s="278"/>
      <c r="KNZ142" s="278"/>
      <c r="KOA142" s="278"/>
      <c r="KOB142" s="278"/>
      <c r="KOC142" s="278"/>
      <c r="KOD142" s="278"/>
      <c r="KOE142" s="278"/>
      <c r="KOF142" s="278"/>
      <c r="KOG142" s="278"/>
      <c r="KOH142" s="278"/>
      <c r="KOI142" s="278"/>
      <c r="KOJ142" s="278"/>
      <c r="KOK142" s="278"/>
      <c r="KOL142" s="278"/>
      <c r="KOM142" s="278"/>
      <c r="KON142" s="278"/>
      <c r="KOO142" s="278"/>
      <c r="KOP142" s="278"/>
      <c r="KOQ142" s="278"/>
      <c r="KOR142" s="278"/>
      <c r="KOS142" s="278"/>
      <c r="KOT142" s="278"/>
      <c r="KOU142" s="278"/>
      <c r="KOV142" s="278"/>
      <c r="KOW142" s="278"/>
      <c r="KOX142" s="278"/>
      <c r="KOY142" s="278"/>
      <c r="KOZ142" s="278"/>
      <c r="KPA142" s="278"/>
      <c r="KPB142" s="278"/>
      <c r="KPC142" s="278"/>
      <c r="KPD142" s="278"/>
      <c r="KPE142" s="278"/>
      <c r="KPF142" s="278"/>
      <c r="KPG142" s="278"/>
      <c r="KPH142" s="278"/>
      <c r="KPI142" s="278"/>
      <c r="KPJ142" s="278"/>
      <c r="KPK142" s="278"/>
      <c r="KPL142" s="278"/>
      <c r="KPM142" s="278"/>
      <c r="KPN142" s="278"/>
      <c r="KPO142" s="278"/>
      <c r="KPP142" s="278"/>
      <c r="KPQ142" s="278"/>
      <c r="KPR142" s="278"/>
      <c r="KPS142" s="278"/>
      <c r="KPT142" s="278"/>
      <c r="KPU142" s="278"/>
      <c r="KPV142" s="278"/>
      <c r="KPW142" s="278"/>
      <c r="KPX142" s="278"/>
      <c r="KPY142" s="278"/>
      <c r="KPZ142" s="278"/>
      <c r="KQA142" s="278"/>
      <c r="KQB142" s="278"/>
      <c r="KQC142" s="278"/>
      <c r="KQD142" s="278"/>
      <c r="KQE142" s="278"/>
      <c r="KQF142" s="278"/>
      <c r="KQG142" s="278"/>
      <c r="KQH142" s="278"/>
      <c r="KQI142" s="278"/>
      <c r="KQJ142" s="278"/>
      <c r="KQK142" s="278"/>
      <c r="KQL142" s="278"/>
      <c r="KQM142" s="278"/>
      <c r="KQN142" s="278"/>
      <c r="KQO142" s="278"/>
      <c r="KQP142" s="278"/>
      <c r="KQQ142" s="278"/>
      <c r="KQR142" s="278"/>
      <c r="KQS142" s="278"/>
      <c r="KQT142" s="278"/>
      <c r="KQU142" s="278"/>
      <c r="KQV142" s="278"/>
      <c r="KQW142" s="278"/>
      <c r="KQX142" s="278"/>
      <c r="KQY142" s="278"/>
      <c r="KQZ142" s="278"/>
      <c r="KRA142" s="278"/>
      <c r="KRB142" s="278"/>
      <c r="KRC142" s="278"/>
      <c r="KRD142" s="278"/>
      <c r="KRE142" s="278"/>
      <c r="KRF142" s="278"/>
      <c r="KRG142" s="278"/>
      <c r="KRH142" s="278"/>
      <c r="KRI142" s="278"/>
      <c r="KRJ142" s="278"/>
      <c r="KRK142" s="278"/>
      <c r="KRL142" s="278"/>
      <c r="KRM142" s="278"/>
      <c r="KRN142" s="278"/>
      <c r="KRO142" s="278"/>
      <c r="KRP142" s="278"/>
      <c r="KRQ142" s="278"/>
      <c r="KRR142" s="278"/>
      <c r="KRS142" s="278"/>
      <c r="KRT142" s="278"/>
      <c r="KRU142" s="278"/>
      <c r="KRV142" s="278"/>
      <c r="KRW142" s="278"/>
      <c r="KRX142" s="278"/>
      <c r="KRY142" s="278"/>
      <c r="KRZ142" s="278"/>
      <c r="KSA142" s="278"/>
      <c r="KSB142" s="278"/>
      <c r="KSC142" s="278"/>
      <c r="KSD142" s="278"/>
      <c r="KSE142" s="278"/>
      <c r="KSF142" s="278"/>
      <c r="KSG142" s="278"/>
      <c r="KSH142" s="278"/>
      <c r="KSI142" s="278"/>
      <c r="KSJ142" s="278"/>
      <c r="KSK142" s="278"/>
      <c r="KSL142" s="278"/>
      <c r="KSM142" s="278"/>
      <c r="KSN142" s="278"/>
      <c r="KSO142" s="278"/>
      <c r="KSP142" s="278"/>
      <c r="KSQ142" s="278"/>
      <c r="KSR142" s="278"/>
      <c r="KSS142" s="278"/>
      <c r="KST142" s="278"/>
      <c r="KSU142" s="278"/>
      <c r="KSV142" s="278"/>
      <c r="KSW142" s="278"/>
      <c r="KSX142" s="278"/>
      <c r="KSY142" s="278"/>
      <c r="KSZ142" s="278"/>
      <c r="KTA142" s="278"/>
      <c r="KTB142" s="278"/>
      <c r="KTC142" s="278"/>
      <c r="KTD142" s="278"/>
      <c r="KTE142" s="278"/>
      <c r="KTF142" s="278"/>
      <c r="KTG142" s="278"/>
      <c r="KTH142" s="278"/>
      <c r="KTI142" s="278"/>
      <c r="KTJ142" s="278"/>
      <c r="KTK142" s="278"/>
      <c r="KTL142" s="278"/>
      <c r="KTM142" s="278"/>
      <c r="KTN142" s="278"/>
      <c r="KTO142" s="278"/>
      <c r="KTP142" s="278"/>
      <c r="KTQ142" s="278"/>
      <c r="KTR142" s="278"/>
      <c r="KTS142" s="278"/>
      <c r="KTT142" s="278"/>
      <c r="KTU142" s="278"/>
      <c r="KTV142" s="278"/>
      <c r="KTW142" s="278"/>
      <c r="KTX142" s="278"/>
      <c r="KTY142" s="278"/>
      <c r="KTZ142" s="278"/>
      <c r="KUA142" s="278"/>
      <c r="KUB142" s="278"/>
      <c r="KUC142" s="278"/>
      <c r="KUD142" s="278"/>
      <c r="KUE142" s="278"/>
      <c r="KUF142" s="278"/>
      <c r="KUG142" s="278"/>
      <c r="KUH142" s="278"/>
      <c r="KUI142" s="278"/>
      <c r="KUJ142" s="278"/>
      <c r="KUK142" s="278"/>
      <c r="KUL142" s="278"/>
      <c r="KUM142" s="278"/>
      <c r="KUN142" s="278"/>
      <c r="KUO142" s="278"/>
      <c r="KUP142" s="278"/>
      <c r="KUQ142" s="278"/>
      <c r="KUR142" s="278"/>
      <c r="KUS142" s="278"/>
      <c r="KUT142" s="278"/>
      <c r="KUU142" s="278"/>
      <c r="KUV142" s="278"/>
      <c r="KUW142" s="278"/>
      <c r="KUX142" s="278"/>
      <c r="KUY142" s="278"/>
      <c r="KUZ142" s="278"/>
      <c r="KVA142" s="278"/>
      <c r="KVB142" s="278"/>
      <c r="KVC142" s="278"/>
      <c r="KVD142" s="278"/>
      <c r="KVE142" s="278"/>
      <c r="KVF142" s="278"/>
      <c r="KVG142" s="278"/>
      <c r="KVH142" s="278"/>
      <c r="KVI142" s="278"/>
      <c r="KVJ142" s="278"/>
      <c r="KVK142" s="278"/>
      <c r="KVL142" s="278"/>
      <c r="KVM142" s="278"/>
      <c r="KVN142" s="278"/>
      <c r="KVO142" s="278"/>
      <c r="KVP142" s="278"/>
      <c r="KVQ142" s="278"/>
      <c r="KVR142" s="278"/>
      <c r="KVS142" s="278"/>
      <c r="KVT142" s="278"/>
      <c r="KVU142" s="278"/>
      <c r="KVV142" s="278"/>
      <c r="KVW142" s="278"/>
      <c r="KVX142" s="278"/>
      <c r="KVY142" s="278"/>
      <c r="KVZ142" s="278"/>
      <c r="KWA142" s="278"/>
      <c r="KWB142" s="278"/>
      <c r="KWC142" s="278"/>
      <c r="KWD142" s="278"/>
      <c r="KWE142" s="278"/>
      <c r="KWF142" s="278"/>
      <c r="KWG142" s="278"/>
      <c r="KWH142" s="278"/>
      <c r="KWI142" s="278"/>
      <c r="KWJ142" s="278"/>
      <c r="KWK142" s="278"/>
      <c r="KWL142" s="278"/>
      <c r="KWM142" s="278"/>
      <c r="KWN142" s="278"/>
      <c r="KWO142" s="278"/>
      <c r="KWP142" s="278"/>
      <c r="KWQ142" s="278"/>
      <c r="KWR142" s="278"/>
      <c r="KWS142" s="278"/>
      <c r="KWT142" s="278"/>
      <c r="KWU142" s="278"/>
      <c r="KWV142" s="278"/>
      <c r="KWW142" s="278"/>
      <c r="KWX142" s="278"/>
      <c r="KWY142" s="278"/>
      <c r="KWZ142" s="278"/>
      <c r="KXA142" s="278"/>
      <c r="KXB142" s="278"/>
      <c r="KXC142" s="278"/>
      <c r="KXD142" s="278"/>
      <c r="KXE142" s="278"/>
      <c r="KXF142" s="278"/>
      <c r="KXG142" s="278"/>
      <c r="KXH142" s="278"/>
      <c r="KXI142" s="278"/>
      <c r="KXJ142" s="278"/>
      <c r="KXK142" s="278"/>
      <c r="KXL142" s="278"/>
      <c r="KXM142" s="278"/>
      <c r="KXN142" s="278"/>
      <c r="KXO142" s="278"/>
      <c r="KXP142" s="278"/>
      <c r="KXQ142" s="278"/>
      <c r="KXR142" s="278"/>
      <c r="KXS142" s="278"/>
      <c r="KXT142" s="278"/>
      <c r="KXU142" s="278"/>
      <c r="KXV142" s="278"/>
      <c r="KXW142" s="278"/>
      <c r="KXX142" s="278"/>
      <c r="KXY142" s="278"/>
      <c r="KXZ142" s="278"/>
      <c r="KYA142" s="278"/>
      <c r="KYB142" s="278"/>
      <c r="KYC142" s="278"/>
      <c r="KYD142" s="278"/>
      <c r="KYE142" s="278"/>
      <c r="KYF142" s="278"/>
      <c r="KYG142" s="278"/>
      <c r="KYH142" s="278"/>
      <c r="KYI142" s="278"/>
      <c r="KYJ142" s="278"/>
      <c r="KYK142" s="278"/>
      <c r="KYL142" s="278"/>
      <c r="KYM142" s="278"/>
      <c r="KYN142" s="278"/>
      <c r="KYO142" s="278"/>
      <c r="KYP142" s="278"/>
      <c r="KYQ142" s="278"/>
      <c r="KYR142" s="278"/>
      <c r="KYS142" s="278"/>
      <c r="KYT142" s="278"/>
      <c r="KYU142" s="278"/>
      <c r="KYV142" s="278"/>
      <c r="KYW142" s="278"/>
      <c r="KYX142" s="278"/>
      <c r="KYY142" s="278"/>
      <c r="KYZ142" s="278"/>
      <c r="KZA142" s="278"/>
      <c r="KZB142" s="278"/>
      <c r="KZC142" s="278"/>
      <c r="KZD142" s="278"/>
      <c r="KZE142" s="278"/>
      <c r="KZF142" s="278"/>
      <c r="KZG142" s="278"/>
      <c r="KZH142" s="278"/>
      <c r="KZI142" s="278"/>
      <c r="KZJ142" s="278"/>
      <c r="KZK142" s="278"/>
      <c r="KZL142" s="278"/>
      <c r="KZM142" s="278"/>
      <c r="KZN142" s="278"/>
      <c r="KZO142" s="278"/>
      <c r="KZP142" s="278"/>
      <c r="KZQ142" s="278"/>
      <c r="KZR142" s="278"/>
      <c r="KZS142" s="278"/>
      <c r="KZT142" s="278"/>
      <c r="KZU142" s="278"/>
      <c r="KZV142" s="278"/>
      <c r="KZW142" s="278"/>
      <c r="KZX142" s="278"/>
      <c r="KZY142" s="278"/>
      <c r="KZZ142" s="278"/>
      <c r="LAA142" s="278"/>
      <c r="LAB142" s="278"/>
      <c r="LAC142" s="278"/>
      <c r="LAD142" s="278"/>
      <c r="LAE142" s="278"/>
      <c r="LAF142" s="278"/>
      <c r="LAG142" s="278"/>
      <c r="LAH142" s="278"/>
      <c r="LAI142" s="278"/>
      <c r="LAJ142" s="278"/>
      <c r="LAK142" s="278"/>
      <c r="LAL142" s="278"/>
      <c r="LAM142" s="278"/>
      <c r="LAN142" s="278"/>
      <c r="LAO142" s="278"/>
      <c r="LAP142" s="278"/>
      <c r="LAQ142" s="278"/>
      <c r="LAR142" s="278"/>
      <c r="LAS142" s="278"/>
      <c r="LAT142" s="278"/>
      <c r="LAU142" s="278"/>
      <c r="LAV142" s="278"/>
      <c r="LAW142" s="278"/>
      <c r="LAX142" s="278"/>
      <c r="LAY142" s="278"/>
      <c r="LAZ142" s="278"/>
      <c r="LBA142" s="278"/>
      <c r="LBB142" s="278"/>
      <c r="LBC142" s="278"/>
      <c r="LBD142" s="278"/>
      <c r="LBE142" s="278"/>
      <c r="LBF142" s="278"/>
      <c r="LBG142" s="278"/>
      <c r="LBH142" s="278"/>
      <c r="LBI142" s="278"/>
      <c r="LBJ142" s="278"/>
      <c r="LBK142" s="278"/>
      <c r="LBL142" s="278"/>
      <c r="LBM142" s="278"/>
      <c r="LBN142" s="278"/>
      <c r="LBO142" s="278"/>
      <c r="LBP142" s="278"/>
      <c r="LBQ142" s="278"/>
      <c r="LBR142" s="278"/>
      <c r="LBS142" s="278"/>
      <c r="LBT142" s="278"/>
      <c r="LBU142" s="278"/>
      <c r="LBV142" s="278"/>
      <c r="LBW142" s="278"/>
      <c r="LBX142" s="278"/>
      <c r="LBY142" s="278"/>
      <c r="LBZ142" s="278"/>
      <c r="LCA142" s="278"/>
      <c r="LCB142" s="278"/>
      <c r="LCC142" s="278"/>
      <c r="LCD142" s="278"/>
      <c r="LCE142" s="278"/>
      <c r="LCF142" s="278"/>
      <c r="LCG142" s="278"/>
      <c r="LCH142" s="278"/>
      <c r="LCI142" s="278"/>
      <c r="LCJ142" s="278"/>
      <c r="LCK142" s="278"/>
      <c r="LCL142" s="278"/>
      <c r="LCM142" s="278"/>
      <c r="LCN142" s="278"/>
      <c r="LCO142" s="278"/>
      <c r="LCP142" s="278"/>
      <c r="LCQ142" s="278"/>
      <c r="LCR142" s="278"/>
      <c r="LCS142" s="278"/>
      <c r="LCT142" s="278"/>
      <c r="LCU142" s="278"/>
      <c r="LCV142" s="278"/>
      <c r="LCW142" s="278"/>
      <c r="LCX142" s="278"/>
      <c r="LCY142" s="278"/>
      <c r="LCZ142" s="278"/>
      <c r="LDA142" s="278"/>
      <c r="LDB142" s="278"/>
      <c r="LDC142" s="278"/>
      <c r="LDD142" s="278"/>
      <c r="LDE142" s="278"/>
      <c r="LDF142" s="278"/>
      <c r="LDG142" s="278"/>
      <c r="LDH142" s="278"/>
      <c r="LDI142" s="278"/>
      <c r="LDJ142" s="278"/>
      <c r="LDK142" s="278"/>
      <c r="LDL142" s="278"/>
      <c r="LDM142" s="278"/>
      <c r="LDN142" s="278"/>
      <c r="LDO142" s="278"/>
      <c r="LDP142" s="278"/>
      <c r="LDQ142" s="278"/>
      <c r="LDR142" s="278"/>
      <c r="LDS142" s="278"/>
      <c r="LDT142" s="278"/>
      <c r="LDU142" s="278"/>
      <c r="LDV142" s="278"/>
      <c r="LDW142" s="278"/>
      <c r="LDX142" s="278"/>
      <c r="LDY142" s="278"/>
      <c r="LDZ142" s="278"/>
      <c r="LEA142" s="278"/>
      <c r="LEB142" s="278"/>
      <c r="LEC142" s="278"/>
      <c r="LED142" s="278"/>
      <c r="LEE142" s="278"/>
      <c r="LEF142" s="278"/>
      <c r="LEG142" s="278"/>
      <c r="LEH142" s="278"/>
      <c r="LEI142" s="278"/>
      <c r="LEJ142" s="278"/>
      <c r="LEK142" s="278"/>
      <c r="LEL142" s="278"/>
      <c r="LEM142" s="278"/>
      <c r="LEN142" s="278"/>
      <c r="LEO142" s="278"/>
      <c r="LEP142" s="278"/>
      <c r="LEQ142" s="278"/>
      <c r="LER142" s="278"/>
      <c r="LES142" s="278"/>
      <c r="LET142" s="278"/>
      <c r="LEU142" s="278"/>
      <c r="LEV142" s="278"/>
      <c r="LEW142" s="278"/>
      <c r="LEX142" s="278"/>
      <c r="LEY142" s="278"/>
      <c r="LEZ142" s="278"/>
      <c r="LFA142" s="278"/>
      <c r="LFB142" s="278"/>
      <c r="LFC142" s="278"/>
      <c r="LFD142" s="278"/>
      <c r="LFE142" s="278"/>
      <c r="LFF142" s="278"/>
      <c r="LFG142" s="278"/>
      <c r="LFH142" s="278"/>
      <c r="LFI142" s="278"/>
      <c r="LFJ142" s="278"/>
      <c r="LFK142" s="278"/>
      <c r="LFL142" s="278"/>
      <c r="LFM142" s="278"/>
      <c r="LFN142" s="278"/>
      <c r="LFO142" s="278"/>
      <c r="LFP142" s="278"/>
      <c r="LFQ142" s="278"/>
      <c r="LFR142" s="278"/>
      <c r="LFS142" s="278"/>
      <c r="LFT142" s="278"/>
      <c r="LFU142" s="278"/>
      <c r="LFV142" s="278"/>
      <c r="LFW142" s="278"/>
      <c r="LFX142" s="278"/>
      <c r="LFY142" s="278"/>
      <c r="LFZ142" s="278"/>
      <c r="LGA142" s="278"/>
      <c r="LGB142" s="278"/>
      <c r="LGC142" s="278"/>
      <c r="LGD142" s="278"/>
      <c r="LGE142" s="278"/>
      <c r="LGF142" s="278"/>
      <c r="LGG142" s="278"/>
      <c r="LGH142" s="278"/>
      <c r="LGI142" s="278"/>
      <c r="LGJ142" s="278"/>
      <c r="LGK142" s="278"/>
      <c r="LGL142" s="278"/>
      <c r="LGM142" s="278"/>
      <c r="LGN142" s="278"/>
      <c r="LGO142" s="278"/>
      <c r="LGP142" s="278"/>
      <c r="LGQ142" s="278"/>
      <c r="LGR142" s="278"/>
      <c r="LGS142" s="278"/>
      <c r="LGT142" s="278"/>
      <c r="LGU142" s="278"/>
      <c r="LGV142" s="278"/>
      <c r="LGW142" s="278"/>
      <c r="LGX142" s="278"/>
      <c r="LGY142" s="278"/>
      <c r="LGZ142" s="278"/>
      <c r="LHA142" s="278"/>
      <c r="LHB142" s="278"/>
      <c r="LHC142" s="278"/>
      <c r="LHD142" s="278"/>
      <c r="LHE142" s="278"/>
      <c r="LHF142" s="278"/>
      <c r="LHG142" s="278"/>
      <c r="LHH142" s="278"/>
      <c r="LHI142" s="278"/>
      <c r="LHJ142" s="278"/>
      <c r="LHK142" s="278"/>
      <c r="LHL142" s="278"/>
      <c r="LHM142" s="278"/>
      <c r="LHN142" s="278"/>
      <c r="LHO142" s="278"/>
      <c r="LHP142" s="278"/>
      <c r="LHQ142" s="278"/>
      <c r="LHR142" s="278"/>
      <c r="LHS142" s="278"/>
      <c r="LHT142" s="278"/>
      <c r="LHU142" s="278"/>
      <c r="LHV142" s="278"/>
      <c r="LHW142" s="278"/>
      <c r="LHX142" s="278"/>
      <c r="LHY142" s="278"/>
      <c r="LHZ142" s="278"/>
      <c r="LIA142" s="278"/>
      <c r="LIB142" s="278"/>
      <c r="LIC142" s="278"/>
      <c r="LID142" s="278"/>
      <c r="LIE142" s="278"/>
      <c r="LIF142" s="278"/>
      <c r="LIG142" s="278"/>
      <c r="LIH142" s="278"/>
      <c r="LII142" s="278"/>
      <c r="LIJ142" s="278"/>
      <c r="LIK142" s="278"/>
      <c r="LIL142" s="278"/>
      <c r="LIM142" s="278"/>
      <c r="LIN142" s="278"/>
      <c r="LIO142" s="278"/>
      <c r="LIP142" s="278"/>
      <c r="LIQ142" s="278"/>
      <c r="LIR142" s="278"/>
      <c r="LIS142" s="278"/>
      <c r="LIT142" s="278"/>
      <c r="LIU142" s="278"/>
      <c r="LIV142" s="278"/>
      <c r="LIW142" s="278"/>
      <c r="LIX142" s="278"/>
      <c r="LIY142" s="278"/>
      <c r="LIZ142" s="278"/>
      <c r="LJA142" s="278"/>
      <c r="LJB142" s="278"/>
      <c r="LJC142" s="278"/>
      <c r="LJD142" s="278"/>
      <c r="LJE142" s="278"/>
      <c r="LJF142" s="278"/>
      <c r="LJG142" s="278"/>
      <c r="LJH142" s="278"/>
      <c r="LJI142" s="278"/>
      <c r="LJJ142" s="278"/>
      <c r="LJK142" s="278"/>
      <c r="LJL142" s="278"/>
      <c r="LJM142" s="278"/>
      <c r="LJN142" s="278"/>
      <c r="LJO142" s="278"/>
      <c r="LJP142" s="278"/>
      <c r="LJQ142" s="278"/>
      <c r="LJR142" s="278"/>
      <c r="LJS142" s="278"/>
      <c r="LJT142" s="278"/>
      <c r="LJU142" s="278"/>
      <c r="LJV142" s="278"/>
      <c r="LJW142" s="278"/>
      <c r="LJX142" s="278"/>
      <c r="LJY142" s="278"/>
      <c r="LJZ142" s="278"/>
      <c r="LKA142" s="278"/>
      <c r="LKB142" s="278"/>
      <c r="LKC142" s="278"/>
      <c r="LKD142" s="278"/>
      <c r="LKE142" s="278"/>
      <c r="LKF142" s="278"/>
      <c r="LKG142" s="278"/>
      <c r="LKH142" s="278"/>
      <c r="LKI142" s="278"/>
      <c r="LKJ142" s="278"/>
      <c r="LKK142" s="278"/>
      <c r="LKL142" s="278"/>
      <c r="LKM142" s="278"/>
      <c r="LKN142" s="278"/>
      <c r="LKO142" s="278"/>
      <c r="LKP142" s="278"/>
      <c r="LKQ142" s="278"/>
      <c r="LKR142" s="278"/>
      <c r="LKS142" s="278"/>
      <c r="LKT142" s="278"/>
      <c r="LKU142" s="278"/>
      <c r="LKV142" s="278"/>
      <c r="LKW142" s="278"/>
      <c r="LKX142" s="278"/>
      <c r="LKY142" s="278"/>
      <c r="LKZ142" s="278"/>
      <c r="LLA142" s="278"/>
      <c r="LLB142" s="278"/>
      <c r="LLC142" s="278"/>
      <c r="LLD142" s="278"/>
      <c r="LLE142" s="278"/>
      <c r="LLF142" s="278"/>
      <c r="LLG142" s="278"/>
      <c r="LLH142" s="278"/>
      <c r="LLI142" s="278"/>
      <c r="LLJ142" s="278"/>
      <c r="LLK142" s="278"/>
      <c r="LLL142" s="278"/>
      <c r="LLM142" s="278"/>
      <c r="LLN142" s="278"/>
      <c r="LLO142" s="278"/>
      <c r="LLP142" s="278"/>
      <c r="LLQ142" s="278"/>
      <c r="LLR142" s="278"/>
      <c r="LLS142" s="278"/>
      <c r="LLT142" s="278"/>
      <c r="LLU142" s="278"/>
      <c r="LLV142" s="278"/>
      <c r="LLW142" s="278"/>
      <c r="LLX142" s="278"/>
      <c r="LLY142" s="278"/>
      <c r="LLZ142" s="278"/>
      <c r="LMA142" s="278"/>
      <c r="LMB142" s="278"/>
      <c r="LMC142" s="278"/>
      <c r="LMD142" s="278"/>
      <c r="LME142" s="278"/>
      <c r="LMF142" s="278"/>
      <c r="LMG142" s="278"/>
      <c r="LMH142" s="278"/>
      <c r="LMI142" s="278"/>
      <c r="LMJ142" s="278"/>
      <c r="LMK142" s="278"/>
      <c r="LML142" s="278"/>
      <c r="LMM142" s="278"/>
      <c r="LMN142" s="278"/>
      <c r="LMO142" s="278"/>
      <c r="LMP142" s="278"/>
      <c r="LMQ142" s="278"/>
      <c r="LMR142" s="278"/>
      <c r="LMS142" s="278"/>
      <c r="LMT142" s="278"/>
      <c r="LMU142" s="278"/>
      <c r="LMV142" s="278"/>
      <c r="LMW142" s="278"/>
      <c r="LMX142" s="278"/>
      <c r="LMY142" s="278"/>
      <c r="LMZ142" s="278"/>
      <c r="LNA142" s="278"/>
      <c r="LNB142" s="278"/>
      <c r="LNC142" s="278"/>
      <c r="LND142" s="278"/>
      <c r="LNE142" s="278"/>
      <c r="LNF142" s="278"/>
      <c r="LNG142" s="278"/>
      <c r="LNH142" s="278"/>
      <c r="LNI142" s="278"/>
      <c r="LNJ142" s="278"/>
      <c r="LNK142" s="278"/>
      <c r="LNL142" s="278"/>
      <c r="LNM142" s="278"/>
      <c r="LNN142" s="278"/>
      <c r="LNO142" s="278"/>
      <c r="LNP142" s="278"/>
      <c r="LNQ142" s="278"/>
      <c r="LNR142" s="278"/>
      <c r="LNS142" s="278"/>
      <c r="LNT142" s="278"/>
      <c r="LNU142" s="278"/>
      <c r="LNV142" s="278"/>
      <c r="LNW142" s="278"/>
      <c r="LNX142" s="278"/>
      <c r="LNY142" s="278"/>
      <c r="LNZ142" s="278"/>
      <c r="LOA142" s="278"/>
      <c r="LOB142" s="278"/>
      <c r="LOC142" s="278"/>
      <c r="LOD142" s="278"/>
      <c r="LOE142" s="278"/>
      <c r="LOF142" s="278"/>
      <c r="LOG142" s="278"/>
      <c r="LOH142" s="278"/>
      <c r="LOI142" s="278"/>
      <c r="LOJ142" s="278"/>
      <c r="LOK142" s="278"/>
      <c r="LOL142" s="278"/>
      <c r="LOM142" s="278"/>
      <c r="LON142" s="278"/>
      <c r="LOO142" s="278"/>
      <c r="LOP142" s="278"/>
      <c r="LOQ142" s="278"/>
      <c r="LOR142" s="278"/>
      <c r="LOS142" s="278"/>
      <c r="LOT142" s="278"/>
      <c r="LOU142" s="278"/>
      <c r="LOV142" s="278"/>
      <c r="LOW142" s="278"/>
      <c r="LOX142" s="278"/>
      <c r="LOY142" s="278"/>
      <c r="LOZ142" s="278"/>
      <c r="LPA142" s="278"/>
      <c r="LPB142" s="278"/>
      <c r="LPC142" s="278"/>
      <c r="LPD142" s="278"/>
      <c r="LPE142" s="278"/>
      <c r="LPF142" s="278"/>
      <c r="LPG142" s="278"/>
      <c r="LPH142" s="278"/>
      <c r="LPI142" s="278"/>
      <c r="LPJ142" s="278"/>
      <c r="LPK142" s="278"/>
      <c r="LPL142" s="278"/>
      <c r="LPM142" s="278"/>
      <c r="LPN142" s="278"/>
      <c r="LPO142" s="278"/>
      <c r="LPP142" s="278"/>
      <c r="LPQ142" s="278"/>
      <c r="LPR142" s="278"/>
      <c r="LPS142" s="278"/>
      <c r="LPT142" s="278"/>
      <c r="LPU142" s="278"/>
      <c r="LPV142" s="278"/>
      <c r="LPW142" s="278"/>
      <c r="LPX142" s="278"/>
      <c r="LPY142" s="278"/>
      <c r="LPZ142" s="278"/>
      <c r="LQA142" s="278"/>
      <c r="LQB142" s="278"/>
      <c r="LQC142" s="278"/>
      <c r="LQD142" s="278"/>
      <c r="LQE142" s="278"/>
      <c r="LQF142" s="278"/>
      <c r="LQG142" s="278"/>
      <c r="LQH142" s="278"/>
      <c r="LQI142" s="278"/>
      <c r="LQJ142" s="278"/>
      <c r="LQK142" s="278"/>
      <c r="LQL142" s="278"/>
      <c r="LQM142" s="278"/>
      <c r="LQN142" s="278"/>
      <c r="LQO142" s="278"/>
      <c r="LQP142" s="278"/>
      <c r="LQQ142" s="278"/>
      <c r="LQR142" s="278"/>
      <c r="LQS142" s="278"/>
      <c r="LQT142" s="278"/>
      <c r="LQU142" s="278"/>
      <c r="LQV142" s="278"/>
      <c r="LQW142" s="278"/>
      <c r="LQX142" s="278"/>
      <c r="LQY142" s="278"/>
      <c r="LQZ142" s="278"/>
      <c r="LRA142" s="278"/>
      <c r="LRB142" s="278"/>
      <c r="LRC142" s="278"/>
      <c r="LRD142" s="278"/>
      <c r="LRE142" s="278"/>
      <c r="LRF142" s="278"/>
      <c r="LRG142" s="278"/>
      <c r="LRH142" s="278"/>
      <c r="LRI142" s="278"/>
      <c r="LRJ142" s="278"/>
      <c r="LRK142" s="278"/>
      <c r="LRL142" s="278"/>
      <c r="LRM142" s="278"/>
      <c r="LRN142" s="278"/>
      <c r="LRO142" s="278"/>
      <c r="LRP142" s="278"/>
      <c r="LRQ142" s="278"/>
      <c r="LRR142" s="278"/>
      <c r="LRS142" s="278"/>
      <c r="LRT142" s="278"/>
      <c r="LRU142" s="278"/>
      <c r="LRV142" s="278"/>
      <c r="LRW142" s="278"/>
      <c r="LRX142" s="278"/>
      <c r="LRY142" s="278"/>
      <c r="LRZ142" s="278"/>
      <c r="LSA142" s="278"/>
      <c r="LSB142" s="278"/>
      <c r="LSC142" s="278"/>
      <c r="LSD142" s="278"/>
      <c r="LSE142" s="278"/>
      <c r="LSF142" s="278"/>
      <c r="LSG142" s="278"/>
      <c r="LSH142" s="278"/>
      <c r="LSI142" s="278"/>
      <c r="LSJ142" s="278"/>
      <c r="LSK142" s="278"/>
      <c r="LSL142" s="278"/>
      <c r="LSM142" s="278"/>
      <c r="LSN142" s="278"/>
      <c r="LSO142" s="278"/>
      <c r="LSP142" s="278"/>
      <c r="LSQ142" s="278"/>
      <c r="LSR142" s="278"/>
      <c r="LSS142" s="278"/>
      <c r="LST142" s="278"/>
      <c r="LSU142" s="278"/>
      <c r="LSV142" s="278"/>
      <c r="LSW142" s="278"/>
      <c r="LSX142" s="278"/>
      <c r="LSY142" s="278"/>
      <c r="LSZ142" s="278"/>
      <c r="LTA142" s="278"/>
      <c r="LTB142" s="278"/>
      <c r="LTC142" s="278"/>
      <c r="LTD142" s="278"/>
      <c r="LTE142" s="278"/>
      <c r="LTF142" s="278"/>
      <c r="LTG142" s="278"/>
      <c r="LTH142" s="278"/>
      <c r="LTI142" s="278"/>
      <c r="LTJ142" s="278"/>
      <c r="LTK142" s="278"/>
      <c r="LTL142" s="278"/>
      <c r="LTM142" s="278"/>
      <c r="LTN142" s="278"/>
      <c r="LTO142" s="278"/>
      <c r="LTP142" s="278"/>
      <c r="LTQ142" s="278"/>
      <c r="LTR142" s="278"/>
      <c r="LTS142" s="278"/>
      <c r="LTT142" s="278"/>
      <c r="LTU142" s="278"/>
      <c r="LTV142" s="278"/>
      <c r="LTW142" s="278"/>
      <c r="LTX142" s="278"/>
      <c r="LTY142" s="278"/>
      <c r="LTZ142" s="278"/>
      <c r="LUA142" s="278"/>
      <c r="LUB142" s="278"/>
      <c r="LUC142" s="278"/>
      <c r="LUD142" s="278"/>
      <c r="LUE142" s="278"/>
      <c r="LUF142" s="278"/>
      <c r="LUG142" s="278"/>
      <c r="LUH142" s="278"/>
      <c r="LUI142" s="278"/>
      <c r="LUJ142" s="278"/>
      <c r="LUK142" s="278"/>
      <c r="LUL142" s="278"/>
      <c r="LUM142" s="278"/>
      <c r="LUN142" s="278"/>
      <c r="LUO142" s="278"/>
      <c r="LUP142" s="278"/>
      <c r="LUQ142" s="278"/>
      <c r="LUR142" s="278"/>
      <c r="LUS142" s="278"/>
      <c r="LUT142" s="278"/>
      <c r="LUU142" s="278"/>
      <c r="LUV142" s="278"/>
      <c r="LUW142" s="278"/>
      <c r="LUX142" s="278"/>
      <c r="LUY142" s="278"/>
      <c r="LUZ142" s="278"/>
      <c r="LVA142" s="278"/>
      <c r="LVB142" s="278"/>
      <c r="LVC142" s="278"/>
      <c r="LVD142" s="278"/>
      <c r="LVE142" s="278"/>
      <c r="LVF142" s="278"/>
      <c r="LVG142" s="278"/>
      <c r="LVH142" s="278"/>
      <c r="LVI142" s="278"/>
      <c r="LVJ142" s="278"/>
      <c r="LVK142" s="278"/>
      <c r="LVL142" s="278"/>
      <c r="LVM142" s="278"/>
      <c r="LVN142" s="278"/>
      <c r="LVO142" s="278"/>
      <c r="LVP142" s="278"/>
      <c r="LVQ142" s="278"/>
      <c r="LVR142" s="278"/>
      <c r="LVS142" s="278"/>
      <c r="LVT142" s="278"/>
      <c r="LVU142" s="278"/>
      <c r="LVV142" s="278"/>
      <c r="LVW142" s="278"/>
      <c r="LVX142" s="278"/>
      <c r="LVY142" s="278"/>
      <c r="LVZ142" s="278"/>
      <c r="LWA142" s="278"/>
      <c r="LWB142" s="278"/>
      <c r="LWC142" s="278"/>
      <c r="LWD142" s="278"/>
      <c r="LWE142" s="278"/>
      <c r="LWF142" s="278"/>
      <c r="LWG142" s="278"/>
      <c r="LWH142" s="278"/>
      <c r="LWI142" s="278"/>
      <c r="LWJ142" s="278"/>
      <c r="LWK142" s="278"/>
      <c r="LWL142" s="278"/>
      <c r="LWM142" s="278"/>
      <c r="LWN142" s="278"/>
      <c r="LWO142" s="278"/>
      <c r="LWP142" s="278"/>
      <c r="LWQ142" s="278"/>
      <c r="LWR142" s="278"/>
      <c r="LWS142" s="278"/>
      <c r="LWT142" s="278"/>
      <c r="LWU142" s="278"/>
      <c r="LWV142" s="278"/>
      <c r="LWW142" s="278"/>
      <c r="LWX142" s="278"/>
      <c r="LWY142" s="278"/>
      <c r="LWZ142" s="278"/>
      <c r="LXA142" s="278"/>
      <c r="LXB142" s="278"/>
      <c r="LXC142" s="278"/>
      <c r="LXD142" s="278"/>
      <c r="LXE142" s="278"/>
      <c r="LXF142" s="278"/>
      <c r="LXG142" s="278"/>
      <c r="LXH142" s="278"/>
      <c r="LXI142" s="278"/>
      <c r="LXJ142" s="278"/>
      <c r="LXK142" s="278"/>
      <c r="LXL142" s="278"/>
      <c r="LXM142" s="278"/>
      <c r="LXN142" s="278"/>
      <c r="LXO142" s="278"/>
      <c r="LXP142" s="278"/>
      <c r="LXQ142" s="278"/>
      <c r="LXR142" s="278"/>
      <c r="LXS142" s="278"/>
      <c r="LXT142" s="278"/>
      <c r="LXU142" s="278"/>
      <c r="LXV142" s="278"/>
      <c r="LXW142" s="278"/>
      <c r="LXX142" s="278"/>
      <c r="LXY142" s="278"/>
      <c r="LXZ142" s="278"/>
      <c r="LYA142" s="278"/>
      <c r="LYB142" s="278"/>
      <c r="LYC142" s="278"/>
      <c r="LYD142" s="278"/>
      <c r="LYE142" s="278"/>
      <c r="LYF142" s="278"/>
      <c r="LYG142" s="278"/>
      <c r="LYH142" s="278"/>
      <c r="LYI142" s="278"/>
      <c r="LYJ142" s="278"/>
      <c r="LYK142" s="278"/>
      <c r="LYL142" s="278"/>
      <c r="LYM142" s="278"/>
      <c r="LYN142" s="278"/>
      <c r="LYO142" s="278"/>
      <c r="LYP142" s="278"/>
      <c r="LYQ142" s="278"/>
      <c r="LYR142" s="278"/>
      <c r="LYS142" s="278"/>
      <c r="LYT142" s="278"/>
      <c r="LYU142" s="278"/>
      <c r="LYV142" s="278"/>
      <c r="LYW142" s="278"/>
      <c r="LYX142" s="278"/>
      <c r="LYY142" s="278"/>
      <c r="LYZ142" s="278"/>
      <c r="LZA142" s="278"/>
      <c r="LZB142" s="278"/>
      <c r="LZC142" s="278"/>
      <c r="LZD142" s="278"/>
      <c r="LZE142" s="278"/>
      <c r="LZF142" s="278"/>
      <c r="LZG142" s="278"/>
      <c r="LZH142" s="278"/>
      <c r="LZI142" s="278"/>
      <c r="LZJ142" s="278"/>
      <c r="LZK142" s="278"/>
      <c r="LZL142" s="278"/>
      <c r="LZM142" s="278"/>
      <c r="LZN142" s="278"/>
      <c r="LZO142" s="278"/>
      <c r="LZP142" s="278"/>
      <c r="LZQ142" s="278"/>
      <c r="LZR142" s="278"/>
      <c r="LZS142" s="278"/>
      <c r="LZT142" s="278"/>
      <c r="LZU142" s="278"/>
      <c r="LZV142" s="278"/>
      <c r="LZW142" s="278"/>
      <c r="LZX142" s="278"/>
      <c r="LZY142" s="278"/>
      <c r="LZZ142" s="278"/>
      <c r="MAA142" s="278"/>
      <c r="MAB142" s="278"/>
      <c r="MAC142" s="278"/>
      <c r="MAD142" s="278"/>
      <c r="MAE142" s="278"/>
      <c r="MAF142" s="278"/>
      <c r="MAG142" s="278"/>
      <c r="MAH142" s="278"/>
      <c r="MAI142" s="278"/>
      <c r="MAJ142" s="278"/>
      <c r="MAK142" s="278"/>
      <c r="MAL142" s="278"/>
      <c r="MAM142" s="278"/>
      <c r="MAN142" s="278"/>
      <c r="MAO142" s="278"/>
      <c r="MAP142" s="278"/>
      <c r="MAQ142" s="278"/>
      <c r="MAR142" s="278"/>
      <c r="MAS142" s="278"/>
      <c r="MAT142" s="278"/>
      <c r="MAU142" s="278"/>
      <c r="MAV142" s="278"/>
      <c r="MAW142" s="278"/>
      <c r="MAX142" s="278"/>
      <c r="MAY142" s="278"/>
      <c r="MAZ142" s="278"/>
      <c r="MBA142" s="278"/>
      <c r="MBB142" s="278"/>
      <c r="MBC142" s="278"/>
      <c r="MBD142" s="278"/>
      <c r="MBE142" s="278"/>
      <c r="MBF142" s="278"/>
      <c r="MBG142" s="278"/>
      <c r="MBH142" s="278"/>
      <c r="MBI142" s="278"/>
      <c r="MBJ142" s="278"/>
      <c r="MBK142" s="278"/>
      <c r="MBL142" s="278"/>
      <c r="MBM142" s="278"/>
      <c r="MBN142" s="278"/>
      <c r="MBO142" s="278"/>
      <c r="MBP142" s="278"/>
      <c r="MBQ142" s="278"/>
      <c r="MBR142" s="278"/>
      <c r="MBS142" s="278"/>
      <c r="MBT142" s="278"/>
      <c r="MBU142" s="278"/>
      <c r="MBV142" s="278"/>
      <c r="MBW142" s="278"/>
      <c r="MBX142" s="278"/>
      <c r="MBY142" s="278"/>
      <c r="MBZ142" s="278"/>
      <c r="MCA142" s="278"/>
      <c r="MCB142" s="278"/>
      <c r="MCC142" s="278"/>
      <c r="MCD142" s="278"/>
      <c r="MCE142" s="278"/>
      <c r="MCF142" s="278"/>
      <c r="MCG142" s="278"/>
      <c r="MCH142" s="278"/>
      <c r="MCI142" s="278"/>
      <c r="MCJ142" s="278"/>
      <c r="MCK142" s="278"/>
      <c r="MCL142" s="278"/>
      <c r="MCM142" s="278"/>
      <c r="MCN142" s="278"/>
      <c r="MCO142" s="278"/>
      <c r="MCP142" s="278"/>
      <c r="MCQ142" s="278"/>
      <c r="MCR142" s="278"/>
      <c r="MCS142" s="278"/>
      <c r="MCT142" s="278"/>
      <c r="MCU142" s="278"/>
      <c r="MCV142" s="278"/>
      <c r="MCW142" s="278"/>
      <c r="MCX142" s="278"/>
      <c r="MCY142" s="278"/>
      <c r="MCZ142" s="278"/>
      <c r="MDA142" s="278"/>
      <c r="MDB142" s="278"/>
      <c r="MDC142" s="278"/>
      <c r="MDD142" s="278"/>
      <c r="MDE142" s="278"/>
      <c r="MDF142" s="278"/>
      <c r="MDG142" s="278"/>
      <c r="MDH142" s="278"/>
      <c r="MDI142" s="278"/>
      <c r="MDJ142" s="278"/>
      <c r="MDK142" s="278"/>
      <c r="MDL142" s="278"/>
      <c r="MDM142" s="278"/>
      <c r="MDN142" s="278"/>
      <c r="MDO142" s="278"/>
      <c r="MDP142" s="278"/>
      <c r="MDQ142" s="278"/>
      <c r="MDR142" s="278"/>
      <c r="MDS142" s="278"/>
      <c r="MDT142" s="278"/>
      <c r="MDU142" s="278"/>
      <c r="MDV142" s="278"/>
      <c r="MDW142" s="278"/>
      <c r="MDX142" s="278"/>
      <c r="MDY142" s="278"/>
      <c r="MDZ142" s="278"/>
      <c r="MEA142" s="278"/>
      <c r="MEB142" s="278"/>
      <c r="MEC142" s="278"/>
      <c r="MED142" s="278"/>
      <c r="MEE142" s="278"/>
      <c r="MEF142" s="278"/>
      <c r="MEG142" s="278"/>
      <c r="MEH142" s="278"/>
      <c r="MEI142" s="278"/>
      <c r="MEJ142" s="278"/>
      <c r="MEK142" s="278"/>
      <c r="MEL142" s="278"/>
      <c r="MEM142" s="278"/>
      <c r="MEN142" s="278"/>
      <c r="MEO142" s="278"/>
      <c r="MEP142" s="278"/>
      <c r="MEQ142" s="278"/>
      <c r="MER142" s="278"/>
      <c r="MES142" s="278"/>
      <c r="MET142" s="278"/>
      <c r="MEU142" s="278"/>
      <c r="MEV142" s="278"/>
      <c r="MEW142" s="278"/>
      <c r="MEX142" s="278"/>
      <c r="MEY142" s="278"/>
      <c r="MEZ142" s="278"/>
      <c r="MFA142" s="278"/>
      <c r="MFB142" s="278"/>
      <c r="MFC142" s="278"/>
      <c r="MFD142" s="278"/>
      <c r="MFE142" s="278"/>
      <c r="MFF142" s="278"/>
      <c r="MFG142" s="278"/>
      <c r="MFH142" s="278"/>
      <c r="MFI142" s="278"/>
      <c r="MFJ142" s="278"/>
      <c r="MFK142" s="278"/>
      <c r="MFL142" s="278"/>
      <c r="MFM142" s="278"/>
      <c r="MFN142" s="278"/>
      <c r="MFO142" s="278"/>
      <c r="MFP142" s="278"/>
      <c r="MFQ142" s="278"/>
      <c r="MFR142" s="278"/>
      <c r="MFS142" s="278"/>
      <c r="MFT142" s="278"/>
      <c r="MFU142" s="278"/>
      <c r="MFV142" s="278"/>
      <c r="MFW142" s="278"/>
      <c r="MFX142" s="278"/>
      <c r="MFY142" s="278"/>
      <c r="MFZ142" s="278"/>
      <c r="MGA142" s="278"/>
      <c r="MGB142" s="278"/>
      <c r="MGC142" s="278"/>
      <c r="MGD142" s="278"/>
      <c r="MGE142" s="278"/>
      <c r="MGF142" s="278"/>
      <c r="MGG142" s="278"/>
      <c r="MGH142" s="278"/>
      <c r="MGI142" s="278"/>
      <c r="MGJ142" s="278"/>
      <c r="MGK142" s="278"/>
      <c r="MGL142" s="278"/>
      <c r="MGM142" s="278"/>
      <c r="MGN142" s="278"/>
      <c r="MGO142" s="278"/>
      <c r="MGP142" s="278"/>
      <c r="MGQ142" s="278"/>
      <c r="MGR142" s="278"/>
      <c r="MGS142" s="278"/>
      <c r="MGT142" s="278"/>
      <c r="MGU142" s="278"/>
      <c r="MGV142" s="278"/>
      <c r="MGW142" s="278"/>
      <c r="MGX142" s="278"/>
      <c r="MGY142" s="278"/>
      <c r="MGZ142" s="278"/>
      <c r="MHA142" s="278"/>
      <c r="MHB142" s="278"/>
      <c r="MHC142" s="278"/>
      <c r="MHD142" s="278"/>
      <c r="MHE142" s="278"/>
      <c r="MHF142" s="278"/>
      <c r="MHG142" s="278"/>
      <c r="MHH142" s="278"/>
      <c r="MHI142" s="278"/>
      <c r="MHJ142" s="278"/>
      <c r="MHK142" s="278"/>
      <c r="MHL142" s="278"/>
      <c r="MHM142" s="278"/>
      <c r="MHN142" s="278"/>
      <c r="MHO142" s="278"/>
      <c r="MHP142" s="278"/>
      <c r="MHQ142" s="278"/>
      <c r="MHR142" s="278"/>
      <c r="MHS142" s="278"/>
      <c r="MHT142" s="278"/>
      <c r="MHU142" s="278"/>
      <c r="MHV142" s="278"/>
      <c r="MHW142" s="278"/>
      <c r="MHX142" s="278"/>
      <c r="MHY142" s="278"/>
      <c r="MHZ142" s="278"/>
      <c r="MIA142" s="278"/>
      <c r="MIB142" s="278"/>
      <c r="MIC142" s="278"/>
      <c r="MID142" s="278"/>
      <c r="MIE142" s="278"/>
      <c r="MIF142" s="278"/>
      <c r="MIG142" s="278"/>
      <c r="MIH142" s="278"/>
      <c r="MII142" s="278"/>
      <c r="MIJ142" s="278"/>
      <c r="MIK142" s="278"/>
      <c r="MIL142" s="278"/>
      <c r="MIM142" s="278"/>
      <c r="MIN142" s="278"/>
      <c r="MIO142" s="278"/>
      <c r="MIP142" s="278"/>
      <c r="MIQ142" s="278"/>
      <c r="MIR142" s="278"/>
      <c r="MIS142" s="278"/>
      <c r="MIT142" s="278"/>
      <c r="MIU142" s="278"/>
      <c r="MIV142" s="278"/>
      <c r="MIW142" s="278"/>
      <c r="MIX142" s="278"/>
      <c r="MIY142" s="278"/>
      <c r="MIZ142" s="278"/>
      <c r="MJA142" s="278"/>
      <c r="MJB142" s="278"/>
      <c r="MJC142" s="278"/>
      <c r="MJD142" s="278"/>
      <c r="MJE142" s="278"/>
      <c r="MJF142" s="278"/>
      <c r="MJG142" s="278"/>
      <c r="MJH142" s="278"/>
      <c r="MJI142" s="278"/>
      <c r="MJJ142" s="278"/>
      <c r="MJK142" s="278"/>
      <c r="MJL142" s="278"/>
      <c r="MJM142" s="278"/>
      <c r="MJN142" s="278"/>
      <c r="MJO142" s="278"/>
      <c r="MJP142" s="278"/>
      <c r="MJQ142" s="278"/>
      <c r="MJR142" s="278"/>
      <c r="MJS142" s="278"/>
      <c r="MJT142" s="278"/>
      <c r="MJU142" s="278"/>
      <c r="MJV142" s="278"/>
      <c r="MJW142" s="278"/>
      <c r="MJX142" s="278"/>
      <c r="MJY142" s="278"/>
      <c r="MJZ142" s="278"/>
      <c r="MKA142" s="278"/>
      <c r="MKB142" s="278"/>
      <c r="MKC142" s="278"/>
      <c r="MKD142" s="278"/>
      <c r="MKE142" s="278"/>
      <c r="MKF142" s="278"/>
      <c r="MKG142" s="278"/>
      <c r="MKH142" s="278"/>
      <c r="MKI142" s="278"/>
      <c r="MKJ142" s="278"/>
      <c r="MKK142" s="278"/>
      <c r="MKL142" s="278"/>
      <c r="MKM142" s="278"/>
      <c r="MKN142" s="278"/>
      <c r="MKO142" s="278"/>
      <c r="MKP142" s="278"/>
      <c r="MKQ142" s="278"/>
      <c r="MKR142" s="278"/>
      <c r="MKS142" s="278"/>
      <c r="MKT142" s="278"/>
      <c r="MKU142" s="278"/>
      <c r="MKV142" s="278"/>
      <c r="MKW142" s="278"/>
      <c r="MKX142" s="278"/>
      <c r="MKY142" s="278"/>
      <c r="MKZ142" s="278"/>
      <c r="MLA142" s="278"/>
      <c r="MLB142" s="278"/>
      <c r="MLC142" s="278"/>
      <c r="MLD142" s="278"/>
      <c r="MLE142" s="278"/>
      <c r="MLF142" s="278"/>
      <c r="MLG142" s="278"/>
      <c r="MLH142" s="278"/>
      <c r="MLI142" s="278"/>
      <c r="MLJ142" s="278"/>
      <c r="MLK142" s="278"/>
      <c r="MLL142" s="278"/>
      <c r="MLM142" s="278"/>
      <c r="MLN142" s="278"/>
      <c r="MLO142" s="278"/>
      <c r="MLP142" s="278"/>
      <c r="MLQ142" s="278"/>
      <c r="MLR142" s="278"/>
      <c r="MLS142" s="278"/>
      <c r="MLT142" s="278"/>
      <c r="MLU142" s="278"/>
      <c r="MLV142" s="278"/>
      <c r="MLW142" s="278"/>
      <c r="MLX142" s="278"/>
      <c r="MLY142" s="278"/>
      <c r="MLZ142" s="278"/>
      <c r="MMA142" s="278"/>
      <c r="MMB142" s="278"/>
      <c r="MMC142" s="278"/>
      <c r="MMD142" s="278"/>
      <c r="MME142" s="278"/>
      <c r="MMF142" s="278"/>
      <c r="MMG142" s="278"/>
      <c r="MMH142" s="278"/>
      <c r="MMI142" s="278"/>
      <c r="MMJ142" s="278"/>
      <c r="MMK142" s="278"/>
      <c r="MML142" s="278"/>
      <c r="MMM142" s="278"/>
      <c r="MMN142" s="278"/>
      <c r="MMO142" s="278"/>
      <c r="MMP142" s="278"/>
      <c r="MMQ142" s="278"/>
      <c r="MMR142" s="278"/>
      <c r="MMS142" s="278"/>
      <c r="MMT142" s="278"/>
      <c r="MMU142" s="278"/>
      <c r="MMV142" s="278"/>
      <c r="MMW142" s="278"/>
      <c r="MMX142" s="278"/>
      <c r="MMY142" s="278"/>
      <c r="MMZ142" s="278"/>
      <c r="MNA142" s="278"/>
      <c r="MNB142" s="278"/>
      <c r="MNC142" s="278"/>
      <c r="MND142" s="278"/>
      <c r="MNE142" s="278"/>
      <c r="MNF142" s="278"/>
      <c r="MNG142" s="278"/>
      <c r="MNH142" s="278"/>
      <c r="MNI142" s="278"/>
      <c r="MNJ142" s="278"/>
      <c r="MNK142" s="278"/>
      <c r="MNL142" s="278"/>
      <c r="MNM142" s="278"/>
      <c r="MNN142" s="278"/>
      <c r="MNO142" s="278"/>
      <c r="MNP142" s="278"/>
      <c r="MNQ142" s="278"/>
      <c r="MNR142" s="278"/>
      <c r="MNS142" s="278"/>
      <c r="MNT142" s="278"/>
      <c r="MNU142" s="278"/>
      <c r="MNV142" s="278"/>
      <c r="MNW142" s="278"/>
      <c r="MNX142" s="278"/>
      <c r="MNY142" s="278"/>
      <c r="MNZ142" s="278"/>
      <c r="MOA142" s="278"/>
      <c r="MOB142" s="278"/>
      <c r="MOC142" s="278"/>
      <c r="MOD142" s="278"/>
      <c r="MOE142" s="278"/>
      <c r="MOF142" s="278"/>
      <c r="MOG142" s="278"/>
      <c r="MOH142" s="278"/>
      <c r="MOI142" s="278"/>
      <c r="MOJ142" s="278"/>
      <c r="MOK142" s="278"/>
      <c r="MOL142" s="278"/>
      <c r="MOM142" s="278"/>
      <c r="MON142" s="278"/>
      <c r="MOO142" s="278"/>
      <c r="MOP142" s="278"/>
      <c r="MOQ142" s="278"/>
      <c r="MOR142" s="278"/>
      <c r="MOS142" s="278"/>
      <c r="MOT142" s="278"/>
      <c r="MOU142" s="278"/>
      <c r="MOV142" s="278"/>
      <c r="MOW142" s="278"/>
      <c r="MOX142" s="278"/>
      <c r="MOY142" s="278"/>
      <c r="MOZ142" s="278"/>
      <c r="MPA142" s="278"/>
      <c r="MPB142" s="278"/>
      <c r="MPC142" s="278"/>
      <c r="MPD142" s="278"/>
      <c r="MPE142" s="278"/>
      <c r="MPF142" s="278"/>
      <c r="MPG142" s="278"/>
      <c r="MPH142" s="278"/>
      <c r="MPI142" s="278"/>
      <c r="MPJ142" s="278"/>
      <c r="MPK142" s="278"/>
      <c r="MPL142" s="278"/>
      <c r="MPM142" s="278"/>
      <c r="MPN142" s="278"/>
      <c r="MPO142" s="278"/>
      <c r="MPP142" s="278"/>
      <c r="MPQ142" s="278"/>
      <c r="MPR142" s="278"/>
      <c r="MPS142" s="278"/>
      <c r="MPT142" s="278"/>
      <c r="MPU142" s="278"/>
      <c r="MPV142" s="278"/>
      <c r="MPW142" s="278"/>
      <c r="MPX142" s="278"/>
      <c r="MPY142" s="278"/>
      <c r="MPZ142" s="278"/>
      <c r="MQA142" s="278"/>
      <c r="MQB142" s="278"/>
      <c r="MQC142" s="278"/>
      <c r="MQD142" s="278"/>
      <c r="MQE142" s="278"/>
      <c r="MQF142" s="278"/>
      <c r="MQG142" s="278"/>
      <c r="MQH142" s="278"/>
      <c r="MQI142" s="278"/>
      <c r="MQJ142" s="278"/>
      <c r="MQK142" s="278"/>
      <c r="MQL142" s="278"/>
      <c r="MQM142" s="278"/>
      <c r="MQN142" s="278"/>
      <c r="MQO142" s="278"/>
      <c r="MQP142" s="278"/>
      <c r="MQQ142" s="278"/>
      <c r="MQR142" s="278"/>
      <c r="MQS142" s="278"/>
      <c r="MQT142" s="278"/>
      <c r="MQU142" s="278"/>
      <c r="MQV142" s="278"/>
      <c r="MQW142" s="278"/>
      <c r="MQX142" s="278"/>
      <c r="MQY142" s="278"/>
      <c r="MQZ142" s="278"/>
      <c r="MRA142" s="278"/>
      <c r="MRB142" s="278"/>
      <c r="MRC142" s="278"/>
      <c r="MRD142" s="278"/>
      <c r="MRE142" s="278"/>
      <c r="MRF142" s="278"/>
      <c r="MRG142" s="278"/>
      <c r="MRH142" s="278"/>
      <c r="MRI142" s="278"/>
      <c r="MRJ142" s="278"/>
      <c r="MRK142" s="278"/>
      <c r="MRL142" s="278"/>
      <c r="MRM142" s="278"/>
      <c r="MRN142" s="278"/>
      <c r="MRO142" s="278"/>
      <c r="MRP142" s="278"/>
      <c r="MRQ142" s="278"/>
      <c r="MRR142" s="278"/>
      <c r="MRS142" s="278"/>
      <c r="MRT142" s="278"/>
      <c r="MRU142" s="278"/>
      <c r="MRV142" s="278"/>
      <c r="MRW142" s="278"/>
      <c r="MRX142" s="278"/>
      <c r="MRY142" s="278"/>
      <c r="MRZ142" s="278"/>
      <c r="MSA142" s="278"/>
      <c r="MSB142" s="278"/>
      <c r="MSC142" s="278"/>
      <c r="MSD142" s="278"/>
      <c r="MSE142" s="278"/>
      <c r="MSF142" s="278"/>
      <c r="MSG142" s="278"/>
      <c r="MSH142" s="278"/>
      <c r="MSI142" s="278"/>
      <c r="MSJ142" s="278"/>
      <c r="MSK142" s="278"/>
      <c r="MSL142" s="278"/>
      <c r="MSM142" s="278"/>
      <c r="MSN142" s="278"/>
      <c r="MSO142" s="278"/>
      <c r="MSP142" s="278"/>
      <c r="MSQ142" s="278"/>
      <c r="MSR142" s="278"/>
      <c r="MSS142" s="278"/>
      <c r="MST142" s="278"/>
      <c r="MSU142" s="278"/>
      <c r="MSV142" s="278"/>
      <c r="MSW142" s="278"/>
      <c r="MSX142" s="278"/>
      <c r="MSY142" s="278"/>
      <c r="MSZ142" s="278"/>
      <c r="MTA142" s="278"/>
      <c r="MTB142" s="278"/>
      <c r="MTC142" s="278"/>
      <c r="MTD142" s="278"/>
      <c r="MTE142" s="278"/>
      <c r="MTF142" s="278"/>
      <c r="MTG142" s="278"/>
      <c r="MTH142" s="278"/>
      <c r="MTI142" s="278"/>
      <c r="MTJ142" s="278"/>
      <c r="MTK142" s="278"/>
      <c r="MTL142" s="278"/>
      <c r="MTM142" s="278"/>
      <c r="MTN142" s="278"/>
      <c r="MTO142" s="278"/>
      <c r="MTP142" s="278"/>
      <c r="MTQ142" s="278"/>
      <c r="MTR142" s="278"/>
      <c r="MTS142" s="278"/>
      <c r="MTT142" s="278"/>
      <c r="MTU142" s="278"/>
      <c r="MTV142" s="278"/>
      <c r="MTW142" s="278"/>
      <c r="MTX142" s="278"/>
      <c r="MTY142" s="278"/>
      <c r="MTZ142" s="278"/>
      <c r="MUA142" s="278"/>
      <c r="MUB142" s="278"/>
      <c r="MUC142" s="278"/>
      <c r="MUD142" s="278"/>
      <c r="MUE142" s="278"/>
      <c r="MUF142" s="278"/>
      <c r="MUG142" s="278"/>
      <c r="MUH142" s="278"/>
      <c r="MUI142" s="278"/>
      <c r="MUJ142" s="278"/>
      <c r="MUK142" s="278"/>
      <c r="MUL142" s="278"/>
      <c r="MUM142" s="278"/>
      <c r="MUN142" s="278"/>
      <c r="MUO142" s="278"/>
      <c r="MUP142" s="278"/>
      <c r="MUQ142" s="278"/>
      <c r="MUR142" s="278"/>
      <c r="MUS142" s="278"/>
      <c r="MUT142" s="278"/>
      <c r="MUU142" s="278"/>
      <c r="MUV142" s="278"/>
      <c r="MUW142" s="278"/>
      <c r="MUX142" s="278"/>
      <c r="MUY142" s="278"/>
      <c r="MUZ142" s="278"/>
      <c r="MVA142" s="278"/>
      <c r="MVB142" s="278"/>
      <c r="MVC142" s="278"/>
      <c r="MVD142" s="278"/>
      <c r="MVE142" s="278"/>
      <c r="MVF142" s="278"/>
      <c r="MVG142" s="278"/>
      <c r="MVH142" s="278"/>
      <c r="MVI142" s="278"/>
      <c r="MVJ142" s="278"/>
      <c r="MVK142" s="278"/>
      <c r="MVL142" s="278"/>
      <c r="MVM142" s="278"/>
      <c r="MVN142" s="278"/>
      <c r="MVO142" s="278"/>
      <c r="MVP142" s="278"/>
      <c r="MVQ142" s="278"/>
      <c r="MVR142" s="278"/>
      <c r="MVS142" s="278"/>
      <c r="MVT142" s="278"/>
      <c r="MVU142" s="278"/>
      <c r="MVV142" s="278"/>
      <c r="MVW142" s="278"/>
      <c r="MVX142" s="278"/>
      <c r="MVY142" s="278"/>
      <c r="MVZ142" s="278"/>
      <c r="MWA142" s="278"/>
      <c r="MWB142" s="278"/>
      <c r="MWC142" s="278"/>
      <c r="MWD142" s="278"/>
      <c r="MWE142" s="278"/>
      <c r="MWF142" s="278"/>
      <c r="MWG142" s="278"/>
      <c r="MWH142" s="278"/>
      <c r="MWI142" s="278"/>
      <c r="MWJ142" s="278"/>
      <c r="MWK142" s="278"/>
      <c r="MWL142" s="278"/>
      <c r="MWM142" s="278"/>
      <c r="MWN142" s="278"/>
      <c r="MWO142" s="278"/>
      <c r="MWP142" s="278"/>
      <c r="MWQ142" s="278"/>
      <c r="MWR142" s="278"/>
      <c r="MWS142" s="278"/>
      <c r="MWT142" s="278"/>
      <c r="MWU142" s="278"/>
      <c r="MWV142" s="278"/>
      <c r="MWW142" s="278"/>
      <c r="MWX142" s="278"/>
      <c r="MWY142" s="278"/>
      <c r="MWZ142" s="278"/>
      <c r="MXA142" s="278"/>
      <c r="MXB142" s="278"/>
      <c r="MXC142" s="278"/>
      <c r="MXD142" s="278"/>
      <c r="MXE142" s="278"/>
      <c r="MXF142" s="278"/>
      <c r="MXG142" s="278"/>
      <c r="MXH142" s="278"/>
      <c r="MXI142" s="278"/>
      <c r="MXJ142" s="278"/>
      <c r="MXK142" s="278"/>
      <c r="MXL142" s="278"/>
      <c r="MXM142" s="278"/>
      <c r="MXN142" s="278"/>
      <c r="MXO142" s="278"/>
      <c r="MXP142" s="278"/>
      <c r="MXQ142" s="278"/>
      <c r="MXR142" s="278"/>
      <c r="MXS142" s="278"/>
      <c r="MXT142" s="278"/>
      <c r="MXU142" s="278"/>
      <c r="MXV142" s="278"/>
      <c r="MXW142" s="278"/>
      <c r="MXX142" s="278"/>
      <c r="MXY142" s="278"/>
      <c r="MXZ142" s="278"/>
      <c r="MYA142" s="278"/>
      <c r="MYB142" s="278"/>
      <c r="MYC142" s="278"/>
      <c r="MYD142" s="278"/>
      <c r="MYE142" s="278"/>
      <c r="MYF142" s="278"/>
      <c r="MYG142" s="278"/>
      <c r="MYH142" s="278"/>
      <c r="MYI142" s="278"/>
      <c r="MYJ142" s="278"/>
      <c r="MYK142" s="278"/>
      <c r="MYL142" s="278"/>
      <c r="MYM142" s="278"/>
      <c r="MYN142" s="278"/>
      <c r="MYO142" s="278"/>
      <c r="MYP142" s="278"/>
      <c r="MYQ142" s="278"/>
      <c r="MYR142" s="278"/>
      <c r="MYS142" s="278"/>
      <c r="MYT142" s="278"/>
      <c r="MYU142" s="278"/>
      <c r="MYV142" s="278"/>
      <c r="MYW142" s="278"/>
      <c r="MYX142" s="278"/>
      <c r="MYY142" s="278"/>
      <c r="MYZ142" s="278"/>
      <c r="MZA142" s="278"/>
      <c r="MZB142" s="278"/>
      <c r="MZC142" s="278"/>
      <c r="MZD142" s="278"/>
      <c r="MZE142" s="278"/>
      <c r="MZF142" s="278"/>
      <c r="MZG142" s="278"/>
      <c r="MZH142" s="278"/>
      <c r="MZI142" s="278"/>
      <c r="MZJ142" s="278"/>
      <c r="MZK142" s="278"/>
      <c r="MZL142" s="278"/>
      <c r="MZM142" s="278"/>
      <c r="MZN142" s="278"/>
      <c r="MZO142" s="278"/>
      <c r="MZP142" s="278"/>
      <c r="MZQ142" s="278"/>
      <c r="MZR142" s="278"/>
      <c r="MZS142" s="278"/>
      <c r="MZT142" s="278"/>
      <c r="MZU142" s="278"/>
      <c r="MZV142" s="278"/>
      <c r="MZW142" s="278"/>
      <c r="MZX142" s="278"/>
      <c r="MZY142" s="278"/>
      <c r="MZZ142" s="278"/>
      <c r="NAA142" s="278"/>
      <c r="NAB142" s="278"/>
      <c r="NAC142" s="278"/>
      <c r="NAD142" s="278"/>
      <c r="NAE142" s="278"/>
      <c r="NAF142" s="278"/>
      <c r="NAG142" s="278"/>
      <c r="NAH142" s="278"/>
      <c r="NAI142" s="278"/>
      <c r="NAJ142" s="278"/>
      <c r="NAK142" s="278"/>
      <c r="NAL142" s="278"/>
      <c r="NAM142" s="278"/>
      <c r="NAN142" s="278"/>
      <c r="NAO142" s="278"/>
      <c r="NAP142" s="278"/>
      <c r="NAQ142" s="278"/>
      <c r="NAR142" s="278"/>
      <c r="NAS142" s="278"/>
      <c r="NAT142" s="278"/>
      <c r="NAU142" s="278"/>
      <c r="NAV142" s="278"/>
      <c r="NAW142" s="278"/>
      <c r="NAX142" s="278"/>
      <c r="NAY142" s="278"/>
      <c r="NAZ142" s="278"/>
      <c r="NBA142" s="278"/>
      <c r="NBB142" s="278"/>
      <c r="NBC142" s="278"/>
      <c r="NBD142" s="278"/>
      <c r="NBE142" s="278"/>
      <c r="NBF142" s="278"/>
      <c r="NBG142" s="278"/>
      <c r="NBH142" s="278"/>
      <c r="NBI142" s="278"/>
      <c r="NBJ142" s="278"/>
      <c r="NBK142" s="278"/>
      <c r="NBL142" s="278"/>
      <c r="NBM142" s="278"/>
      <c r="NBN142" s="278"/>
      <c r="NBO142" s="278"/>
      <c r="NBP142" s="278"/>
      <c r="NBQ142" s="278"/>
      <c r="NBR142" s="278"/>
      <c r="NBS142" s="278"/>
      <c r="NBT142" s="278"/>
      <c r="NBU142" s="278"/>
      <c r="NBV142" s="278"/>
      <c r="NBW142" s="278"/>
      <c r="NBX142" s="278"/>
      <c r="NBY142" s="278"/>
      <c r="NBZ142" s="278"/>
      <c r="NCA142" s="278"/>
      <c r="NCB142" s="278"/>
      <c r="NCC142" s="278"/>
      <c r="NCD142" s="278"/>
      <c r="NCE142" s="278"/>
      <c r="NCF142" s="278"/>
      <c r="NCG142" s="278"/>
      <c r="NCH142" s="278"/>
      <c r="NCI142" s="278"/>
      <c r="NCJ142" s="278"/>
      <c r="NCK142" s="278"/>
      <c r="NCL142" s="278"/>
      <c r="NCM142" s="278"/>
      <c r="NCN142" s="278"/>
      <c r="NCO142" s="278"/>
      <c r="NCP142" s="278"/>
      <c r="NCQ142" s="278"/>
      <c r="NCR142" s="278"/>
      <c r="NCS142" s="278"/>
      <c r="NCT142" s="278"/>
      <c r="NCU142" s="278"/>
      <c r="NCV142" s="278"/>
      <c r="NCW142" s="278"/>
      <c r="NCX142" s="278"/>
      <c r="NCY142" s="278"/>
      <c r="NCZ142" s="278"/>
      <c r="NDA142" s="278"/>
      <c r="NDB142" s="278"/>
      <c r="NDC142" s="278"/>
      <c r="NDD142" s="278"/>
      <c r="NDE142" s="278"/>
      <c r="NDF142" s="278"/>
      <c r="NDG142" s="278"/>
      <c r="NDH142" s="278"/>
      <c r="NDI142" s="278"/>
      <c r="NDJ142" s="278"/>
      <c r="NDK142" s="278"/>
      <c r="NDL142" s="278"/>
      <c r="NDM142" s="278"/>
      <c r="NDN142" s="278"/>
      <c r="NDO142" s="278"/>
      <c r="NDP142" s="278"/>
      <c r="NDQ142" s="278"/>
      <c r="NDR142" s="278"/>
      <c r="NDS142" s="278"/>
      <c r="NDT142" s="278"/>
      <c r="NDU142" s="278"/>
      <c r="NDV142" s="278"/>
      <c r="NDW142" s="278"/>
      <c r="NDX142" s="278"/>
      <c r="NDY142" s="278"/>
      <c r="NDZ142" s="278"/>
      <c r="NEA142" s="278"/>
      <c r="NEB142" s="278"/>
      <c r="NEC142" s="278"/>
      <c r="NED142" s="278"/>
      <c r="NEE142" s="278"/>
      <c r="NEF142" s="278"/>
      <c r="NEG142" s="278"/>
      <c r="NEH142" s="278"/>
      <c r="NEI142" s="278"/>
      <c r="NEJ142" s="278"/>
      <c r="NEK142" s="278"/>
      <c r="NEL142" s="278"/>
      <c r="NEM142" s="278"/>
      <c r="NEN142" s="278"/>
      <c r="NEO142" s="278"/>
      <c r="NEP142" s="278"/>
      <c r="NEQ142" s="278"/>
      <c r="NER142" s="278"/>
      <c r="NES142" s="278"/>
      <c r="NET142" s="278"/>
      <c r="NEU142" s="278"/>
      <c r="NEV142" s="278"/>
      <c r="NEW142" s="278"/>
      <c r="NEX142" s="278"/>
      <c r="NEY142" s="278"/>
      <c r="NEZ142" s="278"/>
      <c r="NFA142" s="278"/>
      <c r="NFB142" s="278"/>
      <c r="NFC142" s="278"/>
      <c r="NFD142" s="278"/>
      <c r="NFE142" s="278"/>
      <c r="NFF142" s="278"/>
      <c r="NFG142" s="278"/>
      <c r="NFH142" s="278"/>
      <c r="NFI142" s="278"/>
      <c r="NFJ142" s="278"/>
      <c r="NFK142" s="278"/>
      <c r="NFL142" s="278"/>
      <c r="NFM142" s="278"/>
      <c r="NFN142" s="278"/>
      <c r="NFO142" s="278"/>
      <c r="NFP142" s="278"/>
      <c r="NFQ142" s="278"/>
      <c r="NFR142" s="278"/>
      <c r="NFS142" s="278"/>
      <c r="NFT142" s="278"/>
      <c r="NFU142" s="278"/>
      <c r="NFV142" s="278"/>
      <c r="NFW142" s="278"/>
      <c r="NFX142" s="278"/>
      <c r="NFY142" s="278"/>
      <c r="NFZ142" s="278"/>
      <c r="NGA142" s="278"/>
      <c r="NGB142" s="278"/>
      <c r="NGC142" s="278"/>
      <c r="NGD142" s="278"/>
      <c r="NGE142" s="278"/>
      <c r="NGF142" s="278"/>
      <c r="NGG142" s="278"/>
      <c r="NGH142" s="278"/>
      <c r="NGI142" s="278"/>
      <c r="NGJ142" s="278"/>
      <c r="NGK142" s="278"/>
      <c r="NGL142" s="278"/>
      <c r="NGM142" s="278"/>
      <c r="NGN142" s="278"/>
      <c r="NGO142" s="278"/>
      <c r="NGP142" s="278"/>
      <c r="NGQ142" s="278"/>
      <c r="NGR142" s="278"/>
      <c r="NGS142" s="278"/>
      <c r="NGT142" s="278"/>
      <c r="NGU142" s="278"/>
      <c r="NGV142" s="278"/>
      <c r="NGW142" s="278"/>
      <c r="NGX142" s="278"/>
      <c r="NGY142" s="278"/>
      <c r="NGZ142" s="278"/>
      <c r="NHA142" s="278"/>
      <c r="NHB142" s="278"/>
      <c r="NHC142" s="278"/>
      <c r="NHD142" s="278"/>
      <c r="NHE142" s="278"/>
      <c r="NHF142" s="278"/>
      <c r="NHG142" s="278"/>
      <c r="NHH142" s="278"/>
      <c r="NHI142" s="278"/>
      <c r="NHJ142" s="278"/>
      <c r="NHK142" s="278"/>
      <c r="NHL142" s="278"/>
      <c r="NHM142" s="278"/>
      <c r="NHN142" s="278"/>
      <c r="NHO142" s="278"/>
      <c r="NHP142" s="278"/>
      <c r="NHQ142" s="278"/>
      <c r="NHR142" s="278"/>
      <c r="NHS142" s="278"/>
      <c r="NHT142" s="278"/>
      <c r="NHU142" s="278"/>
      <c r="NHV142" s="278"/>
      <c r="NHW142" s="278"/>
      <c r="NHX142" s="278"/>
      <c r="NHY142" s="278"/>
      <c r="NHZ142" s="278"/>
      <c r="NIA142" s="278"/>
      <c r="NIB142" s="278"/>
      <c r="NIC142" s="278"/>
      <c r="NID142" s="278"/>
      <c r="NIE142" s="278"/>
      <c r="NIF142" s="278"/>
      <c r="NIG142" s="278"/>
      <c r="NIH142" s="278"/>
      <c r="NII142" s="278"/>
      <c r="NIJ142" s="278"/>
      <c r="NIK142" s="278"/>
      <c r="NIL142" s="278"/>
      <c r="NIM142" s="278"/>
      <c r="NIN142" s="278"/>
      <c r="NIO142" s="278"/>
      <c r="NIP142" s="278"/>
      <c r="NIQ142" s="278"/>
      <c r="NIR142" s="278"/>
      <c r="NIS142" s="278"/>
      <c r="NIT142" s="278"/>
      <c r="NIU142" s="278"/>
      <c r="NIV142" s="278"/>
      <c r="NIW142" s="278"/>
      <c r="NIX142" s="278"/>
      <c r="NIY142" s="278"/>
      <c r="NIZ142" s="278"/>
      <c r="NJA142" s="278"/>
      <c r="NJB142" s="278"/>
      <c r="NJC142" s="278"/>
      <c r="NJD142" s="278"/>
      <c r="NJE142" s="278"/>
      <c r="NJF142" s="278"/>
      <c r="NJG142" s="278"/>
      <c r="NJH142" s="278"/>
      <c r="NJI142" s="278"/>
      <c r="NJJ142" s="278"/>
      <c r="NJK142" s="278"/>
      <c r="NJL142" s="278"/>
      <c r="NJM142" s="278"/>
      <c r="NJN142" s="278"/>
      <c r="NJO142" s="278"/>
      <c r="NJP142" s="278"/>
      <c r="NJQ142" s="278"/>
      <c r="NJR142" s="278"/>
      <c r="NJS142" s="278"/>
      <c r="NJT142" s="278"/>
      <c r="NJU142" s="278"/>
      <c r="NJV142" s="278"/>
      <c r="NJW142" s="278"/>
      <c r="NJX142" s="278"/>
      <c r="NJY142" s="278"/>
      <c r="NJZ142" s="278"/>
      <c r="NKA142" s="278"/>
      <c r="NKB142" s="278"/>
      <c r="NKC142" s="278"/>
      <c r="NKD142" s="278"/>
      <c r="NKE142" s="278"/>
      <c r="NKF142" s="278"/>
      <c r="NKG142" s="278"/>
      <c r="NKH142" s="278"/>
      <c r="NKI142" s="278"/>
      <c r="NKJ142" s="278"/>
      <c r="NKK142" s="278"/>
      <c r="NKL142" s="278"/>
      <c r="NKM142" s="278"/>
      <c r="NKN142" s="278"/>
      <c r="NKO142" s="278"/>
      <c r="NKP142" s="278"/>
      <c r="NKQ142" s="278"/>
      <c r="NKR142" s="278"/>
      <c r="NKS142" s="278"/>
      <c r="NKT142" s="278"/>
      <c r="NKU142" s="278"/>
      <c r="NKV142" s="278"/>
      <c r="NKW142" s="278"/>
      <c r="NKX142" s="278"/>
      <c r="NKY142" s="278"/>
      <c r="NKZ142" s="278"/>
      <c r="NLA142" s="278"/>
      <c r="NLB142" s="278"/>
      <c r="NLC142" s="278"/>
      <c r="NLD142" s="278"/>
      <c r="NLE142" s="278"/>
      <c r="NLF142" s="278"/>
      <c r="NLG142" s="278"/>
      <c r="NLH142" s="278"/>
      <c r="NLI142" s="278"/>
      <c r="NLJ142" s="278"/>
      <c r="NLK142" s="278"/>
      <c r="NLL142" s="278"/>
      <c r="NLM142" s="278"/>
      <c r="NLN142" s="278"/>
      <c r="NLO142" s="278"/>
      <c r="NLP142" s="278"/>
      <c r="NLQ142" s="278"/>
      <c r="NLR142" s="278"/>
      <c r="NLS142" s="278"/>
      <c r="NLT142" s="278"/>
      <c r="NLU142" s="278"/>
      <c r="NLV142" s="278"/>
      <c r="NLW142" s="278"/>
      <c r="NLX142" s="278"/>
      <c r="NLY142" s="278"/>
      <c r="NLZ142" s="278"/>
      <c r="NMA142" s="278"/>
      <c r="NMB142" s="278"/>
      <c r="NMC142" s="278"/>
      <c r="NMD142" s="278"/>
      <c r="NME142" s="278"/>
      <c r="NMF142" s="278"/>
      <c r="NMG142" s="278"/>
      <c r="NMH142" s="278"/>
      <c r="NMI142" s="278"/>
      <c r="NMJ142" s="278"/>
      <c r="NMK142" s="278"/>
      <c r="NML142" s="278"/>
      <c r="NMM142" s="278"/>
      <c r="NMN142" s="278"/>
      <c r="NMO142" s="278"/>
      <c r="NMP142" s="278"/>
      <c r="NMQ142" s="278"/>
      <c r="NMR142" s="278"/>
      <c r="NMS142" s="278"/>
      <c r="NMT142" s="278"/>
      <c r="NMU142" s="278"/>
      <c r="NMV142" s="278"/>
      <c r="NMW142" s="278"/>
      <c r="NMX142" s="278"/>
      <c r="NMY142" s="278"/>
      <c r="NMZ142" s="278"/>
      <c r="NNA142" s="278"/>
      <c r="NNB142" s="278"/>
      <c r="NNC142" s="278"/>
      <c r="NND142" s="278"/>
      <c r="NNE142" s="278"/>
      <c r="NNF142" s="278"/>
      <c r="NNG142" s="278"/>
      <c r="NNH142" s="278"/>
      <c r="NNI142" s="278"/>
      <c r="NNJ142" s="278"/>
      <c r="NNK142" s="278"/>
      <c r="NNL142" s="278"/>
      <c r="NNM142" s="278"/>
      <c r="NNN142" s="278"/>
      <c r="NNO142" s="278"/>
      <c r="NNP142" s="278"/>
      <c r="NNQ142" s="278"/>
      <c r="NNR142" s="278"/>
      <c r="NNS142" s="278"/>
      <c r="NNT142" s="278"/>
      <c r="NNU142" s="278"/>
      <c r="NNV142" s="278"/>
      <c r="NNW142" s="278"/>
      <c r="NNX142" s="278"/>
      <c r="NNY142" s="278"/>
      <c r="NNZ142" s="278"/>
      <c r="NOA142" s="278"/>
      <c r="NOB142" s="278"/>
      <c r="NOC142" s="278"/>
      <c r="NOD142" s="278"/>
      <c r="NOE142" s="278"/>
      <c r="NOF142" s="278"/>
      <c r="NOG142" s="278"/>
      <c r="NOH142" s="278"/>
      <c r="NOI142" s="278"/>
      <c r="NOJ142" s="278"/>
      <c r="NOK142" s="278"/>
      <c r="NOL142" s="278"/>
      <c r="NOM142" s="278"/>
      <c r="NON142" s="278"/>
      <c r="NOO142" s="278"/>
      <c r="NOP142" s="278"/>
      <c r="NOQ142" s="278"/>
      <c r="NOR142" s="278"/>
      <c r="NOS142" s="278"/>
      <c r="NOT142" s="278"/>
      <c r="NOU142" s="278"/>
      <c r="NOV142" s="278"/>
      <c r="NOW142" s="278"/>
      <c r="NOX142" s="278"/>
      <c r="NOY142" s="278"/>
      <c r="NOZ142" s="278"/>
      <c r="NPA142" s="278"/>
      <c r="NPB142" s="278"/>
      <c r="NPC142" s="278"/>
      <c r="NPD142" s="278"/>
      <c r="NPE142" s="278"/>
      <c r="NPF142" s="278"/>
      <c r="NPG142" s="278"/>
      <c r="NPH142" s="278"/>
      <c r="NPI142" s="278"/>
      <c r="NPJ142" s="278"/>
      <c r="NPK142" s="278"/>
      <c r="NPL142" s="278"/>
      <c r="NPM142" s="278"/>
      <c r="NPN142" s="278"/>
      <c r="NPO142" s="278"/>
      <c r="NPP142" s="278"/>
      <c r="NPQ142" s="278"/>
      <c r="NPR142" s="278"/>
      <c r="NPS142" s="278"/>
      <c r="NPT142" s="278"/>
      <c r="NPU142" s="278"/>
      <c r="NPV142" s="278"/>
      <c r="NPW142" s="278"/>
      <c r="NPX142" s="278"/>
      <c r="NPY142" s="278"/>
      <c r="NPZ142" s="278"/>
      <c r="NQA142" s="278"/>
      <c r="NQB142" s="278"/>
      <c r="NQC142" s="278"/>
      <c r="NQD142" s="278"/>
      <c r="NQE142" s="278"/>
      <c r="NQF142" s="278"/>
      <c r="NQG142" s="278"/>
      <c r="NQH142" s="278"/>
      <c r="NQI142" s="278"/>
      <c r="NQJ142" s="278"/>
      <c r="NQK142" s="278"/>
      <c r="NQL142" s="278"/>
      <c r="NQM142" s="278"/>
      <c r="NQN142" s="278"/>
      <c r="NQO142" s="278"/>
      <c r="NQP142" s="278"/>
      <c r="NQQ142" s="278"/>
      <c r="NQR142" s="278"/>
      <c r="NQS142" s="278"/>
      <c r="NQT142" s="278"/>
      <c r="NQU142" s="278"/>
      <c r="NQV142" s="278"/>
      <c r="NQW142" s="278"/>
      <c r="NQX142" s="278"/>
      <c r="NQY142" s="278"/>
      <c r="NQZ142" s="278"/>
      <c r="NRA142" s="278"/>
      <c r="NRB142" s="278"/>
      <c r="NRC142" s="278"/>
      <c r="NRD142" s="278"/>
      <c r="NRE142" s="278"/>
      <c r="NRF142" s="278"/>
      <c r="NRG142" s="278"/>
      <c r="NRH142" s="278"/>
      <c r="NRI142" s="278"/>
      <c r="NRJ142" s="278"/>
      <c r="NRK142" s="278"/>
      <c r="NRL142" s="278"/>
      <c r="NRM142" s="278"/>
      <c r="NRN142" s="278"/>
      <c r="NRO142" s="278"/>
      <c r="NRP142" s="278"/>
      <c r="NRQ142" s="278"/>
      <c r="NRR142" s="278"/>
      <c r="NRS142" s="278"/>
      <c r="NRT142" s="278"/>
      <c r="NRU142" s="278"/>
      <c r="NRV142" s="278"/>
      <c r="NRW142" s="278"/>
      <c r="NRX142" s="278"/>
      <c r="NRY142" s="278"/>
      <c r="NRZ142" s="278"/>
      <c r="NSA142" s="278"/>
      <c r="NSB142" s="278"/>
      <c r="NSC142" s="278"/>
      <c r="NSD142" s="278"/>
      <c r="NSE142" s="278"/>
      <c r="NSF142" s="278"/>
      <c r="NSG142" s="278"/>
      <c r="NSH142" s="278"/>
      <c r="NSI142" s="278"/>
      <c r="NSJ142" s="278"/>
      <c r="NSK142" s="278"/>
      <c r="NSL142" s="278"/>
      <c r="NSM142" s="278"/>
      <c r="NSN142" s="278"/>
      <c r="NSO142" s="278"/>
      <c r="NSP142" s="278"/>
      <c r="NSQ142" s="278"/>
      <c r="NSR142" s="278"/>
      <c r="NSS142" s="278"/>
      <c r="NST142" s="278"/>
      <c r="NSU142" s="278"/>
      <c r="NSV142" s="278"/>
      <c r="NSW142" s="278"/>
      <c r="NSX142" s="278"/>
      <c r="NSY142" s="278"/>
      <c r="NSZ142" s="278"/>
      <c r="NTA142" s="278"/>
      <c r="NTB142" s="278"/>
      <c r="NTC142" s="278"/>
      <c r="NTD142" s="278"/>
      <c r="NTE142" s="278"/>
      <c r="NTF142" s="278"/>
      <c r="NTG142" s="278"/>
      <c r="NTH142" s="278"/>
      <c r="NTI142" s="278"/>
      <c r="NTJ142" s="278"/>
      <c r="NTK142" s="278"/>
      <c r="NTL142" s="278"/>
      <c r="NTM142" s="278"/>
      <c r="NTN142" s="278"/>
      <c r="NTO142" s="278"/>
      <c r="NTP142" s="278"/>
      <c r="NTQ142" s="278"/>
      <c r="NTR142" s="278"/>
      <c r="NTS142" s="278"/>
      <c r="NTT142" s="278"/>
      <c r="NTU142" s="278"/>
      <c r="NTV142" s="278"/>
      <c r="NTW142" s="278"/>
      <c r="NTX142" s="278"/>
      <c r="NTY142" s="278"/>
      <c r="NTZ142" s="278"/>
      <c r="NUA142" s="278"/>
      <c r="NUB142" s="278"/>
      <c r="NUC142" s="278"/>
      <c r="NUD142" s="278"/>
      <c r="NUE142" s="278"/>
      <c r="NUF142" s="278"/>
      <c r="NUG142" s="278"/>
      <c r="NUH142" s="278"/>
      <c r="NUI142" s="278"/>
      <c r="NUJ142" s="278"/>
      <c r="NUK142" s="278"/>
      <c r="NUL142" s="278"/>
      <c r="NUM142" s="278"/>
      <c r="NUN142" s="278"/>
      <c r="NUO142" s="278"/>
      <c r="NUP142" s="278"/>
      <c r="NUQ142" s="278"/>
      <c r="NUR142" s="278"/>
      <c r="NUS142" s="278"/>
      <c r="NUT142" s="278"/>
      <c r="NUU142" s="278"/>
      <c r="NUV142" s="278"/>
      <c r="NUW142" s="278"/>
      <c r="NUX142" s="278"/>
      <c r="NUY142" s="278"/>
      <c r="NUZ142" s="278"/>
      <c r="NVA142" s="278"/>
      <c r="NVB142" s="278"/>
      <c r="NVC142" s="278"/>
      <c r="NVD142" s="278"/>
      <c r="NVE142" s="278"/>
      <c r="NVF142" s="278"/>
      <c r="NVG142" s="278"/>
      <c r="NVH142" s="278"/>
      <c r="NVI142" s="278"/>
      <c r="NVJ142" s="278"/>
      <c r="NVK142" s="278"/>
      <c r="NVL142" s="278"/>
      <c r="NVM142" s="278"/>
      <c r="NVN142" s="278"/>
      <c r="NVO142" s="278"/>
      <c r="NVP142" s="278"/>
      <c r="NVQ142" s="278"/>
      <c r="NVR142" s="278"/>
      <c r="NVS142" s="278"/>
      <c r="NVT142" s="278"/>
      <c r="NVU142" s="278"/>
      <c r="NVV142" s="278"/>
      <c r="NVW142" s="278"/>
      <c r="NVX142" s="278"/>
      <c r="NVY142" s="278"/>
      <c r="NVZ142" s="278"/>
      <c r="NWA142" s="278"/>
      <c r="NWB142" s="278"/>
      <c r="NWC142" s="278"/>
      <c r="NWD142" s="278"/>
      <c r="NWE142" s="278"/>
      <c r="NWF142" s="278"/>
      <c r="NWG142" s="278"/>
      <c r="NWH142" s="278"/>
      <c r="NWI142" s="278"/>
      <c r="NWJ142" s="278"/>
      <c r="NWK142" s="278"/>
      <c r="NWL142" s="278"/>
      <c r="NWM142" s="278"/>
      <c r="NWN142" s="278"/>
      <c r="NWO142" s="278"/>
      <c r="NWP142" s="278"/>
      <c r="NWQ142" s="278"/>
      <c r="NWR142" s="278"/>
      <c r="NWS142" s="278"/>
      <c r="NWT142" s="278"/>
      <c r="NWU142" s="278"/>
      <c r="NWV142" s="278"/>
      <c r="NWW142" s="278"/>
      <c r="NWX142" s="278"/>
      <c r="NWY142" s="278"/>
      <c r="NWZ142" s="278"/>
      <c r="NXA142" s="278"/>
      <c r="NXB142" s="278"/>
      <c r="NXC142" s="278"/>
      <c r="NXD142" s="278"/>
      <c r="NXE142" s="278"/>
      <c r="NXF142" s="278"/>
      <c r="NXG142" s="278"/>
      <c r="NXH142" s="278"/>
      <c r="NXI142" s="278"/>
      <c r="NXJ142" s="278"/>
      <c r="NXK142" s="278"/>
      <c r="NXL142" s="278"/>
      <c r="NXM142" s="278"/>
      <c r="NXN142" s="278"/>
      <c r="NXO142" s="278"/>
      <c r="NXP142" s="278"/>
      <c r="NXQ142" s="278"/>
      <c r="NXR142" s="278"/>
      <c r="NXS142" s="278"/>
      <c r="NXT142" s="278"/>
      <c r="NXU142" s="278"/>
      <c r="NXV142" s="278"/>
      <c r="NXW142" s="278"/>
      <c r="NXX142" s="278"/>
      <c r="NXY142" s="278"/>
      <c r="NXZ142" s="278"/>
      <c r="NYA142" s="278"/>
      <c r="NYB142" s="278"/>
      <c r="NYC142" s="278"/>
      <c r="NYD142" s="278"/>
      <c r="NYE142" s="278"/>
      <c r="NYF142" s="278"/>
      <c r="NYG142" s="278"/>
      <c r="NYH142" s="278"/>
      <c r="NYI142" s="278"/>
      <c r="NYJ142" s="278"/>
      <c r="NYK142" s="278"/>
      <c r="NYL142" s="278"/>
      <c r="NYM142" s="278"/>
      <c r="NYN142" s="278"/>
      <c r="NYO142" s="278"/>
      <c r="NYP142" s="278"/>
      <c r="NYQ142" s="278"/>
      <c r="NYR142" s="278"/>
      <c r="NYS142" s="278"/>
      <c r="NYT142" s="278"/>
      <c r="NYU142" s="278"/>
      <c r="NYV142" s="278"/>
      <c r="NYW142" s="278"/>
      <c r="NYX142" s="278"/>
      <c r="NYY142" s="278"/>
      <c r="NYZ142" s="278"/>
      <c r="NZA142" s="278"/>
      <c r="NZB142" s="278"/>
      <c r="NZC142" s="278"/>
      <c r="NZD142" s="278"/>
      <c r="NZE142" s="278"/>
      <c r="NZF142" s="278"/>
      <c r="NZG142" s="278"/>
      <c r="NZH142" s="278"/>
      <c r="NZI142" s="278"/>
      <c r="NZJ142" s="278"/>
      <c r="NZK142" s="278"/>
      <c r="NZL142" s="278"/>
      <c r="NZM142" s="278"/>
      <c r="NZN142" s="278"/>
      <c r="NZO142" s="278"/>
      <c r="NZP142" s="278"/>
      <c r="NZQ142" s="278"/>
      <c r="NZR142" s="278"/>
      <c r="NZS142" s="278"/>
      <c r="NZT142" s="278"/>
      <c r="NZU142" s="278"/>
      <c r="NZV142" s="278"/>
      <c r="NZW142" s="278"/>
      <c r="NZX142" s="278"/>
      <c r="NZY142" s="278"/>
      <c r="NZZ142" s="278"/>
      <c r="OAA142" s="278"/>
      <c r="OAB142" s="278"/>
      <c r="OAC142" s="278"/>
      <c r="OAD142" s="278"/>
      <c r="OAE142" s="278"/>
      <c r="OAF142" s="278"/>
      <c r="OAG142" s="278"/>
      <c r="OAH142" s="278"/>
      <c r="OAI142" s="278"/>
      <c r="OAJ142" s="278"/>
      <c r="OAK142" s="278"/>
      <c r="OAL142" s="278"/>
      <c r="OAM142" s="278"/>
      <c r="OAN142" s="278"/>
      <c r="OAO142" s="278"/>
      <c r="OAP142" s="278"/>
      <c r="OAQ142" s="278"/>
      <c r="OAR142" s="278"/>
      <c r="OAS142" s="278"/>
      <c r="OAT142" s="278"/>
      <c r="OAU142" s="278"/>
      <c r="OAV142" s="278"/>
      <c r="OAW142" s="278"/>
      <c r="OAX142" s="278"/>
      <c r="OAY142" s="278"/>
      <c r="OAZ142" s="278"/>
      <c r="OBA142" s="278"/>
      <c r="OBB142" s="278"/>
      <c r="OBC142" s="278"/>
      <c r="OBD142" s="278"/>
      <c r="OBE142" s="278"/>
      <c r="OBF142" s="278"/>
      <c r="OBG142" s="278"/>
      <c r="OBH142" s="278"/>
      <c r="OBI142" s="278"/>
      <c r="OBJ142" s="278"/>
      <c r="OBK142" s="278"/>
      <c r="OBL142" s="278"/>
      <c r="OBM142" s="278"/>
      <c r="OBN142" s="278"/>
      <c r="OBO142" s="278"/>
      <c r="OBP142" s="278"/>
      <c r="OBQ142" s="278"/>
      <c r="OBR142" s="278"/>
      <c r="OBS142" s="278"/>
      <c r="OBT142" s="278"/>
      <c r="OBU142" s="278"/>
      <c r="OBV142" s="278"/>
      <c r="OBW142" s="278"/>
      <c r="OBX142" s="278"/>
      <c r="OBY142" s="278"/>
      <c r="OBZ142" s="278"/>
      <c r="OCA142" s="278"/>
      <c r="OCB142" s="278"/>
      <c r="OCC142" s="278"/>
      <c r="OCD142" s="278"/>
      <c r="OCE142" s="278"/>
      <c r="OCF142" s="278"/>
      <c r="OCG142" s="278"/>
      <c r="OCH142" s="278"/>
      <c r="OCI142" s="278"/>
      <c r="OCJ142" s="278"/>
      <c r="OCK142" s="278"/>
      <c r="OCL142" s="278"/>
      <c r="OCM142" s="278"/>
      <c r="OCN142" s="278"/>
      <c r="OCO142" s="278"/>
      <c r="OCP142" s="278"/>
      <c r="OCQ142" s="278"/>
      <c r="OCR142" s="278"/>
      <c r="OCS142" s="278"/>
      <c r="OCT142" s="278"/>
      <c r="OCU142" s="278"/>
      <c r="OCV142" s="278"/>
      <c r="OCW142" s="278"/>
      <c r="OCX142" s="278"/>
      <c r="OCY142" s="278"/>
      <c r="OCZ142" s="278"/>
      <c r="ODA142" s="278"/>
      <c r="ODB142" s="278"/>
      <c r="ODC142" s="278"/>
      <c r="ODD142" s="278"/>
      <c r="ODE142" s="278"/>
      <c r="ODF142" s="278"/>
      <c r="ODG142" s="278"/>
      <c r="ODH142" s="278"/>
      <c r="ODI142" s="278"/>
      <c r="ODJ142" s="278"/>
      <c r="ODK142" s="278"/>
      <c r="ODL142" s="278"/>
      <c r="ODM142" s="278"/>
      <c r="ODN142" s="278"/>
      <c r="ODO142" s="278"/>
      <c r="ODP142" s="278"/>
      <c r="ODQ142" s="278"/>
      <c r="ODR142" s="278"/>
      <c r="ODS142" s="278"/>
      <c r="ODT142" s="278"/>
      <c r="ODU142" s="278"/>
      <c r="ODV142" s="278"/>
      <c r="ODW142" s="278"/>
      <c r="ODX142" s="278"/>
      <c r="ODY142" s="278"/>
      <c r="ODZ142" s="278"/>
      <c r="OEA142" s="278"/>
      <c r="OEB142" s="278"/>
      <c r="OEC142" s="278"/>
      <c r="OED142" s="278"/>
      <c r="OEE142" s="278"/>
      <c r="OEF142" s="278"/>
      <c r="OEG142" s="278"/>
      <c r="OEH142" s="278"/>
      <c r="OEI142" s="278"/>
      <c r="OEJ142" s="278"/>
      <c r="OEK142" s="278"/>
      <c r="OEL142" s="278"/>
      <c r="OEM142" s="278"/>
      <c r="OEN142" s="278"/>
      <c r="OEO142" s="278"/>
      <c r="OEP142" s="278"/>
      <c r="OEQ142" s="278"/>
      <c r="OER142" s="278"/>
      <c r="OES142" s="278"/>
      <c r="OET142" s="278"/>
      <c r="OEU142" s="278"/>
      <c r="OEV142" s="278"/>
      <c r="OEW142" s="278"/>
      <c r="OEX142" s="278"/>
      <c r="OEY142" s="278"/>
      <c r="OEZ142" s="278"/>
      <c r="OFA142" s="278"/>
      <c r="OFB142" s="278"/>
      <c r="OFC142" s="278"/>
      <c r="OFD142" s="278"/>
      <c r="OFE142" s="278"/>
      <c r="OFF142" s="278"/>
      <c r="OFG142" s="278"/>
      <c r="OFH142" s="278"/>
      <c r="OFI142" s="278"/>
      <c r="OFJ142" s="278"/>
      <c r="OFK142" s="278"/>
      <c r="OFL142" s="278"/>
      <c r="OFM142" s="278"/>
      <c r="OFN142" s="278"/>
      <c r="OFO142" s="278"/>
      <c r="OFP142" s="278"/>
      <c r="OFQ142" s="278"/>
      <c r="OFR142" s="278"/>
      <c r="OFS142" s="278"/>
      <c r="OFT142" s="278"/>
      <c r="OFU142" s="278"/>
      <c r="OFV142" s="278"/>
      <c r="OFW142" s="278"/>
      <c r="OFX142" s="278"/>
      <c r="OFY142" s="278"/>
      <c r="OFZ142" s="278"/>
      <c r="OGA142" s="278"/>
      <c r="OGB142" s="278"/>
      <c r="OGC142" s="278"/>
      <c r="OGD142" s="278"/>
      <c r="OGE142" s="278"/>
      <c r="OGF142" s="278"/>
      <c r="OGG142" s="278"/>
      <c r="OGH142" s="278"/>
      <c r="OGI142" s="278"/>
      <c r="OGJ142" s="278"/>
      <c r="OGK142" s="278"/>
      <c r="OGL142" s="278"/>
      <c r="OGM142" s="278"/>
      <c r="OGN142" s="278"/>
      <c r="OGO142" s="278"/>
      <c r="OGP142" s="278"/>
      <c r="OGQ142" s="278"/>
      <c r="OGR142" s="278"/>
      <c r="OGS142" s="278"/>
      <c r="OGT142" s="278"/>
      <c r="OGU142" s="278"/>
      <c r="OGV142" s="278"/>
      <c r="OGW142" s="278"/>
      <c r="OGX142" s="278"/>
      <c r="OGY142" s="278"/>
      <c r="OGZ142" s="278"/>
      <c r="OHA142" s="278"/>
      <c r="OHB142" s="278"/>
      <c r="OHC142" s="278"/>
      <c r="OHD142" s="278"/>
      <c r="OHE142" s="278"/>
      <c r="OHF142" s="278"/>
      <c r="OHG142" s="278"/>
      <c r="OHH142" s="278"/>
      <c r="OHI142" s="278"/>
      <c r="OHJ142" s="278"/>
      <c r="OHK142" s="278"/>
      <c r="OHL142" s="278"/>
      <c r="OHM142" s="278"/>
      <c r="OHN142" s="278"/>
      <c r="OHO142" s="278"/>
      <c r="OHP142" s="278"/>
      <c r="OHQ142" s="278"/>
      <c r="OHR142" s="278"/>
      <c r="OHS142" s="278"/>
      <c r="OHT142" s="278"/>
      <c r="OHU142" s="278"/>
      <c r="OHV142" s="278"/>
      <c r="OHW142" s="278"/>
      <c r="OHX142" s="278"/>
      <c r="OHY142" s="278"/>
      <c r="OHZ142" s="278"/>
      <c r="OIA142" s="278"/>
      <c r="OIB142" s="278"/>
      <c r="OIC142" s="278"/>
      <c r="OID142" s="278"/>
      <c r="OIE142" s="278"/>
      <c r="OIF142" s="278"/>
      <c r="OIG142" s="278"/>
      <c r="OIH142" s="278"/>
      <c r="OII142" s="278"/>
      <c r="OIJ142" s="278"/>
      <c r="OIK142" s="278"/>
      <c r="OIL142" s="278"/>
      <c r="OIM142" s="278"/>
      <c r="OIN142" s="278"/>
      <c r="OIO142" s="278"/>
      <c r="OIP142" s="278"/>
      <c r="OIQ142" s="278"/>
      <c r="OIR142" s="278"/>
      <c r="OIS142" s="278"/>
      <c r="OIT142" s="278"/>
      <c r="OIU142" s="278"/>
      <c r="OIV142" s="278"/>
      <c r="OIW142" s="278"/>
      <c r="OIX142" s="278"/>
      <c r="OIY142" s="278"/>
      <c r="OIZ142" s="278"/>
      <c r="OJA142" s="278"/>
      <c r="OJB142" s="278"/>
      <c r="OJC142" s="278"/>
      <c r="OJD142" s="278"/>
      <c r="OJE142" s="278"/>
      <c r="OJF142" s="278"/>
      <c r="OJG142" s="278"/>
      <c r="OJH142" s="278"/>
      <c r="OJI142" s="278"/>
      <c r="OJJ142" s="278"/>
      <c r="OJK142" s="278"/>
      <c r="OJL142" s="278"/>
      <c r="OJM142" s="278"/>
      <c r="OJN142" s="278"/>
      <c r="OJO142" s="278"/>
      <c r="OJP142" s="278"/>
      <c r="OJQ142" s="278"/>
      <c r="OJR142" s="278"/>
      <c r="OJS142" s="278"/>
      <c r="OJT142" s="278"/>
      <c r="OJU142" s="278"/>
      <c r="OJV142" s="278"/>
      <c r="OJW142" s="278"/>
      <c r="OJX142" s="278"/>
      <c r="OJY142" s="278"/>
      <c r="OJZ142" s="278"/>
      <c r="OKA142" s="278"/>
      <c r="OKB142" s="278"/>
      <c r="OKC142" s="278"/>
      <c r="OKD142" s="278"/>
      <c r="OKE142" s="278"/>
      <c r="OKF142" s="278"/>
      <c r="OKG142" s="278"/>
      <c r="OKH142" s="278"/>
      <c r="OKI142" s="278"/>
      <c r="OKJ142" s="278"/>
      <c r="OKK142" s="278"/>
      <c r="OKL142" s="278"/>
      <c r="OKM142" s="278"/>
      <c r="OKN142" s="278"/>
      <c r="OKO142" s="278"/>
      <c r="OKP142" s="278"/>
      <c r="OKQ142" s="278"/>
      <c r="OKR142" s="278"/>
      <c r="OKS142" s="278"/>
      <c r="OKT142" s="278"/>
      <c r="OKU142" s="278"/>
      <c r="OKV142" s="278"/>
      <c r="OKW142" s="278"/>
      <c r="OKX142" s="278"/>
      <c r="OKY142" s="278"/>
      <c r="OKZ142" s="278"/>
      <c r="OLA142" s="278"/>
      <c r="OLB142" s="278"/>
      <c r="OLC142" s="278"/>
      <c r="OLD142" s="278"/>
      <c r="OLE142" s="278"/>
      <c r="OLF142" s="278"/>
      <c r="OLG142" s="278"/>
      <c r="OLH142" s="278"/>
      <c r="OLI142" s="278"/>
      <c r="OLJ142" s="278"/>
      <c r="OLK142" s="278"/>
      <c r="OLL142" s="278"/>
      <c r="OLM142" s="278"/>
      <c r="OLN142" s="278"/>
      <c r="OLO142" s="278"/>
      <c r="OLP142" s="278"/>
      <c r="OLQ142" s="278"/>
      <c r="OLR142" s="278"/>
      <c r="OLS142" s="278"/>
      <c r="OLT142" s="278"/>
      <c r="OLU142" s="278"/>
      <c r="OLV142" s="278"/>
      <c r="OLW142" s="278"/>
      <c r="OLX142" s="278"/>
      <c r="OLY142" s="278"/>
      <c r="OLZ142" s="278"/>
      <c r="OMA142" s="278"/>
      <c r="OMB142" s="278"/>
      <c r="OMC142" s="278"/>
      <c r="OMD142" s="278"/>
      <c r="OME142" s="278"/>
      <c r="OMF142" s="278"/>
      <c r="OMG142" s="278"/>
      <c r="OMH142" s="278"/>
      <c r="OMI142" s="278"/>
      <c r="OMJ142" s="278"/>
      <c r="OMK142" s="278"/>
      <c r="OML142" s="278"/>
      <c r="OMM142" s="278"/>
      <c r="OMN142" s="278"/>
      <c r="OMO142" s="278"/>
      <c r="OMP142" s="278"/>
      <c r="OMQ142" s="278"/>
      <c r="OMR142" s="278"/>
      <c r="OMS142" s="278"/>
      <c r="OMT142" s="278"/>
      <c r="OMU142" s="278"/>
      <c r="OMV142" s="278"/>
      <c r="OMW142" s="278"/>
      <c r="OMX142" s="278"/>
      <c r="OMY142" s="278"/>
      <c r="OMZ142" s="278"/>
      <c r="ONA142" s="278"/>
      <c r="ONB142" s="278"/>
      <c r="ONC142" s="278"/>
      <c r="OND142" s="278"/>
      <c r="ONE142" s="278"/>
      <c r="ONF142" s="278"/>
      <c r="ONG142" s="278"/>
      <c r="ONH142" s="278"/>
      <c r="ONI142" s="278"/>
      <c r="ONJ142" s="278"/>
      <c r="ONK142" s="278"/>
      <c r="ONL142" s="278"/>
      <c r="ONM142" s="278"/>
      <c r="ONN142" s="278"/>
      <c r="ONO142" s="278"/>
      <c r="ONP142" s="278"/>
      <c r="ONQ142" s="278"/>
      <c r="ONR142" s="278"/>
      <c r="ONS142" s="278"/>
      <c r="ONT142" s="278"/>
      <c r="ONU142" s="278"/>
      <c r="ONV142" s="278"/>
      <c r="ONW142" s="278"/>
      <c r="ONX142" s="278"/>
      <c r="ONY142" s="278"/>
      <c r="ONZ142" s="278"/>
      <c r="OOA142" s="278"/>
      <c r="OOB142" s="278"/>
      <c r="OOC142" s="278"/>
      <c r="OOD142" s="278"/>
      <c r="OOE142" s="278"/>
      <c r="OOF142" s="278"/>
      <c r="OOG142" s="278"/>
      <c r="OOH142" s="278"/>
      <c r="OOI142" s="278"/>
      <c r="OOJ142" s="278"/>
      <c r="OOK142" s="278"/>
      <c r="OOL142" s="278"/>
      <c r="OOM142" s="278"/>
      <c r="OON142" s="278"/>
      <c r="OOO142" s="278"/>
      <c r="OOP142" s="278"/>
      <c r="OOQ142" s="278"/>
      <c r="OOR142" s="278"/>
      <c r="OOS142" s="278"/>
      <c r="OOT142" s="278"/>
      <c r="OOU142" s="278"/>
      <c r="OOV142" s="278"/>
      <c r="OOW142" s="278"/>
      <c r="OOX142" s="278"/>
      <c r="OOY142" s="278"/>
      <c r="OOZ142" s="278"/>
      <c r="OPA142" s="278"/>
      <c r="OPB142" s="278"/>
      <c r="OPC142" s="278"/>
      <c r="OPD142" s="278"/>
      <c r="OPE142" s="278"/>
      <c r="OPF142" s="278"/>
      <c r="OPG142" s="278"/>
      <c r="OPH142" s="278"/>
      <c r="OPI142" s="278"/>
      <c r="OPJ142" s="278"/>
      <c r="OPK142" s="278"/>
      <c r="OPL142" s="278"/>
      <c r="OPM142" s="278"/>
      <c r="OPN142" s="278"/>
      <c r="OPO142" s="278"/>
      <c r="OPP142" s="278"/>
      <c r="OPQ142" s="278"/>
      <c r="OPR142" s="278"/>
      <c r="OPS142" s="278"/>
      <c r="OPT142" s="278"/>
      <c r="OPU142" s="278"/>
      <c r="OPV142" s="278"/>
      <c r="OPW142" s="278"/>
      <c r="OPX142" s="278"/>
      <c r="OPY142" s="278"/>
      <c r="OPZ142" s="278"/>
      <c r="OQA142" s="278"/>
      <c r="OQB142" s="278"/>
      <c r="OQC142" s="278"/>
      <c r="OQD142" s="278"/>
      <c r="OQE142" s="278"/>
      <c r="OQF142" s="278"/>
      <c r="OQG142" s="278"/>
      <c r="OQH142" s="278"/>
      <c r="OQI142" s="278"/>
      <c r="OQJ142" s="278"/>
      <c r="OQK142" s="278"/>
      <c r="OQL142" s="278"/>
      <c r="OQM142" s="278"/>
      <c r="OQN142" s="278"/>
      <c r="OQO142" s="278"/>
      <c r="OQP142" s="278"/>
      <c r="OQQ142" s="278"/>
      <c r="OQR142" s="278"/>
      <c r="OQS142" s="278"/>
      <c r="OQT142" s="278"/>
      <c r="OQU142" s="278"/>
      <c r="OQV142" s="278"/>
      <c r="OQW142" s="278"/>
      <c r="OQX142" s="278"/>
      <c r="OQY142" s="278"/>
      <c r="OQZ142" s="278"/>
      <c r="ORA142" s="278"/>
      <c r="ORB142" s="278"/>
      <c r="ORC142" s="278"/>
      <c r="ORD142" s="278"/>
      <c r="ORE142" s="278"/>
      <c r="ORF142" s="278"/>
      <c r="ORG142" s="278"/>
      <c r="ORH142" s="278"/>
      <c r="ORI142" s="278"/>
      <c r="ORJ142" s="278"/>
      <c r="ORK142" s="278"/>
      <c r="ORL142" s="278"/>
      <c r="ORM142" s="278"/>
      <c r="ORN142" s="278"/>
      <c r="ORO142" s="278"/>
      <c r="ORP142" s="278"/>
      <c r="ORQ142" s="278"/>
      <c r="ORR142" s="278"/>
      <c r="ORS142" s="278"/>
      <c r="ORT142" s="278"/>
      <c r="ORU142" s="278"/>
      <c r="ORV142" s="278"/>
      <c r="ORW142" s="278"/>
      <c r="ORX142" s="278"/>
      <c r="ORY142" s="278"/>
      <c r="ORZ142" s="278"/>
      <c r="OSA142" s="278"/>
      <c r="OSB142" s="278"/>
      <c r="OSC142" s="278"/>
      <c r="OSD142" s="278"/>
      <c r="OSE142" s="278"/>
      <c r="OSF142" s="278"/>
      <c r="OSG142" s="278"/>
      <c r="OSH142" s="278"/>
      <c r="OSI142" s="278"/>
      <c r="OSJ142" s="278"/>
      <c r="OSK142" s="278"/>
      <c r="OSL142" s="278"/>
      <c r="OSM142" s="278"/>
      <c r="OSN142" s="278"/>
      <c r="OSO142" s="278"/>
      <c r="OSP142" s="278"/>
      <c r="OSQ142" s="278"/>
      <c r="OSR142" s="278"/>
      <c r="OSS142" s="278"/>
      <c r="OST142" s="278"/>
      <c r="OSU142" s="278"/>
      <c r="OSV142" s="278"/>
      <c r="OSW142" s="278"/>
      <c r="OSX142" s="278"/>
      <c r="OSY142" s="278"/>
      <c r="OSZ142" s="278"/>
      <c r="OTA142" s="278"/>
      <c r="OTB142" s="278"/>
      <c r="OTC142" s="278"/>
      <c r="OTD142" s="278"/>
      <c r="OTE142" s="278"/>
      <c r="OTF142" s="278"/>
      <c r="OTG142" s="278"/>
      <c r="OTH142" s="278"/>
      <c r="OTI142" s="278"/>
      <c r="OTJ142" s="278"/>
      <c r="OTK142" s="278"/>
      <c r="OTL142" s="278"/>
      <c r="OTM142" s="278"/>
      <c r="OTN142" s="278"/>
      <c r="OTO142" s="278"/>
      <c r="OTP142" s="278"/>
      <c r="OTQ142" s="278"/>
      <c r="OTR142" s="278"/>
      <c r="OTS142" s="278"/>
      <c r="OTT142" s="278"/>
      <c r="OTU142" s="278"/>
      <c r="OTV142" s="278"/>
      <c r="OTW142" s="278"/>
      <c r="OTX142" s="278"/>
      <c r="OTY142" s="278"/>
      <c r="OTZ142" s="278"/>
      <c r="OUA142" s="278"/>
      <c r="OUB142" s="278"/>
      <c r="OUC142" s="278"/>
      <c r="OUD142" s="278"/>
      <c r="OUE142" s="278"/>
      <c r="OUF142" s="278"/>
      <c r="OUG142" s="278"/>
      <c r="OUH142" s="278"/>
      <c r="OUI142" s="278"/>
      <c r="OUJ142" s="278"/>
      <c r="OUK142" s="278"/>
      <c r="OUL142" s="278"/>
      <c r="OUM142" s="278"/>
      <c r="OUN142" s="278"/>
      <c r="OUO142" s="278"/>
      <c r="OUP142" s="278"/>
      <c r="OUQ142" s="278"/>
      <c r="OUR142" s="278"/>
      <c r="OUS142" s="278"/>
      <c r="OUT142" s="278"/>
      <c r="OUU142" s="278"/>
      <c r="OUV142" s="278"/>
      <c r="OUW142" s="278"/>
      <c r="OUX142" s="278"/>
      <c r="OUY142" s="278"/>
      <c r="OUZ142" s="278"/>
      <c r="OVA142" s="278"/>
      <c r="OVB142" s="278"/>
      <c r="OVC142" s="278"/>
      <c r="OVD142" s="278"/>
      <c r="OVE142" s="278"/>
      <c r="OVF142" s="278"/>
      <c r="OVG142" s="278"/>
      <c r="OVH142" s="278"/>
      <c r="OVI142" s="278"/>
      <c r="OVJ142" s="278"/>
      <c r="OVK142" s="278"/>
      <c r="OVL142" s="278"/>
      <c r="OVM142" s="278"/>
      <c r="OVN142" s="278"/>
      <c r="OVO142" s="278"/>
      <c r="OVP142" s="278"/>
      <c r="OVQ142" s="278"/>
      <c r="OVR142" s="278"/>
      <c r="OVS142" s="278"/>
      <c r="OVT142" s="278"/>
      <c r="OVU142" s="278"/>
      <c r="OVV142" s="278"/>
      <c r="OVW142" s="278"/>
      <c r="OVX142" s="278"/>
      <c r="OVY142" s="278"/>
      <c r="OVZ142" s="278"/>
      <c r="OWA142" s="278"/>
      <c r="OWB142" s="278"/>
      <c r="OWC142" s="278"/>
      <c r="OWD142" s="278"/>
      <c r="OWE142" s="278"/>
      <c r="OWF142" s="278"/>
      <c r="OWG142" s="278"/>
      <c r="OWH142" s="278"/>
      <c r="OWI142" s="278"/>
      <c r="OWJ142" s="278"/>
      <c r="OWK142" s="278"/>
      <c r="OWL142" s="278"/>
      <c r="OWM142" s="278"/>
      <c r="OWN142" s="278"/>
      <c r="OWO142" s="278"/>
      <c r="OWP142" s="278"/>
      <c r="OWQ142" s="278"/>
      <c r="OWR142" s="278"/>
      <c r="OWS142" s="278"/>
      <c r="OWT142" s="278"/>
      <c r="OWU142" s="278"/>
      <c r="OWV142" s="278"/>
      <c r="OWW142" s="278"/>
      <c r="OWX142" s="278"/>
      <c r="OWY142" s="278"/>
      <c r="OWZ142" s="278"/>
      <c r="OXA142" s="278"/>
      <c r="OXB142" s="278"/>
      <c r="OXC142" s="278"/>
      <c r="OXD142" s="278"/>
      <c r="OXE142" s="278"/>
      <c r="OXF142" s="278"/>
      <c r="OXG142" s="278"/>
      <c r="OXH142" s="278"/>
      <c r="OXI142" s="278"/>
      <c r="OXJ142" s="278"/>
      <c r="OXK142" s="278"/>
      <c r="OXL142" s="278"/>
      <c r="OXM142" s="278"/>
      <c r="OXN142" s="278"/>
      <c r="OXO142" s="278"/>
      <c r="OXP142" s="278"/>
      <c r="OXQ142" s="278"/>
      <c r="OXR142" s="278"/>
      <c r="OXS142" s="278"/>
      <c r="OXT142" s="278"/>
      <c r="OXU142" s="278"/>
      <c r="OXV142" s="278"/>
      <c r="OXW142" s="278"/>
      <c r="OXX142" s="278"/>
      <c r="OXY142" s="278"/>
      <c r="OXZ142" s="278"/>
      <c r="OYA142" s="278"/>
      <c r="OYB142" s="278"/>
      <c r="OYC142" s="278"/>
      <c r="OYD142" s="278"/>
      <c r="OYE142" s="278"/>
      <c r="OYF142" s="278"/>
      <c r="OYG142" s="278"/>
      <c r="OYH142" s="278"/>
      <c r="OYI142" s="278"/>
      <c r="OYJ142" s="278"/>
      <c r="OYK142" s="278"/>
      <c r="OYL142" s="278"/>
      <c r="OYM142" s="278"/>
      <c r="OYN142" s="278"/>
      <c r="OYO142" s="278"/>
      <c r="OYP142" s="278"/>
      <c r="OYQ142" s="278"/>
      <c r="OYR142" s="278"/>
      <c r="OYS142" s="278"/>
      <c r="OYT142" s="278"/>
      <c r="OYU142" s="278"/>
      <c r="OYV142" s="278"/>
      <c r="OYW142" s="278"/>
      <c r="OYX142" s="278"/>
      <c r="OYY142" s="278"/>
      <c r="OYZ142" s="278"/>
      <c r="OZA142" s="278"/>
      <c r="OZB142" s="278"/>
      <c r="OZC142" s="278"/>
      <c r="OZD142" s="278"/>
      <c r="OZE142" s="278"/>
      <c r="OZF142" s="278"/>
      <c r="OZG142" s="278"/>
      <c r="OZH142" s="278"/>
      <c r="OZI142" s="278"/>
      <c r="OZJ142" s="278"/>
      <c r="OZK142" s="278"/>
      <c r="OZL142" s="278"/>
      <c r="OZM142" s="278"/>
      <c r="OZN142" s="278"/>
      <c r="OZO142" s="278"/>
      <c r="OZP142" s="278"/>
      <c r="OZQ142" s="278"/>
      <c r="OZR142" s="278"/>
      <c r="OZS142" s="278"/>
      <c r="OZT142" s="278"/>
      <c r="OZU142" s="278"/>
      <c r="OZV142" s="278"/>
      <c r="OZW142" s="278"/>
      <c r="OZX142" s="278"/>
      <c r="OZY142" s="278"/>
      <c r="OZZ142" s="278"/>
      <c r="PAA142" s="278"/>
      <c r="PAB142" s="278"/>
      <c r="PAC142" s="278"/>
      <c r="PAD142" s="278"/>
      <c r="PAE142" s="278"/>
      <c r="PAF142" s="278"/>
      <c r="PAG142" s="278"/>
      <c r="PAH142" s="278"/>
      <c r="PAI142" s="278"/>
      <c r="PAJ142" s="278"/>
      <c r="PAK142" s="278"/>
      <c r="PAL142" s="278"/>
      <c r="PAM142" s="278"/>
      <c r="PAN142" s="278"/>
      <c r="PAO142" s="278"/>
      <c r="PAP142" s="278"/>
      <c r="PAQ142" s="278"/>
      <c r="PAR142" s="278"/>
      <c r="PAS142" s="278"/>
      <c r="PAT142" s="278"/>
      <c r="PAU142" s="278"/>
      <c r="PAV142" s="278"/>
      <c r="PAW142" s="278"/>
      <c r="PAX142" s="278"/>
      <c r="PAY142" s="278"/>
      <c r="PAZ142" s="278"/>
      <c r="PBA142" s="278"/>
      <c r="PBB142" s="278"/>
      <c r="PBC142" s="278"/>
      <c r="PBD142" s="278"/>
      <c r="PBE142" s="278"/>
      <c r="PBF142" s="278"/>
      <c r="PBG142" s="278"/>
      <c r="PBH142" s="278"/>
      <c r="PBI142" s="278"/>
      <c r="PBJ142" s="278"/>
      <c r="PBK142" s="278"/>
      <c r="PBL142" s="278"/>
      <c r="PBM142" s="278"/>
      <c r="PBN142" s="278"/>
      <c r="PBO142" s="278"/>
      <c r="PBP142" s="278"/>
      <c r="PBQ142" s="278"/>
      <c r="PBR142" s="278"/>
      <c r="PBS142" s="278"/>
      <c r="PBT142" s="278"/>
      <c r="PBU142" s="278"/>
      <c r="PBV142" s="278"/>
      <c r="PBW142" s="278"/>
      <c r="PBX142" s="278"/>
      <c r="PBY142" s="278"/>
      <c r="PBZ142" s="278"/>
      <c r="PCA142" s="278"/>
      <c r="PCB142" s="278"/>
      <c r="PCC142" s="278"/>
      <c r="PCD142" s="278"/>
      <c r="PCE142" s="278"/>
      <c r="PCF142" s="278"/>
      <c r="PCG142" s="278"/>
      <c r="PCH142" s="278"/>
      <c r="PCI142" s="278"/>
      <c r="PCJ142" s="278"/>
      <c r="PCK142" s="278"/>
      <c r="PCL142" s="278"/>
      <c r="PCM142" s="278"/>
      <c r="PCN142" s="278"/>
      <c r="PCO142" s="278"/>
      <c r="PCP142" s="278"/>
      <c r="PCQ142" s="278"/>
      <c r="PCR142" s="278"/>
      <c r="PCS142" s="278"/>
      <c r="PCT142" s="278"/>
      <c r="PCU142" s="278"/>
      <c r="PCV142" s="278"/>
      <c r="PCW142" s="278"/>
      <c r="PCX142" s="278"/>
      <c r="PCY142" s="278"/>
      <c r="PCZ142" s="278"/>
      <c r="PDA142" s="278"/>
      <c r="PDB142" s="278"/>
      <c r="PDC142" s="278"/>
      <c r="PDD142" s="278"/>
      <c r="PDE142" s="278"/>
      <c r="PDF142" s="278"/>
      <c r="PDG142" s="278"/>
      <c r="PDH142" s="278"/>
      <c r="PDI142" s="278"/>
      <c r="PDJ142" s="278"/>
      <c r="PDK142" s="278"/>
      <c r="PDL142" s="278"/>
      <c r="PDM142" s="278"/>
      <c r="PDN142" s="278"/>
      <c r="PDO142" s="278"/>
      <c r="PDP142" s="278"/>
      <c r="PDQ142" s="278"/>
      <c r="PDR142" s="278"/>
      <c r="PDS142" s="278"/>
      <c r="PDT142" s="278"/>
      <c r="PDU142" s="278"/>
      <c r="PDV142" s="278"/>
      <c r="PDW142" s="278"/>
      <c r="PDX142" s="278"/>
      <c r="PDY142" s="278"/>
      <c r="PDZ142" s="278"/>
      <c r="PEA142" s="278"/>
      <c r="PEB142" s="278"/>
      <c r="PEC142" s="278"/>
      <c r="PED142" s="278"/>
      <c r="PEE142" s="278"/>
      <c r="PEF142" s="278"/>
      <c r="PEG142" s="278"/>
      <c r="PEH142" s="278"/>
      <c r="PEI142" s="278"/>
      <c r="PEJ142" s="278"/>
      <c r="PEK142" s="278"/>
      <c r="PEL142" s="278"/>
      <c r="PEM142" s="278"/>
      <c r="PEN142" s="278"/>
      <c r="PEO142" s="278"/>
      <c r="PEP142" s="278"/>
      <c r="PEQ142" s="278"/>
      <c r="PER142" s="278"/>
      <c r="PES142" s="278"/>
      <c r="PET142" s="278"/>
      <c r="PEU142" s="278"/>
      <c r="PEV142" s="278"/>
      <c r="PEW142" s="278"/>
      <c r="PEX142" s="278"/>
      <c r="PEY142" s="278"/>
      <c r="PEZ142" s="278"/>
      <c r="PFA142" s="278"/>
      <c r="PFB142" s="278"/>
      <c r="PFC142" s="278"/>
      <c r="PFD142" s="278"/>
      <c r="PFE142" s="278"/>
      <c r="PFF142" s="278"/>
      <c r="PFG142" s="278"/>
      <c r="PFH142" s="278"/>
      <c r="PFI142" s="278"/>
      <c r="PFJ142" s="278"/>
      <c r="PFK142" s="278"/>
      <c r="PFL142" s="278"/>
      <c r="PFM142" s="278"/>
      <c r="PFN142" s="278"/>
      <c r="PFO142" s="278"/>
      <c r="PFP142" s="278"/>
      <c r="PFQ142" s="278"/>
      <c r="PFR142" s="278"/>
      <c r="PFS142" s="278"/>
      <c r="PFT142" s="278"/>
      <c r="PFU142" s="278"/>
      <c r="PFV142" s="278"/>
      <c r="PFW142" s="278"/>
      <c r="PFX142" s="278"/>
      <c r="PFY142" s="278"/>
      <c r="PFZ142" s="278"/>
      <c r="PGA142" s="278"/>
      <c r="PGB142" s="278"/>
      <c r="PGC142" s="278"/>
      <c r="PGD142" s="278"/>
      <c r="PGE142" s="278"/>
      <c r="PGF142" s="278"/>
      <c r="PGG142" s="278"/>
      <c r="PGH142" s="278"/>
      <c r="PGI142" s="278"/>
      <c r="PGJ142" s="278"/>
      <c r="PGK142" s="278"/>
      <c r="PGL142" s="278"/>
      <c r="PGM142" s="278"/>
      <c r="PGN142" s="278"/>
      <c r="PGO142" s="278"/>
      <c r="PGP142" s="278"/>
      <c r="PGQ142" s="278"/>
      <c r="PGR142" s="278"/>
      <c r="PGS142" s="278"/>
      <c r="PGT142" s="278"/>
      <c r="PGU142" s="278"/>
      <c r="PGV142" s="278"/>
      <c r="PGW142" s="278"/>
      <c r="PGX142" s="278"/>
      <c r="PGY142" s="278"/>
      <c r="PGZ142" s="278"/>
      <c r="PHA142" s="278"/>
      <c r="PHB142" s="278"/>
      <c r="PHC142" s="278"/>
      <c r="PHD142" s="278"/>
      <c r="PHE142" s="278"/>
      <c r="PHF142" s="278"/>
      <c r="PHG142" s="278"/>
      <c r="PHH142" s="278"/>
      <c r="PHI142" s="278"/>
      <c r="PHJ142" s="278"/>
      <c r="PHK142" s="278"/>
      <c r="PHL142" s="278"/>
      <c r="PHM142" s="278"/>
      <c r="PHN142" s="278"/>
      <c r="PHO142" s="278"/>
      <c r="PHP142" s="278"/>
      <c r="PHQ142" s="278"/>
      <c r="PHR142" s="278"/>
      <c r="PHS142" s="278"/>
      <c r="PHT142" s="278"/>
      <c r="PHU142" s="278"/>
      <c r="PHV142" s="278"/>
      <c r="PHW142" s="278"/>
      <c r="PHX142" s="278"/>
      <c r="PHY142" s="278"/>
      <c r="PHZ142" s="278"/>
      <c r="PIA142" s="278"/>
      <c r="PIB142" s="278"/>
      <c r="PIC142" s="278"/>
      <c r="PID142" s="278"/>
      <c r="PIE142" s="278"/>
      <c r="PIF142" s="278"/>
      <c r="PIG142" s="278"/>
      <c r="PIH142" s="278"/>
      <c r="PII142" s="278"/>
      <c r="PIJ142" s="278"/>
      <c r="PIK142" s="278"/>
      <c r="PIL142" s="278"/>
      <c r="PIM142" s="278"/>
      <c r="PIN142" s="278"/>
      <c r="PIO142" s="278"/>
      <c r="PIP142" s="278"/>
      <c r="PIQ142" s="278"/>
      <c r="PIR142" s="278"/>
      <c r="PIS142" s="278"/>
      <c r="PIT142" s="278"/>
      <c r="PIU142" s="278"/>
      <c r="PIV142" s="278"/>
      <c r="PIW142" s="278"/>
      <c r="PIX142" s="278"/>
      <c r="PIY142" s="278"/>
      <c r="PIZ142" s="278"/>
      <c r="PJA142" s="278"/>
      <c r="PJB142" s="278"/>
      <c r="PJC142" s="278"/>
      <c r="PJD142" s="278"/>
      <c r="PJE142" s="278"/>
      <c r="PJF142" s="278"/>
      <c r="PJG142" s="278"/>
      <c r="PJH142" s="278"/>
      <c r="PJI142" s="278"/>
      <c r="PJJ142" s="278"/>
      <c r="PJK142" s="278"/>
      <c r="PJL142" s="278"/>
      <c r="PJM142" s="278"/>
      <c r="PJN142" s="278"/>
      <c r="PJO142" s="278"/>
      <c r="PJP142" s="278"/>
      <c r="PJQ142" s="278"/>
      <c r="PJR142" s="278"/>
      <c r="PJS142" s="278"/>
      <c r="PJT142" s="278"/>
      <c r="PJU142" s="278"/>
      <c r="PJV142" s="278"/>
      <c r="PJW142" s="278"/>
      <c r="PJX142" s="278"/>
      <c r="PJY142" s="278"/>
      <c r="PJZ142" s="278"/>
      <c r="PKA142" s="278"/>
      <c r="PKB142" s="278"/>
      <c r="PKC142" s="278"/>
      <c r="PKD142" s="278"/>
      <c r="PKE142" s="278"/>
      <c r="PKF142" s="278"/>
      <c r="PKG142" s="278"/>
      <c r="PKH142" s="278"/>
      <c r="PKI142" s="278"/>
      <c r="PKJ142" s="278"/>
      <c r="PKK142" s="278"/>
      <c r="PKL142" s="278"/>
      <c r="PKM142" s="278"/>
      <c r="PKN142" s="278"/>
      <c r="PKO142" s="278"/>
      <c r="PKP142" s="278"/>
      <c r="PKQ142" s="278"/>
      <c r="PKR142" s="278"/>
      <c r="PKS142" s="278"/>
      <c r="PKT142" s="278"/>
      <c r="PKU142" s="278"/>
      <c r="PKV142" s="278"/>
      <c r="PKW142" s="278"/>
      <c r="PKX142" s="278"/>
      <c r="PKY142" s="278"/>
      <c r="PKZ142" s="278"/>
      <c r="PLA142" s="278"/>
      <c r="PLB142" s="278"/>
      <c r="PLC142" s="278"/>
      <c r="PLD142" s="278"/>
      <c r="PLE142" s="278"/>
      <c r="PLF142" s="278"/>
      <c r="PLG142" s="278"/>
      <c r="PLH142" s="278"/>
      <c r="PLI142" s="278"/>
      <c r="PLJ142" s="278"/>
      <c r="PLK142" s="278"/>
      <c r="PLL142" s="278"/>
      <c r="PLM142" s="278"/>
      <c r="PLN142" s="278"/>
      <c r="PLO142" s="278"/>
      <c r="PLP142" s="278"/>
      <c r="PLQ142" s="278"/>
      <c r="PLR142" s="278"/>
      <c r="PLS142" s="278"/>
      <c r="PLT142" s="278"/>
      <c r="PLU142" s="278"/>
      <c r="PLV142" s="278"/>
      <c r="PLW142" s="278"/>
      <c r="PLX142" s="278"/>
      <c r="PLY142" s="278"/>
      <c r="PLZ142" s="278"/>
      <c r="PMA142" s="278"/>
      <c r="PMB142" s="278"/>
      <c r="PMC142" s="278"/>
      <c r="PMD142" s="278"/>
      <c r="PME142" s="278"/>
      <c r="PMF142" s="278"/>
      <c r="PMG142" s="278"/>
      <c r="PMH142" s="278"/>
      <c r="PMI142" s="278"/>
      <c r="PMJ142" s="278"/>
      <c r="PMK142" s="278"/>
      <c r="PML142" s="278"/>
      <c r="PMM142" s="278"/>
      <c r="PMN142" s="278"/>
      <c r="PMO142" s="278"/>
      <c r="PMP142" s="278"/>
      <c r="PMQ142" s="278"/>
      <c r="PMR142" s="278"/>
      <c r="PMS142" s="278"/>
      <c r="PMT142" s="278"/>
      <c r="PMU142" s="278"/>
      <c r="PMV142" s="278"/>
      <c r="PMW142" s="278"/>
      <c r="PMX142" s="278"/>
      <c r="PMY142" s="278"/>
      <c r="PMZ142" s="278"/>
      <c r="PNA142" s="278"/>
      <c r="PNB142" s="278"/>
      <c r="PNC142" s="278"/>
      <c r="PND142" s="278"/>
      <c r="PNE142" s="278"/>
      <c r="PNF142" s="278"/>
      <c r="PNG142" s="278"/>
      <c r="PNH142" s="278"/>
      <c r="PNI142" s="278"/>
      <c r="PNJ142" s="278"/>
      <c r="PNK142" s="278"/>
      <c r="PNL142" s="278"/>
      <c r="PNM142" s="278"/>
      <c r="PNN142" s="278"/>
      <c r="PNO142" s="278"/>
      <c r="PNP142" s="278"/>
      <c r="PNQ142" s="278"/>
      <c r="PNR142" s="278"/>
      <c r="PNS142" s="278"/>
      <c r="PNT142" s="278"/>
      <c r="PNU142" s="278"/>
      <c r="PNV142" s="278"/>
      <c r="PNW142" s="278"/>
      <c r="PNX142" s="278"/>
      <c r="PNY142" s="278"/>
      <c r="PNZ142" s="278"/>
      <c r="POA142" s="278"/>
      <c r="POB142" s="278"/>
      <c r="POC142" s="278"/>
      <c r="POD142" s="278"/>
      <c r="POE142" s="278"/>
      <c r="POF142" s="278"/>
      <c r="POG142" s="278"/>
      <c r="POH142" s="278"/>
      <c r="POI142" s="278"/>
      <c r="POJ142" s="278"/>
      <c r="POK142" s="278"/>
      <c r="POL142" s="278"/>
      <c r="POM142" s="278"/>
      <c r="PON142" s="278"/>
      <c r="POO142" s="278"/>
      <c r="POP142" s="278"/>
      <c r="POQ142" s="278"/>
      <c r="POR142" s="278"/>
      <c r="POS142" s="278"/>
      <c r="POT142" s="278"/>
      <c r="POU142" s="278"/>
      <c r="POV142" s="278"/>
      <c r="POW142" s="278"/>
      <c r="POX142" s="278"/>
      <c r="POY142" s="278"/>
      <c r="POZ142" s="278"/>
      <c r="PPA142" s="278"/>
      <c r="PPB142" s="278"/>
      <c r="PPC142" s="278"/>
      <c r="PPD142" s="278"/>
      <c r="PPE142" s="278"/>
      <c r="PPF142" s="278"/>
      <c r="PPG142" s="278"/>
      <c r="PPH142" s="278"/>
      <c r="PPI142" s="278"/>
      <c r="PPJ142" s="278"/>
      <c r="PPK142" s="278"/>
      <c r="PPL142" s="278"/>
      <c r="PPM142" s="278"/>
      <c r="PPN142" s="278"/>
      <c r="PPO142" s="278"/>
      <c r="PPP142" s="278"/>
      <c r="PPQ142" s="278"/>
      <c r="PPR142" s="278"/>
      <c r="PPS142" s="278"/>
      <c r="PPT142" s="278"/>
      <c r="PPU142" s="278"/>
      <c r="PPV142" s="278"/>
      <c r="PPW142" s="278"/>
      <c r="PPX142" s="278"/>
      <c r="PPY142" s="278"/>
      <c r="PPZ142" s="278"/>
      <c r="PQA142" s="278"/>
      <c r="PQB142" s="278"/>
      <c r="PQC142" s="278"/>
      <c r="PQD142" s="278"/>
      <c r="PQE142" s="278"/>
      <c r="PQF142" s="278"/>
      <c r="PQG142" s="278"/>
      <c r="PQH142" s="278"/>
      <c r="PQI142" s="278"/>
      <c r="PQJ142" s="278"/>
      <c r="PQK142" s="278"/>
      <c r="PQL142" s="278"/>
      <c r="PQM142" s="278"/>
      <c r="PQN142" s="278"/>
      <c r="PQO142" s="278"/>
      <c r="PQP142" s="278"/>
      <c r="PQQ142" s="278"/>
      <c r="PQR142" s="278"/>
      <c r="PQS142" s="278"/>
      <c r="PQT142" s="278"/>
      <c r="PQU142" s="278"/>
      <c r="PQV142" s="278"/>
      <c r="PQW142" s="278"/>
      <c r="PQX142" s="278"/>
      <c r="PQY142" s="278"/>
      <c r="PQZ142" s="278"/>
      <c r="PRA142" s="278"/>
      <c r="PRB142" s="278"/>
      <c r="PRC142" s="278"/>
      <c r="PRD142" s="278"/>
      <c r="PRE142" s="278"/>
      <c r="PRF142" s="278"/>
      <c r="PRG142" s="278"/>
      <c r="PRH142" s="278"/>
      <c r="PRI142" s="278"/>
      <c r="PRJ142" s="278"/>
      <c r="PRK142" s="278"/>
      <c r="PRL142" s="278"/>
      <c r="PRM142" s="278"/>
      <c r="PRN142" s="278"/>
      <c r="PRO142" s="278"/>
      <c r="PRP142" s="278"/>
      <c r="PRQ142" s="278"/>
      <c r="PRR142" s="278"/>
      <c r="PRS142" s="278"/>
      <c r="PRT142" s="278"/>
      <c r="PRU142" s="278"/>
      <c r="PRV142" s="278"/>
      <c r="PRW142" s="278"/>
      <c r="PRX142" s="278"/>
      <c r="PRY142" s="278"/>
      <c r="PRZ142" s="278"/>
      <c r="PSA142" s="278"/>
      <c r="PSB142" s="278"/>
      <c r="PSC142" s="278"/>
      <c r="PSD142" s="278"/>
      <c r="PSE142" s="278"/>
      <c r="PSF142" s="278"/>
      <c r="PSG142" s="278"/>
      <c r="PSH142" s="278"/>
      <c r="PSI142" s="278"/>
      <c r="PSJ142" s="278"/>
      <c r="PSK142" s="278"/>
      <c r="PSL142" s="278"/>
      <c r="PSM142" s="278"/>
      <c r="PSN142" s="278"/>
      <c r="PSO142" s="278"/>
      <c r="PSP142" s="278"/>
      <c r="PSQ142" s="278"/>
      <c r="PSR142" s="278"/>
      <c r="PSS142" s="278"/>
      <c r="PST142" s="278"/>
      <c r="PSU142" s="278"/>
      <c r="PSV142" s="278"/>
      <c r="PSW142" s="278"/>
      <c r="PSX142" s="278"/>
      <c r="PSY142" s="278"/>
      <c r="PSZ142" s="278"/>
      <c r="PTA142" s="278"/>
      <c r="PTB142" s="278"/>
      <c r="PTC142" s="278"/>
      <c r="PTD142" s="278"/>
      <c r="PTE142" s="278"/>
      <c r="PTF142" s="278"/>
      <c r="PTG142" s="278"/>
      <c r="PTH142" s="278"/>
      <c r="PTI142" s="278"/>
      <c r="PTJ142" s="278"/>
      <c r="PTK142" s="278"/>
      <c r="PTL142" s="278"/>
      <c r="PTM142" s="278"/>
      <c r="PTN142" s="278"/>
      <c r="PTO142" s="278"/>
      <c r="PTP142" s="278"/>
      <c r="PTQ142" s="278"/>
      <c r="PTR142" s="278"/>
      <c r="PTS142" s="278"/>
      <c r="PTT142" s="278"/>
      <c r="PTU142" s="278"/>
      <c r="PTV142" s="278"/>
      <c r="PTW142" s="278"/>
      <c r="PTX142" s="278"/>
      <c r="PTY142" s="278"/>
      <c r="PTZ142" s="278"/>
      <c r="PUA142" s="278"/>
      <c r="PUB142" s="278"/>
      <c r="PUC142" s="278"/>
      <c r="PUD142" s="278"/>
      <c r="PUE142" s="278"/>
      <c r="PUF142" s="278"/>
      <c r="PUG142" s="278"/>
      <c r="PUH142" s="278"/>
      <c r="PUI142" s="278"/>
      <c r="PUJ142" s="278"/>
      <c r="PUK142" s="278"/>
      <c r="PUL142" s="278"/>
      <c r="PUM142" s="278"/>
      <c r="PUN142" s="278"/>
      <c r="PUO142" s="278"/>
      <c r="PUP142" s="278"/>
      <c r="PUQ142" s="278"/>
      <c r="PUR142" s="278"/>
      <c r="PUS142" s="278"/>
      <c r="PUT142" s="278"/>
      <c r="PUU142" s="278"/>
      <c r="PUV142" s="278"/>
      <c r="PUW142" s="278"/>
      <c r="PUX142" s="278"/>
      <c r="PUY142" s="278"/>
      <c r="PUZ142" s="278"/>
      <c r="PVA142" s="278"/>
      <c r="PVB142" s="278"/>
      <c r="PVC142" s="278"/>
      <c r="PVD142" s="278"/>
      <c r="PVE142" s="278"/>
      <c r="PVF142" s="278"/>
      <c r="PVG142" s="278"/>
      <c r="PVH142" s="278"/>
      <c r="PVI142" s="278"/>
      <c r="PVJ142" s="278"/>
      <c r="PVK142" s="278"/>
      <c r="PVL142" s="278"/>
      <c r="PVM142" s="278"/>
      <c r="PVN142" s="278"/>
      <c r="PVO142" s="278"/>
      <c r="PVP142" s="278"/>
      <c r="PVQ142" s="278"/>
      <c r="PVR142" s="278"/>
      <c r="PVS142" s="278"/>
      <c r="PVT142" s="278"/>
      <c r="PVU142" s="278"/>
      <c r="PVV142" s="278"/>
      <c r="PVW142" s="278"/>
      <c r="PVX142" s="278"/>
      <c r="PVY142" s="278"/>
      <c r="PVZ142" s="278"/>
      <c r="PWA142" s="278"/>
      <c r="PWB142" s="278"/>
      <c r="PWC142" s="278"/>
      <c r="PWD142" s="278"/>
      <c r="PWE142" s="278"/>
      <c r="PWF142" s="278"/>
      <c r="PWG142" s="278"/>
      <c r="PWH142" s="278"/>
      <c r="PWI142" s="278"/>
      <c r="PWJ142" s="278"/>
      <c r="PWK142" s="278"/>
      <c r="PWL142" s="278"/>
      <c r="PWM142" s="278"/>
      <c r="PWN142" s="278"/>
      <c r="PWO142" s="278"/>
      <c r="PWP142" s="278"/>
      <c r="PWQ142" s="278"/>
      <c r="PWR142" s="278"/>
      <c r="PWS142" s="278"/>
      <c r="PWT142" s="278"/>
      <c r="PWU142" s="278"/>
      <c r="PWV142" s="278"/>
      <c r="PWW142" s="278"/>
      <c r="PWX142" s="278"/>
      <c r="PWY142" s="278"/>
      <c r="PWZ142" s="278"/>
      <c r="PXA142" s="278"/>
      <c r="PXB142" s="278"/>
      <c r="PXC142" s="278"/>
      <c r="PXD142" s="278"/>
      <c r="PXE142" s="278"/>
      <c r="PXF142" s="278"/>
      <c r="PXG142" s="278"/>
      <c r="PXH142" s="278"/>
      <c r="PXI142" s="278"/>
      <c r="PXJ142" s="278"/>
      <c r="PXK142" s="278"/>
      <c r="PXL142" s="278"/>
      <c r="PXM142" s="278"/>
      <c r="PXN142" s="278"/>
      <c r="PXO142" s="278"/>
      <c r="PXP142" s="278"/>
      <c r="PXQ142" s="278"/>
      <c r="PXR142" s="278"/>
      <c r="PXS142" s="278"/>
      <c r="PXT142" s="278"/>
      <c r="PXU142" s="278"/>
      <c r="PXV142" s="278"/>
      <c r="PXW142" s="278"/>
      <c r="PXX142" s="278"/>
      <c r="PXY142" s="278"/>
      <c r="PXZ142" s="278"/>
      <c r="PYA142" s="278"/>
      <c r="PYB142" s="278"/>
      <c r="PYC142" s="278"/>
      <c r="PYD142" s="278"/>
      <c r="PYE142" s="278"/>
      <c r="PYF142" s="278"/>
      <c r="PYG142" s="278"/>
      <c r="PYH142" s="278"/>
      <c r="PYI142" s="278"/>
      <c r="PYJ142" s="278"/>
      <c r="PYK142" s="278"/>
      <c r="PYL142" s="278"/>
      <c r="PYM142" s="278"/>
      <c r="PYN142" s="278"/>
      <c r="PYO142" s="278"/>
      <c r="PYP142" s="278"/>
      <c r="PYQ142" s="278"/>
      <c r="PYR142" s="278"/>
      <c r="PYS142" s="278"/>
      <c r="PYT142" s="278"/>
      <c r="PYU142" s="278"/>
      <c r="PYV142" s="278"/>
      <c r="PYW142" s="278"/>
      <c r="PYX142" s="278"/>
      <c r="PYY142" s="278"/>
      <c r="PYZ142" s="278"/>
      <c r="PZA142" s="278"/>
      <c r="PZB142" s="278"/>
      <c r="PZC142" s="278"/>
      <c r="PZD142" s="278"/>
      <c r="PZE142" s="278"/>
      <c r="PZF142" s="278"/>
      <c r="PZG142" s="278"/>
      <c r="PZH142" s="278"/>
      <c r="PZI142" s="278"/>
      <c r="PZJ142" s="278"/>
      <c r="PZK142" s="278"/>
      <c r="PZL142" s="278"/>
      <c r="PZM142" s="278"/>
      <c r="PZN142" s="278"/>
      <c r="PZO142" s="278"/>
      <c r="PZP142" s="278"/>
      <c r="PZQ142" s="278"/>
      <c r="PZR142" s="278"/>
      <c r="PZS142" s="278"/>
      <c r="PZT142" s="278"/>
      <c r="PZU142" s="278"/>
      <c r="PZV142" s="278"/>
      <c r="PZW142" s="278"/>
      <c r="PZX142" s="278"/>
      <c r="PZY142" s="278"/>
      <c r="PZZ142" s="278"/>
      <c r="QAA142" s="278"/>
      <c r="QAB142" s="278"/>
      <c r="QAC142" s="278"/>
      <c r="QAD142" s="278"/>
      <c r="QAE142" s="278"/>
      <c r="QAF142" s="278"/>
      <c r="QAG142" s="278"/>
      <c r="QAH142" s="278"/>
      <c r="QAI142" s="278"/>
      <c r="QAJ142" s="278"/>
      <c r="QAK142" s="278"/>
      <c r="QAL142" s="278"/>
      <c r="QAM142" s="278"/>
      <c r="QAN142" s="278"/>
      <c r="QAO142" s="278"/>
      <c r="QAP142" s="278"/>
      <c r="QAQ142" s="278"/>
      <c r="QAR142" s="278"/>
      <c r="QAS142" s="278"/>
      <c r="QAT142" s="278"/>
      <c r="QAU142" s="278"/>
      <c r="QAV142" s="278"/>
      <c r="QAW142" s="278"/>
      <c r="QAX142" s="278"/>
      <c r="QAY142" s="278"/>
      <c r="QAZ142" s="278"/>
      <c r="QBA142" s="278"/>
      <c r="QBB142" s="278"/>
      <c r="QBC142" s="278"/>
      <c r="QBD142" s="278"/>
      <c r="QBE142" s="278"/>
      <c r="QBF142" s="278"/>
      <c r="QBG142" s="278"/>
      <c r="QBH142" s="278"/>
      <c r="QBI142" s="278"/>
      <c r="QBJ142" s="278"/>
      <c r="QBK142" s="278"/>
      <c r="QBL142" s="278"/>
      <c r="QBM142" s="278"/>
      <c r="QBN142" s="278"/>
      <c r="QBO142" s="278"/>
      <c r="QBP142" s="278"/>
      <c r="QBQ142" s="278"/>
      <c r="QBR142" s="278"/>
      <c r="QBS142" s="278"/>
      <c r="QBT142" s="278"/>
      <c r="QBU142" s="278"/>
      <c r="QBV142" s="278"/>
      <c r="QBW142" s="278"/>
      <c r="QBX142" s="278"/>
      <c r="QBY142" s="278"/>
      <c r="QBZ142" s="278"/>
      <c r="QCA142" s="278"/>
      <c r="QCB142" s="278"/>
      <c r="QCC142" s="278"/>
      <c r="QCD142" s="278"/>
      <c r="QCE142" s="278"/>
      <c r="QCF142" s="278"/>
      <c r="QCG142" s="278"/>
      <c r="QCH142" s="278"/>
      <c r="QCI142" s="278"/>
      <c r="QCJ142" s="278"/>
      <c r="QCK142" s="278"/>
      <c r="QCL142" s="278"/>
      <c r="QCM142" s="278"/>
      <c r="QCN142" s="278"/>
      <c r="QCO142" s="278"/>
      <c r="QCP142" s="278"/>
      <c r="QCQ142" s="278"/>
      <c r="QCR142" s="278"/>
      <c r="QCS142" s="278"/>
      <c r="QCT142" s="278"/>
      <c r="QCU142" s="278"/>
      <c r="QCV142" s="278"/>
      <c r="QCW142" s="278"/>
      <c r="QCX142" s="278"/>
      <c r="QCY142" s="278"/>
      <c r="QCZ142" s="278"/>
      <c r="QDA142" s="278"/>
      <c r="QDB142" s="278"/>
      <c r="QDC142" s="278"/>
      <c r="QDD142" s="278"/>
      <c r="QDE142" s="278"/>
      <c r="QDF142" s="278"/>
      <c r="QDG142" s="278"/>
      <c r="QDH142" s="278"/>
      <c r="QDI142" s="278"/>
      <c r="QDJ142" s="278"/>
      <c r="QDK142" s="278"/>
      <c r="QDL142" s="278"/>
      <c r="QDM142" s="278"/>
      <c r="QDN142" s="278"/>
      <c r="QDO142" s="278"/>
      <c r="QDP142" s="278"/>
      <c r="QDQ142" s="278"/>
      <c r="QDR142" s="278"/>
      <c r="QDS142" s="278"/>
      <c r="QDT142" s="278"/>
      <c r="QDU142" s="278"/>
      <c r="QDV142" s="278"/>
      <c r="QDW142" s="278"/>
      <c r="QDX142" s="278"/>
      <c r="QDY142" s="278"/>
      <c r="QDZ142" s="278"/>
      <c r="QEA142" s="278"/>
      <c r="QEB142" s="278"/>
      <c r="QEC142" s="278"/>
      <c r="QED142" s="278"/>
      <c r="QEE142" s="278"/>
      <c r="QEF142" s="278"/>
      <c r="QEG142" s="278"/>
      <c r="QEH142" s="278"/>
      <c r="QEI142" s="278"/>
      <c r="QEJ142" s="278"/>
      <c r="QEK142" s="278"/>
      <c r="QEL142" s="278"/>
      <c r="QEM142" s="278"/>
      <c r="QEN142" s="278"/>
      <c r="QEO142" s="278"/>
      <c r="QEP142" s="278"/>
      <c r="QEQ142" s="278"/>
      <c r="QER142" s="278"/>
      <c r="QES142" s="278"/>
      <c r="QET142" s="278"/>
      <c r="QEU142" s="278"/>
      <c r="QEV142" s="278"/>
      <c r="QEW142" s="278"/>
      <c r="QEX142" s="278"/>
      <c r="QEY142" s="278"/>
      <c r="QEZ142" s="278"/>
      <c r="QFA142" s="278"/>
      <c r="QFB142" s="278"/>
      <c r="QFC142" s="278"/>
      <c r="QFD142" s="278"/>
      <c r="QFE142" s="278"/>
      <c r="QFF142" s="278"/>
      <c r="QFG142" s="278"/>
      <c r="QFH142" s="278"/>
      <c r="QFI142" s="278"/>
      <c r="QFJ142" s="278"/>
      <c r="QFK142" s="278"/>
      <c r="QFL142" s="278"/>
      <c r="QFM142" s="278"/>
      <c r="QFN142" s="278"/>
      <c r="QFO142" s="278"/>
      <c r="QFP142" s="278"/>
      <c r="QFQ142" s="278"/>
      <c r="QFR142" s="278"/>
      <c r="QFS142" s="278"/>
      <c r="QFT142" s="278"/>
      <c r="QFU142" s="278"/>
      <c r="QFV142" s="278"/>
      <c r="QFW142" s="278"/>
      <c r="QFX142" s="278"/>
      <c r="QFY142" s="278"/>
      <c r="QFZ142" s="278"/>
      <c r="QGA142" s="278"/>
      <c r="QGB142" s="278"/>
      <c r="QGC142" s="278"/>
      <c r="QGD142" s="278"/>
      <c r="QGE142" s="278"/>
      <c r="QGF142" s="278"/>
      <c r="QGG142" s="278"/>
      <c r="QGH142" s="278"/>
      <c r="QGI142" s="278"/>
      <c r="QGJ142" s="278"/>
      <c r="QGK142" s="278"/>
      <c r="QGL142" s="278"/>
      <c r="QGM142" s="278"/>
      <c r="QGN142" s="278"/>
      <c r="QGO142" s="278"/>
      <c r="QGP142" s="278"/>
      <c r="QGQ142" s="278"/>
      <c r="QGR142" s="278"/>
      <c r="QGS142" s="278"/>
      <c r="QGT142" s="278"/>
      <c r="QGU142" s="278"/>
      <c r="QGV142" s="278"/>
      <c r="QGW142" s="278"/>
      <c r="QGX142" s="278"/>
      <c r="QGY142" s="278"/>
      <c r="QGZ142" s="278"/>
      <c r="QHA142" s="278"/>
      <c r="QHB142" s="278"/>
      <c r="QHC142" s="278"/>
      <c r="QHD142" s="278"/>
      <c r="QHE142" s="278"/>
      <c r="QHF142" s="278"/>
      <c r="QHG142" s="278"/>
      <c r="QHH142" s="278"/>
      <c r="QHI142" s="278"/>
      <c r="QHJ142" s="278"/>
      <c r="QHK142" s="278"/>
      <c r="QHL142" s="278"/>
      <c r="QHM142" s="278"/>
      <c r="QHN142" s="278"/>
      <c r="QHO142" s="278"/>
      <c r="QHP142" s="278"/>
      <c r="QHQ142" s="278"/>
      <c r="QHR142" s="278"/>
      <c r="QHS142" s="278"/>
      <c r="QHT142" s="278"/>
      <c r="QHU142" s="278"/>
      <c r="QHV142" s="278"/>
      <c r="QHW142" s="278"/>
      <c r="QHX142" s="278"/>
      <c r="QHY142" s="278"/>
      <c r="QHZ142" s="278"/>
      <c r="QIA142" s="278"/>
      <c r="QIB142" s="278"/>
      <c r="QIC142" s="278"/>
      <c r="QID142" s="278"/>
      <c r="QIE142" s="278"/>
      <c r="QIF142" s="278"/>
      <c r="QIG142" s="278"/>
      <c r="QIH142" s="278"/>
      <c r="QII142" s="278"/>
      <c r="QIJ142" s="278"/>
      <c r="QIK142" s="278"/>
      <c r="QIL142" s="278"/>
      <c r="QIM142" s="278"/>
      <c r="QIN142" s="278"/>
      <c r="QIO142" s="278"/>
      <c r="QIP142" s="278"/>
      <c r="QIQ142" s="278"/>
      <c r="QIR142" s="278"/>
      <c r="QIS142" s="278"/>
      <c r="QIT142" s="278"/>
      <c r="QIU142" s="278"/>
      <c r="QIV142" s="278"/>
      <c r="QIW142" s="278"/>
      <c r="QIX142" s="278"/>
      <c r="QIY142" s="278"/>
      <c r="QIZ142" s="278"/>
      <c r="QJA142" s="278"/>
      <c r="QJB142" s="278"/>
      <c r="QJC142" s="278"/>
      <c r="QJD142" s="278"/>
      <c r="QJE142" s="278"/>
      <c r="QJF142" s="278"/>
      <c r="QJG142" s="278"/>
      <c r="QJH142" s="278"/>
      <c r="QJI142" s="278"/>
      <c r="QJJ142" s="278"/>
      <c r="QJK142" s="278"/>
      <c r="QJL142" s="278"/>
      <c r="QJM142" s="278"/>
      <c r="QJN142" s="278"/>
      <c r="QJO142" s="278"/>
      <c r="QJP142" s="278"/>
      <c r="QJQ142" s="278"/>
      <c r="QJR142" s="278"/>
      <c r="QJS142" s="278"/>
      <c r="QJT142" s="278"/>
      <c r="QJU142" s="278"/>
      <c r="QJV142" s="278"/>
      <c r="QJW142" s="278"/>
      <c r="QJX142" s="278"/>
      <c r="QJY142" s="278"/>
      <c r="QJZ142" s="278"/>
      <c r="QKA142" s="278"/>
      <c r="QKB142" s="278"/>
      <c r="QKC142" s="278"/>
      <c r="QKD142" s="278"/>
      <c r="QKE142" s="278"/>
      <c r="QKF142" s="278"/>
      <c r="QKG142" s="278"/>
      <c r="QKH142" s="278"/>
      <c r="QKI142" s="278"/>
      <c r="QKJ142" s="278"/>
      <c r="QKK142" s="278"/>
      <c r="QKL142" s="278"/>
      <c r="QKM142" s="278"/>
      <c r="QKN142" s="278"/>
      <c r="QKO142" s="278"/>
      <c r="QKP142" s="278"/>
      <c r="QKQ142" s="278"/>
      <c r="QKR142" s="278"/>
      <c r="QKS142" s="278"/>
      <c r="QKT142" s="278"/>
      <c r="QKU142" s="278"/>
      <c r="QKV142" s="278"/>
      <c r="QKW142" s="278"/>
      <c r="QKX142" s="278"/>
      <c r="QKY142" s="278"/>
      <c r="QKZ142" s="278"/>
      <c r="QLA142" s="278"/>
      <c r="QLB142" s="278"/>
      <c r="QLC142" s="278"/>
      <c r="QLD142" s="278"/>
      <c r="QLE142" s="278"/>
      <c r="QLF142" s="278"/>
      <c r="QLG142" s="278"/>
      <c r="QLH142" s="278"/>
      <c r="QLI142" s="278"/>
      <c r="QLJ142" s="278"/>
      <c r="QLK142" s="278"/>
      <c r="QLL142" s="278"/>
      <c r="QLM142" s="278"/>
      <c r="QLN142" s="278"/>
      <c r="QLO142" s="278"/>
      <c r="QLP142" s="278"/>
      <c r="QLQ142" s="278"/>
      <c r="QLR142" s="278"/>
      <c r="QLS142" s="278"/>
      <c r="QLT142" s="278"/>
      <c r="QLU142" s="278"/>
      <c r="QLV142" s="278"/>
      <c r="QLW142" s="278"/>
      <c r="QLX142" s="278"/>
      <c r="QLY142" s="278"/>
      <c r="QLZ142" s="278"/>
      <c r="QMA142" s="278"/>
      <c r="QMB142" s="278"/>
      <c r="QMC142" s="278"/>
      <c r="QMD142" s="278"/>
      <c r="QME142" s="278"/>
      <c r="QMF142" s="278"/>
      <c r="QMG142" s="278"/>
      <c r="QMH142" s="278"/>
      <c r="QMI142" s="278"/>
      <c r="QMJ142" s="278"/>
      <c r="QMK142" s="278"/>
      <c r="QML142" s="278"/>
      <c r="QMM142" s="278"/>
      <c r="QMN142" s="278"/>
      <c r="QMO142" s="278"/>
      <c r="QMP142" s="278"/>
      <c r="QMQ142" s="278"/>
      <c r="QMR142" s="278"/>
      <c r="QMS142" s="278"/>
      <c r="QMT142" s="278"/>
      <c r="QMU142" s="278"/>
      <c r="QMV142" s="278"/>
      <c r="QMW142" s="278"/>
      <c r="QMX142" s="278"/>
      <c r="QMY142" s="278"/>
      <c r="QMZ142" s="278"/>
      <c r="QNA142" s="278"/>
      <c r="QNB142" s="278"/>
      <c r="QNC142" s="278"/>
      <c r="QND142" s="278"/>
      <c r="QNE142" s="278"/>
      <c r="QNF142" s="278"/>
      <c r="QNG142" s="278"/>
      <c r="QNH142" s="278"/>
      <c r="QNI142" s="278"/>
      <c r="QNJ142" s="278"/>
      <c r="QNK142" s="278"/>
      <c r="QNL142" s="278"/>
      <c r="QNM142" s="278"/>
      <c r="QNN142" s="278"/>
      <c r="QNO142" s="278"/>
      <c r="QNP142" s="278"/>
      <c r="QNQ142" s="278"/>
      <c r="QNR142" s="278"/>
      <c r="QNS142" s="278"/>
      <c r="QNT142" s="278"/>
      <c r="QNU142" s="278"/>
      <c r="QNV142" s="278"/>
      <c r="QNW142" s="278"/>
      <c r="QNX142" s="278"/>
      <c r="QNY142" s="278"/>
      <c r="QNZ142" s="278"/>
      <c r="QOA142" s="278"/>
      <c r="QOB142" s="278"/>
      <c r="QOC142" s="278"/>
      <c r="QOD142" s="278"/>
      <c r="QOE142" s="278"/>
      <c r="QOF142" s="278"/>
      <c r="QOG142" s="278"/>
      <c r="QOH142" s="278"/>
      <c r="QOI142" s="278"/>
      <c r="QOJ142" s="278"/>
      <c r="QOK142" s="278"/>
      <c r="QOL142" s="278"/>
      <c r="QOM142" s="278"/>
      <c r="QON142" s="278"/>
      <c r="QOO142" s="278"/>
      <c r="QOP142" s="278"/>
      <c r="QOQ142" s="278"/>
      <c r="QOR142" s="278"/>
      <c r="QOS142" s="278"/>
      <c r="QOT142" s="278"/>
      <c r="QOU142" s="278"/>
      <c r="QOV142" s="278"/>
      <c r="QOW142" s="278"/>
      <c r="QOX142" s="278"/>
      <c r="QOY142" s="278"/>
      <c r="QOZ142" s="278"/>
      <c r="QPA142" s="278"/>
      <c r="QPB142" s="278"/>
      <c r="QPC142" s="278"/>
      <c r="QPD142" s="278"/>
      <c r="QPE142" s="278"/>
      <c r="QPF142" s="278"/>
      <c r="QPG142" s="278"/>
      <c r="QPH142" s="278"/>
      <c r="QPI142" s="278"/>
      <c r="QPJ142" s="278"/>
      <c r="QPK142" s="278"/>
      <c r="QPL142" s="278"/>
      <c r="QPM142" s="278"/>
      <c r="QPN142" s="278"/>
      <c r="QPO142" s="278"/>
      <c r="QPP142" s="278"/>
      <c r="QPQ142" s="278"/>
      <c r="QPR142" s="278"/>
      <c r="QPS142" s="278"/>
      <c r="QPT142" s="278"/>
      <c r="QPU142" s="278"/>
      <c r="QPV142" s="278"/>
      <c r="QPW142" s="278"/>
      <c r="QPX142" s="278"/>
      <c r="QPY142" s="278"/>
      <c r="QPZ142" s="278"/>
      <c r="QQA142" s="278"/>
      <c r="QQB142" s="278"/>
      <c r="QQC142" s="278"/>
      <c r="QQD142" s="278"/>
      <c r="QQE142" s="278"/>
      <c r="QQF142" s="278"/>
      <c r="QQG142" s="278"/>
      <c r="QQH142" s="278"/>
      <c r="QQI142" s="278"/>
      <c r="QQJ142" s="278"/>
      <c r="QQK142" s="278"/>
      <c r="QQL142" s="278"/>
      <c r="QQM142" s="278"/>
      <c r="QQN142" s="278"/>
      <c r="QQO142" s="278"/>
      <c r="QQP142" s="278"/>
      <c r="QQQ142" s="278"/>
      <c r="QQR142" s="278"/>
      <c r="QQS142" s="278"/>
      <c r="QQT142" s="278"/>
      <c r="QQU142" s="278"/>
      <c r="QQV142" s="278"/>
      <c r="QQW142" s="278"/>
      <c r="QQX142" s="278"/>
      <c r="QQY142" s="278"/>
      <c r="QQZ142" s="278"/>
      <c r="QRA142" s="278"/>
      <c r="QRB142" s="278"/>
      <c r="QRC142" s="278"/>
      <c r="QRD142" s="278"/>
      <c r="QRE142" s="278"/>
      <c r="QRF142" s="278"/>
      <c r="QRG142" s="278"/>
      <c r="QRH142" s="278"/>
      <c r="QRI142" s="278"/>
      <c r="QRJ142" s="278"/>
      <c r="QRK142" s="278"/>
      <c r="QRL142" s="278"/>
      <c r="QRM142" s="278"/>
      <c r="QRN142" s="278"/>
      <c r="QRO142" s="278"/>
      <c r="QRP142" s="278"/>
      <c r="QRQ142" s="278"/>
      <c r="QRR142" s="278"/>
      <c r="QRS142" s="278"/>
      <c r="QRT142" s="278"/>
      <c r="QRU142" s="278"/>
      <c r="QRV142" s="278"/>
      <c r="QRW142" s="278"/>
      <c r="QRX142" s="278"/>
      <c r="QRY142" s="278"/>
      <c r="QRZ142" s="278"/>
      <c r="QSA142" s="278"/>
      <c r="QSB142" s="278"/>
      <c r="QSC142" s="278"/>
      <c r="QSD142" s="278"/>
      <c r="QSE142" s="278"/>
      <c r="QSF142" s="278"/>
      <c r="QSG142" s="278"/>
      <c r="QSH142" s="278"/>
      <c r="QSI142" s="278"/>
      <c r="QSJ142" s="278"/>
      <c r="QSK142" s="278"/>
      <c r="QSL142" s="278"/>
      <c r="QSM142" s="278"/>
      <c r="QSN142" s="278"/>
      <c r="QSO142" s="278"/>
      <c r="QSP142" s="278"/>
      <c r="QSQ142" s="278"/>
      <c r="QSR142" s="278"/>
      <c r="QSS142" s="278"/>
      <c r="QST142" s="278"/>
      <c r="QSU142" s="278"/>
      <c r="QSV142" s="278"/>
      <c r="QSW142" s="278"/>
      <c r="QSX142" s="278"/>
      <c r="QSY142" s="278"/>
      <c r="QSZ142" s="278"/>
      <c r="QTA142" s="278"/>
      <c r="QTB142" s="278"/>
      <c r="QTC142" s="278"/>
      <c r="QTD142" s="278"/>
      <c r="QTE142" s="278"/>
      <c r="QTF142" s="278"/>
      <c r="QTG142" s="278"/>
      <c r="QTH142" s="278"/>
      <c r="QTI142" s="278"/>
      <c r="QTJ142" s="278"/>
      <c r="QTK142" s="278"/>
      <c r="QTL142" s="278"/>
      <c r="QTM142" s="278"/>
      <c r="QTN142" s="278"/>
      <c r="QTO142" s="278"/>
      <c r="QTP142" s="278"/>
      <c r="QTQ142" s="278"/>
      <c r="QTR142" s="278"/>
      <c r="QTS142" s="278"/>
      <c r="QTT142" s="278"/>
      <c r="QTU142" s="278"/>
      <c r="QTV142" s="278"/>
      <c r="QTW142" s="278"/>
      <c r="QTX142" s="278"/>
      <c r="QTY142" s="278"/>
      <c r="QTZ142" s="278"/>
      <c r="QUA142" s="278"/>
      <c r="QUB142" s="278"/>
      <c r="QUC142" s="278"/>
      <c r="QUD142" s="278"/>
      <c r="QUE142" s="278"/>
      <c r="QUF142" s="278"/>
      <c r="QUG142" s="278"/>
      <c r="QUH142" s="278"/>
      <c r="QUI142" s="278"/>
      <c r="QUJ142" s="278"/>
      <c r="QUK142" s="278"/>
      <c r="QUL142" s="278"/>
      <c r="QUM142" s="278"/>
      <c r="QUN142" s="278"/>
      <c r="QUO142" s="278"/>
      <c r="QUP142" s="278"/>
      <c r="QUQ142" s="278"/>
      <c r="QUR142" s="278"/>
      <c r="QUS142" s="278"/>
      <c r="QUT142" s="278"/>
      <c r="QUU142" s="278"/>
      <c r="QUV142" s="278"/>
      <c r="QUW142" s="278"/>
      <c r="QUX142" s="278"/>
      <c r="QUY142" s="278"/>
      <c r="QUZ142" s="278"/>
      <c r="QVA142" s="278"/>
      <c r="QVB142" s="278"/>
      <c r="QVC142" s="278"/>
      <c r="QVD142" s="278"/>
      <c r="QVE142" s="278"/>
      <c r="QVF142" s="278"/>
      <c r="QVG142" s="278"/>
      <c r="QVH142" s="278"/>
      <c r="QVI142" s="278"/>
      <c r="QVJ142" s="278"/>
      <c r="QVK142" s="278"/>
      <c r="QVL142" s="278"/>
      <c r="QVM142" s="278"/>
      <c r="QVN142" s="278"/>
      <c r="QVO142" s="278"/>
      <c r="QVP142" s="278"/>
      <c r="QVQ142" s="278"/>
      <c r="QVR142" s="278"/>
      <c r="QVS142" s="278"/>
      <c r="QVT142" s="278"/>
      <c r="QVU142" s="278"/>
      <c r="QVV142" s="278"/>
      <c r="QVW142" s="278"/>
      <c r="QVX142" s="278"/>
      <c r="QVY142" s="278"/>
      <c r="QVZ142" s="278"/>
      <c r="QWA142" s="278"/>
      <c r="QWB142" s="278"/>
      <c r="QWC142" s="278"/>
      <c r="QWD142" s="278"/>
      <c r="QWE142" s="278"/>
      <c r="QWF142" s="278"/>
      <c r="QWG142" s="278"/>
      <c r="QWH142" s="278"/>
      <c r="QWI142" s="278"/>
      <c r="QWJ142" s="278"/>
      <c r="QWK142" s="278"/>
      <c r="QWL142" s="278"/>
      <c r="QWM142" s="278"/>
      <c r="QWN142" s="278"/>
      <c r="QWO142" s="278"/>
      <c r="QWP142" s="278"/>
      <c r="QWQ142" s="278"/>
      <c r="QWR142" s="278"/>
      <c r="QWS142" s="278"/>
      <c r="QWT142" s="278"/>
      <c r="QWU142" s="278"/>
      <c r="QWV142" s="278"/>
      <c r="QWW142" s="278"/>
      <c r="QWX142" s="278"/>
      <c r="QWY142" s="278"/>
      <c r="QWZ142" s="278"/>
      <c r="QXA142" s="278"/>
      <c r="QXB142" s="278"/>
      <c r="QXC142" s="278"/>
      <c r="QXD142" s="278"/>
      <c r="QXE142" s="278"/>
      <c r="QXF142" s="278"/>
      <c r="QXG142" s="278"/>
      <c r="QXH142" s="278"/>
      <c r="QXI142" s="278"/>
      <c r="QXJ142" s="278"/>
      <c r="QXK142" s="278"/>
      <c r="QXL142" s="278"/>
      <c r="QXM142" s="278"/>
      <c r="QXN142" s="278"/>
      <c r="QXO142" s="278"/>
      <c r="QXP142" s="278"/>
      <c r="QXQ142" s="278"/>
      <c r="QXR142" s="278"/>
      <c r="QXS142" s="278"/>
      <c r="QXT142" s="278"/>
      <c r="QXU142" s="278"/>
      <c r="QXV142" s="278"/>
      <c r="QXW142" s="278"/>
      <c r="QXX142" s="278"/>
      <c r="QXY142" s="278"/>
      <c r="QXZ142" s="278"/>
      <c r="QYA142" s="278"/>
      <c r="QYB142" s="278"/>
      <c r="QYC142" s="278"/>
      <c r="QYD142" s="278"/>
      <c r="QYE142" s="278"/>
      <c r="QYF142" s="278"/>
      <c r="QYG142" s="278"/>
      <c r="QYH142" s="278"/>
      <c r="QYI142" s="278"/>
      <c r="QYJ142" s="278"/>
      <c r="QYK142" s="278"/>
      <c r="QYL142" s="278"/>
      <c r="QYM142" s="278"/>
      <c r="QYN142" s="278"/>
      <c r="QYO142" s="278"/>
      <c r="QYP142" s="278"/>
      <c r="QYQ142" s="278"/>
      <c r="QYR142" s="278"/>
      <c r="QYS142" s="278"/>
      <c r="QYT142" s="278"/>
      <c r="QYU142" s="278"/>
      <c r="QYV142" s="278"/>
      <c r="QYW142" s="278"/>
      <c r="QYX142" s="278"/>
      <c r="QYY142" s="278"/>
      <c r="QYZ142" s="278"/>
      <c r="QZA142" s="278"/>
      <c r="QZB142" s="278"/>
      <c r="QZC142" s="278"/>
      <c r="QZD142" s="278"/>
      <c r="QZE142" s="278"/>
      <c r="QZF142" s="278"/>
      <c r="QZG142" s="278"/>
      <c r="QZH142" s="278"/>
      <c r="QZI142" s="278"/>
      <c r="QZJ142" s="278"/>
      <c r="QZK142" s="278"/>
      <c r="QZL142" s="278"/>
      <c r="QZM142" s="278"/>
      <c r="QZN142" s="278"/>
      <c r="QZO142" s="278"/>
      <c r="QZP142" s="278"/>
      <c r="QZQ142" s="278"/>
      <c r="QZR142" s="278"/>
      <c r="QZS142" s="278"/>
      <c r="QZT142" s="278"/>
      <c r="QZU142" s="278"/>
      <c r="QZV142" s="278"/>
      <c r="QZW142" s="278"/>
      <c r="QZX142" s="278"/>
      <c r="QZY142" s="278"/>
      <c r="QZZ142" s="278"/>
      <c r="RAA142" s="278"/>
      <c r="RAB142" s="278"/>
      <c r="RAC142" s="278"/>
      <c r="RAD142" s="278"/>
      <c r="RAE142" s="278"/>
      <c r="RAF142" s="278"/>
      <c r="RAG142" s="278"/>
      <c r="RAH142" s="278"/>
      <c r="RAI142" s="278"/>
      <c r="RAJ142" s="278"/>
      <c r="RAK142" s="278"/>
      <c r="RAL142" s="278"/>
      <c r="RAM142" s="278"/>
      <c r="RAN142" s="278"/>
      <c r="RAO142" s="278"/>
      <c r="RAP142" s="278"/>
      <c r="RAQ142" s="278"/>
      <c r="RAR142" s="278"/>
      <c r="RAS142" s="278"/>
      <c r="RAT142" s="278"/>
      <c r="RAU142" s="278"/>
      <c r="RAV142" s="278"/>
      <c r="RAW142" s="278"/>
      <c r="RAX142" s="278"/>
      <c r="RAY142" s="278"/>
      <c r="RAZ142" s="278"/>
      <c r="RBA142" s="278"/>
      <c r="RBB142" s="278"/>
      <c r="RBC142" s="278"/>
      <c r="RBD142" s="278"/>
      <c r="RBE142" s="278"/>
      <c r="RBF142" s="278"/>
      <c r="RBG142" s="278"/>
      <c r="RBH142" s="278"/>
      <c r="RBI142" s="278"/>
      <c r="RBJ142" s="278"/>
      <c r="RBK142" s="278"/>
      <c r="RBL142" s="278"/>
      <c r="RBM142" s="278"/>
      <c r="RBN142" s="278"/>
      <c r="RBO142" s="278"/>
      <c r="RBP142" s="278"/>
      <c r="RBQ142" s="278"/>
      <c r="RBR142" s="278"/>
      <c r="RBS142" s="278"/>
      <c r="RBT142" s="278"/>
      <c r="RBU142" s="278"/>
      <c r="RBV142" s="278"/>
      <c r="RBW142" s="278"/>
      <c r="RBX142" s="278"/>
      <c r="RBY142" s="278"/>
      <c r="RBZ142" s="278"/>
      <c r="RCA142" s="278"/>
      <c r="RCB142" s="278"/>
      <c r="RCC142" s="278"/>
      <c r="RCD142" s="278"/>
      <c r="RCE142" s="278"/>
      <c r="RCF142" s="278"/>
      <c r="RCG142" s="278"/>
      <c r="RCH142" s="278"/>
      <c r="RCI142" s="278"/>
      <c r="RCJ142" s="278"/>
      <c r="RCK142" s="278"/>
      <c r="RCL142" s="278"/>
      <c r="RCM142" s="278"/>
      <c r="RCN142" s="278"/>
      <c r="RCO142" s="278"/>
      <c r="RCP142" s="278"/>
      <c r="RCQ142" s="278"/>
      <c r="RCR142" s="278"/>
      <c r="RCS142" s="278"/>
      <c r="RCT142" s="278"/>
      <c r="RCU142" s="278"/>
      <c r="RCV142" s="278"/>
      <c r="RCW142" s="278"/>
      <c r="RCX142" s="278"/>
      <c r="RCY142" s="278"/>
      <c r="RCZ142" s="278"/>
      <c r="RDA142" s="278"/>
      <c r="RDB142" s="278"/>
      <c r="RDC142" s="278"/>
      <c r="RDD142" s="278"/>
      <c r="RDE142" s="278"/>
      <c r="RDF142" s="278"/>
      <c r="RDG142" s="278"/>
      <c r="RDH142" s="278"/>
      <c r="RDI142" s="278"/>
      <c r="RDJ142" s="278"/>
      <c r="RDK142" s="278"/>
      <c r="RDL142" s="278"/>
      <c r="RDM142" s="278"/>
      <c r="RDN142" s="278"/>
      <c r="RDO142" s="278"/>
      <c r="RDP142" s="278"/>
      <c r="RDQ142" s="278"/>
      <c r="RDR142" s="278"/>
      <c r="RDS142" s="278"/>
      <c r="RDT142" s="278"/>
      <c r="RDU142" s="278"/>
      <c r="RDV142" s="278"/>
      <c r="RDW142" s="278"/>
      <c r="RDX142" s="278"/>
      <c r="RDY142" s="278"/>
      <c r="RDZ142" s="278"/>
      <c r="REA142" s="278"/>
      <c r="REB142" s="278"/>
      <c r="REC142" s="278"/>
      <c r="RED142" s="278"/>
      <c r="REE142" s="278"/>
      <c r="REF142" s="278"/>
      <c r="REG142" s="278"/>
      <c r="REH142" s="278"/>
      <c r="REI142" s="278"/>
      <c r="REJ142" s="278"/>
      <c r="REK142" s="278"/>
      <c r="REL142" s="278"/>
      <c r="REM142" s="278"/>
      <c r="REN142" s="278"/>
      <c r="REO142" s="278"/>
      <c r="REP142" s="278"/>
      <c r="REQ142" s="278"/>
      <c r="RER142" s="278"/>
      <c r="RES142" s="278"/>
      <c r="RET142" s="278"/>
      <c r="REU142" s="278"/>
      <c r="REV142" s="278"/>
      <c r="REW142" s="278"/>
      <c r="REX142" s="278"/>
      <c r="REY142" s="278"/>
      <c r="REZ142" s="278"/>
      <c r="RFA142" s="278"/>
      <c r="RFB142" s="278"/>
      <c r="RFC142" s="278"/>
      <c r="RFD142" s="278"/>
      <c r="RFE142" s="278"/>
      <c r="RFF142" s="278"/>
      <c r="RFG142" s="278"/>
      <c r="RFH142" s="278"/>
      <c r="RFI142" s="278"/>
      <c r="RFJ142" s="278"/>
      <c r="RFK142" s="278"/>
      <c r="RFL142" s="278"/>
      <c r="RFM142" s="278"/>
      <c r="RFN142" s="278"/>
      <c r="RFO142" s="278"/>
      <c r="RFP142" s="278"/>
      <c r="RFQ142" s="278"/>
      <c r="RFR142" s="278"/>
      <c r="RFS142" s="278"/>
      <c r="RFT142" s="278"/>
      <c r="RFU142" s="278"/>
      <c r="RFV142" s="278"/>
      <c r="RFW142" s="278"/>
      <c r="RFX142" s="278"/>
      <c r="RFY142" s="278"/>
      <c r="RFZ142" s="278"/>
      <c r="RGA142" s="278"/>
      <c r="RGB142" s="278"/>
      <c r="RGC142" s="278"/>
      <c r="RGD142" s="278"/>
      <c r="RGE142" s="278"/>
      <c r="RGF142" s="278"/>
      <c r="RGG142" s="278"/>
      <c r="RGH142" s="278"/>
      <c r="RGI142" s="278"/>
      <c r="RGJ142" s="278"/>
      <c r="RGK142" s="278"/>
      <c r="RGL142" s="278"/>
      <c r="RGM142" s="278"/>
      <c r="RGN142" s="278"/>
      <c r="RGO142" s="278"/>
      <c r="RGP142" s="278"/>
      <c r="RGQ142" s="278"/>
      <c r="RGR142" s="278"/>
      <c r="RGS142" s="278"/>
      <c r="RGT142" s="278"/>
      <c r="RGU142" s="278"/>
      <c r="RGV142" s="278"/>
      <c r="RGW142" s="278"/>
      <c r="RGX142" s="278"/>
      <c r="RGY142" s="278"/>
      <c r="RGZ142" s="278"/>
      <c r="RHA142" s="278"/>
      <c r="RHB142" s="278"/>
      <c r="RHC142" s="278"/>
      <c r="RHD142" s="278"/>
      <c r="RHE142" s="278"/>
      <c r="RHF142" s="278"/>
      <c r="RHG142" s="278"/>
      <c r="RHH142" s="278"/>
      <c r="RHI142" s="278"/>
      <c r="RHJ142" s="278"/>
      <c r="RHK142" s="278"/>
      <c r="RHL142" s="278"/>
      <c r="RHM142" s="278"/>
      <c r="RHN142" s="278"/>
      <c r="RHO142" s="278"/>
      <c r="RHP142" s="278"/>
      <c r="RHQ142" s="278"/>
      <c r="RHR142" s="278"/>
      <c r="RHS142" s="278"/>
      <c r="RHT142" s="278"/>
      <c r="RHU142" s="278"/>
      <c r="RHV142" s="278"/>
      <c r="RHW142" s="278"/>
      <c r="RHX142" s="278"/>
      <c r="RHY142" s="278"/>
      <c r="RHZ142" s="278"/>
      <c r="RIA142" s="278"/>
      <c r="RIB142" s="278"/>
      <c r="RIC142" s="278"/>
      <c r="RID142" s="278"/>
      <c r="RIE142" s="278"/>
      <c r="RIF142" s="278"/>
      <c r="RIG142" s="278"/>
      <c r="RIH142" s="278"/>
      <c r="RII142" s="278"/>
      <c r="RIJ142" s="278"/>
      <c r="RIK142" s="278"/>
      <c r="RIL142" s="278"/>
      <c r="RIM142" s="278"/>
      <c r="RIN142" s="278"/>
      <c r="RIO142" s="278"/>
      <c r="RIP142" s="278"/>
      <c r="RIQ142" s="278"/>
      <c r="RIR142" s="278"/>
      <c r="RIS142" s="278"/>
      <c r="RIT142" s="278"/>
      <c r="RIU142" s="278"/>
      <c r="RIV142" s="278"/>
      <c r="RIW142" s="278"/>
      <c r="RIX142" s="278"/>
      <c r="RIY142" s="278"/>
      <c r="RIZ142" s="278"/>
      <c r="RJA142" s="278"/>
      <c r="RJB142" s="278"/>
      <c r="RJC142" s="278"/>
      <c r="RJD142" s="278"/>
      <c r="RJE142" s="278"/>
      <c r="RJF142" s="278"/>
      <c r="RJG142" s="278"/>
      <c r="RJH142" s="278"/>
      <c r="RJI142" s="278"/>
      <c r="RJJ142" s="278"/>
      <c r="RJK142" s="278"/>
      <c r="RJL142" s="278"/>
      <c r="RJM142" s="278"/>
      <c r="RJN142" s="278"/>
      <c r="RJO142" s="278"/>
      <c r="RJP142" s="278"/>
      <c r="RJQ142" s="278"/>
      <c r="RJR142" s="278"/>
      <c r="RJS142" s="278"/>
      <c r="RJT142" s="278"/>
      <c r="RJU142" s="278"/>
      <c r="RJV142" s="278"/>
      <c r="RJW142" s="278"/>
      <c r="RJX142" s="278"/>
      <c r="RJY142" s="278"/>
      <c r="RJZ142" s="278"/>
      <c r="RKA142" s="278"/>
      <c r="RKB142" s="278"/>
      <c r="RKC142" s="278"/>
      <c r="RKD142" s="278"/>
      <c r="RKE142" s="278"/>
      <c r="RKF142" s="278"/>
      <c r="RKG142" s="278"/>
      <c r="RKH142" s="278"/>
      <c r="RKI142" s="278"/>
      <c r="RKJ142" s="278"/>
      <c r="RKK142" s="278"/>
      <c r="RKL142" s="278"/>
      <c r="RKM142" s="278"/>
      <c r="RKN142" s="278"/>
      <c r="RKO142" s="278"/>
      <c r="RKP142" s="278"/>
      <c r="RKQ142" s="278"/>
      <c r="RKR142" s="278"/>
      <c r="RKS142" s="278"/>
      <c r="RKT142" s="278"/>
      <c r="RKU142" s="278"/>
      <c r="RKV142" s="278"/>
      <c r="RKW142" s="278"/>
      <c r="RKX142" s="278"/>
      <c r="RKY142" s="278"/>
      <c r="RKZ142" s="278"/>
      <c r="RLA142" s="278"/>
      <c r="RLB142" s="278"/>
      <c r="RLC142" s="278"/>
      <c r="RLD142" s="278"/>
      <c r="RLE142" s="278"/>
      <c r="RLF142" s="278"/>
      <c r="RLG142" s="278"/>
      <c r="RLH142" s="278"/>
      <c r="RLI142" s="278"/>
      <c r="RLJ142" s="278"/>
      <c r="RLK142" s="278"/>
      <c r="RLL142" s="278"/>
      <c r="RLM142" s="278"/>
      <c r="RLN142" s="278"/>
      <c r="RLO142" s="278"/>
      <c r="RLP142" s="278"/>
      <c r="RLQ142" s="278"/>
      <c r="RLR142" s="278"/>
      <c r="RLS142" s="278"/>
      <c r="RLT142" s="278"/>
      <c r="RLU142" s="278"/>
      <c r="RLV142" s="278"/>
      <c r="RLW142" s="278"/>
      <c r="RLX142" s="278"/>
      <c r="RLY142" s="278"/>
      <c r="RLZ142" s="278"/>
      <c r="RMA142" s="278"/>
      <c r="RMB142" s="278"/>
      <c r="RMC142" s="278"/>
      <c r="RMD142" s="278"/>
      <c r="RME142" s="278"/>
      <c r="RMF142" s="278"/>
      <c r="RMG142" s="278"/>
      <c r="RMH142" s="278"/>
      <c r="RMI142" s="278"/>
      <c r="RMJ142" s="278"/>
      <c r="RMK142" s="278"/>
      <c r="RML142" s="278"/>
      <c r="RMM142" s="278"/>
      <c r="RMN142" s="278"/>
      <c r="RMO142" s="278"/>
      <c r="RMP142" s="278"/>
      <c r="RMQ142" s="278"/>
      <c r="RMR142" s="278"/>
      <c r="RMS142" s="278"/>
      <c r="RMT142" s="278"/>
      <c r="RMU142" s="278"/>
      <c r="RMV142" s="278"/>
      <c r="RMW142" s="278"/>
      <c r="RMX142" s="278"/>
      <c r="RMY142" s="278"/>
      <c r="RMZ142" s="278"/>
      <c r="RNA142" s="278"/>
      <c r="RNB142" s="278"/>
      <c r="RNC142" s="278"/>
      <c r="RND142" s="278"/>
      <c r="RNE142" s="278"/>
      <c r="RNF142" s="278"/>
      <c r="RNG142" s="278"/>
      <c r="RNH142" s="278"/>
      <c r="RNI142" s="278"/>
      <c r="RNJ142" s="278"/>
      <c r="RNK142" s="278"/>
      <c r="RNL142" s="278"/>
      <c r="RNM142" s="278"/>
      <c r="RNN142" s="278"/>
      <c r="RNO142" s="278"/>
      <c r="RNP142" s="278"/>
      <c r="RNQ142" s="278"/>
      <c r="RNR142" s="278"/>
      <c r="RNS142" s="278"/>
      <c r="RNT142" s="278"/>
      <c r="RNU142" s="278"/>
      <c r="RNV142" s="278"/>
      <c r="RNW142" s="278"/>
      <c r="RNX142" s="278"/>
      <c r="RNY142" s="278"/>
      <c r="RNZ142" s="278"/>
      <c r="ROA142" s="278"/>
      <c r="ROB142" s="278"/>
      <c r="ROC142" s="278"/>
      <c r="ROD142" s="278"/>
      <c r="ROE142" s="278"/>
      <c r="ROF142" s="278"/>
      <c r="ROG142" s="278"/>
      <c r="ROH142" s="278"/>
      <c r="ROI142" s="278"/>
      <c r="ROJ142" s="278"/>
      <c r="ROK142" s="278"/>
      <c r="ROL142" s="278"/>
      <c r="ROM142" s="278"/>
      <c r="RON142" s="278"/>
      <c r="ROO142" s="278"/>
      <c r="ROP142" s="278"/>
      <c r="ROQ142" s="278"/>
      <c r="ROR142" s="278"/>
      <c r="ROS142" s="278"/>
      <c r="ROT142" s="278"/>
      <c r="ROU142" s="278"/>
      <c r="ROV142" s="278"/>
      <c r="ROW142" s="278"/>
      <c r="ROX142" s="278"/>
      <c r="ROY142" s="278"/>
      <c r="ROZ142" s="278"/>
      <c r="RPA142" s="278"/>
      <c r="RPB142" s="278"/>
      <c r="RPC142" s="278"/>
      <c r="RPD142" s="278"/>
      <c r="RPE142" s="278"/>
      <c r="RPF142" s="278"/>
      <c r="RPG142" s="278"/>
      <c r="RPH142" s="278"/>
      <c r="RPI142" s="278"/>
      <c r="RPJ142" s="278"/>
      <c r="RPK142" s="278"/>
      <c r="RPL142" s="278"/>
      <c r="RPM142" s="278"/>
      <c r="RPN142" s="278"/>
      <c r="RPO142" s="278"/>
      <c r="RPP142" s="278"/>
      <c r="RPQ142" s="278"/>
      <c r="RPR142" s="278"/>
      <c r="RPS142" s="278"/>
      <c r="RPT142" s="278"/>
      <c r="RPU142" s="278"/>
      <c r="RPV142" s="278"/>
      <c r="RPW142" s="278"/>
      <c r="RPX142" s="278"/>
      <c r="RPY142" s="278"/>
      <c r="RPZ142" s="278"/>
      <c r="RQA142" s="278"/>
      <c r="RQB142" s="278"/>
      <c r="RQC142" s="278"/>
      <c r="RQD142" s="278"/>
      <c r="RQE142" s="278"/>
      <c r="RQF142" s="278"/>
      <c r="RQG142" s="278"/>
      <c r="RQH142" s="278"/>
      <c r="RQI142" s="278"/>
      <c r="RQJ142" s="278"/>
      <c r="RQK142" s="278"/>
      <c r="RQL142" s="278"/>
      <c r="RQM142" s="278"/>
      <c r="RQN142" s="278"/>
      <c r="RQO142" s="278"/>
      <c r="RQP142" s="278"/>
      <c r="RQQ142" s="278"/>
      <c r="RQR142" s="278"/>
      <c r="RQS142" s="278"/>
      <c r="RQT142" s="278"/>
      <c r="RQU142" s="278"/>
      <c r="RQV142" s="278"/>
      <c r="RQW142" s="278"/>
      <c r="RQX142" s="278"/>
      <c r="RQY142" s="278"/>
      <c r="RQZ142" s="278"/>
      <c r="RRA142" s="278"/>
      <c r="RRB142" s="278"/>
      <c r="RRC142" s="278"/>
      <c r="RRD142" s="278"/>
      <c r="RRE142" s="278"/>
      <c r="RRF142" s="278"/>
      <c r="RRG142" s="278"/>
      <c r="RRH142" s="278"/>
      <c r="RRI142" s="278"/>
      <c r="RRJ142" s="278"/>
      <c r="RRK142" s="278"/>
      <c r="RRL142" s="278"/>
      <c r="RRM142" s="278"/>
      <c r="RRN142" s="278"/>
      <c r="RRO142" s="278"/>
      <c r="RRP142" s="278"/>
      <c r="RRQ142" s="278"/>
      <c r="RRR142" s="278"/>
      <c r="RRS142" s="278"/>
      <c r="RRT142" s="278"/>
      <c r="RRU142" s="278"/>
      <c r="RRV142" s="278"/>
      <c r="RRW142" s="278"/>
      <c r="RRX142" s="278"/>
      <c r="RRY142" s="278"/>
      <c r="RRZ142" s="278"/>
      <c r="RSA142" s="278"/>
      <c r="RSB142" s="278"/>
      <c r="RSC142" s="278"/>
      <c r="RSD142" s="278"/>
      <c r="RSE142" s="278"/>
      <c r="RSF142" s="278"/>
      <c r="RSG142" s="278"/>
      <c r="RSH142" s="278"/>
      <c r="RSI142" s="278"/>
      <c r="RSJ142" s="278"/>
      <c r="RSK142" s="278"/>
      <c r="RSL142" s="278"/>
      <c r="RSM142" s="278"/>
      <c r="RSN142" s="278"/>
      <c r="RSO142" s="278"/>
      <c r="RSP142" s="278"/>
      <c r="RSQ142" s="278"/>
      <c r="RSR142" s="278"/>
      <c r="RSS142" s="278"/>
      <c r="RST142" s="278"/>
      <c r="RSU142" s="278"/>
      <c r="RSV142" s="278"/>
      <c r="RSW142" s="278"/>
      <c r="RSX142" s="278"/>
      <c r="RSY142" s="278"/>
      <c r="RSZ142" s="278"/>
      <c r="RTA142" s="278"/>
      <c r="RTB142" s="278"/>
      <c r="RTC142" s="278"/>
      <c r="RTD142" s="278"/>
      <c r="RTE142" s="278"/>
      <c r="RTF142" s="278"/>
      <c r="RTG142" s="278"/>
      <c r="RTH142" s="278"/>
      <c r="RTI142" s="278"/>
      <c r="RTJ142" s="278"/>
      <c r="RTK142" s="278"/>
      <c r="RTL142" s="278"/>
      <c r="RTM142" s="278"/>
      <c r="RTN142" s="278"/>
      <c r="RTO142" s="278"/>
      <c r="RTP142" s="278"/>
      <c r="RTQ142" s="278"/>
      <c r="RTR142" s="278"/>
      <c r="RTS142" s="278"/>
      <c r="RTT142" s="278"/>
      <c r="RTU142" s="278"/>
      <c r="RTV142" s="278"/>
      <c r="RTW142" s="278"/>
      <c r="RTX142" s="278"/>
      <c r="RTY142" s="278"/>
      <c r="RTZ142" s="278"/>
      <c r="RUA142" s="278"/>
      <c r="RUB142" s="278"/>
      <c r="RUC142" s="278"/>
      <c r="RUD142" s="278"/>
      <c r="RUE142" s="278"/>
      <c r="RUF142" s="278"/>
      <c r="RUG142" s="278"/>
      <c r="RUH142" s="278"/>
      <c r="RUI142" s="278"/>
      <c r="RUJ142" s="278"/>
      <c r="RUK142" s="278"/>
      <c r="RUL142" s="278"/>
      <c r="RUM142" s="278"/>
      <c r="RUN142" s="278"/>
      <c r="RUO142" s="278"/>
      <c r="RUP142" s="278"/>
      <c r="RUQ142" s="278"/>
      <c r="RUR142" s="278"/>
      <c r="RUS142" s="278"/>
      <c r="RUT142" s="278"/>
      <c r="RUU142" s="278"/>
      <c r="RUV142" s="278"/>
      <c r="RUW142" s="278"/>
      <c r="RUX142" s="278"/>
      <c r="RUY142" s="278"/>
      <c r="RUZ142" s="278"/>
      <c r="RVA142" s="278"/>
      <c r="RVB142" s="278"/>
      <c r="RVC142" s="278"/>
      <c r="RVD142" s="278"/>
      <c r="RVE142" s="278"/>
      <c r="RVF142" s="278"/>
      <c r="RVG142" s="278"/>
      <c r="RVH142" s="278"/>
      <c r="RVI142" s="278"/>
      <c r="RVJ142" s="278"/>
      <c r="RVK142" s="278"/>
      <c r="RVL142" s="278"/>
      <c r="RVM142" s="278"/>
      <c r="RVN142" s="278"/>
      <c r="RVO142" s="278"/>
      <c r="RVP142" s="278"/>
      <c r="RVQ142" s="278"/>
      <c r="RVR142" s="278"/>
      <c r="RVS142" s="278"/>
      <c r="RVT142" s="278"/>
      <c r="RVU142" s="278"/>
      <c r="RVV142" s="278"/>
      <c r="RVW142" s="278"/>
      <c r="RVX142" s="278"/>
      <c r="RVY142" s="278"/>
      <c r="RVZ142" s="278"/>
      <c r="RWA142" s="278"/>
      <c r="RWB142" s="278"/>
      <c r="RWC142" s="278"/>
      <c r="RWD142" s="278"/>
      <c r="RWE142" s="278"/>
      <c r="RWF142" s="278"/>
      <c r="RWG142" s="278"/>
      <c r="RWH142" s="278"/>
      <c r="RWI142" s="278"/>
      <c r="RWJ142" s="278"/>
      <c r="RWK142" s="278"/>
      <c r="RWL142" s="278"/>
      <c r="RWM142" s="278"/>
      <c r="RWN142" s="278"/>
      <c r="RWO142" s="278"/>
      <c r="RWP142" s="278"/>
      <c r="RWQ142" s="278"/>
      <c r="RWR142" s="278"/>
      <c r="RWS142" s="278"/>
      <c r="RWT142" s="278"/>
      <c r="RWU142" s="278"/>
      <c r="RWV142" s="278"/>
      <c r="RWW142" s="278"/>
      <c r="RWX142" s="278"/>
      <c r="RWY142" s="278"/>
      <c r="RWZ142" s="278"/>
      <c r="RXA142" s="278"/>
      <c r="RXB142" s="278"/>
      <c r="RXC142" s="278"/>
      <c r="RXD142" s="278"/>
      <c r="RXE142" s="278"/>
      <c r="RXF142" s="278"/>
      <c r="RXG142" s="278"/>
      <c r="RXH142" s="278"/>
      <c r="RXI142" s="278"/>
      <c r="RXJ142" s="278"/>
      <c r="RXK142" s="278"/>
      <c r="RXL142" s="278"/>
      <c r="RXM142" s="278"/>
      <c r="RXN142" s="278"/>
      <c r="RXO142" s="278"/>
      <c r="RXP142" s="278"/>
      <c r="RXQ142" s="278"/>
      <c r="RXR142" s="278"/>
      <c r="RXS142" s="278"/>
      <c r="RXT142" s="278"/>
      <c r="RXU142" s="278"/>
      <c r="RXV142" s="278"/>
      <c r="RXW142" s="278"/>
      <c r="RXX142" s="278"/>
      <c r="RXY142" s="278"/>
      <c r="RXZ142" s="278"/>
      <c r="RYA142" s="278"/>
      <c r="RYB142" s="278"/>
      <c r="RYC142" s="278"/>
      <c r="RYD142" s="278"/>
      <c r="RYE142" s="278"/>
      <c r="RYF142" s="278"/>
      <c r="RYG142" s="278"/>
      <c r="RYH142" s="278"/>
      <c r="RYI142" s="278"/>
      <c r="RYJ142" s="278"/>
      <c r="RYK142" s="278"/>
      <c r="RYL142" s="278"/>
      <c r="RYM142" s="278"/>
      <c r="RYN142" s="278"/>
      <c r="RYO142" s="278"/>
      <c r="RYP142" s="278"/>
      <c r="RYQ142" s="278"/>
      <c r="RYR142" s="278"/>
      <c r="RYS142" s="278"/>
      <c r="RYT142" s="278"/>
      <c r="RYU142" s="278"/>
      <c r="RYV142" s="278"/>
      <c r="RYW142" s="278"/>
      <c r="RYX142" s="278"/>
      <c r="RYY142" s="278"/>
      <c r="RYZ142" s="278"/>
      <c r="RZA142" s="278"/>
      <c r="RZB142" s="278"/>
      <c r="RZC142" s="278"/>
      <c r="RZD142" s="278"/>
      <c r="RZE142" s="278"/>
      <c r="RZF142" s="278"/>
      <c r="RZG142" s="278"/>
      <c r="RZH142" s="278"/>
      <c r="RZI142" s="278"/>
      <c r="RZJ142" s="278"/>
      <c r="RZK142" s="278"/>
      <c r="RZL142" s="278"/>
      <c r="RZM142" s="278"/>
      <c r="RZN142" s="278"/>
      <c r="RZO142" s="278"/>
      <c r="RZP142" s="278"/>
      <c r="RZQ142" s="278"/>
      <c r="RZR142" s="278"/>
      <c r="RZS142" s="278"/>
      <c r="RZT142" s="278"/>
      <c r="RZU142" s="278"/>
      <c r="RZV142" s="278"/>
      <c r="RZW142" s="278"/>
      <c r="RZX142" s="278"/>
      <c r="RZY142" s="278"/>
      <c r="RZZ142" s="278"/>
      <c r="SAA142" s="278"/>
      <c r="SAB142" s="278"/>
      <c r="SAC142" s="278"/>
      <c r="SAD142" s="278"/>
      <c r="SAE142" s="278"/>
      <c r="SAF142" s="278"/>
      <c r="SAG142" s="278"/>
      <c r="SAH142" s="278"/>
      <c r="SAI142" s="278"/>
      <c r="SAJ142" s="278"/>
      <c r="SAK142" s="278"/>
      <c r="SAL142" s="278"/>
      <c r="SAM142" s="278"/>
      <c r="SAN142" s="278"/>
      <c r="SAO142" s="278"/>
      <c r="SAP142" s="278"/>
      <c r="SAQ142" s="278"/>
      <c r="SAR142" s="278"/>
      <c r="SAS142" s="278"/>
      <c r="SAT142" s="278"/>
      <c r="SAU142" s="278"/>
      <c r="SAV142" s="278"/>
      <c r="SAW142" s="278"/>
      <c r="SAX142" s="278"/>
      <c r="SAY142" s="278"/>
      <c r="SAZ142" s="278"/>
      <c r="SBA142" s="278"/>
      <c r="SBB142" s="278"/>
      <c r="SBC142" s="278"/>
      <c r="SBD142" s="278"/>
      <c r="SBE142" s="278"/>
      <c r="SBF142" s="278"/>
      <c r="SBG142" s="278"/>
      <c r="SBH142" s="278"/>
      <c r="SBI142" s="278"/>
      <c r="SBJ142" s="278"/>
      <c r="SBK142" s="278"/>
      <c r="SBL142" s="278"/>
      <c r="SBM142" s="278"/>
      <c r="SBN142" s="278"/>
      <c r="SBO142" s="278"/>
      <c r="SBP142" s="278"/>
      <c r="SBQ142" s="278"/>
      <c r="SBR142" s="278"/>
      <c r="SBS142" s="278"/>
      <c r="SBT142" s="278"/>
      <c r="SBU142" s="278"/>
      <c r="SBV142" s="278"/>
      <c r="SBW142" s="278"/>
      <c r="SBX142" s="278"/>
      <c r="SBY142" s="278"/>
      <c r="SBZ142" s="278"/>
      <c r="SCA142" s="278"/>
      <c r="SCB142" s="278"/>
      <c r="SCC142" s="278"/>
      <c r="SCD142" s="278"/>
      <c r="SCE142" s="278"/>
      <c r="SCF142" s="278"/>
      <c r="SCG142" s="278"/>
      <c r="SCH142" s="278"/>
      <c r="SCI142" s="278"/>
      <c r="SCJ142" s="278"/>
      <c r="SCK142" s="278"/>
      <c r="SCL142" s="278"/>
      <c r="SCM142" s="278"/>
      <c r="SCN142" s="278"/>
      <c r="SCO142" s="278"/>
      <c r="SCP142" s="278"/>
      <c r="SCQ142" s="278"/>
      <c r="SCR142" s="278"/>
      <c r="SCS142" s="278"/>
      <c r="SCT142" s="278"/>
      <c r="SCU142" s="278"/>
      <c r="SCV142" s="278"/>
      <c r="SCW142" s="278"/>
      <c r="SCX142" s="278"/>
      <c r="SCY142" s="278"/>
      <c r="SCZ142" s="278"/>
      <c r="SDA142" s="278"/>
      <c r="SDB142" s="278"/>
      <c r="SDC142" s="278"/>
      <c r="SDD142" s="278"/>
      <c r="SDE142" s="278"/>
      <c r="SDF142" s="278"/>
      <c r="SDG142" s="278"/>
      <c r="SDH142" s="278"/>
      <c r="SDI142" s="278"/>
      <c r="SDJ142" s="278"/>
      <c r="SDK142" s="278"/>
      <c r="SDL142" s="278"/>
      <c r="SDM142" s="278"/>
      <c r="SDN142" s="278"/>
      <c r="SDO142" s="278"/>
      <c r="SDP142" s="278"/>
      <c r="SDQ142" s="278"/>
      <c r="SDR142" s="278"/>
      <c r="SDS142" s="278"/>
      <c r="SDT142" s="278"/>
      <c r="SDU142" s="278"/>
      <c r="SDV142" s="278"/>
      <c r="SDW142" s="278"/>
      <c r="SDX142" s="278"/>
      <c r="SDY142" s="278"/>
      <c r="SDZ142" s="278"/>
      <c r="SEA142" s="278"/>
      <c r="SEB142" s="278"/>
      <c r="SEC142" s="278"/>
      <c r="SED142" s="278"/>
      <c r="SEE142" s="278"/>
      <c r="SEF142" s="278"/>
      <c r="SEG142" s="278"/>
      <c r="SEH142" s="278"/>
      <c r="SEI142" s="278"/>
      <c r="SEJ142" s="278"/>
      <c r="SEK142" s="278"/>
      <c r="SEL142" s="278"/>
      <c r="SEM142" s="278"/>
      <c r="SEN142" s="278"/>
      <c r="SEO142" s="278"/>
      <c r="SEP142" s="278"/>
      <c r="SEQ142" s="278"/>
      <c r="SER142" s="278"/>
      <c r="SES142" s="278"/>
      <c r="SET142" s="278"/>
      <c r="SEU142" s="278"/>
      <c r="SEV142" s="278"/>
      <c r="SEW142" s="278"/>
      <c r="SEX142" s="278"/>
      <c r="SEY142" s="278"/>
      <c r="SEZ142" s="278"/>
      <c r="SFA142" s="278"/>
      <c r="SFB142" s="278"/>
      <c r="SFC142" s="278"/>
      <c r="SFD142" s="278"/>
      <c r="SFE142" s="278"/>
      <c r="SFF142" s="278"/>
      <c r="SFG142" s="278"/>
      <c r="SFH142" s="278"/>
      <c r="SFI142" s="278"/>
      <c r="SFJ142" s="278"/>
      <c r="SFK142" s="278"/>
      <c r="SFL142" s="278"/>
      <c r="SFM142" s="278"/>
      <c r="SFN142" s="278"/>
      <c r="SFO142" s="278"/>
      <c r="SFP142" s="278"/>
      <c r="SFQ142" s="278"/>
      <c r="SFR142" s="278"/>
      <c r="SFS142" s="278"/>
      <c r="SFT142" s="278"/>
      <c r="SFU142" s="278"/>
      <c r="SFV142" s="278"/>
      <c r="SFW142" s="278"/>
      <c r="SFX142" s="278"/>
      <c r="SFY142" s="278"/>
      <c r="SFZ142" s="278"/>
      <c r="SGA142" s="278"/>
      <c r="SGB142" s="278"/>
      <c r="SGC142" s="278"/>
      <c r="SGD142" s="278"/>
      <c r="SGE142" s="278"/>
      <c r="SGF142" s="278"/>
      <c r="SGG142" s="278"/>
      <c r="SGH142" s="278"/>
      <c r="SGI142" s="278"/>
      <c r="SGJ142" s="278"/>
      <c r="SGK142" s="278"/>
      <c r="SGL142" s="278"/>
      <c r="SGM142" s="278"/>
      <c r="SGN142" s="278"/>
      <c r="SGO142" s="278"/>
      <c r="SGP142" s="278"/>
      <c r="SGQ142" s="278"/>
      <c r="SGR142" s="278"/>
      <c r="SGS142" s="278"/>
      <c r="SGT142" s="278"/>
      <c r="SGU142" s="278"/>
      <c r="SGV142" s="278"/>
      <c r="SGW142" s="278"/>
      <c r="SGX142" s="278"/>
      <c r="SGY142" s="278"/>
      <c r="SGZ142" s="278"/>
      <c r="SHA142" s="278"/>
      <c r="SHB142" s="278"/>
      <c r="SHC142" s="278"/>
      <c r="SHD142" s="278"/>
      <c r="SHE142" s="278"/>
      <c r="SHF142" s="278"/>
      <c r="SHG142" s="278"/>
      <c r="SHH142" s="278"/>
      <c r="SHI142" s="278"/>
      <c r="SHJ142" s="278"/>
      <c r="SHK142" s="278"/>
      <c r="SHL142" s="278"/>
      <c r="SHM142" s="278"/>
      <c r="SHN142" s="278"/>
      <c r="SHO142" s="278"/>
      <c r="SHP142" s="278"/>
      <c r="SHQ142" s="278"/>
      <c r="SHR142" s="278"/>
      <c r="SHS142" s="278"/>
      <c r="SHT142" s="278"/>
      <c r="SHU142" s="278"/>
      <c r="SHV142" s="278"/>
      <c r="SHW142" s="278"/>
      <c r="SHX142" s="278"/>
      <c r="SHY142" s="278"/>
      <c r="SHZ142" s="278"/>
      <c r="SIA142" s="278"/>
      <c r="SIB142" s="278"/>
      <c r="SIC142" s="278"/>
      <c r="SID142" s="278"/>
      <c r="SIE142" s="278"/>
      <c r="SIF142" s="278"/>
      <c r="SIG142" s="278"/>
      <c r="SIH142" s="278"/>
      <c r="SII142" s="278"/>
      <c r="SIJ142" s="278"/>
      <c r="SIK142" s="278"/>
      <c r="SIL142" s="278"/>
      <c r="SIM142" s="278"/>
      <c r="SIN142" s="278"/>
      <c r="SIO142" s="278"/>
      <c r="SIP142" s="278"/>
      <c r="SIQ142" s="278"/>
      <c r="SIR142" s="278"/>
      <c r="SIS142" s="278"/>
      <c r="SIT142" s="278"/>
      <c r="SIU142" s="278"/>
      <c r="SIV142" s="278"/>
      <c r="SIW142" s="278"/>
      <c r="SIX142" s="278"/>
      <c r="SIY142" s="278"/>
      <c r="SIZ142" s="278"/>
      <c r="SJA142" s="278"/>
      <c r="SJB142" s="278"/>
      <c r="SJC142" s="278"/>
      <c r="SJD142" s="278"/>
      <c r="SJE142" s="278"/>
      <c r="SJF142" s="278"/>
      <c r="SJG142" s="278"/>
      <c r="SJH142" s="278"/>
      <c r="SJI142" s="278"/>
      <c r="SJJ142" s="278"/>
      <c r="SJK142" s="278"/>
      <c r="SJL142" s="278"/>
      <c r="SJM142" s="278"/>
      <c r="SJN142" s="278"/>
      <c r="SJO142" s="278"/>
      <c r="SJP142" s="278"/>
      <c r="SJQ142" s="278"/>
      <c r="SJR142" s="278"/>
      <c r="SJS142" s="278"/>
      <c r="SJT142" s="278"/>
      <c r="SJU142" s="278"/>
      <c r="SJV142" s="278"/>
      <c r="SJW142" s="278"/>
      <c r="SJX142" s="278"/>
      <c r="SJY142" s="278"/>
      <c r="SJZ142" s="278"/>
      <c r="SKA142" s="278"/>
      <c r="SKB142" s="278"/>
      <c r="SKC142" s="278"/>
      <c r="SKD142" s="278"/>
      <c r="SKE142" s="278"/>
      <c r="SKF142" s="278"/>
      <c r="SKG142" s="278"/>
      <c r="SKH142" s="278"/>
      <c r="SKI142" s="278"/>
      <c r="SKJ142" s="278"/>
      <c r="SKK142" s="278"/>
      <c r="SKL142" s="278"/>
      <c r="SKM142" s="278"/>
      <c r="SKN142" s="278"/>
      <c r="SKO142" s="278"/>
      <c r="SKP142" s="278"/>
      <c r="SKQ142" s="278"/>
      <c r="SKR142" s="278"/>
      <c r="SKS142" s="278"/>
      <c r="SKT142" s="278"/>
      <c r="SKU142" s="278"/>
      <c r="SKV142" s="278"/>
      <c r="SKW142" s="278"/>
      <c r="SKX142" s="278"/>
      <c r="SKY142" s="278"/>
      <c r="SKZ142" s="278"/>
      <c r="SLA142" s="278"/>
      <c r="SLB142" s="278"/>
      <c r="SLC142" s="278"/>
      <c r="SLD142" s="278"/>
      <c r="SLE142" s="278"/>
      <c r="SLF142" s="278"/>
      <c r="SLG142" s="278"/>
      <c r="SLH142" s="278"/>
      <c r="SLI142" s="278"/>
      <c r="SLJ142" s="278"/>
      <c r="SLK142" s="278"/>
      <c r="SLL142" s="278"/>
      <c r="SLM142" s="278"/>
      <c r="SLN142" s="278"/>
      <c r="SLO142" s="278"/>
      <c r="SLP142" s="278"/>
      <c r="SLQ142" s="278"/>
      <c r="SLR142" s="278"/>
      <c r="SLS142" s="278"/>
      <c r="SLT142" s="278"/>
      <c r="SLU142" s="278"/>
      <c r="SLV142" s="278"/>
      <c r="SLW142" s="278"/>
      <c r="SLX142" s="278"/>
      <c r="SLY142" s="278"/>
      <c r="SLZ142" s="278"/>
      <c r="SMA142" s="278"/>
      <c r="SMB142" s="278"/>
      <c r="SMC142" s="278"/>
      <c r="SMD142" s="278"/>
      <c r="SME142" s="278"/>
      <c r="SMF142" s="278"/>
      <c r="SMG142" s="278"/>
      <c r="SMH142" s="278"/>
      <c r="SMI142" s="278"/>
      <c r="SMJ142" s="278"/>
      <c r="SMK142" s="278"/>
      <c r="SML142" s="278"/>
      <c r="SMM142" s="278"/>
      <c r="SMN142" s="278"/>
      <c r="SMO142" s="278"/>
      <c r="SMP142" s="278"/>
      <c r="SMQ142" s="278"/>
      <c r="SMR142" s="278"/>
      <c r="SMS142" s="278"/>
      <c r="SMT142" s="278"/>
      <c r="SMU142" s="278"/>
      <c r="SMV142" s="278"/>
      <c r="SMW142" s="278"/>
      <c r="SMX142" s="278"/>
      <c r="SMY142" s="278"/>
      <c r="SMZ142" s="278"/>
      <c r="SNA142" s="278"/>
      <c r="SNB142" s="278"/>
      <c r="SNC142" s="278"/>
      <c r="SND142" s="278"/>
      <c r="SNE142" s="278"/>
      <c r="SNF142" s="278"/>
      <c r="SNG142" s="278"/>
      <c r="SNH142" s="278"/>
      <c r="SNI142" s="278"/>
      <c r="SNJ142" s="278"/>
      <c r="SNK142" s="278"/>
      <c r="SNL142" s="278"/>
      <c r="SNM142" s="278"/>
      <c r="SNN142" s="278"/>
      <c r="SNO142" s="278"/>
      <c r="SNP142" s="278"/>
      <c r="SNQ142" s="278"/>
      <c r="SNR142" s="278"/>
      <c r="SNS142" s="278"/>
      <c r="SNT142" s="278"/>
      <c r="SNU142" s="278"/>
      <c r="SNV142" s="278"/>
      <c r="SNW142" s="278"/>
      <c r="SNX142" s="278"/>
      <c r="SNY142" s="278"/>
      <c r="SNZ142" s="278"/>
      <c r="SOA142" s="278"/>
      <c r="SOB142" s="278"/>
      <c r="SOC142" s="278"/>
      <c r="SOD142" s="278"/>
      <c r="SOE142" s="278"/>
      <c r="SOF142" s="278"/>
      <c r="SOG142" s="278"/>
      <c r="SOH142" s="278"/>
      <c r="SOI142" s="278"/>
      <c r="SOJ142" s="278"/>
      <c r="SOK142" s="278"/>
      <c r="SOL142" s="278"/>
      <c r="SOM142" s="278"/>
      <c r="SON142" s="278"/>
      <c r="SOO142" s="278"/>
      <c r="SOP142" s="278"/>
      <c r="SOQ142" s="278"/>
      <c r="SOR142" s="278"/>
      <c r="SOS142" s="278"/>
      <c r="SOT142" s="278"/>
      <c r="SOU142" s="278"/>
      <c r="SOV142" s="278"/>
      <c r="SOW142" s="278"/>
      <c r="SOX142" s="278"/>
      <c r="SOY142" s="278"/>
      <c r="SOZ142" s="278"/>
      <c r="SPA142" s="278"/>
      <c r="SPB142" s="278"/>
      <c r="SPC142" s="278"/>
      <c r="SPD142" s="278"/>
      <c r="SPE142" s="278"/>
      <c r="SPF142" s="278"/>
      <c r="SPG142" s="278"/>
      <c r="SPH142" s="278"/>
      <c r="SPI142" s="278"/>
      <c r="SPJ142" s="278"/>
      <c r="SPK142" s="278"/>
      <c r="SPL142" s="278"/>
      <c r="SPM142" s="278"/>
      <c r="SPN142" s="278"/>
      <c r="SPO142" s="278"/>
      <c r="SPP142" s="278"/>
      <c r="SPQ142" s="278"/>
      <c r="SPR142" s="278"/>
      <c r="SPS142" s="278"/>
      <c r="SPT142" s="278"/>
      <c r="SPU142" s="278"/>
      <c r="SPV142" s="278"/>
      <c r="SPW142" s="278"/>
      <c r="SPX142" s="278"/>
      <c r="SPY142" s="278"/>
      <c r="SPZ142" s="278"/>
      <c r="SQA142" s="278"/>
      <c r="SQB142" s="278"/>
      <c r="SQC142" s="278"/>
      <c r="SQD142" s="278"/>
      <c r="SQE142" s="278"/>
      <c r="SQF142" s="278"/>
      <c r="SQG142" s="278"/>
      <c r="SQH142" s="278"/>
      <c r="SQI142" s="278"/>
      <c r="SQJ142" s="278"/>
      <c r="SQK142" s="278"/>
      <c r="SQL142" s="278"/>
      <c r="SQM142" s="278"/>
      <c r="SQN142" s="278"/>
      <c r="SQO142" s="278"/>
      <c r="SQP142" s="278"/>
      <c r="SQQ142" s="278"/>
      <c r="SQR142" s="278"/>
      <c r="SQS142" s="278"/>
      <c r="SQT142" s="278"/>
      <c r="SQU142" s="278"/>
      <c r="SQV142" s="278"/>
      <c r="SQW142" s="278"/>
      <c r="SQX142" s="278"/>
      <c r="SQY142" s="278"/>
      <c r="SQZ142" s="278"/>
      <c r="SRA142" s="278"/>
      <c r="SRB142" s="278"/>
      <c r="SRC142" s="278"/>
      <c r="SRD142" s="278"/>
      <c r="SRE142" s="278"/>
      <c r="SRF142" s="278"/>
      <c r="SRG142" s="278"/>
      <c r="SRH142" s="278"/>
      <c r="SRI142" s="278"/>
      <c r="SRJ142" s="278"/>
      <c r="SRK142" s="278"/>
      <c r="SRL142" s="278"/>
      <c r="SRM142" s="278"/>
      <c r="SRN142" s="278"/>
      <c r="SRO142" s="278"/>
      <c r="SRP142" s="278"/>
      <c r="SRQ142" s="278"/>
      <c r="SRR142" s="278"/>
      <c r="SRS142" s="278"/>
      <c r="SRT142" s="278"/>
      <c r="SRU142" s="278"/>
      <c r="SRV142" s="278"/>
      <c r="SRW142" s="278"/>
      <c r="SRX142" s="278"/>
      <c r="SRY142" s="278"/>
      <c r="SRZ142" s="278"/>
      <c r="SSA142" s="278"/>
      <c r="SSB142" s="278"/>
      <c r="SSC142" s="278"/>
      <c r="SSD142" s="278"/>
      <c r="SSE142" s="278"/>
      <c r="SSF142" s="278"/>
      <c r="SSG142" s="278"/>
      <c r="SSH142" s="278"/>
      <c r="SSI142" s="278"/>
      <c r="SSJ142" s="278"/>
      <c r="SSK142" s="278"/>
      <c r="SSL142" s="278"/>
      <c r="SSM142" s="278"/>
      <c r="SSN142" s="278"/>
      <c r="SSO142" s="278"/>
      <c r="SSP142" s="278"/>
      <c r="SSQ142" s="278"/>
      <c r="SSR142" s="278"/>
      <c r="SSS142" s="278"/>
      <c r="SST142" s="278"/>
      <c r="SSU142" s="278"/>
      <c r="SSV142" s="278"/>
      <c r="SSW142" s="278"/>
      <c r="SSX142" s="278"/>
      <c r="SSY142" s="278"/>
      <c r="SSZ142" s="278"/>
      <c r="STA142" s="278"/>
      <c r="STB142" s="278"/>
      <c r="STC142" s="278"/>
      <c r="STD142" s="278"/>
      <c r="STE142" s="278"/>
      <c r="STF142" s="278"/>
      <c r="STG142" s="278"/>
      <c r="STH142" s="278"/>
      <c r="STI142" s="278"/>
      <c r="STJ142" s="278"/>
      <c r="STK142" s="278"/>
      <c r="STL142" s="278"/>
      <c r="STM142" s="278"/>
      <c r="STN142" s="278"/>
      <c r="STO142" s="278"/>
      <c r="STP142" s="278"/>
      <c r="STQ142" s="278"/>
      <c r="STR142" s="278"/>
      <c r="STS142" s="278"/>
      <c r="STT142" s="278"/>
      <c r="STU142" s="278"/>
      <c r="STV142" s="278"/>
      <c r="STW142" s="278"/>
      <c r="STX142" s="278"/>
      <c r="STY142" s="278"/>
      <c r="STZ142" s="278"/>
      <c r="SUA142" s="278"/>
      <c r="SUB142" s="278"/>
      <c r="SUC142" s="278"/>
      <c r="SUD142" s="278"/>
      <c r="SUE142" s="278"/>
      <c r="SUF142" s="278"/>
      <c r="SUG142" s="278"/>
      <c r="SUH142" s="278"/>
      <c r="SUI142" s="278"/>
      <c r="SUJ142" s="278"/>
      <c r="SUK142" s="278"/>
      <c r="SUL142" s="278"/>
      <c r="SUM142" s="278"/>
      <c r="SUN142" s="278"/>
      <c r="SUO142" s="278"/>
      <c r="SUP142" s="278"/>
      <c r="SUQ142" s="278"/>
      <c r="SUR142" s="278"/>
      <c r="SUS142" s="278"/>
      <c r="SUT142" s="278"/>
      <c r="SUU142" s="278"/>
      <c r="SUV142" s="278"/>
      <c r="SUW142" s="278"/>
      <c r="SUX142" s="278"/>
      <c r="SUY142" s="278"/>
      <c r="SUZ142" s="278"/>
      <c r="SVA142" s="278"/>
      <c r="SVB142" s="278"/>
      <c r="SVC142" s="278"/>
      <c r="SVD142" s="278"/>
      <c r="SVE142" s="278"/>
      <c r="SVF142" s="278"/>
      <c r="SVG142" s="278"/>
      <c r="SVH142" s="278"/>
      <c r="SVI142" s="278"/>
      <c r="SVJ142" s="278"/>
      <c r="SVK142" s="278"/>
      <c r="SVL142" s="278"/>
      <c r="SVM142" s="278"/>
      <c r="SVN142" s="278"/>
      <c r="SVO142" s="278"/>
      <c r="SVP142" s="278"/>
      <c r="SVQ142" s="278"/>
      <c r="SVR142" s="278"/>
      <c r="SVS142" s="278"/>
      <c r="SVT142" s="278"/>
      <c r="SVU142" s="278"/>
      <c r="SVV142" s="278"/>
      <c r="SVW142" s="278"/>
      <c r="SVX142" s="278"/>
      <c r="SVY142" s="278"/>
      <c r="SVZ142" s="278"/>
      <c r="SWA142" s="278"/>
      <c r="SWB142" s="278"/>
      <c r="SWC142" s="278"/>
      <c r="SWD142" s="278"/>
      <c r="SWE142" s="278"/>
      <c r="SWF142" s="278"/>
      <c r="SWG142" s="278"/>
      <c r="SWH142" s="278"/>
      <c r="SWI142" s="278"/>
      <c r="SWJ142" s="278"/>
      <c r="SWK142" s="278"/>
      <c r="SWL142" s="278"/>
      <c r="SWM142" s="278"/>
      <c r="SWN142" s="278"/>
      <c r="SWO142" s="278"/>
      <c r="SWP142" s="278"/>
      <c r="SWQ142" s="278"/>
      <c r="SWR142" s="278"/>
      <c r="SWS142" s="278"/>
      <c r="SWT142" s="278"/>
      <c r="SWU142" s="278"/>
      <c r="SWV142" s="278"/>
      <c r="SWW142" s="278"/>
      <c r="SWX142" s="278"/>
      <c r="SWY142" s="278"/>
      <c r="SWZ142" s="278"/>
      <c r="SXA142" s="278"/>
      <c r="SXB142" s="278"/>
      <c r="SXC142" s="278"/>
      <c r="SXD142" s="278"/>
      <c r="SXE142" s="278"/>
      <c r="SXF142" s="278"/>
      <c r="SXG142" s="278"/>
      <c r="SXH142" s="278"/>
      <c r="SXI142" s="278"/>
      <c r="SXJ142" s="278"/>
      <c r="SXK142" s="278"/>
      <c r="SXL142" s="278"/>
      <c r="SXM142" s="278"/>
      <c r="SXN142" s="278"/>
      <c r="SXO142" s="278"/>
      <c r="SXP142" s="278"/>
      <c r="SXQ142" s="278"/>
      <c r="SXR142" s="278"/>
      <c r="SXS142" s="278"/>
      <c r="SXT142" s="278"/>
      <c r="SXU142" s="278"/>
      <c r="SXV142" s="278"/>
      <c r="SXW142" s="278"/>
      <c r="SXX142" s="278"/>
      <c r="SXY142" s="278"/>
      <c r="SXZ142" s="278"/>
      <c r="SYA142" s="278"/>
      <c r="SYB142" s="278"/>
      <c r="SYC142" s="278"/>
      <c r="SYD142" s="278"/>
      <c r="SYE142" s="278"/>
      <c r="SYF142" s="278"/>
      <c r="SYG142" s="278"/>
      <c r="SYH142" s="278"/>
      <c r="SYI142" s="278"/>
      <c r="SYJ142" s="278"/>
      <c r="SYK142" s="278"/>
      <c r="SYL142" s="278"/>
      <c r="SYM142" s="278"/>
      <c r="SYN142" s="278"/>
      <c r="SYO142" s="278"/>
      <c r="SYP142" s="278"/>
      <c r="SYQ142" s="278"/>
      <c r="SYR142" s="278"/>
      <c r="SYS142" s="278"/>
      <c r="SYT142" s="278"/>
      <c r="SYU142" s="278"/>
      <c r="SYV142" s="278"/>
      <c r="SYW142" s="278"/>
      <c r="SYX142" s="278"/>
      <c r="SYY142" s="278"/>
      <c r="SYZ142" s="278"/>
      <c r="SZA142" s="278"/>
      <c r="SZB142" s="278"/>
      <c r="SZC142" s="278"/>
      <c r="SZD142" s="278"/>
      <c r="SZE142" s="278"/>
      <c r="SZF142" s="278"/>
      <c r="SZG142" s="278"/>
      <c r="SZH142" s="278"/>
      <c r="SZI142" s="278"/>
      <c r="SZJ142" s="278"/>
      <c r="SZK142" s="278"/>
      <c r="SZL142" s="278"/>
      <c r="SZM142" s="278"/>
      <c r="SZN142" s="278"/>
      <c r="SZO142" s="278"/>
      <c r="SZP142" s="278"/>
      <c r="SZQ142" s="278"/>
      <c r="SZR142" s="278"/>
      <c r="SZS142" s="278"/>
      <c r="SZT142" s="278"/>
      <c r="SZU142" s="278"/>
      <c r="SZV142" s="278"/>
      <c r="SZW142" s="278"/>
      <c r="SZX142" s="278"/>
      <c r="SZY142" s="278"/>
      <c r="SZZ142" s="278"/>
      <c r="TAA142" s="278"/>
      <c r="TAB142" s="278"/>
      <c r="TAC142" s="278"/>
      <c r="TAD142" s="278"/>
      <c r="TAE142" s="278"/>
      <c r="TAF142" s="278"/>
      <c r="TAG142" s="278"/>
      <c r="TAH142" s="278"/>
      <c r="TAI142" s="278"/>
      <c r="TAJ142" s="278"/>
      <c r="TAK142" s="278"/>
      <c r="TAL142" s="278"/>
      <c r="TAM142" s="278"/>
      <c r="TAN142" s="278"/>
      <c r="TAO142" s="278"/>
      <c r="TAP142" s="278"/>
      <c r="TAQ142" s="278"/>
      <c r="TAR142" s="278"/>
      <c r="TAS142" s="278"/>
      <c r="TAT142" s="278"/>
      <c r="TAU142" s="278"/>
      <c r="TAV142" s="278"/>
      <c r="TAW142" s="278"/>
      <c r="TAX142" s="278"/>
      <c r="TAY142" s="278"/>
      <c r="TAZ142" s="278"/>
      <c r="TBA142" s="278"/>
      <c r="TBB142" s="278"/>
      <c r="TBC142" s="278"/>
      <c r="TBD142" s="278"/>
      <c r="TBE142" s="278"/>
      <c r="TBF142" s="278"/>
      <c r="TBG142" s="278"/>
      <c r="TBH142" s="278"/>
      <c r="TBI142" s="278"/>
      <c r="TBJ142" s="278"/>
      <c r="TBK142" s="278"/>
      <c r="TBL142" s="278"/>
      <c r="TBM142" s="278"/>
      <c r="TBN142" s="278"/>
      <c r="TBO142" s="278"/>
      <c r="TBP142" s="278"/>
      <c r="TBQ142" s="278"/>
      <c r="TBR142" s="278"/>
      <c r="TBS142" s="278"/>
      <c r="TBT142" s="278"/>
      <c r="TBU142" s="278"/>
      <c r="TBV142" s="278"/>
      <c r="TBW142" s="278"/>
      <c r="TBX142" s="278"/>
      <c r="TBY142" s="278"/>
      <c r="TBZ142" s="278"/>
      <c r="TCA142" s="278"/>
      <c r="TCB142" s="278"/>
      <c r="TCC142" s="278"/>
      <c r="TCD142" s="278"/>
      <c r="TCE142" s="278"/>
      <c r="TCF142" s="278"/>
      <c r="TCG142" s="278"/>
      <c r="TCH142" s="278"/>
      <c r="TCI142" s="278"/>
      <c r="TCJ142" s="278"/>
      <c r="TCK142" s="278"/>
      <c r="TCL142" s="278"/>
      <c r="TCM142" s="278"/>
      <c r="TCN142" s="278"/>
      <c r="TCO142" s="278"/>
      <c r="TCP142" s="278"/>
      <c r="TCQ142" s="278"/>
      <c r="TCR142" s="278"/>
      <c r="TCS142" s="278"/>
      <c r="TCT142" s="278"/>
      <c r="TCU142" s="278"/>
      <c r="TCV142" s="278"/>
      <c r="TCW142" s="278"/>
      <c r="TCX142" s="278"/>
      <c r="TCY142" s="278"/>
      <c r="TCZ142" s="278"/>
      <c r="TDA142" s="278"/>
      <c r="TDB142" s="278"/>
      <c r="TDC142" s="278"/>
      <c r="TDD142" s="278"/>
      <c r="TDE142" s="278"/>
      <c r="TDF142" s="278"/>
      <c r="TDG142" s="278"/>
      <c r="TDH142" s="278"/>
      <c r="TDI142" s="278"/>
      <c r="TDJ142" s="278"/>
      <c r="TDK142" s="278"/>
      <c r="TDL142" s="278"/>
      <c r="TDM142" s="278"/>
      <c r="TDN142" s="278"/>
      <c r="TDO142" s="278"/>
      <c r="TDP142" s="278"/>
      <c r="TDQ142" s="278"/>
      <c r="TDR142" s="278"/>
      <c r="TDS142" s="278"/>
      <c r="TDT142" s="278"/>
      <c r="TDU142" s="278"/>
      <c r="TDV142" s="278"/>
      <c r="TDW142" s="278"/>
      <c r="TDX142" s="278"/>
      <c r="TDY142" s="278"/>
      <c r="TDZ142" s="278"/>
      <c r="TEA142" s="278"/>
      <c r="TEB142" s="278"/>
      <c r="TEC142" s="278"/>
      <c r="TED142" s="278"/>
      <c r="TEE142" s="278"/>
      <c r="TEF142" s="278"/>
      <c r="TEG142" s="278"/>
      <c r="TEH142" s="278"/>
      <c r="TEI142" s="278"/>
      <c r="TEJ142" s="278"/>
      <c r="TEK142" s="278"/>
      <c r="TEL142" s="278"/>
      <c r="TEM142" s="278"/>
      <c r="TEN142" s="278"/>
      <c r="TEO142" s="278"/>
      <c r="TEP142" s="278"/>
      <c r="TEQ142" s="278"/>
      <c r="TER142" s="278"/>
      <c r="TES142" s="278"/>
      <c r="TET142" s="278"/>
      <c r="TEU142" s="278"/>
      <c r="TEV142" s="278"/>
      <c r="TEW142" s="278"/>
      <c r="TEX142" s="278"/>
      <c r="TEY142" s="278"/>
      <c r="TEZ142" s="278"/>
      <c r="TFA142" s="278"/>
      <c r="TFB142" s="278"/>
      <c r="TFC142" s="278"/>
      <c r="TFD142" s="278"/>
      <c r="TFE142" s="278"/>
      <c r="TFF142" s="278"/>
      <c r="TFG142" s="278"/>
      <c r="TFH142" s="278"/>
      <c r="TFI142" s="278"/>
      <c r="TFJ142" s="278"/>
      <c r="TFK142" s="278"/>
      <c r="TFL142" s="278"/>
      <c r="TFM142" s="278"/>
      <c r="TFN142" s="278"/>
      <c r="TFO142" s="278"/>
      <c r="TFP142" s="278"/>
      <c r="TFQ142" s="278"/>
      <c r="TFR142" s="278"/>
      <c r="TFS142" s="278"/>
      <c r="TFT142" s="278"/>
      <c r="TFU142" s="278"/>
      <c r="TFV142" s="278"/>
      <c r="TFW142" s="278"/>
      <c r="TFX142" s="278"/>
      <c r="TFY142" s="278"/>
      <c r="TFZ142" s="278"/>
      <c r="TGA142" s="278"/>
      <c r="TGB142" s="278"/>
      <c r="TGC142" s="278"/>
      <c r="TGD142" s="278"/>
      <c r="TGE142" s="278"/>
      <c r="TGF142" s="278"/>
      <c r="TGG142" s="278"/>
      <c r="TGH142" s="278"/>
      <c r="TGI142" s="278"/>
      <c r="TGJ142" s="278"/>
      <c r="TGK142" s="278"/>
      <c r="TGL142" s="278"/>
      <c r="TGM142" s="278"/>
      <c r="TGN142" s="278"/>
      <c r="TGO142" s="278"/>
      <c r="TGP142" s="278"/>
      <c r="TGQ142" s="278"/>
      <c r="TGR142" s="278"/>
      <c r="TGS142" s="278"/>
      <c r="TGT142" s="278"/>
      <c r="TGU142" s="278"/>
      <c r="TGV142" s="278"/>
      <c r="TGW142" s="278"/>
      <c r="TGX142" s="278"/>
      <c r="TGY142" s="278"/>
      <c r="TGZ142" s="278"/>
      <c r="THA142" s="278"/>
      <c r="THB142" s="278"/>
      <c r="THC142" s="278"/>
      <c r="THD142" s="278"/>
      <c r="THE142" s="278"/>
      <c r="THF142" s="278"/>
      <c r="THG142" s="278"/>
      <c r="THH142" s="278"/>
      <c r="THI142" s="278"/>
      <c r="THJ142" s="278"/>
      <c r="THK142" s="278"/>
      <c r="THL142" s="278"/>
      <c r="THM142" s="278"/>
      <c r="THN142" s="278"/>
      <c r="THO142" s="278"/>
      <c r="THP142" s="278"/>
      <c r="THQ142" s="278"/>
      <c r="THR142" s="278"/>
      <c r="THS142" s="278"/>
      <c r="THT142" s="278"/>
      <c r="THU142" s="278"/>
      <c r="THV142" s="278"/>
      <c r="THW142" s="278"/>
      <c r="THX142" s="278"/>
      <c r="THY142" s="278"/>
      <c r="THZ142" s="278"/>
      <c r="TIA142" s="278"/>
      <c r="TIB142" s="278"/>
      <c r="TIC142" s="278"/>
      <c r="TID142" s="278"/>
      <c r="TIE142" s="278"/>
      <c r="TIF142" s="278"/>
      <c r="TIG142" s="278"/>
      <c r="TIH142" s="278"/>
      <c r="TII142" s="278"/>
      <c r="TIJ142" s="278"/>
      <c r="TIK142" s="278"/>
      <c r="TIL142" s="278"/>
      <c r="TIM142" s="278"/>
      <c r="TIN142" s="278"/>
      <c r="TIO142" s="278"/>
      <c r="TIP142" s="278"/>
      <c r="TIQ142" s="278"/>
      <c r="TIR142" s="278"/>
      <c r="TIS142" s="278"/>
      <c r="TIT142" s="278"/>
      <c r="TIU142" s="278"/>
      <c r="TIV142" s="278"/>
      <c r="TIW142" s="278"/>
      <c r="TIX142" s="278"/>
      <c r="TIY142" s="278"/>
      <c r="TIZ142" s="278"/>
      <c r="TJA142" s="278"/>
      <c r="TJB142" s="278"/>
      <c r="TJC142" s="278"/>
      <c r="TJD142" s="278"/>
      <c r="TJE142" s="278"/>
      <c r="TJF142" s="278"/>
      <c r="TJG142" s="278"/>
      <c r="TJH142" s="278"/>
      <c r="TJI142" s="278"/>
      <c r="TJJ142" s="278"/>
      <c r="TJK142" s="278"/>
      <c r="TJL142" s="278"/>
      <c r="TJM142" s="278"/>
      <c r="TJN142" s="278"/>
      <c r="TJO142" s="278"/>
      <c r="TJP142" s="278"/>
      <c r="TJQ142" s="278"/>
      <c r="TJR142" s="278"/>
      <c r="TJS142" s="278"/>
      <c r="TJT142" s="278"/>
      <c r="TJU142" s="278"/>
      <c r="TJV142" s="278"/>
      <c r="TJW142" s="278"/>
      <c r="TJX142" s="278"/>
      <c r="TJY142" s="278"/>
      <c r="TJZ142" s="278"/>
      <c r="TKA142" s="278"/>
      <c r="TKB142" s="278"/>
      <c r="TKC142" s="278"/>
      <c r="TKD142" s="278"/>
      <c r="TKE142" s="278"/>
      <c r="TKF142" s="278"/>
      <c r="TKG142" s="278"/>
      <c r="TKH142" s="278"/>
      <c r="TKI142" s="278"/>
      <c r="TKJ142" s="278"/>
      <c r="TKK142" s="278"/>
      <c r="TKL142" s="278"/>
      <c r="TKM142" s="278"/>
      <c r="TKN142" s="278"/>
      <c r="TKO142" s="278"/>
      <c r="TKP142" s="278"/>
      <c r="TKQ142" s="278"/>
      <c r="TKR142" s="278"/>
      <c r="TKS142" s="278"/>
      <c r="TKT142" s="278"/>
      <c r="TKU142" s="278"/>
      <c r="TKV142" s="278"/>
      <c r="TKW142" s="278"/>
      <c r="TKX142" s="278"/>
      <c r="TKY142" s="278"/>
      <c r="TKZ142" s="278"/>
      <c r="TLA142" s="278"/>
      <c r="TLB142" s="278"/>
      <c r="TLC142" s="278"/>
      <c r="TLD142" s="278"/>
      <c r="TLE142" s="278"/>
      <c r="TLF142" s="278"/>
      <c r="TLG142" s="278"/>
      <c r="TLH142" s="278"/>
      <c r="TLI142" s="278"/>
      <c r="TLJ142" s="278"/>
      <c r="TLK142" s="278"/>
      <c r="TLL142" s="278"/>
      <c r="TLM142" s="278"/>
      <c r="TLN142" s="278"/>
      <c r="TLO142" s="278"/>
      <c r="TLP142" s="278"/>
      <c r="TLQ142" s="278"/>
      <c r="TLR142" s="278"/>
      <c r="TLS142" s="278"/>
      <c r="TLT142" s="278"/>
      <c r="TLU142" s="278"/>
      <c r="TLV142" s="278"/>
      <c r="TLW142" s="278"/>
      <c r="TLX142" s="278"/>
      <c r="TLY142" s="278"/>
      <c r="TLZ142" s="278"/>
      <c r="TMA142" s="278"/>
      <c r="TMB142" s="278"/>
      <c r="TMC142" s="278"/>
      <c r="TMD142" s="278"/>
      <c r="TME142" s="278"/>
      <c r="TMF142" s="278"/>
      <c r="TMG142" s="278"/>
      <c r="TMH142" s="278"/>
      <c r="TMI142" s="278"/>
      <c r="TMJ142" s="278"/>
      <c r="TMK142" s="278"/>
      <c r="TML142" s="278"/>
      <c r="TMM142" s="278"/>
      <c r="TMN142" s="278"/>
      <c r="TMO142" s="278"/>
      <c r="TMP142" s="278"/>
      <c r="TMQ142" s="278"/>
      <c r="TMR142" s="278"/>
      <c r="TMS142" s="278"/>
      <c r="TMT142" s="278"/>
      <c r="TMU142" s="278"/>
      <c r="TMV142" s="278"/>
      <c r="TMW142" s="278"/>
      <c r="TMX142" s="278"/>
      <c r="TMY142" s="278"/>
      <c r="TMZ142" s="278"/>
      <c r="TNA142" s="278"/>
      <c r="TNB142" s="278"/>
      <c r="TNC142" s="278"/>
      <c r="TND142" s="278"/>
      <c r="TNE142" s="278"/>
      <c r="TNF142" s="278"/>
      <c r="TNG142" s="278"/>
      <c r="TNH142" s="278"/>
      <c r="TNI142" s="278"/>
      <c r="TNJ142" s="278"/>
      <c r="TNK142" s="278"/>
      <c r="TNL142" s="278"/>
      <c r="TNM142" s="278"/>
      <c r="TNN142" s="278"/>
      <c r="TNO142" s="278"/>
      <c r="TNP142" s="278"/>
      <c r="TNQ142" s="278"/>
      <c r="TNR142" s="278"/>
      <c r="TNS142" s="278"/>
      <c r="TNT142" s="278"/>
      <c r="TNU142" s="278"/>
      <c r="TNV142" s="278"/>
      <c r="TNW142" s="278"/>
      <c r="TNX142" s="278"/>
      <c r="TNY142" s="278"/>
      <c r="TNZ142" s="278"/>
      <c r="TOA142" s="278"/>
      <c r="TOB142" s="278"/>
      <c r="TOC142" s="278"/>
      <c r="TOD142" s="278"/>
      <c r="TOE142" s="278"/>
      <c r="TOF142" s="278"/>
      <c r="TOG142" s="278"/>
      <c r="TOH142" s="278"/>
      <c r="TOI142" s="278"/>
      <c r="TOJ142" s="278"/>
      <c r="TOK142" s="278"/>
      <c r="TOL142" s="278"/>
      <c r="TOM142" s="278"/>
      <c r="TON142" s="278"/>
      <c r="TOO142" s="278"/>
      <c r="TOP142" s="278"/>
      <c r="TOQ142" s="278"/>
      <c r="TOR142" s="278"/>
      <c r="TOS142" s="278"/>
      <c r="TOT142" s="278"/>
      <c r="TOU142" s="278"/>
      <c r="TOV142" s="278"/>
      <c r="TOW142" s="278"/>
      <c r="TOX142" s="278"/>
      <c r="TOY142" s="278"/>
      <c r="TOZ142" s="278"/>
      <c r="TPA142" s="278"/>
      <c r="TPB142" s="278"/>
      <c r="TPC142" s="278"/>
      <c r="TPD142" s="278"/>
      <c r="TPE142" s="278"/>
      <c r="TPF142" s="278"/>
      <c r="TPG142" s="278"/>
      <c r="TPH142" s="278"/>
      <c r="TPI142" s="278"/>
      <c r="TPJ142" s="278"/>
      <c r="TPK142" s="278"/>
      <c r="TPL142" s="278"/>
      <c r="TPM142" s="278"/>
      <c r="TPN142" s="278"/>
      <c r="TPO142" s="278"/>
      <c r="TPP142" s="278"/>
      <c r="TPQ142" s="278"/>
      <c r="TPR142" s="278"/>
      <c r="TPS142" s="278"/>
      <c r="TPT142" s="278"/>
      <c r="TPU142" s="278"/>
      <c r="TPV142" s="278"/>
      <c r="TPW142" s="278"/>
      <c r="TPX142" s="278"/>
      <c r="TPY142" s="278"/>
      <c r="TPZ142" s="278"/>
      <c r="TQA142" s="278"/>
      <c r="TQB142" s="278"/>
      <c r="TQC142" s="278"/>
      <c r="TQD142" s="278"/>
      <c r="TQE142" s="278"/>
      <c r="TQF142" s="278"/>
      <c r="TQG142" s="278"/>
      <c r="TQH142" s="278"/>
      <c r="TQI142" s="278"/>
      <c r="TQJ142" s="278"/>
      <c r="TQK142" s="278"/>
      <c r="TQL142" s="278"/>
      <c r="TQM142" s="278"/>
      <c r="TQN142" s="278"/>
      <c r="TQO142" s="278"/>
      <c r="TQP142" s="278"/>
      <c r="TQQ142" s="278"/>
      <c r="TQR142" s="278"/>
      <c r="TQS142" s="278"/>
      <c r="TQT142" s="278"/>
      <c r="TQU142" s="278"/>
      <c r="TQV142" s="278"/>
      <c r="TQW142" s="278"/>
      <c r="TQX142" s="278"/>
      <c r="TQY142" s="278"/>
      <c r="TQZ142" s="278"/>
      <c r="TRA142" s="278"/>
      <c r="TRB142" s="278"/>
      <c r="TRC142" s="278"/>
      <c r="TRD142" s="278"/>
      <c r="TRE142" s="278"/>
      <c r="TRF142" s="278"/>
      <c r="TRG142" s="278"/>
      <c r="TRH142" s="278"/>
      <c r="TRI142" s="278"/>
      <c r="TRJ142" s="278"/>
      <c r="TRK142" s="278"/>
      <c r="TRL142" s="278"/>
      <c r="TRM142" s="278"/>
      <c r="TRN142" s="278"/>
      <c r="TRO142" s="278"/>
      <c r="TRP142" s="278"/>
      <c r="TRQ142" s="278"/>
      <c r="TRR142" s="278"/>
      <c r="TRS142" s="278"/>
      <c r="TRT142" s="278"/>
      <c r="TRU142" s="278"/>
      <c r="TRV142" s="278"/>
      <c r="TRW142" s="278"/>
      <c r="TRX142" s="278"/>
      <c r="TRY142" s="278"/>
      <c r="TRZ142" s="278"/>
      <c r="TSA142" s="278"/>
      <c r="TSB142" s="278"/>
      <c r="TSC142" s="278"/>
      <c r="TSD142" s="278"/>
      <c r="TSE142" s="278"/>
      <c r="TSF142" s="278"/>
      <c r="TSG142" s="278"/>
      <c r="TSH142" s="278"/>
      <c r="TSI142" s="278"/>
      <c r="TSJ142" s="278"/>
      <c r="TSK142" s="278"/>
      <c r="TSL142" s="278"/>
      <c r="TSM142" s="278"/>
      <c r="TSN142" s="278"/>
      <c r="TSO142" s="278"/>
      <c r="TSP142" s="278"/>
      <c r="TSQ142" s="278"/>
      <c r="TSR142" s="278"/>
      <c r="TSS142" s="278"/>
      <c r="TST142" s="278"/>
      <c r="TSU142" s="278"/>
      <c r="TSV142" s="278"/>
      <c r="TSW142" s="278"/>
      <c r="TSX142" s="278"/>
      <c r="TSY142" s="278"/>
      <c r="TSZ142" s="278"/>
      <c r="TTA142" s="278"/>
      <c r="TTB142" s="278"/>
      <c r="TTC142" s="278"/>
      <c r="TTD142" s="278"/>
      <c r="TTE142" s="278"/>
      <c r="TTF142" s="278"/>
      <c r="TTG142" s="278"/>
      <c r="TTH142" s="278"/>
      <c r="TTI142" s="278"/>
      <c r="TTJ142" s="278"/>
      <c r="TTK142" s="278"/>
      <c r="TTL142" s="278"/>
      <c r="TTM142" s="278"/>
      <c r="TTN142" s="278"/>
      <c r="TTO142" s="278"/>
      <c r="TTP142" s="278"/>
      <c r="TTQ142" s="278"/>
      <c r="TTR142" s="278"/>
      <c r="TTS142" s="278"/>
      <c r="TTT142" s="278"/>
      <c r="TTU142" s="278"/>
      <c r="TTV142" s="278"/>
      <c r="TTW142" s="278"/>
      <c r="TTX142" s="278"/>
      <c r="TTY142" s="278"/>
      <c r="TTZ142" s="278"/>
      <c r="TUA142" s="278"/>
      <c r="TUB142" s="278"/>
      <c r="TUC142" s="278"/>
      <c r="TUD142" s="278"/>
      <c r="TUE142" s="278"/>
      <c r="TUF142" s="278"/>
      <c r="TUG142" s="278"/>
      <c r="TUH142" s="278"/>
      <c r="TUI142" s="278"/>
      <c r="TUJ142" s="278"/>
      <c r="TUK142" s="278"/>
      <c r="TUL142" s="278"/>
      <c r="TUM142" s="278"/>
      <c r="TUN142" s="278"/>
      <c r="TUO142" s="278"/>
      <c r="TUP142" s="278"/>
      <c r="TUQ142" s="278"/>
      <c r="TUR142" s="278"/>
      <c r="TUS142" s="278"/>
      <c r="TUT142" s="278"/>
      <c r="TUU142" s="278"/>
      <c r="TUV142" s="278"/>
      <c r="TUW142" s="278"/>
      <c r="TUX142" s="278"/>
      <c r="TUY142" s="278"/>
      <c r="TUZ142" s="278"/>
      <c r="TVA142" s="278"/>
      <c r="TVB142" s="278"/>
      <c r="TVC142" s="278"/>
      <c r="TVD142" s="278"/>
      <c r="TVE142" s="278"/>
      <c r="TVF142" s="278"/>
      <c r="TVG142" s="278"/>
      <c r="TVH142" s="278"/>
      <c r="TVI142" s="278"/>
      <c r="TVJ142" s="278"/>
      <c r="TVK142" s="278"/>
      <c r="TVL142" s="278"/>
      <c r="TVM142" s="278"/>
      <c r="TVN142" s="278"/>
      <c r="TVO142" s="278"/>
      <c r="TVP142" s="278"/>
      <c r="TVQ142" s="278"/>
      <c r="TVR142" s="278"/>
      <c r="TVS142" s="278"/>
      <c r="TVT142" s="278"/>
      <c r="TVU142" s="278"/>
      <c r="TVV142" s="278"/>
      <c r="TVW142" s="278"/>
      <c r="TVX142" s="278"/>
      <c r="TVY142" s="278"/>
      <c r="TVZ142" s="278"/>
      <c r="TWA142" s="278"/>
      <c r="TWB142" s="278"/>
      <c r="TWC142" s="278"/>
      <c r="TWD142" s="278"/>
      <c r="TWE142" s="278"/>
      <c r="TWF142" s="278"/>
      <c r="TWG142" s="278"/>
      <c r="TWH142" s="278"/>
      <c r="TWI142" s="278"/>
      <c r="TWJ142" s="278"/>
      <c r="TWK142" s="278"/>
      <c r="TWL142" s="278"/>
      <c r="TWM142" s="278"/>
      <c r="TWN142" s="278"/>
      <c r="TWO142" s="278"/>
      <c r="TWP142" s="278"/>
      <c r="TWQ142" s="278"/>
      <c r="TWR142" s="278"/>
      <c r="TWS142" s="278"/>
      <c r="TWT142" s="278"/>
      <c r="TWU142" s="278"/>
      <c r="TWV142" s="278"/>
      <c r="TWW142" s="278"/>
      <c r="TWX142" s="278"/>
      <c r="TWY142" s="278"/>
      <c r="TWZ142" s="278"/>
      <c r="TXA142" s="278"/>
      <c r="TXB142" s="278"/>
      <c r="TXC142" s="278"/>
      <c r="TXD142" s="278"/>
      <c r="TXE142" s="278"/>
      <c r="TXF142" s="278"/>
      <c r="TXG142" s="278"/>
      <c r="TXH142" s="278"/>
      <c r="TXI142" s="278"/>
      <c r="TXJ142" s="278"/>
      <c r="TXK142" s="278"/>
      <c r="TXL142" s="278"/>
      <c r="TXM142" s="278"/>
      <c r="TXN142" s="278"/>
      <c r="TXO142" s="278"/>
      <c r="TXP142" s="278"/>
      <c r="TXQ142" s="278"/>
      <c r="TXR142" s="278"/>
      <c r="TXS142" s="278"/>
      <c r="TXT142" s="278"/>
      <c r="TXU142" s="278"/>
      <c r="TXV142" s="278"/>
      <c r="TXW142" s="278"/>
      <c r="TXX142" s="278"/>
      <c r="TXY142" s="278"/>
      <c r="TXZ142" s="278"/>
      <c r="TYA142" s="278"/>
      <c r="TYB142" s="278"/>
      <c r="TYC142" s="278"/>
      <c r="TYD142" s="278"/>
      <c r="TYE142" s="278"/>
      <c r="TYF142" s="278"/>
      <c r="TYG142" s="278"/>
      <c r="TYH142" s="278"/>
      <c r="TYI142" s="278"/>
      <c r="TYJ142" s="278"/>
      <c r="TYK142" s="278"/>
      <c r="TYL142" s="278"/>
      <c r="TYM142" s="278"/>
      <c r="TYN142" s="278"/>
      <c r="TYO142" s="278"/>
      <c r="TYP142" s="278"/>
      <c r="TYQ142" s="278"/>
      <c r="TYR142" s="278"/>
      <c r="TYS142" s="278"/>
      <c r="TYT142" s="278"/>
      <c r="TYU142" s="278"/>
      <c r="TYV142" s="278"/>
      <c r="TYW142" s="278"/>
      <c r="TYX142" s="278"/>
      <c r="TYY142" s="278"/>
      <c r="TYZ142" s="278"/>
      <c r="TZA142" s="278"/>
      <c r="TZB142" s="278"/>
      <c r="TZC142" s="278"/>
      <c r="TZD142" s="278"/>
      <c r="TZE142" s="278"/>
      <c r="TZF142" s="278"/>
      <c r="TZG142" s="278"/>
      <c r="TZH142" s="278"/>
      <c r="TZI142" s="278"/>
      <c r="TZJ142" s="278"/>
      <c r="TZK142" s="278"/>
      <c r="TZL142" s="278"/>
      <c r="TZM142" s="278"/>
      <c r="TZN142" s="278"/>
      <c r="TZO142" s="278"/>
      <c r="TZP142" s="278"/>
      <c r="TZQ142" s="278"/>
      <c r="TZR142" s="278"/>
      <c r="TZS142" s="278"/>
      <c r="TZT142" s="278"/>
      <c r="TZU142" s="278"/>
      <c r="TZV142" s="278"/>
      <c r="TZW142" s="278"/>
      <c r="TZX142" s="278"/>
      <c r="TZY142" s="278"/>
      <c r="TZZ142" s="278"/>
      <c r="UAA142" s="278"/>
      <c r="UAB142" s="278"/>
      <c r="UAC142" s="278"/>
      <c r="UAD142" s="278"/>
      <c r="UAE142" s="278"/>
      <c r="UAF142" s="278"/>
      <c r="UAG142" s="278"/>
      <c r="UAH142" s="278"/>
      <c r="UAI142" s="278"/>
      <c r="UAJ142" s="278"/>
      <c r="UAK142" s="278"/>
      <c r="UAL142" s="278"/>
      <c r="UAM142" s="278"/>
      <c r="UAN142" s="278"/>
      <c r="UAO142" s="278"/>
      <c r="UAP142" s="278"/>
      <c r="UAQ142" s="278"/>
      <c r="UAR142" s="278"/>
      <c r="UAS142" s="278"/>
      <c r="UAT142" s="278"/>
      <c r="UAU142" s="278"/>
      <c r="UAV142" s="278"/>
      <c r="UAW142" s="278"/>
      <c r="UAX142" s="278"/>
      <c r="UAY142" s="278"/>
      <c r="UAZ142" s="278"/>
      <c r="UBA142" s="278"/>
      <c r="UBB142" s="278"/>
      <c r="UBC142" s="278"/>
      <c r="UBD142" s="278"/>
      <c r="UBE142" s="278"/>
      <c r="UBF142" s="278"/>
      <c r="UBG142" s="278"/>
      <c r="UBH142" s="278"/>
      <c r="UBI142" s="278"/>
      <c r="UBJ142" s="278"/>
      <c r="UBK142" s="278"/>
      <c r="UBL142" s="278"/>
      <c r="UBM142" s="278"/>
      <c r="UBN142" s="278"/>
      <c r="UBO142" s="278"/>
      <c r="UBP142" s="278"/>
      <c r="UBQ142" s="278"/>
      <c r="UBR142" s="278"/>
      <c r="UBS142" s="278"/>
      <c r="UBT142" s="278"/>
      <c r="UBU142" s="278"/>
      <c r="UBV142" s="278"/>
      <c r="UBW142" s="278"/>
      <c r="UBX142" s="278"/>
      <c r="UBY142" s="278"/>
      <c r="UBZ142" s="278"/>
      <c r="UCA142" s="278"/>
      <c r="UCB142" s="278"/>
      <c r="UCC142" s="278"/>
      <c r="UCD142" s="278"/>
      <c r="UCE142" s="278"/>
      <c r="UCF142" s="278"/>
      <c r="UCG142" s="278"/>
      <c r="UCH142" s="278"/>
      <c r="UCI142" s="278"/>
      <c r="UCJ142" s="278"/>
      <c r="UCK142" s="278"/>
      <c r="UCL142" s="278"/>
      <c r="UCM142" s="278"/>
      <c r="UCN142" s="278"/>
      <c r="UCO142" s="278"/>
      <c r="UCP142" s="278"/>
      <c r="UCQ142" s="278"/>
      <c r="UCR142" s="278"/>
      <c r="UCS142" s="278"/>
      <c r="UCT142" s="278"/>
      <c r="UCU142" s="278"/>
      <c r="UCV142" s="278"/>
      <c r="UCW142" s="278"/>
      <c r="UCX142" s="278"/>
      <c r="UCY142" s="278"/>
      <c r="UCZ142" s="278"/>
      <c r="UDA142" s="278"/>
      <c r="UDB142" s="278"/>
      <c r="UDC142" s="278"/>
      <c r="UDD142" s="278"/>
      <c r="UDE142" s="278"/>
      <c r="UDF142" s="278"/>
      <c r="UDG142" s="278"/>
      <c r="UDH142" s="278"/>
      <c r="UDI142" s="278"/>
      <c r="UDJ142" s="278"/>
      <c r="UDK142" s="278"/>
      <c r="UDL142" s="278"/>
      <c r="UDM142" s="278"/>
      <c r="UDN142" s="278"/>
      <c r="UDO142" s="278"/>
      <c r="UDP142" s="278"/>
      <c r="UDQ142" s="278"/>
      <c r="UDR142" s="278"/>
      <c r="UDS142" s="278"/>
      <c r="UDT142" s="278"/>
      <c r="UDU142" s="278"/>
      <c r="UDV142" s="278"/>
      <c r="UDW142" s="278"/>
      <c r="UDX142" s="278"/>
      <c r="UDY142" s="278"/>
      <c r="UDZ142" s="278"/>
      <c r="UEA142" s="278"/>
      <c r="UEB142" s="278"/>
      <c r="UEC142" s="278"/>
      <c r="UED142" s="278"/>
      <c r="UEE142" s="278"/>
      <c r="UEF142" s="278"/>
      <c r="UEG142" s="278"/>
      <c r="UEH142" s="278"/>
      <c r="UEI142" s="278"/>
      <c r="UEJ142" s="278"/>
      <c r="UEK142" s="278"/>
      <c r="UEL142" s="278"/>
      <c r="UEM142" s="278"/>
      <c r="UEN142" s="278"/>
      <c r="UEO142" s="278"/>
      <c r="UEP142" s="278"/>
      <c r="UEQ142" s="278"/>
      <c r="UER142" s="278"/>
      <c r="UES142" s="278"/>
      <c r="UET142" s="278"/>
      <c r="UEU142" s="278"/>
      <c r="UEV142" s="278"/>
      <c r="UEW142" s="278"/>
      <c r="UEX142" s="278"/>
      <c r="UEY142" s="278"/>
      <c r="UEZ142" s="278"/>
      <c r="UFA142" s="278"/>
      <c r="UFB142" s="278"/>
      <c r="UFC142" s="278"/>
      <c r="UFD142" s="278"/>
      <c r="UFE142" s="278"/>
      <c r="UFF142" s="278"/>
      <c r="UFG142" s="278"/>
      <c r="UFH142" s="278"/>
      <c r="UFI142" s="278"/>
      <c r="UFJ142" s="278"/>
      <c r="UFK142" s="278"/>
      <c r="UFL142" s="278"/>
      <c r="UFM142" s="278"/>
      <c r="UFN142" s="278"/>
      <c r="UFO142" s="278"/>
      <c r="UFP142" s="278"/>
      <c r="UFQ142" s="278"/>
      <c r="UFR142" s="278"/>
      <c r="UFS142" s="278"/>
      <c r="UFT142" s="278"/>
      <c r="UFU142" s="278"/>
      <c r="UFV142" s="278"/>
      <c r="UFW142" s="278"/>
      <c r="UFX142" s="278"/>
      <c r="UFY142" s="278"/>
      <c r="UFZ142" s="278"/>
      <c r="UGA142" s="278"/>
      <c r="UGB142" s="278"/>
      <c r="UGC142" s="278"/>
      <c r="UGD142" s="278"/>
      <c r="UGE142" s="278"/>
      <c r="UGF142" s="278"/>
      <c r="UGG142" s="278"/>
      <c r="UGH142" s="278"/>
      <c r="UGI142" s="278"/>
      <c r="UGJ142" s="278"/>
      <c r="UGK142" s="278"/>
      <c r="UGL142" s="278"/>
      <c r="UGM142" s="278"/>
      <c r="UGN142" s="278"/>
      <c r="UGO142" s="278"/>
      <c r="UGP142" s="278"/>
      <c r="UGQ142" s="278"/>
      <c r="UGR142" s="278"/>
      <c r="UGS142" s="278"/>
      <c r="UGT142" s="278"/>
      <c r="UGU142" s="278"/>
      <c r="UGV142" s="278"/>
      <c r="UGW142" s="278"/>
      <c r="UGX142" s="278"/>
      <c r="UGY142" s="278"/>
      <c r="UGZ142" s="278"/>
      <c r="UHA142" s="278"/>
      <c r="UHB142" s="278"/>
      <c r="UHC142" s="278"/>
      <c r="UHD142" s="278"/>
      <c r="UHE142" s="278"/>
      <c r="UHF142" s="278"/>
      <c r="UHG142" s="278"/>
      <c r="UHH142" s="278"/>
      <c r="UHI142" s="278"/>
      <c r="UHJ142" s="278"/>
      <c r="UHK142" s="278"/>
      <c r="UHL142" s="278"/>
      <c r="UHM142" s="278"/>
      <c r="UHN142" s="278"/>
      <c r="UHO142" s="278"/>
      <c r="UHP142" s="278"/>
      <c r="UHQ142" s="278"/>
      <c r="UHR142" s="278"/>
      <c r="UHS142" s="278"/>
      <c r="UHT142" s="278"/>
      <c r="UHU142" s="278"/>
      <c r="UHV142" s="278"/>
      <c r="UHW142" s="278"/>
      <c r="UHX142" s="278"/>
      <c r="UHY142" s="278"/>
      <c r="UHZ142" s="278"/>
      <c r="UIA142" s="278"/>
      <c r="UIB142" s="278"/>
      <c r="UIC142" s="278"/>
      <c r="UID142" s="278"/>
      <c r="UIE142" s="278"/>
      <c r="UIF142" s="278"/>
      <c r="UIG142" s="278"/>
      <c r="UIH142" s="278"/>
      <c r="UII142" s="278"/>
      <c r="UIJ142" s="278"/>
      <c r="UIK142" s="278"/>
      <c r="UIL142" s="278"/>
      <c r="UIM142" s="278"/>
      <c r="UIN142" s="278"/>
      <c r="UIO142" s="278"/>
      <c r="UIP142" s="278"/>
      <c r="UIQ142" s="278"/>
      <c r="UIR142" s="278"/>
      <c r="UIS142" s="278"/>
      <c r="UIT142" s="278"/>
      <c r="UIU142" s="278"/>
      <c r="UIV142" s="278"/>
      <c r="UIW142" s="278"/>
      <c r="UIX142" s="278"/>
      <c r="UIY142" s="278"/>
      <c r="UIZ142" s="278"/>
      <c r="UJA142" s="278"/>
      <c r="UJB142" s="278"/>
      <c r="UJC142" s="278"/>
      <c r="UJD142" s="278"/>
      <c r="UJE142" s="278"/>
      <c r="UJF142" s="278"/>
      <c r="UJG142" s="278"/>
      <c r="UJH142" s="278"/>
      <c r="UJI142" s="278"/>
      <c r="UJJ142" s="278"/>
      <c r="UJK142" s="278"/>
      <c r="UJL142" s="278"/>
      <c r="UJM142" s="278"/>
      <c r="UJN142" s="278"/>
      <c r="UJO142" s="278"/>
      <c r="UJP142" s="278"/>
      <c r="UJQ142" s="278"/>
      <c r="UJR142" s="278"/>
      <c r="UJS142" s="278"/>
      <c r="UJT142" s="278"/>
      <c r="UJU142" s="278"/>
      <c r="UJV142" s="278"/>
      <c r="UJW142" s="278"/>
      <c r="UJX142" s="278"/>
      <c r="UJY142" s="278"/>
      <c r="UJZ142" s="278"/>
      <c r="UKA142" s="278"/>
      <c r="UKB142" s="278"/>
      <c r="UKC142" s="278"/>
      <c r="UKD142" s="278"/>
      <c r="UKE142" s="278"/>
      <c r="UKF142" s="278"/>
      <c r="UKG142" s="278"/>
      <c r="UKH142" s="278"/>
      <c r="UKI142" s="278"/>
      <c r="UKJ142" s="278"/>
      <c r="UKK142" s="278"/>
      <c r="UKL142" s="278"/>
      <c r="UKM142" s="278"/>
      <c r="UKN142" s="278"/>
      <c r="UKO142" s="278"/>
      <c r="UKP142" s="278"/>
      <c r="UKQ142" s="278"/>
      <c r="UKR142" s="278"/>
      <c r="UKS142" s="278"/>
      <c r="UKT142" s="278"/>
      <c r="UKU142" s="278"/>
      <c r="UKV142" s="278"/>
      <c r="UKW142" s="278"/>
      <c r="UKX142" s="278"/>
      <c r="UKY142" s="278"/>
      <c r="UKZ142" s="278"/>
      <c r="ULA142" s="278"/>
      <c r="ULB142" s="278"/>
      <c r="ULC142" s="278"/>
      <c r="ULD142" s="278"/>
      <c r="ULE142" s="278"/>
      <c r="ULF142" s="278"/>
      <c r="ULG142" s="278"/>
      <c r="ULH142" s="278"/>
      <c r="ULI142" s="278"/>
      <c r="ULJ142" s="278"/>
      <c r="ULK142" s="278"/>
      <c r="ULL142" s="278"/>
      <c r="ULM142" s="278"/>
      <c r="ULN142" s="278"/>
      <c r="ULO142" s="278"/>
      <c r="ULP142" s="278"/>
      <c r="ULQ142" s="278"/>
      <c r="ULR142" s="278"/>
      <c r="ULS142" s="278"/>
      <c r="ULT142" s="278"/>
      <c r="ULU142" s="278"/>
      <c r="ULV142" s="278"/>
      <c r="ULW142" s="278"/>
      <c r="ULX142" s="278"/>
      <c r="ULY142" s="278"/>
      <c r="ULZ142" s="278"/>
      <c r="UMA142" s="278"/>
      <c r="UMB142" s="278"/>
      <c r="UMC142" s="278"/>
      <c r="UMD142" s="278"/>
      <c r="UME142" s="278"/>
      <c r="UMF142" s="278"/>
      <c r="UMG142" s="278"/>
      <c r="UMH142" s="278"/>
      <c r="UMI142" s="278"/>
      <c r="UMJ142" s="278"/>
      <c r="UMK142" s="278"/>
      <c r="UML142" s="278"/>
      <c r="UMM142" s="278"/>
      <c r="UMN142" s="278"/>
      <c r="UMO142" s="278"/>
      <c r="UMP142" s="278"/>
      <c r="UMQ142" s="278"/>
      <c r="UMR142" s="278"/>
      <c r="UMS142" s="278"/>
      <c r="UMT142" s="278"/>
      <c r="UMU142" s="278"/>
      <c r="UMV142" s="278"/>
      <c r="UMW142" s="278"/>
      <c r="UMX142" s="278"/>
      <c r="UMY142" s="278"/>
      <c r="UMZ142" s="278"/>
      <c r="UNA142" s="278"/>
      <c r="UNB142" s="278"/>
      <c r="UNC142" s="278"/>
      <c r="UND142" s="278"/>
      <c r="UNE142" s="278"/>
      <c r="UNF142" s="278"/>
      <c r="UNG142" s="278"/>
      <c r="UNH142" s="278"/>
      <c r="UNI142" s="278"/>
      <c r="UNJ142" s="278"/>
      <c r="UNK142" s="278"/>
      <c r="UNL142" s="278"/>
      <c r="UNM142" s="278"/>
      <c r="UNN142" s="278"/>
      <c r="UNO142" s="278"/>
      <c r="UNP142" s="278"/>
      <c r="UNQ142" s="278"/>
      <c r="UNR142" s="278"/>
      <c r="UNS142" s="278"/>
      <c r="UNT142" s="278"/>
      <c r="UNU142" s="278"/>
      <c r="UNV142" s="278"/>
      <c r="UNW142" s="278"/>
      <c r="UNX142" s="278"/>
      <c r="UNY142" s="278"/>
      <c r="UNZ142" s="278"/>
      <c r="UOA142" s="278"/>
      <c r="UOB142" s="278"/>
      <c r="UOC142" s="278"/>
      <c r="UOD142" s="278"/>
      <c r="UOE142" s="278"/>
      <c r="UOF142" s="278"/>
      <c r="UOG142" s="278"/>
      <c r="UOH142" s="278"/>
      <c r="UOI142" s="278"/>
      <c r="UOJ142" s="278"/>
      <c r="UOK142" s="278"/>
      <c r="UOL142" s="278"/>
      <c r="UOM142" s="278"/>
      <c r="UON142" s="278"/>
      <c r="UOO142" s="278"/>
      <c r="UOP142" s="278"/>
      <c r="UOQ142" s="278"/>
      <c r="UOR142" s="278"/>
      <c r="UOS142" s="278"/>
      <c r="UOT142" s="278"/>
      <c r="UOU142" s="278"/>
      <c r="UOV142" s="278"/>
      <c r="UOW142" s="278"/>
      <c r="UOX142" s="278"/>
      <c r="UOY142" s="278"/>
      <c r="UOZ142" s="278"/>
      <c r="UPA142" s="278"/>
      <c r="UPB142" s="278"/>
      <c r="UPC142" s="278"/>
      <c r="UPD142" s="278"/>
      <c r="UPE142" s="278"/>
      <c r="UPF142" s="278"/>
      <c r="UPG142" s="278"/>
      <c r="UPH142" s="278"/>
      <c r="UPI142" s="278"/>
      <c r="UPJ142" s="278"/>
      <c r="UPK142" s="278"/>
      <c r="UPL142" s="278"/>
      <c r="UPM142" s="278"/>
      <c r="UPN142" s="278"/>
      <c r="UPO142" s="278"/>
      <c r="UPP142" s="278"/>
      <c r="UPQ142" s="278"/>
      <c r="UPR142" s="278"/>
      <c r="UPS142" s="278"/>
      <c r="UPT142" s="278"/>
      <c r="UPU142" s="278"/>
      <c r="UPV142" s="278"/>
      <c r="UPW142" s="278"/>
      <c r="UPX142" s="278"/>
      <c r="UPY142" s="278"/>
      <c r="UPZ142" s="278"/>
      <c r="UQA142" s="278"/>
      <c r="UQB142" s="278"/>
      <c r="UQC142" s="278"/>
      <c r="UQD142" s="278"/>
      <c r="UQE142" s="278"/>
      <c r="UQF142" s="278"/>
      <c r="UQG142" s="278"/>
      <c r="UQH142" s="278"/>
      <c r="UQI142" s="278"/>
      <c r="UQJ142" s="278"/>
      <c r="UQK142" s="278"/>
      <c r="UQL142" s="278"/>
      <c r="UQM142" s="278"/>
      <c r="UQN142" s="278"/>
      <c r="UQO142" s="278"/>
      <c r="UQP142" s="278"/>
      <c r="UQQ142" s="278"/>
      <c r="UQR142" s="278"/>
      <c r="UQS142" s="278"/>
      <c r="UQT142" s="278"/>
      <c r="UQU142" s="278"/>
      <c r="UQV142" s="278"/>
      <c r="UQW142" s="278"/>
      <c r="UQX142" s="278"/>
      <c r="UQY142" s="278"/>
      <c r="UQZ142" s="278"/>
      <c r="URA142" s="278"/>
      <c r="URB142" s="278"/>
      <c r="URC142" s="278"/>
      <c r="URD142" s="278"/>
      <c r="URE142" s="278"/>
      <c r="URF142" s="278"/>
      <c r="URG142" s="278"/>
      <c r="URH142" s="278"/>
      <c r="URI142" s="278"/>
      <c r="URJ142" s="278"/>
      <c r="URK142" s="278"/>
      <c r="URL142" s="278"/>
      <c r="URM142" s="278"/>
      <c r="URN142" s="278"/>
      <c r="URO142" s="278"/>
      <c r="URP142" s="278"/>
      <c r="URQ142" s="278"/>
      <c r="URR142" s="278"/>
      <c r="URS142" s="278"/>
      <c r="URT142" s="278"/>
      <c r="URU142" s="278"/>
      <c r="URV142" s="278"/>
      <c r="URW142" s="278"/>
      <c r="URX142" s="278"/>
      <c r="URY142" s="278"/>
      <c r="URZ142" s="278"/>
      <c r="USA142" s="278"/>
      <c r="USB142" s="278"/>
      <c r="USC142" s="278"/>
      <c r="USD142" s="278"/>
      <c r="USE142" s="278"/>
      <c r="USF142" s="278"/>
      <c r="USG142" s="278"/>
      <c r="USH142" s="278"/>
      <c r="USI142" s="278"/>
      <c r="USJ142" s="278"/>
      <c r="USK142" s="278"/>
      <c r="USL142" s="278"/>
      <c r="USM142" s="278"/>
      <c r="USN142" s="278"/>
      <c r="USO142" s="278"/>
      <c r="USP142" s="278"/>
      <c r="USQ142" s="278"/>
      <c r="USR142" s="278"/>
      <c r="USS142" s="278"/>
      <c r="UST142" s="278"/>
      <c r="USU142" s="278"/>
      <c r="USV142" s="278"/>
      <c r="USW142" s="278"/>
      <c r="USX142" s="278"/>
      <c r="USY142" s="278"/>
      <c r="USZ142" s="278"/>
      <c r="UTA142" s="278"/>
      <c r="UTB142" s="278"/>
      <c r="UTC142" s="278"/>
      <c r="UTD142" s="278"/>
      <c r="UTE142" s="278"/>
      <c r="UTF142" s="278"/>
      <c r="UTG142" s="278"/>
      <c r="UTH142" s="278"/>
      <c r="UTI142" s="278"/>
      <c r="UTJ142" s="278"/>
      <c r="UTK142" s="278"/>
      <c r="UTL142" s="278"/>
      <c r="UTM142" s="278"/>
      <c r="UTN142" s="278"/>
      <c r="UTO142" s="278"/>
      <c r="UTP142" s="278"/>
      <c r="UTQ142" s="278"/>
      <c r="UTR142" s="278"/>
      <c r="UTS142" s="278"/>
      <c r="UTT142" s="278"/>
      <c r="UTU142" s="278"/>
      <c r="UTV142" s="278"/>
      <c r="UTW142" s="278"/>
      <c r="UTX142" s="278"/>
      <c r="UTY142" s="278"/>
      <c r="UTZ142" s="278"/>
      <c r="UUA142" s="278"/>
      <c r="UUB142" s="278"/>
      <c r="UUC142" s="278"/>
      <c r="UUD142" s="278"/>
      <c r="UUE142" s="278"/>
      <c r="UUF142" s="278"/>
      <c r="UUG142" s="278"/>
      <c r="UUH142" s="278"/>
      <c r="UUI142" s="278"/>
      <c r="UUJ142" s="278"/>
      <c r="UUK142" s="278"/>
      <c r="UUL142" s="278"/>
      <c r="UUM142" s="278"/>
      <c r="UUN142" s="278"/>
      <c r="UUO142" s="278"/>
      <c r="UUP142" s="278"/>
      <c r="UUQ142" s="278"/>
      <c r="UUR142" s="278"/>
      <c r="UUS142" s="278"/>
      <c r="UUT142" s="278"/>
      <c r="UUU142" s="278"/>
      <c r="UUV142" s="278"/>
      <c r="UUW142" s="278"/>
      <c r="UUX142" s="278"/>
      <c r="UUY142" s="278"/>
      <c r="UUZ142" s="278"/>
      <c r="UVA142" s="278"/>
      <c r="UVB142" s="278"/>
      <c r="UVC142" s="278"/>
      <c r="UVD142" s="278"/>
      <c r="UVE142" s="278"/>
      <c r="UVF142" s="278"/>
      <c r="UVG142" s="278"/>
      <c r="UVH142" s="278"/>
      <c r="UVI142" s="278"/>
      <c r="UVJ142" s="278"/>
      <c r="UVK142" s="278"/>
      <c r="UVL142" s="278"/>
      <c r="UVM142" s="278"/>
      <c r="UVN142" s="278"/>
      <c r="UVO142" s="278"/>
      <c r="UVP142" s="278"/>
      <c r="UVQ142" s="278"/>
      <c r="UVR142" s="278"/>
      <c r="UVS142" s="278"/>
      <c r="UVT142" s="278"/>
      <c r="UVU142" s="278"/>
      <c r="UVV142" s="278"/>
      <c r="UVW142" s="278"/>
      <c r="UVX142" s="278"/>
      <c r="UVY142" s="278"/>
      <c r="UVZ142" s="278"/>
      <c r="UWA142" s="278"/>
      <c r="UWB142" s="278"/>
      <c r="UWC142" s="278"/>
      <c r="UWD142" s="278"/>
      <c r="UWE142" s="278"/>
      <c r="UWF142" s="278"/>
      <c r="UWG142" s="278"/>
      <c r="UWH142" s="278"/>
      <c r="UWI142" s="278"/>
      <c r="UWJ142" s="278"/>
      <c r="UWK142" s="278"/>
      <c r="UWL142" s="278"/>
      <c r="UWM142" s="278"/>
      <c r="UWN142" s="278"/>
      <c r="UWO142" s="278"/>
      <c r="UWP142" s="278"/>
      <c r="UWQ142" s="278"/>
      <c r="UWR142" s="278"/>
      <c r="UWS142" s="278"/>
      <c r="UWT142" s="278"/>
      <c r="UWU142" s="278"/>
      <c r="UWV142" s="278"/>
      <c r="UWW142" s="278"/>
      <c r="UWX142" s="278"/>
      <c r="UWY142" s="278"/>
      <c r="UWZ142" s="278"/>
      <c r="UXA142" s="278"/>
      <c r="UXB142" s="278"/>
      <c r="UXC142" s="278"/>
      <c r="UXD142" s="278"/>
      <c r="UXE142" s="278"/>
      <c r="UXF142" s="278"/>
      <c r="UXG142" s="278"/>
      <c r="UXH142" s="278"/>
      <c r="UXI142" s="278"/>
      <c r="UXJ142" s="278"/>
      <c r="UXK142" s="278"/>
      <c r="UXL142" s="278"/>
      <c r="UXM142" s="278"/>
      <c r="UXN142" s="278"/>
      <c r="UXO142" s="278"/>
      <c r="UXP142" s="278"/>
      <c r="UXQ142" s="278"/>
      <c r="UXR142" s="278"/>
      <c r="UXS142" s="278"/>
      <c r="UXT142" s="278"/>
      <c r="UXU142" s="278"/>
      <c r="UXV142" s="278"/>
      <c r="UXW142" s="278"/>
      <c r="UXX142" s="278"/>
      <c r="UXY142" s="278"/>
      <c r="UXZ142" s="278"/>
      <c r="UYA142" s="278"/>
      <c r="UYB142" s="278"/>
      <c r="UYC142" s="278"/>
      <c r="UYD142" s="278"/>
      <c r="UYE142" s="278"/>
      <c r="UYF142" s="278"/>
      <c r="UYG142" s="278"/>
      <c r="UYH142" s="278"/>
      <c r="UYI142" s="278"/>
      <c r="UYJ142" s="278"/>
      <c r="UYK142" s="278"/>
      <c r="UYL142" s="278"/>
      <c r="UYM142" s="278"/>
      <c r="UYN142" s="278"/>
      <c r="UYO142" s="278"/>
      <c r="UYP142" s="278"/>
      <c r="UYQ142" s="278"/>
      <c r="UYR142" s="278"/>
      <c r="UYS142" s="278"/>
      <c r="UYT142" s="278"/>
      <c r="UYU142" s="278"/>
      <c r="UYV142" s="278"/>
      <c r="UYW142" s="278"/>
      <c r="UYX142" s="278"/>
      <c r="UYY142" s="278"/>
      <c r="UYZ142" s="278"/>
      <c r="UZA142" s="278"/>
      <c r="UZB142" s="278"/>
      <c r="UZC142" s="278"/>
      <c r="UZD142" s="278"/>
      <c r="UZE142" s="278"/>
      <c r="UZF142" s="278"/>
      <c r="UZG142" s="278"/>
      <c r="UZH142" s="278"/>
      <c r="UZI142" s="278"/>
      <c r="UZJ142" s="278"/>
      <c r="UZK142" s="278"/>
      <c r="UZL142" s="278"/>
      <c r="UZM142" s="278"/>
      <c r="UZN142" s="278"/>
      <c r="UZO142" s="278"/>
      <c r="UZP142" s="278"/>
      <c r="UZQ142" s="278"/>
      <c r="UZR142" s="278"/>
      <c r="UZS142" s="278"/>
      <c r="UZT142" s="278"/>
      <c r="UZU142" s="278"/>
      <c r="UZV142" s="278"/>
      <c r="UZW142" s="278"/>
      <c r="UZX142" s="278"/>
      <c r="UZY142" s="278"/>
      <c r="UZZ142" s="278"/>
      <c r="VAA142" s="278"/>
      <c r="VAB142" s="278"/>
      <c r="VAC142" s="278"/>
      <c r="VAD142" s="278"/>
      <c r="VAE142" s="278"/>
      <c r="VAF142" s="278"/>
      <c r="VAG142" s="278"/>
      <c r="VAH142" s="278"/>
      <c r="VAI142" s="278"/>
      <c r="VAJ142" s="278"/>
      <c r="VAK142" s="278"/>
      <c r="VAL142" s="278"/>
      <c r="VAM142" s="278"/>
      <c r="VAN142" s="278"/>
      <c r="VAO142" s="278"/>
      <c r="VAP142" s="278"/>
      <c r="VAQ142" s="278"/>
      <c r="VAR142" s="278"/>
      <c r="VAS142" s="278"/>
      <c r="VAT142" s="278"/>
      <c r="VAU142" s="278"/>
      <c r="VAV142" s="278"/>
      <c r="VAW142" s="278"/>
      <c r="VAX142" s="278"/>
      <c r="VAY142" s="278"/>
      <c r="VAZ142" s="278"/>
      <c r="VBA142" s="278"/>
      <c r="VBB142" s="278"/>
      <c r="VBC142" s="278"/>
      <c r="VBD142" s="278"/>
      <c r="VBE142" s="278"/>
      <c r="VBF142" s="278"/>
      <c r="VBG142" s="278"/>
      <c r="VBH142" s="278"/>
      <c r="VBI142" s="278"/>
      <c r="VBJ142" s="278"/>
      <c r="VBK142" s="278"/>
      <c r="VBL142" s="278"/>
      <c r="VBM142" s="278"/>
      <c r="VBN142" s="278"/>
      <c r="VBO142" s="278"/>
      <c r="VBP142" s="278"/>
      <c r="VBQ142" s="278"/>
      <c r="VBR142" s="278"/>
      <c r="VBS142" s="278"/>
      <c r="VBT142" s="278"/>
      <c r="VBU142" s="278"/>
      <c r="VBV142" s="278"/>
      <c r="VBW142" s="278"/>
      <c r="VBX142" s="278"/>
      <c r="VBY142" s="278"/>
      <c r="VBZ142" s="278"/>
      <c r="VCA142" s="278"/>
      <c r="VCB142" s="278"/>
      <c r="VCC142" s="278"/>
      <c r="VCD142" s="278"/>
      <c r="VCE142" s="278"/>
      <c r="VCF142" s="278"/>
      <c r="VCG142" s="278"/>
      <c r="VCH142" s="278"/>
      <c r="VCI142" s="278"/>
      <c r="VCJ142" s="278"/>
      <c r="VCK142" s="278"/>
      <c r="VCL142" s="278"/>
      <c r="VCM142" s="278"/>
      <c r="VCN142" s="278"/>
      <c r="VCO142" s="278"/>
      <c r="VCP142" s="278"/>
      <c r="VCQ142" s="278"/>
      <c r="VCR142" s="278"/>
      <c r="VCS142" s="278"/>
      <c r="VCT142" s="278"/>
      <c r="VCU142" s="278"/>
      <c r="VCV142" s="278"/>
      <c r="VCW142" s="278"/>
      <c r="VCX142" s="278"/>
      <c r="VCY142" s="278"/>
      <c r="VCZ142" s="278"/>
      <c r="VDA142" s="278"/>
      <c r="VDB142" s="278"/>
      <c r="VDC142" s="278"/>
      <c r="VDD142" s="278"/>
      <c r="VDE142" s="278"/>
      <c r="VDF142" s="278"/>
      <c r="VDG142" s="278"/>
      <c r="VDH142" s="278"/>
      <c r="VDI142" s="278"/>
      <c r="VDJ142" s="278"/>
      <c r="VDK142" s="278"/>
      <c r="VDL142" s="278"/>
      <c r="VDM142" s="278"/>
      <c r="VDN142" s="278"/>
      <c r="VDO142" s="278"/>
      <c r="VDP142" s="278"/>
      <c r="VDQ142" s="278"/>
      <c r="VDR142" s="278"/>
      <c r="VDS142" s="278"/>
      <c r="VDT142" s="278"/>
      <c r="VDU142" s="278"/>
      <c r="VDV142" s="278"/>
      <c r="VDW142" s="278"/>
      <c r="VDX142" s="278"/>
      <c r="VDY142" s="278"/>
      <c r="VDZ142" s="278"/>
      <c r="VEA142" s="278"/>
      <c r="VEB142" s="278"/>
      <c r="VEC142" s="278"/>
      <c r="VED142" s="278"/>
      <c r="VEE142" s="278"/>
      <c r="VEF142" s="278"/>
      <c r="VEG142" s="278"/>
      <c r="VEH142" s="278"/>
      <c r="VEI142" s="278"/>
      <c r="VEJ142" s="278"/>
      <c r="VEK142" s="278"/>
      <c r="VEL142" s="278"/>
      <c r="VEM142" s="278"/>
      <c r="VEN142" s="278"/>
      <c r="VEO142" s="278"/>
      <c r="VEP142" s="278"/>
      <c r="VEQ142" s="278"/>
      <c r="VER142" s="278"/>
      <c r="VES142" s="278"/>
      <c r="VET142" s="278"/>
      <c r="VEU142" s="278"/>
      <c r="VEV142" s="278"/>
      <c r="VEW142" s="278"/>
      <c r="VEX142" s="278"/>
      <c r="VEY142" s="278"/>
      <c r="VEZ142" s="278"/>
      <c r="VFA142" s="278"/>
      <c r="VFB142" s="278"/>
      <c r="VFC142" s="278"/>
      <c r="VFD142" s="278"/>
      <c r="VFE142" s="278"/>
      <c r="VFF142" s="278"/>
      <c r="VFG142" s="278"/>
      <c r="VFH142" s="278"/>
      <c r="VFI142" s="278"/>
      <c r="VFJ142" s="278"/>
      <c r="VFK142" s="278"/>
      <c r="VFL142" s="278"/>
      <c r="VFM142" s="278"/>
      <c r="VFN142" s="278"/>
      <c r="VFO142" s="278"/>
      <c r="VFP142" s="278"/>
      <c r="VFQ142" s="278"/>
      <c r="VFR142" s="278"/>
      <c r="VFS142" s="278"/>
      <c r="VFT142" s="278"/>
      <c r="VFU142" s="278"/>
      <c r="VFV142" s="278"/>
      <c r="VFW142" s="278"/>
      <c r="VFX142" s="278"/>
      <c r="VFY142" s="278"/>
      <c r="VFZ142" s="278"/>
      <c r="VGA142" s="278"/>
      <c r="VGB142" s="278"/>
      <c r="VGC142" s="278"/>
      <c r="VGD142" s="278"/>
      <c r="VGE142" s="278"/>
      <c r="VGF142" s="278"/>
      <c r="VGG142" s="278"/>
      <c r="VGH142" s="278"/>
      <c r="VGI142" s="278"/>
      <c r="VGJ142" s="278"/>
      <c r="VGK142" s="278"/>
      <c r="VGL142" s="278"/>
      <c r="VGM142" s="278"/>
      <c r="VGN142" s="278"/>
      <c r="VGO142" s="278"/>
      <c r="VGP142" s="278"/>
      <c r="VGQ142" s="278"/>
      <c r="VGR142" s="278"/>
      <c r="VGS142" s="278"/>
      <c r="VGT142" s="278"/>
      <c r="VGU142" s="278"/>
      <c r="VGV142" s="278"/>
      <c r="VGW142" s="278"/>
      <c r="VGX142" s="278"/>
      <c r="VGY142" s="278"/>
      <c r="VGZ142" s="278"/>
      <c r="VHA142" s="278"/>
      <c r="VHB142" s="278"/>
      <c r="VHC142" s="278"/>
      <c r="VHD142" s="278"/>
      <c r="VHE142" s="278"/>
      <c r="VHF142" s="278"/>
      <c r="VHG142" s="278"/>
      <c r="VHH142" s="278"/>
      <c r="VHI142" s="278"/>
      <c r="VHJ142" s="278"/>
      <c r="VHK142" s="278"/>
      <c r="VHL142" s="278"/>
      <c r="VHM142" s="278"/>
      <c r="VHN142" s="278"/>
      <c r="VHO142" s="278"/>
      <c r="VHP142" s="278"/>
      <c r="VHQ142" s="278"/>
      <c r="VHR142" s="278"/>
      <c r="VHS142" s="278"/>
      <c r="VHT142" s="278"/>
      <c r="VHU142" s="278"/>
      <c r="VHV142" s="278"/>
      <c r="VHW142" s="278"/>
      <c r="VHX142" s="278"/>
      <c r="VHY142" s="278"/>
      <c r="VHZ142" s="278"/>
      <c r="VIA142" s="278"/>
      <c r="VIB142" s="278"/>
      <c r="VIC142" s="278"/>
      <c r="VID142" s="278"/>
      <c r="VIE142" s="278"/>
      <c r="VIF142" s="278"/>
      <c r="VIG142" s="278"/>
      <c r="VIH142" s="278"/>
      <c r="VII142" s="278"/>
      <c r="VIJ142" s="278"/>
      <c r="VIK142" s="278"/>
      <c r="VIL142" s="278"/>
      <c r="VIM142" s="278"/>
      <c r="VIN142" s="278"/>
      <c r="VIO142" s="278"/>
      <c r="VIP142" s="278"/>
      <c r="VIQ142" s="278"/>
      <c r="VIR142" s="278"/>
      <c r="VIS142" s="278"/>
      <c r="VIT142" s="278"/>
      <c r="VIU142" s="278"/>
      <c r="VIV142" s="278"/>
      <c r="VIW142" s="278"/>
      <c r="VIX142" s="278"/>
      <c r="VIY142" s="278"/>
      <c r="VIZ142" s="278"/>
      <c r="VJA142" s="278"/>
      <c r="VJB142" s="278"/>
      <c r="VJC142" s="278"/>
      <c r="VJD142" s="278"/>
      <c r="VJE142" s="278"/>
      <c r="VJF142" s="278"/>
      <c r="VJG142" s="278"/>
      <c r="VJH142" s="278"/>
      <c r="VJI142" s="278"/>
      <c r="VJJ142" s="278"/>
      <c r="VJK142" s="278"/>
      <c r="VJL142" s="278"/>
      <c r="VJM142" s="278"/>
      <c r="VJN142" s="278"/>
      <c r="VJO142" s="278"/>
      <c r="VJP142" s="278"/>
      <c r="VJQ142" s="278"/>
      <c r="VJR142" s="278"/>
      <c r="VJS142" s="278"/>
      <c r="VJT142" s="278"/>
      <c r="VJU142" s="278"/>
      <c r="VJV142" s="278"/>
      <c r="VJW142" s="278"/>
      <c r="VJX142" s="278"/>
      <c r="VJY142" s="278"/>
      <c r="VJZ142" s="278"/>
      <c r="VKA142" s="278"/>
      <c r="VKB142" s="278"/>
      <c r="VKC142" s="278"/>
      <c r="VKD142" s="278"/>
      <c r="VKE142" s="278"/>
      <c r="VKF142" s="278"/>
      <c r="VKG142" s="278"/>
      <c r="VKH142" s="278"/>
      <c r="VKI142" s="278"/>
      <c r="VKJ142" s="278"/>
      <c r="VKK142" s="278"/>
      <c r="VKL142" s="278"/>
      <c r="VKM142" s="278"/>
      <c r="VKN142" s="278"/>
      <c r="VKO142" s="278"/>
      <c r="VKP142" s="278"/>
      <c r="VKQ142" s="278"/>
      <c r="VKR142" s="278"/>
      <c r="VKS142" s="278"/>
      <c r="VKT142" s="278"/>
      <c r="VKU142" s="278"/>
      <c r="VKV142" s="278"/>
      <c r="VKW142" s="278"/>
      <c r="VKX142" s="278"/>
      <c r="VKY142" s="278"/>
      <c r="VKZ142" s="278"/>
      <c r="VLA142" s="278"/>
      <c r="VLB142" s="278"/>
      <c r="VLC142" s="278"/>
      <c r="VLD142" s="278"/>
      <c r="VLE142" s="278"/>
      <c r="VLF142" s="278"/>
      <c r="VLG142" s="278"/>
      <c r="VLH142" s="278"/>
      <c r="VLI142" s="278"/>
      <c r="VLJ142" s="278"/>
      <c r="VLK142" s="278"/>
      <c r="VLL142" s="278"/>
      <c r="VLM142" s="278"/>
      <c r="VLN142" s="278"/>
      <c r="VLO142" s="278"/>
      <c r="VLP142" s="278"/>
      <c r="VLQ142" s="278"/>
      <c r="VLR142" s="278"/>
      <c r="VLS142" s="278"/>
      <c r="VLT142" s="278"/>
      <c r="VLU142" s="278"/>
      <c r="VLV142" s="278"/>
      <c r="VLW142" s="278"/>
      <c r="VLX142" s="278"/>
      <c r="VLY142" s="278"/>
      <c r="VLZ142" s="278"/>
      <c r="VMA142" s="278"/>
      <c r="VMB142" s="278"/>
      <c r="VMC142" s="278"/>
      <c r="VMD142" s="278"/>
      <c r="VME142" s="278"/>
      <c r="VMF142" s="278"/>
      <c r="VMG142" s="278"/>
      <c r="VMH142" s="278"/>
      <c r="VMI142" s="278"/>
      <c r="VMJ142" s="278"/>
      <c r="VMK142" s="278"/>
      <c r="VML142" s="278"/>
      <c r="VMM142" s="278"/>
      <c r="VMN142" s="278"/>
      <c r="VMO142" s="278"/>
      <c r="VMP142" s="278"/>
      <c r="VMQ142" s="278"/>
      <c r="VMR142" s="278"/>
      <c r="VMS142" s="278"/>
      <c r="VMT142" s="278"/>
      <c r="VMU142" s="278"/>
      <c r="VMV142" s="278"/>
      <c r="VMW142" s="278"/>
      <c r="VMX142" s="278"/>
      <c r="VMY142" s="278"/>
      <c r="VMZ142" s="278"/>
      <c r="VNA142" s="278"/>
      <c r="VNB142" s="278"/>
      <c r="VNC142" s="278"/>
      <c r="VND142" s="278"/>
      <c r="VNE142" s="278"/>
      <c r="VNF142" s="278"/>
      <c r="VNG142" s="278"/>
      <c r="VNH142" s="278"/>
      <c r="VNI142" s="278"/>
      <c r="VNJ142" s="278"/>
      <c r="VNK142" s="278"/>
      <c r="VNL142" s="278"/>
      <c r="VNM142" s="278"/>
      <c r="VNN142" s="278"/>
      <c r="VNO142" s="278"/>
      <c r="VNP142" s="278"/>
      <c r="VNQ142" s="278"/>
      <c r="VNR142" s="278"/>
      <c r="VNS142" s="278"/>
      <c r="VNT142" s="278"/>
      <c r="VNU142" s="278"/>
      <c r="VNV142" s="278"/>
      <c r="VNW142" s="278"/>
      <c r="VNX142" s="278"/>
      <c r="VNY142" s="278"/>
      <c r="VNZ142" s="278"/>
      <c r="VOA142" s="278"/>
      <c r="VOB142" s="278"/>
      <c r="VOC142" s="278"/>
      <c r="VOD142" s="278"/>
      <c r="VOE142" s="278"/>
      <c r="VOF142" s="278"/>
      <c r="VOG142" s="278"/>
      <c r="VOH142" s="278"/>
      <c r="VOI142" s="278"/>
      <c r="VOJ142" s="278"/>
      <c r="VOK142" s="278"/>
      <c r="VOL142" s="278"/>
      <c r="VOM142" s="278"/>
      <c r="VON142" s="278"/>
      <c r="VOO142" s="278"/>
      <c r="VOP142" s="278"/>
      <c r="VOQ142" s="278"/>
      <c r="VOR142" s="278"/>
      <c r="VOS142" s="278"/>
      <c r="VOT142" s="278"/>
      <c r="VOU142" s="278"/>
      <c r="VOV142" s="278"/>
      <c r="VOW142" s="278"/>
      <c r="VOX142" s="278"/>
      <c r="VOY142" s="278"/>
      <c r="VOZ142" s="278"/>
      <c r="VPA142" s="278"/>
      <c r="VPB142" s="278"/>
      <c r="VPC142" s="278"/>
      <c r="VPD142" s="278"/>
      <c r="VPE142" s="278"/>
      <c r="VPF142" s="278"/>
      <c r="VPG142" s="278"/>
      <c r="VPH142" s="278"/>
      <c r="VPI142" s="278"/>
      <c r="VPJ142" s="278"/>
      <c r="VPK142" s="278"/>
      <c r="VPL142" s="278"/>
      <c r="VPM142" s="278"/>
      <c r="VPN142" s="278"/>
      <c r="VPO142" s="278"/>
      <c r="VPP142" s="278"/>
      <c r="VPQ142" s="278"/>
      <c r="VPR142" s="278"/>
      <c r="VPS142" s="278"/>
      <c r="VPT142" s="278"/>
      <c r="VPU142" s="278"/>
      <c r="VPV142" s="278"/>
      <c r="VPW142" s="278"/>
      <c r="VPX142" s="278"/>
      <c r="VPY142" s="278"/>
      <c r="VPZ142" s="278"/>
      <c r="VQA142" s="278"/>
      <c r="VQB142" s="278"/>
      <c r="VQC142" s="278"/>
      <c r="VQD142" s="278"/>
      <c r="VQE142" s="278"/>
      <c r="VQF142" s="278"/>
      <c r="VQG142" s="278"/>
      <c r="VQH142" s="278"/>
      <c r="VQI142" s="278"/>
      <c r="VQJ142" s="278"/>
      <c r="VQK142" s="278"/>
      <c r="VQL142" s="278"/>
      <c r="VQM142" s="278"/>
      <c r="VQN142" s="278"/>
      <c r="VQO142" s="278"/>
      <c r="VQP142" s="278"/>
      <c r="VQQ142" s="278"/>
      <c r="VQR142" s="278"/>
      <c r="VQS142" s="278"/>
      <c r="VQT142" s="278"/>
      <c r="VQU142" s="278"/>
      <c r="VQV142" s="278"/>
      <c r="VQW142" s="278"/>
      <c r="VQX142" s="278"/>
      <c r="VQY142" s="278"/>
      <c r="VQZ142" s="278"/>
      <c r="VRA142" s="278"/>
      <c r="VRB142" s="278"/>
      <c r="VRC142" s="278"/>
      <c r="VRD142" s="278"/>
      <c r="VRE142" s="278"/>
      <c r="VRF142" s="278"/>
      <c r="VRG142" s="278"/>
      <c r="VRH142" s="278"/>
      <c r="VRI142" s="278"/>
      <c r="VRJ142" s="278"/>
      <c r="VRK142" s="278"/>
      <c r="VRL142" s="278"/>
      <c r="VRM142" s="278"/>
      <c r="VRN142" s="278"/>
      <c r="VRO142" s="278"/>
      <c r="VRP142" s="278"/>
      <c r="VRQ142" s="278"/>
      <c r="VRR142" s="278"/>
      <c r="VRS142" s="278"/>
      <c r="VRT142" s="278"/>
      <c r="VRU142" s="278"/>
      <c r="VRV142" s="278"/>
      <c r="VRW142" s="278"/>
      <c r="VRX142" s="278"/>
      <c r="VRY142" s="278"/>
      <c r="VRZ142" s="278"/>
      <c r="VSA142" s="278"/>
      <c r="VSB142" s="278"/>
      <c r="VSC142" s="278"/>
      <c r="VSD142" s="278"/>
      <c r="VSE142" s="278"/>
      <c r="VSF142" s="278"/>
      <c r="VSG142" s="278"/>
      <c r="VSH142" s="278"/>
      <c r="VSI142" s="278"/>
      <c r="VSJ142" s="278"/>
      <c r="VSK142" s="278"/>
      <c r="VSL142" s="278"/>
      <c r="VSM142" s="278"/>
      <c r="VSN142" s="278"/>
      <c r="VSO142" s="278"/>
      <c r="VSP142" s="278"/>
      <c r="VSQ142" s="278"/>
      <c r="VSR142" s="278"/>
      <c r="VSS142" s="278"/>
      <c r="VST142" s="278"/>
      <c r="VSU142" s="278"/>
      <c r="VSV142" s="278"/>
      <c r="VSW142" s="278"/>
      <c r="VSX142" s="278"/>
      <c r="VSY142" s="278"/>
      <c r="VSZ142" s="278"/>
      <c r="VTA142" s="278"/>
      <c r="VTB142" s="278"/>
      <c r="VTC142" s="278"/>
      <c r="VTD142" s="278"/>
      <c r="VTE142" s="278"/>
      <c r="VTF142" s="278"/>
      <c r="VTG142" s="278"/>
      <c r="VTH142" s="278"/>
      <c r="VTI142" s="278"/>
      <c r="VTJ142" s="278"/>
      <c r="VTK142" s="278"/>
      <c r="VTL142" s="278"/>
      <c r="VTM142" s="278"/>
      <c r="VTN142" s="278"/>
      <c r="VTO142" s="278"/>
      <c r="VTP142" s="278"/>
      <c r="VTQ142" s="278"/>
      <c r="VTR142" s="278"/>
      <c r="VTS142" s="278"/>
      <c r="VTT142" s="278"/>
      <c r="VTU142" s="278"/>
      <c r="VTV142" s="278"/>
      <c r="VTW142" s="278"/>
      <c r="VTX142" s="278"/>
      <c r="VTY142" s="278"/>
      <c r="VTZ142" s="278"/>
      <c r="VUA142" s="278"/>
      <c r="VUB142" s="278"/>
      <c r="VUC142" s="278"/>
      <c r="VUD142" s="278"/>
      <c r="VUE142" s="278"/>
      <c r="VUF142" s="278"/>
      <c r="VUG142" s="278"/>
      <c r="VUH142" s="278"/>
      <c r="VUI142" s="278"/>
      <c r="VUJ142" s="278"/>
      <c r="VUK142" s="278"/>
      <c r="VUL142" s="278"/>
      <c r="VUM142" s="278"/>
      <c r="VUN142" s="278"/>
      <c r="VUO142" s="278"/>
      <c r="VUP142" s="278"/>
      <c r="VUQ142" s="278"/>
      <c r="VUR142" s="278"/>
      <c r="VUS142" s="278"/>
      <c r="VUT142" s="278"/>
      <c r="VUU142" s="278"/>
      <c r="VUV142" s="278"/>
      <c r="VUW142" s="278"/>
      <c r="VUX142" s="278"/>
      <c r="VUY142" s="278"/>
      <c r="VUZ142" s="278"/>
      <c r="VVA142" s="278"/>
      <c r="VVB142" s="278"/>
      <c r="VVC142" s="278"/>
      <c r="VVD142" s="278"/>
      <c r="VVE142" s="278"/>
      <c r="VVF142" s="278"/>
      <c r="VVG142" s="278"/>
      <c r="VVH142" s="278"/>
      <c r="VVI142" s="278"/>
      <c r="VVJ142" s="278"/>
      <c r="VVK142" s="278"/>
      <c r="VVL142" s="278"/>
      <c r="VVM142" s="278"/>
      <c r="VVN142" s="278"/>
      <c r="VVO142" s="278"/>
      <c r="VVP142" s="278"/>
      <c r="VVQ142" s="278"/>
      <c r="VVR142" s="278"/>
      <c r="VVS142" s="278"/>
      <c r="VVT142" s="278"/>
      <c r="VVU142" s="278"/>
      <c r="VVV142" s="278"/>
      <c r="VVW142" s="278"/>
      <c r="VVX142" s="278"/>
      <c r="VVY142" s="278"/>
      <c r="VVZ142" s="278"/>
      <c r="VWA142" s="278"/>
      <c r="VWB142" s="278"/>
      <c r="VWC142" s="278"/>
      <c r="VWD142" s="278"/>
      <c r="VWE142" s="278"/>
      <c r="VWF142" s="278"/>
      <c r="VWG142" s="278"/>
      <c r="VWH142" s="278"/>
      <c r="VWI142" s="278"/>
      <c r="VWJ142" s="278"/>
      <c r="VWK142" s="278"/>
      <c r="VWL142" s="278"/>
      <c r="VWM142" s="278"/>
      <c r="VWN142" s="278"/>
      <c r="VWO142" s="278"/>
      <c r="VWP142" s="278"/>
      <c r="VWQ142" s="278"/>
      <c r="VWR142" s="278"/>
      <c r="VWS142" s="278"/>
      <c r="VWT142" s="278"/>
      <c r="VWU142" s="278"/>
      <c r="VWV142" s="278"/>
      <c r="VWW142" s="278"/>
      <c r="VWX142" s="278"/>
      <c r="VWY142" s="278"/>
      <c r="VWZ142" s="278"/>
      <c r="VXA142" s="278"/>
      <c r="VXB142" s="278"/>
      <c r="VXC142" s="278"/>
      <c r="VXD142" s="278"/>
      <c r="VXE142" s="278"/>
      <c r="VXF142" s="278"/>
      <c r="VXG142" s="278"/>
      <c r="VXH142" s="278"/>
      <c r="VXI142" s="278"/>
      <c r="VXJ142" s="278"/>
      <c r="VXK142" s="278"/>
      <c r="VXL142" s="278"/>
      <c r="VXM142" s="278"/>
      <c r="VXN142" s="278"/>
      <c r="VXO142" s="278"/>
      <c r="VXP142" s="278"/>
      <c r="VXQ142" s="278"/>
      <c r="VXR142" s="278"/>
      <c r="VXS142" s="278"/>
      <c r="VXT142" s="278"/>
      <c r="VXU142" s="278"/>
      <c r="VXV142" s="278"/>
      <c r="VXW142" s="278"/>
      <c r="VXX142" s="278"/>
      <c r="VXY142" s="278"/>
      <c r="VXZ142" s="278"/>
      <c r="VYA142" s="278"/>
      <c r="VYB142" s="278"/>
      <c r="VYC142" s="278"/>
      <c r="VYD142" s="278"/>
      <c r="VYE142" s="278"/>
      <c r="VYF142" s="278"/>
      <c r="VYG142" s="278"/>
      <c r="VYH142" s="278"/>
      <c r="VYI142" s="278"/>
      <c r="VYJ142" s="278"/>
      <c r="VYK142" s="278"/>
      <c r="VYL142" s="278"/>
      <c r="VYM142" s="278"/>
      <c r="VYN142" s="278"/>
      <c r="VYO142" s="278"/>
      <c r="VYP142" s="278"/>
      <c r="VYQ142" s="278"/>
      <c r="VYR142" s="278"/>
      <c r="VYS142" s="278"/>
      <c r="VYT142" s="278"/>
      <c r="VYU142" s="278"/>
      <c r="VYV142" s="278"/>
      <c r="VYW142" s="278"/>
      <c r="VYX142" s="278"/>
      <c r="VYY142" s="278"/>
      <c r="VYZ142" s="278"/>
      <c r="VZA142" s="278"/>
      <c r="VZB142" s="278"/>
      <c r="VZC142" s="278"/>
      <c r="VZD142" s="278"/>
      <c r="VZE142" s="278"/>
      <c r="VZF142" s="278"/>
      <c r="VZG142" s="278"/>
      <c r="VZH142" s="278"/>
      <c r="VZI142" s="278"/>
      <c r="VZJ142" s="278"/>
      <c r="VZK142" s="278"/>
      <c r="VZL142" s="278"/>
      <c r="VZM142" s="278"/>
      <c r="VZN142" s="278"/>
      <c r="VZO142" s="278"/>
      <c r="VZP142" s="278"/>
      <c r="VZQ142" s="278"/>
      <c r="VZR142" s="278"/>
      <c r="VZS142" s="278"/>
      <c r="VZT142" s="278"/>
      <c r="VZU142" s="278"/>
      <c r="VZV142" s="278"/>
      <c r="VZW142" s="278"/>
      <c r="VZX142" s="278"/>
      <c r="VZY142" s="278"/>
      <c r="VZZ142" s="278"/>
      <c r="WAA142" s="278"/>
      <c r="WAB142" s="278"/>
      <c r="WAC142" s="278"/>
      <c r="WAD142" s="278"/>
      <c r="WAE142" s="278"/>
      <c r="WAF142" s="278"/>
      <c r="WAG142" s="278"/>
      <c r="WAH142" s="278"/>
      <c r="WAI142" s="278"/>
      <c r="WAJ142" s="278"/>
      <c r="WAK142" s="278"/>
      <c r="WAL142" s="278"/>
      <c r="WAM142" s="278"/>
      <c r="WAN142" s="278"/>
      <c r="WAO142" s="278"/>
      <c r="WAP142" s="278"/>
      <c r="WAQ142" s="278"/>
      <c r="WAR142" s="278"/>
      <c r="WAS142" s="278"/>
      <c r="WAT142" s="278"/>
      <c r="WAU142" s="278"/>
      <c r="WAV142" s="278"/>
      <c r="WAW142" s="278"/>
      <c r="WAX142" s="278"/>
      <c r="WAY142" s="278"/>
      <c r="WAZ142" s="278"/>
      <c r="WBA142" s="278"/>
      <c r="WBB142" s="278"/>
      <c r="WBC142" s="278"/>
      <c r="WBD142" s="278"/>
      <c r="WBE142" s="278"/>
      <c r="WBF142" s="278"/>
      <c r="WBG142" s="278"/>
      <c r="WBH142" s="278"/>
      <c r="WBI142" s="278"/>
      <c r="WBJ142" s="278"/>
      <c r="WBK142" s="278"/>
      <c r="WBL142" s="278"/>
      <c r="WBM142" s="278"/>
      <c r="WBN142" s="278"/>
      <c r="WBO142" s="278"/>
      <c r="WBP142" s="278"/>
      <c r="WBQ142" s="278"/>
      <c r="WBR142" s="278"/>
      <c r="WBS142" s="278"/>
      <c r="WBT142" s="278"/>
      <c r="WBU142" s="278"/>
      <c r="WBV142" s="278"/>
      <c r="WBW142" s="278"/>
      <c r="WBX142" s="278"/>
      <c r="WBY142" s="278"/>
      <c r="WBZ142" s="278"/>
      <c r="WCA142" s="278"/>
      <c r="WCB142" s="278"/>
      <c r="WCC142" s="278"/>
      <c r="WCD142" s="278"/>
      <c r="WCE142" s="278"/>
      <c r="WCF142" s="278"/>
      <c r="WCG142" s="278"/>
      <c r="WCH142" s="278"/>
      <c r="WCI142" s="278"/>
      <c r="WCJ142" s="278"/>
      <c r="WCK142" s="278"/>
      <c r="WCL142" s="278"/>
      <c r="WCM142" s="278"/>
      <c r="WCN142" s="278"/>
      <c r="WCO142" s="278"/>
      <c r="WCP142" s="278"/>
      <c r="WCQ142" s="278"/>
      <c r="WCR142" s="278"/>
      <c r="WCS142" s="278"/>
      <c r="WCT142" s="278"/>
      <c r="WCU142" s="278"/>
      <c r="WCV142" s="278"/>
      <c r="WCW142" s="278"/>
      <c r="WCX142" s="278"/>
      <c r="WCY142" s="278"/>
      <c r="WCZ142" s="278"/>
      <c r="WDA142" s="278"/>
      <c r="WDB142" s="278"/>
      <c r="WDC142" s="278"/>
      <c r="WDD142" s="278"/>
      <c r="WDE142" s="278"/>
      <c r="WDF142" s="278"/>
      <c r="WDG142" s="278"/>
      <c r="WDH142" s="278"/>
      <c r="WDI142" s="278"/>
      <c r="WDJ142" s="278"/>
      <c r="WDK142" s="278"/>
      <c r="WDL142" s="278"/>
      <c r="WDM142" s="278"/>
      <c r="WDN142" s="278"/>
      <c r="WDO142" s="278"/>
      <c r="WDP142" s="278"/>
      <c r="WDQ142" s="278"/>
      <c r="WDR142" s="278"/>
      <c r="WDS142" s="278"/>
      <c r="WDT142" s="278"/>
      <c r="WDU142" s="278"/>
      <c r="WDV142" s="278"/>
      <c r="WDW142" s="278"/>
      <c r="WDX142" s="278"/>
      <c r="WDY142" s="278"/>
      <c r="WDZ142" s="278"/>
      <c r="WEA142" s="278"/>
      <c r="WEB142" s="278"/>
      <c r="WEC142" s="278"/>
      <c r="WED142" s="278"/>
      <c r="WEE142" s="278"/>
      <c r="WEF142" s="278"/>
      <c r="WEG142" s="278"/>
      <c r="WEH142" s="278"/>
      <c r="WEI142" s="278"/>
      <c r="WEJ142" s="278"/>
      <c r="WEK142" s="278"/>
      <c r="WEL142" s="278"/>
      <c r="WEM142" s="278"/>
      <c r="WEN142" s="278"/>
      <c r="WEO142" s="278"/>
      <c r="WEP142" s="278"/>
      <c r="WEQ142" s="278"/>
      <c r="WER142" s="278"/>
      <c r="WES142" s="278"/>
      <c r="WET142" s="278"/>
      <c r="WEU142" s="278"/>
      <c r="WEV142" s="278"/>
      <c r="WEW142" s="278"/>
      <c r="WEX142" s="278"/>
      <c r="WEY142" s="278"/>
      <c r="WEZ142" s="278"/>
      <c r="WFA142" s="278"/>
      <c r="WFB142" s="278"/>
      <c r="WFC142" s="278"/>
      <c r="WFD142" s="278"/>
      <c r="WFE142" s="278"/>
      <c r="WFF142" s="278"/>
      <c r="WFG142" s="278"/>
      <c r="WFH142" s="278"/>
      <c r="WFI142" s="278"/>
      <c r="WFJ142" s="278"/>
      <c r="WFK142" s="278"/>
      <c r="WFL142" s="278"/>
      <c r="WFM142" s="278"/>
      <c r="WFN142" s="278"/>
      <c r="WFO142" s="278"/>
      <c r="WFP142" s="278"/>
      <c r="WFQ142" s="278"/>
      <c r="WFR142" s="278"/>
      <c r="WFS142" s="278"/>
      <c r="WFT142" s="278"/>
      <c r="WFU142" s="278"/>
      <c r="WFV142" s="278"/>
      <c r="WFW142" s="278"/>
      <c r="WFX142" s="278"/>
      <c r="WFY142" s="278"/>
      <c r="WFZ142" s="278"/>
      <c r="WGA142" s="278"/>
      <c r="WGB142" s="278"/>
      <c r="WGC142" s="278"/>
      <c r="WGD142" s="278"/>
      <c r="WGE142" s="278"/>
      <c r="WGF142" s="278"/>
      <c r="WGG142" s="278"/>
      <c r="WGH142" s="278"/>
      <c r="WGI142" s="278"/>
      <c r="WGJ142" s="278"/>
      <c r="WGK142" s="278"/>
      <c r="WGL142" s="278"/>
      <c r="WGM142" s="278"/>
      <c r="WGN142" s="278"/>
      <c r="WGO142" s="278"/>
      <c r="WGP142" s="278"/>
      <c r="WGQ142" s="278"/>
      <c r="WGR142" s="278"/>
      <c r="WGS142" s="278"/>
      <c r="WGT142" s="278"/>
      <c r="WGU142" s="278"/>
      <c r="WGV142" s="278"/>
      <c r="WGW142" s="278"/>
      <c r="WGX142" s="278"/>
      <c r="WGY142" s="278"/>
      <c r="WGZ142" s="278"/>
      <c r="WHA142" s="278"/>
      <c r="WHB142" s="278"/>
      <c r="WHC142" s="278"/>
      <c r="WHD142" s="278"/>
      <c r="WHE142" s="278"/>
      <c r="WHF142" s="278"/>
      <c r="WHG142" s="278"/>
      <c r="WHH142" s="278"/>
      <c r="WHI142" s="278"/>
      <c r="WHJ142" s="278"/>
      <c r="WHK142" s="278"/>
      <c r="WHL142" s="278"/>
      <c r="WHM142" s="278"/>
      <c r="WHN142" s="278"/>
      <c r="WHO142" s="278"/>
      <c r="WHP142" s="278"/>
      <c r="WHQ142" s="278"/>
      <c r="WHR142" s="278"/>
      <c r="WHS142" s="278"/>
      <c r="WHT142" s="278"/>
      <c r="WHU142" s="278"/>
      <c r="WHV142" s="278"/>
      <c r="WHW142" s="278"/>
      <c r="WHX142" s="278"/>
      <c r="WHY142" s="278"/>
      <c r="WHZ142" s="278"/>
      <c r="WIA142" s="278"/>
      <c r="WIB142" s="278"/>
      <c r="WIC142" s="278"/>
      <c r="WID142" s="278"/>
      <c r="WIE142" s="278"/>
      <c r="WIF142" s="278"/>
      <c r="WIG142" s="278"/>
      <c r="WIH142" s="278"/>
      <c r="WII142" s="278"/>
      <c r="WIJ142" s="278"/>
      <c r="WIK142" s="278"/>
      <c r="WIL142" s="278"/>
      <c r="WIM142" s="278"/>
      <c r="WIN142" s="278"/>
      <c r="WIO142" s="278"/>
      <c r="WIP142" s="278"/>
      <c r="WIQ142" s="278"/>
      <c r="WIR142" s="278"/>
      <c r="WIS142" s="278"/>
      <c r="WIT142" s="278"/>
      <c r="WIU142" s="278"/>
      <c r="WIV142" s="278"/>
      <c r="WIW142" s="278"/>
      <c r="WIX142" s="278"/>
      <c r="WIY142" s="278"/>
      <c r="WIZ142" s="278"/>
      <c r="WJA142" s="278"/>
      <c r="WJB142" s="278"/>
      <c r="WJC142" s="278"/>
      <c r="WJD142" s="278"/>
      <c r="WJE142" s="278"/>
      <c r="WJF142" s="278"/>
      <c r="WJG142" s="278"/>
      <c r="WJH142" s="278"/>
      <c r="WJI142" s="278"/>
      <c r="WJJ142" s="278"/>
      <c r="WJK142" s="278"/>
      <c r="WJL142" s="278"/>
      <c r="WJM142" s="278"/>
      <c r="WJN142" s="278"/>
      <c r="WJO142" s="278"/>
      <c r="WJP142" s="278"/>
      <c r="WJQ142" s="278"/>
      <c r="WJR142" s="278"/>
      <c r="WJS142" s="278"/>
      <c r="WJT142" s="278"/>
      <c r="WJU142" s="278"/>
      <c r="WJV142" s="278"/>
      <c r="WJW142" s="278"/>
      <c r="WJX142" s="278"/>
      <c r="WJY142" s="278"/>
      <c r="WJZ142" s="278"/>
      <c r="WKA142" s="278"/>
      <c r="WKB142" s="278"/>
      <c r="WKC142" s="278"/>
      <c r="WKD142" s="278"/>
      <c r="WKE142" s="278"/>
      <c r="WKF142" s="278"/>
      <c r="WKG142" s="278"/>
      <c r="WKH142" s="278"/>
      <c r="WKI142" s="278"/>
      <c r="WKJ142" s="278"/>
      <c r="WKK142" s="278"/>
      <c r="WKL142" s="278"/>
      <c r="WKM142" s="278"/>
      <c r="WKN142" s="278"/>
      <c r="WKO142" s="278"/>
      <c r="WKP142" s="278"/>
      <c r="WKQ142" s="278"/>
      <c r="WKR142" s="278"/>
      <c r="WKS142" s="278"/>
      <c r="WKT142" s="278"/>
      <c r="WKU142" s="278"/>
      <c r="WKV142" s="278"/>
      <c r="WKW142" s="278"/>
      <c r="WKX142" s="278"/>
      <c r="WKY142" s="278"/>
      <c r="WKZ142" s="278"/>
      <c r="WLA142" s="278"/>
      <c r="WLB142" s="278"/>
      <c r="WLC142" s="278"/>
      <c r="WLD142" s="278"/>
      <c r="WLE142" s="278"/>
      <c r="WLF142" s="278"/>
      <c r="WLG142" s="278"/>
      <c r="WLH142" s="278"/>
      <c r="WLI142" s="278"/>
      <c r="WLJ142" s="278"/>
      <c r="WLK142" s="278"/>
      <c r="WLL142" s="278"/>
      <c r="WLM142" s="278"/>
      <c r="WLN142" s="278"/>
      <c r="WLO142" s="278"/>
      <c r="WLP142" s="278"/>
      <c r="WLQ142" s="278"/>
      <c r="WLR142" s="278"/>
      <c r="WLS142" s="278"/>
      <c r="WLT142" s="278"/>
      <c r="WLU142" s="278"/>
      <c r="WLV142" s="278"/>
      <c r="WLW142" s="278"/>
      <c r="WLX142" s="278"/>
      <c r="WLY142" s="278"/>
      <c r="WLZ142" s="278"/>
      <c r="WMA142" s="278"/>
      <c r="WMB142" s="278"/>
      <c r="WMC142" s="278"/>
      <c r="WMD142" s="278"/>
      <c r="WME142" s="278"/>
      <c r="WMF142" s="278"/>
      <c r="WMG142" s="278"/>
      <c r="WMH142" s="278"/>
      <c r="WMI142" s="278"/>
      <c r="WMJ142" s="278"/>
      <c r="WMK142" s="278"/>
      <c r="WML142" s="278"/>
      <c r="WMM142" s="278"/>
      <c r="WMN142" s="278"/>
      <c r="WMO142" s="278"/>
      <c r="WMP142" s="278"/>
      <c r="WMQ142" s="278"/>
      <c r="WMR142" s="278"/>
      <c r="WMS142" s="278"/>
      <c r="WMT142" s="278"/>
      <c r="WMU142" s="278"/>
      <c r="WMV142" s="278"/>
      <c r="WMW142" s="278"/>
      <c r="WMX142" s="278"/>
      <c r="WMY142" s="278"/>
      <c r="WMZ142" s="278"/>
      <c r="WNA142" s="278"/>
      <c r="WNB142" s="278"/>
      <c r="WNC142" s="278"/>
      <c r="WND142" s="278"/>
      <c r="WNE142" s="278"/>
      <c r="WNF142" s="278"/>
      <c r="WNG142" s="278"/>
      <c r="WNH142" s="278"/>
      <c r="WNI142" s="278"/>
      <c r="WNJ142" s="278"/>
      <c r="WNK142" s="278"/>
      <c r="WNL142" s="278"/>
      <c r="WNM142" s="278"/>
      <c r="WNN142" s="278"/>
      <c r="WNO142" s="278"/>
      <c r="WNP142" s="278"/>
      <c r="WNQ142" s="278"/>
      <c r="WNR142" s="278"/>
      <c r="WNS142" s="278"/>
      <c r="WNT142" s="278"/>
      <c r="WNU142" s="278"/>
      <c r="WNV142" s="278"/>
      <c r="WNW142" s="278"/>
      <c r="WNX142" s="278"/>
      <c r="WNY142" s="278"/>
      <c r="WNZ142" s="278"/>
      <c r="WOA142" s="278"/>
      <c r="WOB142" s="278"/>
      <c r="WOC142" s="278"/>
      <c r="WOD142" s="278"/>
      <c r="WOE142" s="278"/>
      <c r="WOF142" s="278"/>
      <c r="WOG142" s="278"/>
      <c r="WOH142" s="278"/>
      <c r="WOI142" s="278"/>
      <c r="WOJ142" s="278"/>
      <c r="WOK142" s="278"/>
      <c r="WOL142" s="278"/>
      <c r="WOM142" s="278"/>
      <c r="WON142" s="278"/>
      <c r="WOO142" s="278"/>
      <c r="WOP142" s="278"/>
      <c r="WOQ142" s="278"/>
      <c r="WOR142" s="278"/>
      <c r="WOS142" s="278"/>
      <c r="WOT142" s="278"/>
      <c r="WOU142" s="278"/>
      <c r="WOV142" s="278"/>
      <c r="WOW142" s="278"/>
      <c r="WOX142" s="278"/>
      <c r="WOY142" s="278"/>
      <c r="WOZ142" s="278"/>
      <c r="WPA142" s="278"/>
      <c r="WPB142" s="278"/>
      <c r="WPC142" s="278"/>
      <c r="WPD142" s="278"/>
      <c r="WPE142" s="278"/>
      <c r="WPF142" s="278"/>
      <c r="WPG142" s="278"/>
      <c r="WPH142" s="278"/>
      <c r="WPI142" s="278"/>
      <c r="WPJ142" s="278"/>
      <c r="WPK142" s="278"/>
      <c r="WPL142" s="278"/>
      <c r="WPM142" s="278"/>
      <c r="WPN142" s="278"/>
      <c r="WPO142" s="278"/>
      <c r="WPP142" s="278"/>
      <c r="WPQ142" s="278"/>
      <c r="WPR142" s="278"/>
      <c r="WPS142" s="278"/>
      <c r="WPT142" s="278"/>
      <c r="WPU142" s="278"/>
      <c r="WPV142" s="278"/>
      <c r="WPW142" s="278"/>
      <c r="WPX142" s="278"/>
      <c r="WPY142" s="278"/>
      <c r="WPZ142" s="278"/>
      <c r="WQA142" s="278"/>
      <c r="WQB142" s="278"/>
      <c r="WQC142" s="278"/>
      <c r="WQD142" s="278"/>
      <c r="WQE142" s="278"/>
      <c r="WQF142" s="278"/>
      <c r="WQG142" s="278"/>
      <c r="WQH142" s="278"/>
      <c r="WQI142" s="278"/>
      <c r="WQJ142" s="278"/>
      <c r="WQK142" s="278"/>
      <c r="WQL142" s="278"/>
      <c r="WQM142" s="278"/>
      <c r="WQN142" s="278"/>
      <c r="WQO142" s="278"/>
      <c r="WQP142" s="278"/>
      <c r="WQQ142" s="278"/>
      <c r="WQR142" s="278"/>
      <c r="WQS142" s="278"/>
      <c r="WQT142" s="278"/>
      <c r="WQU142" s="278"/>
      <c r="WQV142" s="278"/>
      <c r="WQW142" s="278"/>
      <c r="WQX142" s="278"/>
      <c r="WQY142" s="278"/>
      <c r="WQZ142" s="278"/>
      <c r="WRA142" s="278"/>
      <c r="WRB142" s="278"/>
      <c r="WRC142" s="278"/>
      <c r="WRD142" s="278"/>
      <c r="WRE142" s="278"/>
      <c r="WRF142" s="278"/>
      <c r="WRG142" s="278"/>
      <c r="WRH142" s="278"/>
      <c r="WRI142" s="278"/>
      <c r="WRJ142" s="278"/>
      <c r="WRK142" s="278"/>
      <c r="WRL142" s="278"/>
      <c r="WRM142" s="278"/>
      <c r="WRN142" s="278"/>
      <c r="WRO142" s="278"/>
      <c r="WRP142" s="278"/>
      <c r="WRQ142" s="278"/>
      <c r="WRR142" s="278"/>
      <c r="WRS142" s="278"/>
      <c r="WRT142" s="278"/>
      <c r="WRU142" s="278"/>
      <c r="WRV142" s="278"/>
      <c r="WRW142" s="278"/>
      <c r="WRX142" s="278"/>
      <c r="WRY142" s="278"/>
      <c r="WRZ142" s="278"/>
      <c r="WSA142" s="278"/>
      <c r="WSB142" s="278"/>
      <c r="WSC142" s="278"/>
      <c r="WSD142" s="278"/>
      <c r="WSE142" s="278"/>
      <c r="WSF142" s="278"/>
      <c r="WSG142" s="278"/>
      <c r="WSH142" s="278"/>
      <c r="WSI142" s="278"/>
      <c r="WSJ142" s="278"/>
      <c r="WSK142" s="278"/>
      <c r="WSL142" s="278"/>
      <c r="WSM142" s="278"/>
      <c r="WSN142" s="278"/>
      <c r="WSO142" s="278"/>
      <c r="WSP142" s="278"/>
      <c r="WSQ142" s="278"/>
      <c r="WSR142" s="278"/>
      <c r="WSS142" s="278"/>
      <c r="WST142" s="278"/>
      <c r="WSU142" s="278"/>
      <c r="WSV142" s="278"/>
      <c r="WSW142" s="278"/>
      <c r="WSX142" s="278"/>
      <c r="WSY142" s="278"/>
      <c r="WSZ142" s="278"/>
      <c r="WTA142" s="278"/>
      <c r="WTB142" s="278"/>
      <c r="WTC142" s="278"/>
      <c r="WTD142" s="278"/>
      <c r="WTE142" s="278"/>
      <c r="WTF142" s="278"/>
      <c r="WTG142" s="278"/>
      <c r="WTH142" s="278"/>
      <c r="WTI142" s="278"/>
      <c r="WTJ142" s="278"/>
      <c r="WTK142" s="278"/>
      <c r="WTL142" s="278"/>
      <c r="WTM142" s="278"/>
      <c r="WTN142" s="278"/>
      <c r="WTO142" s="278"/>
      <c r="WTP142" s="278"/>
      <c r="WTQ142" s="278"/>
      <c r="WTR142" s="278"/>
      <c r="WTS142" s="278"/>
      <c r="WTT142" s="278"/>
      <c r="WTU142" s="278"/>
      <c r="WTV142" s="278"/>
      <c r="WTW142" s="278"/>
      <c r="WTX142" s="278"/>
      <c r="WTY142" s="278"/>
      <c r="WTZ142" s="278"/>
      <c r="WUA142" s="278"/>
      <c r="WUB142" s="278"/>
      <c r="WUC142" s="278"/>
      <c r="WUD142" s="278"/>
      <c r="WUE142" s="278"/>
      <c r="WUF142" s="278"/>
      <c r="WUG142" s="278"/>
      <c r="WUH142" s="278"/>
      <c r="WUI142" s="278"/>
      <c r="WUJ142" s="278"/>
      <c r="WUK142" s="278"/>
      <c r="WUL142" s="278"/>
      <c r="WUM142" s="278"/>
      <c r="WUN142" s="278"/>
      <c r="WUO142" s="278"/>
      <c r="WUP142" s="278"/>
      <c r="WUQ142" s="278"/>
      <c r="WUR142" s="278"/>
      <c r="WUS142" s="278"/>
      <c r="WUT142" s="278"/>
      <c r="WUU142" s="278"/>
      <c r="WUV142" s="278"/>
      <c r="WUW142" s="278"/>
      <c r="WUX142" s="278"/>
      <c r="WUY142" s="278"/>
      <c r="WUZ142" s="278"/>
      <c r="WVA142" s="278"/>
      <c r="WVB142" s="278"/>
      <c r="WVC142" s="278"/>
      <c r="WVD142" s="278"/>
      <c r="WVE142" s="278"/>
      <c r="WVF142" s="278"/>
      <c r="WVG142" s="278"/>
      <c r="WVH142" s="278"/>
      <c r="WVI142" s="278"/>
      <c r="WVJ142" s="278"/>
      <c r="WVK142" s="278"/>
      <c r="WVL142" s="278"/>
      <c r="WVM142" s="278"/>
      <c r="WVN142" s="278"/>
      <c r="WVO142" s="278"/>
      <c r="WVP142" s="278"/>
      <c r="WVQ142" s="278"/>
      <c r="WVR142" s="278"/>
      <c r="WVS142" s="278"/>
      <c r="WVT142" s="278"/>
      <c r="WVU142" s="278"/>
      <c r="WVV142" s="278"/>
      <c r="WVW142" s="278"/>
      <c r="WVX142" s="278"/>
      <c r="WVY142" s="278"/>
      <c r="WVZ142" s="278"/>
      <c r="WWA142" s="278"/>
      <c r="WWB142" s="278"/>
      <c r="WWC142" s="278"/>
      <c r="WWD142" s="278"/>
      <c r="WWE142" s="278"/>
      <c r="WWF142" s="278"/>
      <c r="WWG142" s="278"/>
      <c r="WWH142" s="278"/>
      <c r="WWI142" s="278"/>
      <c r="WWJ142" s="278"/>
      <c r="WWK142" s="278"/>
      <c r="WWL142" s="278"/>
      <c r="WWM142" s="278"/>
      <c r="WWN142" s="278"/>
      <c r="WWO142" s="278"/>
      <c r="WWP142" s="278"/>
      <c r="WWQ142" s="278"/>
      <c r="WWR142" s="278"/>
      <c r="WWS142" s="278"/>
      <c r="WWT142" s="278"/>
      <c r="WWU142" s="278"/>
      <c r="WWV142" s="278"/>
      <c r="WWW142" s="278"/>
      <c r="WWX142" s="278"/>
      <c r="WWY142" s="278"/>
      <c r="WWZ142" s="278"/>
      <c r="WXA142" s="278"/>
      <c r="WXB142" s="278"/>
      <c r="WXC142" s="278"/>
      <c r="WXD142" s="278"/>
      <c r="WXE142" s="278"/>
      <c r="WXF142" s="278"/>
      <c r="WXG142" s="278"/>
      <c r="WXH142" s="278"/>
      <c r="WXI142" s="278"/>
      <c r="WXJ142" s="278"/>
      <c r="WXK142" s="278"/>
      <c r="WXL142" s="278"/>
      <c r="WXM142" s="278"/>
      <c r="WXN142" s="278"/>
      <c r="WXO142" s="278"/>
      <c r="WXP142" s="278"/>
      <c r="WXQ142" s="278"/>
      <c r="WXR142" s="278"/>
      <c r="WXS142" s="278"/>
      <c r="WXT142" s="278"/>
      <c r="WXU142" s="278"/>
      <c r="WXV142" s="278"/>
      <c r="WXW142" s="278"/>
      <c r="WXX142" s="278"/>
      <c r="WXY142" s="278"/>
      <c r="WXZ142" s="278"/>
      <c r="WYA142" s="278"/>
      <c r="WYB142" s="278"/>
      <c r="WYC142" s="278"/>
      <c r="WYD142" s="278"/>
      <c r="WYE142" s="278"/>
      <c r="WYF142" s="278"/>
      <c r="WYG142" s="278"/>
      <c r="WYH142" s="278"/>
      <c r="WYI142" s="278"/>
      <c r="WYJ142" s="278"/>
      <c r="WYK142" s="278"/>
      <c r="WYL142" s="278"/>
      <c r="WYM142" s="278"/>
      <c r="WYN142" s="278"/>
      <c r="WYO142" s="278"/>
      <c r="WYP142" s="278"/>
      <c r="WYQ142" s="278"/>
      <c r="WYR142" s="278"/>
      <c r="WYS142" s="278"/>
      <c r="WYT142" s="278"/>
      <c r="WYU142" s="278"/>
      <c r="WYV142" s="278"/>
      <c r="WYW142" s="278"/>
      <c r="WYX142" s="278"/>
      <c r="WYY142" s="278"/>
      <c r="WYZ142" s="278"/>
      <c r="WZA142" s="278"/>
      <c r="WZB142" s="278"/>
      <c r="WZC142" s="278"/>
      <c r="WZD142" s="278"/>
      <c r="WZE142" s="278"/>
      <c r="WZF142" s="278"/>
      <c r="WZG142" s="278"/>
      <c r="WZH142" s="278"/>
      <c r="WZI142" s="278"/>
      <c r="WZJ142" s="278"/>
      <c r="WZK142" s="278"/>
      <c r="WZL142" s="278"/>
      <c r="WZM142" s="278"/>
      <c r="WZN142" s="278"/>
      <c r="WZO142" s="278"/>
      <c r="WZP142" s="278"/>
      <c r="WZQ142" s="278"/>
      <c r="WZR142" s="278"/>
      <c r="WZS142" s="278"/>
      <c r="WZT142" s="278"/>
      <c r="WZU142" s="278"/>
      <c r="WZV142" s="278"/>
      <c r="WZW142" s="278"/>
      <c r="WZX142" s="278"/>
      <c r="WZY142" s="278"/>
      <c r="WZZ142" s="278"/>
      <c r="XAA142" s="278"/>
      <c r="XAB142" s="278"/>
      <c r="XAC142" s="278"/>
      <c r="XAD142" s="278"/>
      <c r="XAE142" s="278"/>
      <c r="XAF142" s="278"/>
      <c r="XAG142" s="278"/>
      <c r="XAH142" s="278"/>
      <c r="XAI142" s="278"/>
      <c r="XAJ142" s="278"/>
      <c r="XAK142" s="278"/>
      <c r="XAL142" s="278"/>
      <c r="XAM142" s="278"/>
      <c r="XAN142" s="278"/>
      <c r="XAO142" s="278"/>
      <c r="XAP142" s="278"/>
      <c r="XAQ142" s="278"/>
      <c r="XAR142" s="278"/>
      <c r="XAS142" s="278"/>
      <c r="XAT142" s="278"/>
      <c r="XAU142" s="278"/>
      <c r="XAV142" s="278"/>
      <c r="XAW142" s="278"/>
      <c r="XAX142" s="278"/>
      <c r="XAY142" s="278"/>
      <c r="XAZ142" s="278"/>
      <c r="XBA142" s="278"/>
      <c r="XBB142" s="278"/>
      <c r="XBC142" s="278"/>
      <c r="XBD142" s="278"/>
      <c r="XBE142" s="278"/>
      <c r="XBF142" s="278"/>
      <c r="XBG142" s="278"/>
      <c r="XBH142" s="278"/>
      <c r="XBI142" s="278"/>
      <c r="XBJ142" s="278"/>
      <c r="XBK142" s="278"/>
      <c r="XBL142" s="278"/>
      <c r="XBM142" s="278"/>
      <c r="XBN142" s="278"/>
      <c r="XBO142" s="278"/>
      <c r="XBP142" s="278"/>
      <c r="XBQ142" s="278"/>
      <c r="XBR142" s="278"/>
      <c r="XBS142" s="278"/>
      <c r="XBT142" s="278"/>
      <c r="XBU142" s="278"/>
      <c r="XBV142" s="278"/>
      <c r="XBW142" s="278"/>
      <c r="XBX142" s="278"/>
      <c r="XBY142" s="278"/>
      <c r="XBZ142" s="278"/>
      <c r="XCA142" s="278"/>
      <c r="XCB142" s="278"/>
      <c r="XCC142" s="278"/>
      <c r="XCD142" s="278"/>
      <c r="XCE142" s="278"/>
      <c r="XCF142" s="278"/>
      <c r="XCG142" s="278"/>
      <c r="XCH142" s="278"/>
      <c r="XCI142" s="278"/>
      <c r="XCJ142" s="278"/>
      <c r="XCK142" s="278"/>
      <c r="XCL142" s="278"/>
      <c r="XCM142" s="278"/>
      <c r="XCN142" s="278"/>
      <c r="XCO142" s="278"/>
      <c r="XCP142" s="278"/>
      <c r="XCQ142" s="278"/>
      <c r="XCR142" s="278"/>
      <c r="XCS142" s="278"/>
      <c r="XCT142" s="278"/>
      <c r="XCU142" s="278"/>
      <c r="XCV142" s="278"/>
      <c r="XCW142" s="278"/>
      <c r="XCX142" s="278"/>
      <c r="XCY142" s="278"/>
      <c r="XCZ142" s="278"/>
      <c r="XDA142" s="278"/>
      <c r="XDB142" s="278"/>
      <c r="XDC142" s="278"/>
      <c r="XDD142" s="278"/>
      <c r="XDE142" s="278"/>
      <c r="XDF142" s="278"/>
      <c r="XDG142" s="264"/>
      <c r="XDH142" s="265"/>
      <c r="XDI142" s="265"/>
      <c r="XDJ142" s="265"/>
      <c r="XDK142" s="265"/>
      <c r="XDL142" s="266"/>
      <c r="XDM142" s="267"/>
      <c r="XDN142" s="268"/>
      <c r="XDO142" s="266"/>
      <c r="XDP142" s="269"/>
      <c r="XDQ142" s="270"/>
      <c r="XDR142" s="271"/>
      <c r="XDS142" s="273"/>
      <c r="XDT142" s="273"/>
      <c r="XDU142" s="274"/>
      <c r="XDV142" s="269"/>
      <c r="XDW142" s="275"/>
      <c r="XDX142" s="274"/>
      <c r="XDY142" s="274"/>
      <c r="XDZ142" s="272"/>
      <c r="XEF142" s="264"/>
      <c r="XEG142" s="265"/>
      <c r="XEH142" s="265"/>
      <c r="XEI142" s="265"/>
      <c r="XEJ142" s="265"/>
      <c r="XEK142" s="266"/>
      <c r="XEL142" s="267"/>
      <c r="XEM142" s="268"/>
      <c r="XEN142" s="266"/>
      <c r="XEO142" s="269"/>
      <c r="XEP142" s="271"/>
      <c r="XEQ142" s="273"/>
      <c r="XER142" s="269"/>
      <c r="XES142" s="275"/>
      <c r="XET142" s="274"/>
      <c r="XEU142" s="274"/>
      <c r="XEV142" s="272"/>
      <c r="XEW142" s="278"/>
      <c r="XEX142" s="278"/>
      <c r="XEY142" s="278"/>
    </row>
    <row r="143" spans="1:16379" s="301" customFormat="1" x14ac:dyDescent="0.2">
      <c r="A143" s="350"/>
      <c r="B143" s="466">
        <v>44705</v>
      </c>
      <c r="C143" s="466"/>
      <c r="D143" s="466"/>
      <c r="E143" s="466"/>
      <c r="F143" s="467">
        <v>61352100</v>
      </c>
      <c r="G143" s="466" t="s">
        <v>775</v>
      </c>
      <c r="H143" s="467" t="s">
        <v>777</v>
      </c>
      <c r="I143" s="467"/>
      <c r="J143" s="468">
        <f>1611.26/1.2</f>
        <v>1342.7166666666667</v>
      </c>
      <c r="K143" s="467"/>
      <c r="L143" s="469">
        <v>256.64999999999998</v>
      </c>
      <c r="M143" s="470">
        <f t="shared" si="15"/>
        <v>1599.3666666666668</v>
      </c>
      <c r="N143" s="471"/>
      <c r="O143" s="472"/>
      <c r="P143" s="472" t="s">
        <v>1090</v>
      </c>
      <c r="Q143" s="472" t="s">
        <v>795</v>
      </c>
      <c r="R143" s="473"/>
      <c r="S143" s="468"/>
      <c r="T143" s="474">
        <f t="shared" si="16"/>
        <v>1342.7166666666667</v>
      </c>
      <c r="U143" s="473"/>
      <c r="V143" s="473"/>
      <c r="W143" s="479" t="s">
        <v>766</v>
      </c>
      <c r="X143" s="476"/>
      <c r="Y143" s="477"/>
    </row>
    <row r="144" spans="1:16379" s="301" customFormat="1" ht="13.5" customHeight="1" x14ac:dyDescent="0.2">
      <c r="A144" s="350"/>
      <c r="B144" s="466">
        <v>44706</v>
      </c>
      <c r="C144" s="466"/>
      <c r="D144" s="466"/>
      <c r="E144" s="466"/>
      <c r="F144" s="467">
        <v>6264</v>
      </c>
      <c r="G144" s="466" t="s">
        <v>773</v>
      </c>
      <c r="H144" s="467" t="s">
        <v>870</v>
      </c>
      <c r="I144" s="467"/>
      <c r="J144" s="468">
        <v>139.57</v>
      </c>
      <c r="K144" s="467"/>
      <c r="L144" s="469">
        <f>J144*0.2</f>
        <v>27.914000000000001</v>
      </c>
      <c r="M144" s="470">
        <f t="shared" si="15"/>
        <v>167.48399999999998</v>
      </c>
      <c r="N144" s="471"/>
      <c r="O144" s="472"/>
      <c r="P144" s="472"/>
      <c r="Q144" s="472"/>
      <c r="R144" s="473"/>
      <c r="S144" s="468"/>
      <c r="T144" s="474">
        <f t="shared" si="16"/>
        <v>139.57</v>
      </c>
      <c r="U144" s="473"/>
      <c r="V144" s="473"/>
      <c r="W144" s="484" t="s">
        <v>766</v>
      </c>
      <c r="X144" s="476"/>
      <c r="Y144" s="477"/>
    </row>
    <row r="145" spans="1:120" s="301" customFormat="1" ht="13.5" customHeight="1" x14ac:dyDescent="0.2">
      <c r="A145" s="350"/>
      <c r="B145" s="466">
        <v>44706</v>
      </c>
      <c r="C145" s="466"/>
      <c r="D145" s="466"/>
      <c r="E145" s="466"/>
      <c r="F145" s="467">
        <v>61323</v>
      </c>
      <c r="G145" s="466" t="s">
        <v>800</v>
      </c>
      <c r="H145" s="467" t="s">
        <v>886</v>
      </c>
      <c r="I145" s="467"/>
      <c r="J145" s="468">
        <v>300</v>
      </c>
      <c r="K145" s="503"/>
      <c r="L145" s="469">
        <v>0</v>
      </c>
      <c r="M145" s="470">
        <f t="shared" si="15"/>
        <v>300</v>
      </c>
      <c r="N145" s="504"/>
      <c r="O145" s="505"/>
      <c r="P145" s="505"/>
      <c r="Q145" s="505"/>
      <c r="R145" s="473"/>
      <c r="S145" s="468"/>
      <c r="T145" s="474">
        <f t="shared" si="16"/>
        <v>300</v>
      </c>
      <c r="U145" s="473"/>
      <c r="V145" s="473"/>
      <c r="W145" s="484" t="s">
        <v>766</v>
      </c>
      <c r="X145" s="476"/>
      <c r="Y145" s="477"/>
    </row>
    <row r="146" spans="1:120" s="301" customFormat="1" x14ac:dyDescent="0.2">
      <c r="A146" s="350"/>
      <c r="B146" s="466">
        <v>44711</v>
      </c>
      <c r="C146" s="466"/>
      <c r="D146" s="466"/>
      <c r="E146" s="466"/>
      <c r="F146" s="467">
        <v>6263</v>
      </c>
      <c r="G146" s="466" t="s">
        <v>755</v>
      </c>
      <c r="H146" s="467" t="s">
        <v>849</v>
      </c>
      <c r="I146" s="467"/>
      <c r="J146" s="468">
        <v>102.5</v>
      </c>
      <c r="K146" s="467"/>
      <c r="L146" s="469">
        <f>J146*0.2</f>
        <v>20.5</v>
      </c>
      <c r="M146" s="470">
        <f t="shared" si="15"/>
        <v>123</v>
      </c>
      <c r="N146" s="471"/>
      <c r="O146" s="472"/>
      <c r="P146" s="472"/>
      <c r="Q146" s="472"/>
      <c r="R146" s="473"/>
      <c r="S146" s="468"/>
      <c r="T146" s="474">
        <f t="shared" si="16"/>
        <v>102.5</v>
      </c>
      <c r="U146" s="473"/>
      <c r="V146" s="473"/>
      <c r="W146" s="484" t="s">
        <v>766</v>
      </c>
      <c r="X146" s="476"/>
      <c r="Y146" s="477"/>
    </row>
    <row r="147" spans="1:120" s="301" customFormat="1" x14ac:dyDescent="0.2">
      <c r="A147" s="350"/>
      <c r="B147" s="466">
        <v>44711</v>
      </c>
      <c r="C147" s="466"/>
      <c r="D147" s="466"/>
      <c r="E147" s="466"/>
      <c r="F147" s="467">
        <v>61521</v>
      </c>
      <c r="G147" s="466" t="s">
        <v>772</v>
      </c>
      <c r="H147" s="467" t="s">
        <v>806</v>
      </c>
      <c r="I147" s="467"/>
      <c r="J147" s="468">
        <v>169.56</v>
      </c>
      <c r="K147" s="467"/>
      <c r="L147" s="469">
        <f>J147*0.2</f>
        <v>33.911999999999999</v>
      </c>
      <c r="M147" s="470">
        <f t="shared" si="15"/>
        <v>203.47200000000001</v>
      </c>
      <c r="N147" s="471"/>
      <c r="O147" s="472"/>
      <c r="P147" s="472"/>
      <c r="Q147" s="472"/>
      <c r="R147" s="473"/>
      <c r="S147" s="468"/>
      <c r="T147" s="474">
        <f t="shared" si="16"/>
        <v>169.56</v>
      </c>
      <c r="U147" s="473"/>
      <c r="V147" s="473"/>
      <c r="W147" s="479" t="s">
        <v>791</v>
      </c>
      <c r="X147" s="476"/>
      <c r="Y147" s="477"/>
    </row>
    <row r="148" spans="1:120" s="301" customFormat="1" x14ac:dyDescent="0.2">
      <c r="A148" s="350"/>
      <c r="B148" s="466">
        <v>44711</v>
      </c>
      <c r="C148" s="466"/>
      <c r="D148" s="466"/>
      <c r="E148" s="466"/>
      <c r="F148" s="467">
        <v>61322</v>
      </c>
      <c r="G148" s="466" t="s">
        <v>732</v>
      </c>
      <c r="H148" s="467" t="s">
        <v>886</v>
      </c>
      <c r="I148" s="467"/>
      <c r="J148" s="468">
        <v>2000</v>
      </c>
      <c r="K148" s="467"/>
      <c r="L148" s="469">
        <f>J148*0.2</f>
        <v>400</v>
      </c>
      <c r="M148" s="470">
        <f t="shared" si="15"/>
        <v>2400</v>
      </c>
      <c r="N148" s="471"/>
      <c r="O148" s="472"/>
      <c r="P148" s="472"/>
      <c r="Q148" s="472"/>
      <c r="R148" s="473"/>
      <c r="S148" s="468"/>
      <c r="T148" s="474">
        <f t="shared" si="16"/>
        <v>2000</v>
      </c>
      <c r="U148" s="473"/>
      <c r="V148" s="473"/>
      <c r="W148" s="495" t="s">
        <v>780</v>
      </c>
      <c r="X148" s="476"/>
      <c r="Y148" s="477"/>
    </row>
    <row r="149" spans="1:120" s="301" customFormat="1" x14ac:dyDescent="0.2">
      <c r="A149" s="350"/>
      <c r="B149" s="466">
        <v>44711</v>
      </c>
      <c r="C149" s="466"/>
      <c r="D149" s="466"/>
      <c r="E149" s="466"/>
      <c r="F149" s="467">
        <v>6264</v>
      </c>
      <c r="G149" s="466" t="s">
        <v>773</v>
      </c>
      <c r="H149" s="467" t="s">
        <v>861</v>
      </c>
      <c r="I149" s="467"/>
      <c r="J149" s="468">
        <v>129.4</v>
      </c>
      <c r="K149" s="467"/>
      <c r="L149" s="469">
        <f>J149*0.2</f>
        <v>25.880000000000003</v>
      </c>
      <c r="M149" s="470">
        <f t="shared" si="15"/>
        <v>155.28</v>
      </c>
      <c r="N149" s="471"/>
      <c r="O149" s="472"/>
      <c r="P149" s="472"/>
      <c r="Q149" s="472"/>
      <c r="R149" s="473"/>
      <c r="S149" s="468"/>
      <c r="T149" s="474">
        <f t="shared" si="16"/>
        <v>129.4</v>
      </c>
      <c r="U149" s="473"/>
      <c r="V149" s="473"/>
      <c r="W149" s="479" t="s">
        <v>780</v>
      </c>
      <c r="X149" s="476"/>
      <c r="Y149" s="477"/>
    </row>
    <row r="150" spans="1:120" s="301" customFormat="1" x14ac:dyDescent="0.2">
      <c r="A150" s="350"/>
      <c r="B150" s="466">
        <v>44711</v>
      </c>
      <c r="C150" s="466"/>
      <c r="D150" s="466"/>
      <c r="E150" s="466"/>
      <c r="F150" s="467">
        <v>62263</v>
      </c>
      <c r="G150" s="466" t="s">
        <v>937</v>
      </c>
      <c r="H150" s="467" t="s">
        <v>942</v>
      </c>
      <c r="I150" s="467"/>
      <c r="J150" s="468">
        <v>600</v>
      </c>
      <c r="K150" s="469"/>
      <c r="L150" s="469">
        <v>0</v>
      </c>
      <c r="M150" s="470">
        <f t="shared" si="15"/>
        <v>600</v>
      </c>
      <c r="N150" s="471"/>
      <c r="O150" s="472"/>
      <c r="P150" s="472"/>
      <c r="Q150" s="472"/>
      <c r="R150" s="473"/>
      <c r="S150" s="468"/>
      <c r="T150" s="474">
        <f t="shared" si="16"/>
        <v>600</v>
      </c>
      <c r="U150" s="473"/>
      <c r="V150" s="473"/>
      <c r="W150" s="479" t="s">
        <v>742</v>
      </c>
      <c r="X150" s="476"/>
      <c r="Y150" s="477"/>
    </row>
    <row r="151" spans="1:120" s="301" customFormat="1" x14ac:dyDescent="0.2">
      <c r="A151" s="350"/>
      <c r="B151" s="466"/>
      <c r="C151" s="466"/>
      <c r="D151" s="466"/>
      <c r="E151" s="466"/>
      <c r="F151" s="491"/>
      <c r="G151" s="466"/>
      <c r="H151" s="467"/>
      <c r="I151" s="467"/>
      <c r="J151" s="468"/>
      <c r="K151" s="467"/>
      <c r="L151" s="469"/>
      <c r="M151" s="470"/>
      <c r="N151" s="471"/>
      <c r="O151" s="472"/>
      <c r="P151" s="472"/>
      <c r="Q151" s="472"/>
      <c r="R151" s="473"/>
      <c r="S151" s="468"/>
      <c r="T151" s="474"/>
      <c r="U151" s="473"/>
      <c r="V151" s="473"/>
      <c r="W151" s="257"/>
      <c r="X151" s="492"/>
      <c r="Y151" s="471"/>
      <c r="Z151" s="256"/>
      <c r="AA151" s="256"/>
      <c r="AB151" s="256"/>
      <c r="AC151" s="256"/>
      <c r="AD151" s="256"/>
      <c r="AE151" s="256"/>
      <c r="AF151" s="256"/>
      <c r="AG151" s="256"/>
      <c r="AH151" s="256"/>
      <c r="AI151" s="256"/>
      <c r="AJ151" s="256"/>
      <c r="AK151" s="256"/>
      <c r="AL151" s="256"/>
      <c r="AM151" s="256"/>
      <c r="AN151" s="256"/>
      <c r="AO151" s="256"/>
      <c r="AP151" s="256"/>
      <c r="AQ151" s="256"/>
      <c r="AR151" s="256"/>
      <c r="AS151" s="256"/>
      <c r="AT151" s="256"/>
      <c r="AU151" s="256"/>
      <c r="AV151" s="256"/>
      <c r="AW151" s="256"/>
      <c r="AX151" s="256"/>
      <c r="AY151" s="256"/>
      <c r="AZ151" s="256"/>
      <c r="BA151" s="256"/>
      <c r="BB151" s="256"/>
      <c r="BC151" s="256"/>
      <c r="BD151" s="256"/>
      <c r="BE151" s="256"/>
      <c r="BF151" s="256"/>
      <c r="BG151" s="256"/>
      <c r="BH151" s="256"/>
      <c r="BI151" s="256"/>
      <c r="BJ151" s="256"/>
      <c r="BK151" s="256"/>
      <c r="BL151" s="256"/>
      <c r="BM151" s="256"/>
      <c r="BN151" s="256"/>
      <c r="BO151" s="256"/>
      <c r="BP151" s="256"/>
      <c r="BQ151" s="256"/>
      <c r="BR151" s="256"/>
      <c r="BS151" s="256"/>
      <c r="BT151" s="256"/>
      <c r="BU151" s="256"/>
      <c r="BV151" s="256"/>
      <c r="BW151" s="256"/>
      <c r="BX151" s="256"/>
      <c r="BY151" s="256"/>
      <c r="BZ151" s="256"/>
      <c r="CA151" s="256"/>
      <c r="CB151" s="256"/>
      <c r="CC151" s="256"/>
      <c r="CD151" s="256"/>
      <c r="CE151" s="256"/>
      <c r="CF151" s="256"/>
      <c r="CG151" s="256"/>
      <c r="CH151" s="256"/>
      <c r="CI151" s="256"/>
      <c r="CJ151" s="256"/>
      <c r="CK151" s="256"/>
      <c r="CL151" s="256"/>
      <c r="CM151" s="256"/>
      <c r="CN151" s="256"/>
      <c r="CO151" s="256"/>
      <c r="CP151" s="256"/>
      <c r="CQ151" s="256"/>
      <c r="CR151" s="256"/>
      <c r="CS151" s="256"/>
      <c r="CT151" s="256"/>
      <c r="CU151" s="256"/>
      <c r="CV151" s="256"/>
      <c r="CW151" s="256"/>
      <c r="CX151" s="256"/>
      <c r="CY151" s="256"/>
      <c r="CZ151" s="256"/>
      <c r="DA151" s="256"/>
      <c r="DB151" s="256"/>
      <c r="DC151" s="256"/>
      <c r="DD151" s="256"/>
      <c r="DE151" s="256"/>
      <c r="DF151" s="256"/>
      <c r="DG151" s="256"/>
      <c r="DH151" s="256"/>
      <c r="DI151" s="256"/>
      <c r="DJ151" s="256"/>
      <c r="DK151" s="256"/>
      <c r="DL151" s="256"/>
      <c r="DM151" s="256"/>
      <c r="DN151" s="256"/>
      <c r="DO151" s="256"/>
      <c r="DP151" s="256"/>
    </row>
    <row r="152" spans="1:120" s="301" customFormat="1" x14ac:dyDescent="0.2">
      <c r="A152" s="350"/>
      <c r="B152" s="466">
        <v>44713</v>
      </c>
      <c r="C152" s="466"/>
      <c r="D152" s="466"/>
      <c r="E152" s="466"/>
      <c r="F152" s="467">
        <v>62261</v>
      </c>
      <c r="G152" s="466" t="s">
        <v>769</v>
      </c>
      <c r="H152" s="467" t="s">
        <v>820</v>
      </c>
      <c r="I152" s="467"/>
      <c r="J152" s="468">
        <v>1532</v>
      </c>
      <c r="K152" s="467"/>
      <c r="L152" s="469">
        <f t="shared" ref="L152:L160" si="17">J152*0.2</f>
        <v>306.40000000000003</v>
      </c>
      <c r="M152" s="470">
        <f t="shared" ref="M152:M177" si="18">J152+L152</f>
        <v>1838.4</v>
      </c>
      <c r="N152" s="471"/>
      <c r="O152" s="472"/>
      <c r="P152" s="472"/>
      <c r="Q152" s="472"/>
      <c r="R152" s="473"/>
      <c r="S152" s="468"/>
      <c r="T152" s="474">
        <f t="shared" ref="T152:T177" si="19">J152-S152</f>
        <v>1532</v>
      </c>
      <c r="U152" s="473"/>
      <c r="V152" s="473"/>
      <c r="W152" s="484" t="s">
        <v>756</v>
      </c>
      <c r="X152" s="476"/>
      <c r="Y152" s="477"/>
    </row>
    <row r="153" spans="1:120" s="301" customFormat="1" x14ac:dyDescent="0.2">
      <c r="A153" s="350"/>
      <c r="B153" s="466">
        <v>44713</v>
      </c>
      <c r="C153" s="466"/>
      <c r="D153" s="466"/>
      <c r="E153" s="466"/>
      <c r="F153" s="467">
        <v>61563</v>
      </c>
      <c r="G153" s="466" t="s">
        <v>733</v>
      </c>
      <c r="H153" s="467" t="s">
        <v>793</v>
      </c>
      <c r="I153" s="467"/>
      <c r="J153" s="468">
        <v>59</v>
      </c>
      <c r="K153" s="469"/>
      <c r="L153" s="469">
        <f t="shared" si="17"/>
        <v>11.8</v>
      </c>
      <c r="M153" s="470">
        <f t="shared" si="18"/>
        <v>70.8</v>
      </c>
      <c r="N153" s="471"/>
      <c r="O153" s="472"/>
      <c r="P153" s="472"/>
      <c r="Q153" s="472"/>
      <c r="R153" s="473"/>
      <c r="S153" s="468"/>
      <c r="T153" s="474">
        <f t="shared" si="19"/>
        <v>59</v>
      </c>
      <c r="U153" s="473"/>
      <c r="V153" s="473"/>
      <c r="W153" s="479" t="s">
        <v>791</v>
      </c>
      <c r="X153" s="476"/>
      <c r="Y153" s="477"/>
    </row>
    <row r="154" spans="1:120" s="301" customFormat="1" x14ac:dyDescent="0.2">
      <c r="A154" s="350"/>
      <c r="B154" s="265">
        <v>44713</v>
      </c>
      <c r="C154" s="265"/>
      <c r="D154" s="265"/>
      <c r="E154" s="265"/>
      <c r="F154" s="266">
        <v>6068</v>
      </c>
      <c r="G154" s="265" t="s">
        <v>765</v>
      </c>
      <c r="H154" s="266" t="s">
        <v>789</v>
      </c>
      <c r="I154" s="266"/>
      <c r="J154" s="269"/>
      <c r="K154" s="467"/>
      <c r="L154" s="270">
        <f t="shared" si="17"/>
        <v>0</v>
      </c>
      <c r="M154" s="271">
        <f t="shared" si="18"/>
        <v>0</v>
      </c>
      <c r="N154" s="471"/>
      <c r="O154" s="472"/>
      <c r="P154" s="472"/>
      <c r="Q154" s="472"/>
      <c r="R154" s="473"/>
      <c r="S154" s="468"/>
      <c r="T154" s="474">
        <f t="shared" si="19"/>
        <v>0</v>
      </c>
      <c r="U154" s="473"/>
      <c r="V154" s="473"/>
      <c r="W154" s="479" t="s">
        <v>780</v>
      </c>
      <c r="X154" s="476"/>
      <c r="Y154" s="477"/>
    </row>
    <row r="155" spans="1:120" s="301" customFormat="1" x14ac:dyDescent="0.2">
      <c r="A155" s="350"/>
      <c r="B155" s="466">
        <v>44713</v>
      </c>
      <c r="C155" s="466"/>
      <c r="D155" s="466"/>
      <c r="E155" s="466"/>
      <c r="F155" s="467">
        <v>61563</v>
      </c>
      <c r="G155" s="466" t="s">
        <v>733</v>
      </c>
      <c r="H155" s="467" t="s">
        <v>734</v>
      </c>
      <c r="I155" s="467"/>
      <c r="J155" s="468">
        <v>47</v>
      </c>
      <c r="K155" s="467"/>
      <c r="L155" s="469">
        <f t="shared" si="17"/>
        <v>9.4</v>
      </c>
      <c r="M155" s="470">
        <f t="shared" si="18"/>
        <v>56.4</v>
      </c>
      <c r="N155" s="471"/>
      <c r="O155" s="472"/>
      <c r="P155" s="472"/>
      <c r="Q155" s="472"/>
      <c r="R155" s="473"/>
      <c r="S155" s="468"/>
      <c r="T155" s="474">
        <f t="shared" si="19"/>
        <v>47</v>
      </c>
      <c r="U155" s="473"/>
      <c r="V155" s="473"/>
      <c r="W155" s="479" t="s">
        <v>766</v>
      </c>
      <c r="X155" s="476"/>
      <c r="Y155" s="477"/>
    </row>
    <row r="156" spans="1:120" s="301" customFormat="1" x14ac:dyDescent="0.2">
      <c r="A156" s="350"/>
      <c r="B156" s="466">
        <v>44713</v>
      </c>
      <c r="C156" s="466"/>
      <c r="D156" s="466"/>
      <c r="E156" s="466"/>
      <c r="F156" s="467">
        <v>61563</v>
      </c>
      <c r="G156" s="466" t="s">
        <v>733</v>
      </c>
      <c r="H156" s="467" t="s">
        <v>794</v>
      </c>
      <c r="I156" s="467"/>
      <c r="J156" s="468">
        <v>59</v>
      </c>
      <c r="K156" s="469"/>
      <c r="L156" s="469">
        <f t="shared" si="17"/>
        <v>11.8</v>
      </c>
      <c r="M156" s="470">
        <f t="shared" si="18"/>
        <v>70.8</v>
      </c>
      <c r="N156" s="471"/>
      <c r="O156" s="472"/>
      <c r="P156" s="472"/>
      <c r="Q156" s="472"/>
      <c r="R156" s="473"/>
      <c r="S156" s="468"/>
      <c r="T156" s="474">
        <f t="shared" si="19"/>
        <v>59</v>
      </c>
      <c r="U156" s="473"/>
      <c r="V156" s="473"/>
      <c r="W156" s="479" t="s">
        <v>791</v>
      </c>
      <c r="X156" s="476"/>
      <c r="Y156" s="477"/>
    </row>
    <row r="157" spans="1:120" s="301" customFormat="1" ht="15" x14ac:dyDescent="0.25">
      <c r="A157" s="350"/>
      <c r="B157" s="466">
        <v>44713</v>
      </c>
      <c r="C157" s="466"/>
      <c r="D157" s="466"/>
      <c r="E157" s="466"/>
      <c r="F157" s="467">
        <v>6282</v>
      </c>
      <c r="G157" s="466" t="s">
        <v>797</v>
      </c>
      <c r="H157" s="467" t="s">
        <v>905</v>
      </c>
      <c r="I157" s="467"/>
      <c r="J157" s="468">
        <v>56</v>
      </c>
      <c r="K157" s="467">
        <f>J157*0.2</f>
        <v>11.200000000000001</v>
      </c>
      <c r="L157" s="469">
        <f t="shared" si="17"/>
        <v>11.200000000000001</v>
      </c>
      <c r="M157" s="470">
        <f t="shared" si="18"/>
        <v>67.2</v>
      </c>
      <c r="N157" s="480"/>
      <c r="O157" s="472"/>
      <c r="P157" s="472"/>
      <c r="Q157" s="472"/>
      <c r="R157" s="473"/>
      <c r="S157" s="468"/>
      <c r="T157" s="474">
        <f t="shared" si="19"/>
        <v>56</v>
      </c>
      <c r="U157" s="473"/>
      <c r="V157" s="473"/>
      <c r="W157" s="479" t="s">
        <v>766</v>
      </c>
      <c r="X157" s="476"/>
      <c r="Y157" s="477"/>
    </row>
    <row r="158" spans="1:120" s="301" customFormat="1" ht="15" x14ac:dyDescent="0.25">
      <c r="A158" s="350"/>
      <c r="B158" s="466">
        <v>44713</v>
      </c>
      <c r="C158" s="466"/>
      <c r="D158" s="466"/>
      <c r="E158" s="466"/>
      <c r="F158" s="467">
        <v>6282</v>
      </c>
      <c r="G158" s="466" t="s">
        <v>797</v>
      </c>
      <c r="H158" s="467" t="s">
        <v>906</v>
      </c>
      <c r="I158" s="467"/>
      <c r="J158" s="468">
        <v>60</v>
      </c>
      <c r="K158" s="467"/>
      <c r="L158" s="469">
        <f t="shared" si="17"/>
        <v>12</v>
      </c>
      <c r="M158" s="470">
        <f t="shared" si="18"/>
        <v>72</v>
      </c>
      <c r="N158" s="480"/>
      <c r="O158" s="472"/>
      <c r="P158" s="472"/>
      <c r="Q158" s="472"/>
      <c r="R158" s="473"/>
      <c r="S158" s="468"/>
      <c r="T158" s="474">
        <f t="shared" si="19"/>
        <v>60</v>
      </c>
      <c r="U158" s="473"/>
      <c r="V158" s="473"/>
      <c r="W158" s="479" t="s">
        <v>766</v>
      </c>
      <c r="X158" s="476"/>
      <c r="Y158" s="477"/>
    </row>
    <row r="159" spans="1:120" s="301" customFormat="1" x14ac:dyDescent="0.2">
      <c r="A159" s="350"/>
      <c r="B159" s="466">
        <v>44713</v>
      </c>
      <c r="C159" s="466"/>
      <c r="D159" s="466"/>
      <c r="E159" s="466"/>
      <c r="F159" s="467">
        <v>61351</v>
      </c>
      <c r="G159" s="466" t="s">
        <v>790</v>
      </c>
      <c r="H159" s="467" t="s">
        <v>841</v>
      </c>
      <c r="I159" s="467"/>
      <c r="J159" s="468">
        <v>300.97000000000003</v>
      </c>
      <c r="K159" s="467"/>
      <c r="L159" s="469">
        <f t="shared" si="17"/>
        <v>60.19400000000001</v>
      </c>
      <c r="M159" s="470">
        <f t="shared" si="18"/>
        <v>361.16400000000004</v>
      </c>
      <c r="N159" s="471"/>
      <c r="O159" s="472"/>
      <c r="P159" s="472"/>
      <c r="Q159" s="472"/>
      <c r="R159" s="473"/>
      <c r="S159" s="468"/>
      <c r="T159" s="474">
        <f t="shared" si="19"/>
        <v>300.97000000000003</v>
      </c>
      <c r="U159" s="473"/>
      <c r="V159" s="473"/>
      <c r="W159" s="479" t="s">
        <v>766</v>
      </c>
      <c r="X159" s="476"/>
      <c r="Y159" s="477"/>
    </row>
    <row r="160" spans="1:120" s="301" customFormat="1" x14ac:dyDescent="0.2">
      <c r="A160" s="350"/>
      <c r="B160" s="466">
        <v>44713</v>
      </c>
      <c r="C160" s="466"/>
      <c r="D160" s="466"/>
      <c r="E160" s="466"/>
      <c r="F160" s="467">
        <v>61351</v>
      </c>
      <c r="G160" s="466" t="s">
        <v>790</v>
      </c>
      <c r="H160" s="467" t="s">
        <v>843</v>
      </c>
      <c r="I160" s="467"/>
      <c r="J160" s="468">
        <v>123.32</v>
      </c>
      <c r="K160" s="467"/>
      <c r="L160" s="469">
        <f t="shared" si="17"/>
        <v>24.664000000000001</v>
      </c>
      <c r="M160" s="470">
        <f t="shared" si="18"/>
        <v>147.98399999999998</v>
      </c>
      <c r="N160" s="471"/>
      <c r="O160" s="472"/>
      <c r="P160" s="472"/>
      <c r="Q160" s="472"/>
      <c r="R160" s="473"/>
      <c r="S160" s="468"/>
      <c r="T160" s="474">
        <f t="shared" si="19"/>
        <v>123.32</v>
      </c>
      <c r="U160" s="473"/>
      <c r="V160" s="473"/>
      <c r="W160" s="479" t="s">
        <v>766</v>
      </c>
      <c r="X160" s="476"/>
      <c r="Y160" s="477"/>
    </row>
    <row r="161" spans="1:16379" s="301" customFormat="1" x14ac:dyDescent="0.2">
      <c r="A161" s="350"/>
      <c r="B161" s="466">
        <v>44717</v>
      </c>
      <c r="C161" s="466"/>
      <c r="D161" s="466"/>
      <c r="E161" s="466"/>
      <c r="F161" s="467">
        <v>61321</v>
      </c>
      <c r="G161" s="466" t="s">
        <v>752</v>
      </c>
      <c r="H161" s="467" t="s">
        <v>887</v>
      </c>
      <c r="I161" s="467"/>
      <c r="J161" s="468">
        <v>2600</v>
      </c>
      <c r="K161" s="467"/>
      <c r="L161" s="469">
        <f>J161*20%</f>
        <v>520</v>
      </c>
      <c r="M161" s="470">
        <f t="shared" si="18"/>
        <v>3120</v>
      </c>
      <c r="N161" s="471"/>
      <c r="O161" s="472"/>
      <c r="P161" s="472"/>
      <c r="Q161" s="472"/>
      <c r="R161" s="473"/>
      <c r="S161" s="468"/>
      <c r="T161" s="474">
        <f t="shared" si="19"/>
        <v>2600</v>
      </c>
      <c r="U161" s="473"/>
      <c r="V161" s="473"/>
      <c r="W161" s="479" t="s">
        <v>766</v>
      </c>
      <c r="X161" s="476"/>
      <c r="Y161" s="477"/>
    </row>
    <row r="162" spans="1:16379" s="301" customFormat="1" x14ac:dyDescent="0.2">
      <c r="A162" s="350"/>
      <c r="B162" s="466">
        <v>44722</v>
      </c>
      <c r="C162" s="466"/>
      <c r="D162" s="466"/>
      <c r="E162" s="466"/>
      <c r="F162" s="467">
        <v>6264</v>
      </c>
      <c r="G162" s="466" t="s">
        <v>773</v>
      </c>
      <c r="H162" s="467" t="s">
        <v>875</v>
      </c>
      <c r="I162" s="467"/>
      <c r="J162" s="468">
        <v>34.4</v>
      </c>
      <c r="K162" s="467"/>
      <c r="L162" s="469">
        <f>J162*0.2</f>
        <v>6.88</v>
      </c>
      <c r="M162" s="470">
        <f t="shared" si="18"/>
        <v>41.28</v>
      </c>
      <c r="N162" s="471"/>
      <c r="O162" s="472"/>
      <c r="P162" s="472"/>
      <c r="Q162" s="472"/>
      <c r="R162" s="473"/>
      <c r="S162" s="468"/>
      <c r="T162" s="474">
        <f t="shared" si="19"/>
        <v>34.4</v>
      </c>
      <c r="U162" s="473"/>
      <c r="V162" s="473"/>
      <c r="W162" s="484" t="s">
        <v>766</v>
      </c>
      <c r="X162" s="476"/>
      <c r="Y162" s="477"/>
    </row>
    <row r="163" spans="1:16379" s="301" customFormat="1" x14ac:dyDescent="0.2">
      <c r="A163" s="350"/>
      <c r="B163" s="466">
        <v>44724</v>
      </c>
      <c r="C163" s="466"/>
      <c r="D163" s="466"/>
      <c r="E163" s="466"/>
      <c r="F163" s="467">
        <v>6263</v>
      </c>
      <c r="G163" s="466" t="s">
        <v>799</v>
      </c>
      <c r="H163" s="467" t="s">
        <v>813</v>
      </c>
      <c r="I163" s="467"/>
      <c r="J163" s="468">
        <v>149</v>
      </c>
      <c r="K163" s="467"/>
      <c r="L163" s="469">
        <f>J163*0.2</f>
        <v>29.8</v>
      </c>
      <c r="M163" s="470">
        <f t="shared" si="18"/>
        <v>178.8</v>
      </c>
      <c r="N163" s="471"/>
      <c r="O163" s="472"/>
      <c r="P163" s="472" t="s">
        <v>1090</v>
      </c>
      <c r="Q163" s="472" t="s">
        <v>768</v>
      </c>
      <c r="R163" s="473"/>
      <c r="S163" s="468"/>
      <c r="T163" s="474">
        <f t="shared" si="19"/>
        <v>149</v>
      </c>
      <c r="U163" s="473"/>
      <c r="V163" s="473"/>
      <c r="W163" s="484" t="s">
        <v>756</v>
      </c>
      <c r="X163" s="476"/>
      <c r="Y163" s="477"/>
    </row>
    <row r="164" spans="1:16379" s="301" customFormat="1" x14ac:dyDescent="0.2">
      <c r="A164" s="350"/>
      <c r="B164" s="466">
        <v>44722</v>
      </c>
      <c r="C164" s="466"/>
      <c r="D164" s="466"/>
      <c r="E164" s="466"/>
      <c r="F164" s="467">
        <v>6068</v>
      </c>
      <c r="G164" s="466" t="s">
        <v>973</v>
      </c>
      <c r="H164" s="467" t="s">
        <v>921</v>
      </c>
      <c r="I164" s="467"/>
      <c r="J164" s="468">
        <v>308</v>
      </c>
      <c r="K164" s="467"/>
      <c r="L164" s="469">
        <f>J164*0.2</f>
        <v>61.6</v>
      </c>
      <c r="M164" s="470">
        <f t="shared" si="18"/>
        <v>369.6</v>
      </c>
      <c r="N164" s="471"/>
      <c r="O164" s="472"/>
      <c r="P164" s="472" t="s">
        <v>1090</v>
      </c>
      <c r="Q164" s="472" t="s">
        <v>768</v>
      </c>
      <c r="R164" s="473"/>
      <c r="S164" s="468"/>
      <c r="T164" s="474">
        <f t="shared" si="19"/>
        <v>308</v>
      </c>
      <c r="U164" s="473"/>
      <c r="V164" s="473"/>
      <c r="W164" s="484" t="s">
        <v>756</v>
      </c>
      <c r="X164" s="476"/>
      <c r="Y164" s="477"/>
    </row>
    <row r="165" spans="1:16379" s="301" customFormat="1" x14ac:dyDescent="0.2">
      <c r="A165" s="350"/>
      <c r="B165" s="466">
        <v>44735</v>
      </c>
      <c r="C165" s="466"/>
      <c r="D165" s="466"/>
      <c r="E165" s="466"/>
      <c r="F165" s="467">
        <v>61356</v>
      </c>
      <c r="G165" s="466" t="s">
        <v>776</v>
      </c>
      <c r="H165" s="467" t="s">
        <v>792</v>
      </c>
      <c r="I165" s="467"/>
      <c r="J165" s="468">
        <v>73.14</v>
      </c>
      <c r="K165" s="467"/>
      <c r="L165" s="469">
        <f>J165*0.2</f>
        <v>14.628</v>
      </c>
      <c r="M165" s="470">
        <f t="shared" si="18"/>
        <v>87.768000000000001</v>
      </c>
      <c r="N165" s="471"/>
      <c r="O165" s="472"/>
      <c r="P165" s="472"/>
      <c r="Q165" s="472"/>
      <c r="R165" s="473"/>
      <c r="S165" s="468"/>
      <c r="T165" s="474">
        <f t="shared" si="19"/>
        <v>73.14</v>
      </c>
      <c r="U165" s="473"/>
      <c r="V165" s="473"/>
      <c r="W165" s="479" t="s">
        <v>766</v>
      </c>
      <c r="X165" s="476"/>
      <c r="Y165" s="477"/>
    </row>
    <row r="166" spans="1:16379" s="301" customFormat="1" x14ac:dyDescent="0.2">
      <c r="A166" s="350"/>
      <c r="B166" s="466">
        <v>44732</v>
      </c>
      <c r="C166" s="466"/>
      <c r="D166" s="466"/>
      <c r="E166" s="466"/>
      <c r="F166" s="467">
        <v>6250</v>
      </c>
      <c r="G166" s="466" t="s">
        <v>776</v>
      </c>
      <c r="H166" s="467" t="s">
        <v>929</v>
      </c>
      <c r="I166" s="467"/>
      <c r="J166" s="468">
        <v>107.4</v>
      </c>
      <c r="K166" s="467"/>
      <c r="L166" s="469">
        <v>5.91</v>
      </c>
      <c r="M166" s="470">
        <f t="shared" si="18"/>
        <v>113.31</v>
      </c>
      <c r="N166" s="471"/>
      <c r="O166" s="472"/>
      <c r="P166" s="472"/>
      <c r="Q166" s="472"/>
      <c r="R166" s="473"/>
      <c r="S166" s="468"/>
      <c r="T166" s="474">
        <f t="shared" si="19"/>
        <v>107.4</v>
      </c>
      <c r="U166" s="473"/>
      <c r="V166" s="473"/>
      <c r="W166" s="479" t="s">
        <v>766</v>
      </c>
      <c r="X166" s="476"/>
      <c r="Y166" s="477"/>
    </row>
    <row r="167" spans="1:16379" s="362" customFormat="1" x14ac:dyDescent="0.2">
      <c r="A167" s="264"/>
      <c r="B167" s="265">
        <v>44735</v>
      </c>
      <c r="C167" s="265"/>
      <c r="D167" s="265"/>
      <c r="E167" s="265"/>
      <c r="F167" s="266">
        <v>61356</v>
      </c>
      <c r="G167" s="267" t="s">
        <v>802</v>
      </c>
      <c r="H167" s="268" t="s">
        <v>990</v>
      </c>
      <c r="I167" s="266"/>
      <c r="J167" s="269"/>
      <c r="K167" s="271"/>
      <c r="L167" s="273">
        <f>J167*0.2</f>
        <v>0</v>
      </c>
      <c r="M167" s="269">
        <f t="shared" si="18"/>
        <v>0</v>
      </c>
      <c r="N167" s="275"/>
      <c r="O167" s="274"/>
      <c r="P167" s="500"/>
      <c r="Q167" s="273"/>
      <c r="R167" s="278"/>
      <c r="S167" s="278"/>
      <c r="T167" s="278">
        <f t="shared" si="19"/>
        <v>0</v>
      </c>
      <c r="U167" s="278"/>
      <c r="V167" s="278"/>
      <c r="W167" s="278" t="s">
        <v>742</v>
      </c>
      <c r="X167" s="278"/>
      <c r="Y167" s="278"/>
      <c r="Z167" s="278"/>
      <c r="AA167" s="278"/>
      <c r="AB167" s="278"/>
      <c r="AC167" s="278"/>
      <c r="AD167" s="278"/>
      <c r="AE167" s="278"/>
      <c r="AF167" s="278"/>
      <c r="AG167" s="278"/>
      <c r="AH167" s="278"/>
      <c r="AI167" s="278"/>
      <c r="AJ167" s="278"/>
      <c r="AK167" s="278"/>
      <c r="AL167" s="278"/>
      <c r="AM167" s="278"/>
      <c r="AN167" s="278"/>
      <c r="AO167" s="278"/>
      <c r="AP167" s="278"/>
      <c r="AQ167" s="278"/>
      <c r="AR167" s="278"/>
      <c r="AS167" s="278"/>
      <c r="AT167" s="278"/>
      <c r="AU167" s="278"/>
      <c r="AV167" s="278"/>
      <c r="AW167" s="278"/>
      <c r="AX167" s="278"/>
      <c r="AY167" s="278"/>
      <c r="AZ167" s="278"/>
      <c r="BA167" s="278"/>
      <c r="BB167" s="278"/>
      <c r="BC167" s="278"/>
      <c r="BD167" s="278"/>
      <c r="BE167" s="278"/>
      <c r="BF167" s="278"/>
      <c r="BG167" s="278"/>
      <c r="BH167" s="278"/>
      <c r="BI167" s="278"/>
      <c r="BJ167" s="278"/>
      <c r="BK167" s="278"/>
      <c r="BL167" s="278"/>
      <c r="BM167" s="278"/>
      <c r="BN167" s="278"/>
      <c r="BO167" s="278"/>
      <c r="BP167" s="278"/>
      <c r="BQ167" s="278"/>
      <c r="BR167" s="278"/>
      <c r="BS167" s="278"/>
      <c r="BT167" s="278"/>
      <c r="BU167" s="278"/>
      <c r="BV167" s="278"/>
      <c r="BW167" s="278"/>
      <c r="BX167" s="278"/>
      <c r="BY167" s="278"/>
      <c r="BZ167" s="278"/>
      <c r="CA167" s="278"/>
      <c r="CB167" s="278"/>
      <c r="CC167" s="278"/>
      <c r="CD167" s="278"/>
      <c r="CE167" s="278"/>
      <c r="CF167" s="278"/>
      <c r="CG167" s="278"/>
      <c r="CH167" s="278"/>
      <c r="CI167" s="278"/>
      <c r="CJ167" s="278"/>
      <c r="CK167" s="278"/>
      <c r="CL167" s="278"/>
      <c r="CM167" s="278"/>
      <c r="CN167" s="278"/>
      <c r="CO167" s="278"/>
      <c r="CP167" s="278"/>
      <c r="CQ167" s="278"/>
      <c r="CR167" s="278"/>
      <c r="CS167" s="278"/>
      <c r="CT167" s="278"/>
      <c r="CU167" s="278"/>
      <c r="CV167" s="278"/>
      <c r="CW167" s="278"/>
      <c r="CX167" s="278"/>
      <c r="CY167" s="278"/>
      <c r="CZ167" s="278"/>
      <c r="DA167" s="278"/>
      <c r="DB167" s="278"/>
      <c r="DC167" s="278"/>
      <c r="DD167" s="278"/>
      <c r="DE167" s="278"/>
      <c r="DF167" s="278"/>
      <c r="DG167" s="278"/>
      <c r="DH167" s="278"/>
      <c r="DI167" s="278"/>
      <c r="DJ167" s="278"/>
      <c r="DK167" s="278"/>
      <c r="DL167" s="278"/>
      <c r="DM167" s="278"/>
      <c r="DN167" s="278"/>
      <c r="DO167" s="278"/>
      <c r="DP167" s="278"/>
      <c r="DQ167" s="278"/>
      <c r="DR167" s="278"/>
      <c r="DS167" s="278"/>
      <c r="DT167" s="278"/>
      <c r="DU167" s="278"/>
      <c r="DV167" s="278"/>
      <c r="DW167" s="278"/>
      <c r="DX167" s="278"/>
      <c r="DY167" s="278"/>
      <c r="DZ167" s="278"/>
      <c r="EA167" s="278"/>
      <c r="EB167" s="278"/>
      <c r="EC167" s="278"/>
      <c r="ED167" s="278"/>
      <c r="EE167" s="278"/>
      <c r="EF167" s="278"/>
      <c r="EG167" s="278"/>
      <c r="EH167" s="278"/>
      <c r="EI167" s="278"/>
      <c r="EJ167" s="278"/>
      <c r="EK167" s="278"/>
      <c r="EL167" s="278"/>
      <c r="EM167" s="278"/>
      <c r="EN167" s="278"/>
      <c r="EO167" s="278"/>
      <c r="EP167" s="278"/>
      <c r="EQ167" s="278"/>
      <c r="ER167" s="278"/>
      <c r="ES167" s="278"/>
      <c r="ET167" s="278"/>
      <c r="EU167" s="278"/>
      <c r="EV167" s="278"/>
      <c r="EW167" s="278"/>
      <c r="EX167" s="278"/>
      <c r="EY167" s="278"/>
      <c r="EZ167" s="278"/>
      <c r="FA167" s="278"/>
      <c r="FB167" s="278"/>
      <c r="FC167" s="278"/>
      <c r="FD167" s="278"/>
      <c r="FE167" s="278"/>
      <c r="FF167" s="278"/>
      <c r="FG167" s="278"/>
      <c r="FH167" s="278"/>
      <c r="FI167" s="278"/>
      <c r="FJ167" s="278"/>
      <c r="FK167" s="278"/>
      <c r="FL167" s="278"/>
      <c r="FM167" s="278"/>
      <c r="FN167" s="278"/>
      <c r="FO167" s="278"/>
      <c r="FP167" s="278"/>
      <c r="FQ167" s="278"/>
      <c r="FR167" s="278"/>
      <c r="FS167" s="278"/>
      <c r="FT167" s="278"/>
      <c r="FU167" s="278"/>
      <c r="FV167" s="278"/>
      <c r="FW167" s="278"/>
      <c r="FX167" s="278"/>
      <c r="FY167" s="278"/>
      <c r="FZ167" s="278"/>
      <c r="GA167" s="278"/>
      <c r="GB167" s="278"/>
      <c r="GC167" s="278"/>
      <c r="GD167" s="278"/>
      <c r="GE167" s="278"/>
      <c r="GF167" s="278"/>
      <c r="GG167" s="278"/>
      <c r="GH167" s="278"/>
      <c r="GI167" s="278"/>
      <c r="GJ167" s="278"/>
      <c r="GK167" s="278"/>
      <c r="GL167" s="278"/>
      <c r="GM167" s="278"/>
      <c r="GN167" s="278"/>
      <c r="GO167" s="278"/>
      <c r="GP167" s="278"/>
      <c r="GQ167" s="278"/>
      <c r="GR167" s="278"/>
      <c r="GS167" s="278"/>
      <c r="GT167" s="278"/>
      <c r="GU167" s="278"/>
      <c r="GV167" s="278"/>
      <c r="GW167" s="278"/>
      <c r="GX167" s="278"/>
      <c r="GY167" s="278"/>
      <c r="GZ167" s="278"/>
      <c r="HA167" s="278"/>
      <c r="HB167" s="278"/>
      <c r="HC167" s="278"/>
      <c r="HD167" s="278"/>
      <c r="HE167" s="278"/>
      <c r="HF167" s="278"/>
      <c r="HG167" s="278"/>
      <c r="HH167" s="278"/>
      <c r="HI167" s="278"/>
      <c r="HJ167" s="278"/>
      <c r="HK167" s="278"/>
      <c r="HL167" s="278"/>
      <c r="HM167" s="278"/>
      <c r="HN167" s="278"/>
      <c r="HO167" s="278"/>
      <c r="HP167" s="278"/>
      <c r="HQ167" s="278"/>
      <c r="HR167" s="278"/>
      <c r="HS167" s="278"/>
      <c r="HT167" s="278"/>
      <c r="HU167" s="278"/>
      <c r="HV167" s="278"/>
      <c r="HW167" s="278"/>
      <c r="HX167" s="278"/>
      <c r="HY167" s="278"/>
      <c r="HZ167" s="278"/>
      <c r="IA167" s="278"/>
      <c r="IB167" s="278"/>
      <c r="IC167" s="278"/>
      <c r="ID167" s="278"/>
      <c r="IE167" s="278"/>
      <c r="IF167" s="278"/>
      <c r="IG167" s="278"/>
      <c r="IH167" s="278"/>
      <c r="II167" s="278"/>
      <c r="IJ167" s="278"/>
      <c r="IK167" s="278"/>
      <c r="IL167" s="278"/>
      <c r="IM167" s="278"/>
      <c r="IN167" s="278"/>
      <c r="IO167" s="278"/>
      <c r="IP167" s="278"/>
      <c r="IQ167" s="278"/>
      <c r="IR167" s="278"/>
      <c r="IS167" s="278"/>
      <c r="IT167" s="278"/>
      <c r="IU167" s="278"/>
      <c r="IV167" s="278"/>
      <c r="IW167" s="278"/>
      <c r="IX167" s="278"/>
      <c r="IY167" s="278"/>
      <c r="IZ167" s="278"/>
      <c r="JA167" s="278"/>
      <c r="JB167" s="278"/>
      <c r="JC167" s="278"/>
      <c r="JD167" s="278"/>
      <c r="JE167" s="278"/>
      <c r="JF167" s="278"/>
      <c r="JG167" s="278"/>
      <c r="JH167" s="278"/>
      <c r="JI167" s="278"/>
      <c r="JJ167" s="278"/>
      <c r="JK167" s="278"/>
      <c r="JL167" s="278"/>
      <c r="JM167" s="278"/>
      <c r="JN167" s="278"/>
      <c r="JO167" s="278"/>
      <c r="JP167" s="278"/>
      <c r="JQ167" s="278"/>
      <c r="JR167" s="278"/>
      <c r="JS167" s="278"/>
      <c r="JT167" s="278"/>
      <c r="JU167" s="278"/>
      <c r="JV167" s="278"/>
      <c r="JW167" s="278"/>
      <c r="JX167" s="278"/>
      <c r="JY167" s="278"/>
      <c r="JZ167" s="278"/>
      <c r="KA167" s="278"/>
      <c r="KB167" s="278"/>
      <c r="KC167" s="278"/>
      <c r="KD167" s="278"/>
      <c r="KE167" s="278"/>
      <c r="KF167" s="278"/>
      <c r="KG167" s="278"/>
      <c r="KH167" s="278"/>
      <c r="KI167" s="278"/>
      <c r="KJ167" s="278"/>
      <c r="KK167" s="278"/>
      <c r="KL167" s="278"/>
      <c r="KM167" s="278"/>
      <c r="KN167" s="278"/>
      <c r="KO167" s="278"/>
      <c r="KP167" s="278"/>
      <c r="KQ167" s="278"/>
      <c r="KR167" s="278"/>
      <c r="KS167" s="278"/>
      <c r="KT167" s="278"/>
      <c r="KU167" s="278"/>
      <c r="KV167" s="278"/>
      <c r="KW167" s="278"/>
      <c r="KX167" s="278"/>
      <c r="KY167" s="278"/>
      <c r="KZ167" s="278"/>
      <c r="LA167" s="278"/>
      <c r="LB167" s="278"/>
      <c r="LC167" s="278"/>
      <c r="LD167" s="278"/>
      <c r="LE167" s="278"/>
      <c r="LF167" s="278"/>
      <c r="LG167" s="278"/>
      <c r="LH167" s="278"/>
      <c r="LI167" s="278"/>
      <c r="LJ167" s="278"/>
      <c r="LK167" s="278"/>
      <c r="LL167" s="278"/>
      <c r="LM167" s="278"/>
      <c r="LN167" s="278"/>
      <c r="LO167" s="278"/>
      <c r="LP167" s="278"/>
      <c r="LQ167" s="278"/>
      <c r="LR167" s="278"/>
      <c r="LS167" s="278"/>
      <c r="LT167" s="278"/>
      <c r="LU167" s="278"/>
      <c r="LV167" s="278"/>
      <c r="LW167" s="278"/>
      <c r="LX167" s="278"/>
      <c r="LY167" s="278"/>
      <c r="LZ167" s="278"/>
      <c r="MA167" s="278"/>
      <c r="MB167" s="278"/>
      <c r="MC167" s="278"/>
      <c r="MD167" s="278"/>
      <c r="ME167" s="278"/>
      <c r="MF167" s="278"/>
      <c r="MG167" s="278"/>
      <c r="MH167" s="278"/>
      <c r="MI167" s="278"/>
      <c r="MJ167" s="278"/>
      <c r="MK167" s="278"/>
      <c r="ML167" s="278"/>
      <c r="MM167" s="278"/>
      <c r="MN167" s="278"/>
      <c r="MO167" s="278"/>
      <c r="MP167" s="278"/>
      <c r="MQ167" s="278"/>
      <c r="MR167" s="278"/>
      <c r="MS167" s="278"/>
      <c r="MT167" s="278"/>
      <c r="MU167" s="278"/>
      <c r="MV167" s="278"/>
      <c r="MW167" s="278"/>
      <c r="MX167" s="278"/>
      <c r="MY167" s="278"/>
      <c r="MZ167" s="278"/>
      <c r="NA167" s="278"/>
      <c r="NB167" s="278"/>
      <c r="NC167" s="278"/>
      <c r="ND167" s="278"/>
      <c r="NE167" s="278"/>
      <c r="NF167" s="278"/>
      <c r="NG167" s="278"/>
      <c r="NH167" s="278"/>
      <c r="NI167" s="278"/>
      <c r="NJ167" s="278"/>
      <c r="NK167" s="278"/>
      <c r="NL167" s="278"/>
      <c r="NM167" s="278"/>
      <c r="NN167" s="278"/>
      <c r="NO167" s="278"/>
      <c r="NP167" s="278"/>
      <c r="NQ167" s="278"/>
      <c r="NR167" s="278"/>
      <c r="NS167" s="278"/>
      <c r="NT167" s="278"/>
      <c r="NU167" s="278"/>
      <c r="NV167" s="278"/>
      <c r="NW167" s="278"/>
      <c r="NX167" s="278"/>
      <c r="NY167" s="278"/>
      <c r="NZ167" s="278"/>
      <c r="OA167" s="278"/>
      <c r="OB167" s="278"/>
      <c r="OC167" s="278"/>
      <c r="OD167" s="278"/>
      <c r="OE167" s="278"/>
      <c r="OF167" s="278"/>
      <c r="OG167" s="278"/>
      <c r="OH167" s="278"/>
      <c r="OI167" s="278"/>
      <c r="OJ167" s="278"/>
      <c r="OK167" s="278"/>
      <c r="OL167" s="278"/>
      <c r="OM167" s="278"/>
      <c r="ON167" s="278"/>
      <c r="OO167" s="278"/>
      <c r="OP167" s="278"/>
      <c r="OQ167" s="278"/>
      <c r="OR167" s="278"/>
      <c r="OS167" s="278"/>
      <c r="OT167" s="278"/>
      <c r="OU167" s="278"/>
      <c r="OV167" s="278"/>
      <c r="OW167" s="278"/>
      <c r="OX167" s="278"/>
      <c r="OY167" s="278"/>
      <c r="OZ167" s="278"/>
      <c r="PA167" s="278"/>
      <c r="PB167" s="278"/>
      <c r="PC167" s="278"/>
      <c r="PD167" s="278"/>
      <c r="PE167" s="278"/>
      <c r="PF167" s="278"/>
      <c r="PG167" s="278"/>
      <c r="PH167" s="278"/>
      <c r="PI167" s="278"/>
      <c r="PJ167" s="278"/>
      <c r="PK167" s="278"/>
      <c r="PL167" s="278"/>
      <c r="PM167" s="278"/>
      <c r="PN167" s="278"/>
      <c r="PO167" s="278"/>
      <c r="PP167" s="278"/>
      <c r="PQ167" s="278"/>
      <c r="PR167" s="278"/>
      <c r="PS167" s="278"/>
      <c r="PT167" s="278"/>
      <c r="PU167" s="278"/>
      <c r="PV167" s="278"/>
      <c r="PW167" s="278"/>
      <c r="PX167" s="278"/>
      <c r="PY167" s="278"/>
      <c r="PZ167" s="278"/>
      <c r="QA167" s="278"/>
      <c r="QB167" s="278"/>
      <c r="QC167" s="278"/>
      <c r="QD167" s="278"/>
      <c r="QE167" s="278"/>
      <c r="QF167" s="278"/>
      <c r="QG167" s="278"/>
      <c r="QH167" s="278"/>
      <c r="QI167" s="278"/>
      <c r="QJ167" s="278"/>
      <c r="QK167" s="278"/>
      <c r="QL167" s="278"/>
      <c r="QM167" s="278"/>
      <c r="QN167" s="278"/>
      <c r="QO167" s="278"/>
      <c r="QP167" s="278"/>
      <c r="QQ167" s="278"/>
      <c r="QR167" s="278"/>
      <c r="QS167" s="278"/>
      <c r="QT167" s="278"/>
      <c r="QU167" s="278"/>
      <c r="QV167" s="278"/>
      <c r="QW167" s="278"/>
      <c r="QX167" s="278"/>
      <c r="QY167" s="278"/>
      <c r="QZ167" s="278"/>
      <c r="RA167" s="278"/>
      <c r="RB167" s="278"/>
      <c r="RC167" s="278"/>
      <c r="RD167" s="278"/>
      <c r="RE167" s="278"/>
      <c r="RF167" s="278"/>
      <c r="RG167" s="278"/>
      <c r="RH167" s="278"/>
      <c r="RI167" s="278"/>
      <c r="RJ167" s="278"/>
      <c r="RK167" s="278"/>
      <c r="RL167" s="278"/>
      <c r="RM167" s="278"/>
      <c r="RN167" s="278"/>
      <c r="RO167" s="278"/>
      <c r="RP167" s="278"/>
      <c r="RQ167" s="278"/>
      <c r="RR167" s="278"/>
      <c r="RS167" s="278"/>
      <c r="RT167" s="278"/>
      <c r="RU167" s="278"/>
      <c r="RV167" s="278"/>
      <c r="RW167" s="278"/>
      <c r="RX167" s="278"/>
      <c r="RY167" s="278"/>
      <c r="RZ167" s="278"/>
      <c r="SA167" s="278"/>
      <c r="SB167" s="278"/>
      <c r="SC167" s="278"/>
      <c r="SD167" s="278"/>
      <c r="SE167" s="278"/>
      <c r="SF167" s="278"/>
      <c r="SG167" s="278"/>
      <c r="SH167" s="278"/>
      <c r="SI167" s="278"/>
      <c r="SJ167" s="278"/>
      <c r="SK167" s="278"/>
      <c r="SL167" s="278"/>
      <c r="SM167" s="278"/>
      <c r="SN167" s="278"/>
      <c r="SO167" s="278"/>
      <c r="SP167" s="278"/>
      <c r="SQ167" s="278"/>
      <c r="SR167" s="278"/>
      <c r="SS167" s="278"/>
      <c r="ST167" s="278"/>
      <c r="SU167" s="278"/>
      <c r="SV167" s="278"/>
      <c r="SW167" s="278"/>
      <c r="SX167" s="278"/>
      <c r="SY167" s="278"/>
      <c r="SZ167" s="278"/>
      <c r="TA167" s="278"/>
      <c r="TB167" s="278"/>
      <c r="TC167" s="278"/>
      <c r="TD167" s="278"/>
      <c r="TE167" s="278"/>
      <c r="TF167" s="278"/>
      <c r="TG167" s="278"/>
      <c r="TH167" s="278"/>
      <c r="TI167" s="278"/>
      <c r="TJ167" s="278"/>
      <c r="TK167" s="278"/>
      <c r="TL167" s="278"/>
      <c r="TM167" s="278"/>
      <c r="TN167" s="278"/>
      <c r="TO167" s="278"/>
      <c r="TP167" s="278"/>
      <c r="TQ167" s="278"/>
      <c r="TR167" s="278"/>
      <c r="TS167" s="278"/>
      <c r="TT167" s="278"/>
      <c r="TU167" s="278"/>
      <c r="TV167" s="278"/>
      <c r="TW167" s="278"/>
      <c r="TX167" s="278"/>
      <c r="TY167" s="278"/>
      <c r="TZ167" s="278"/>
      <c r="UA167" s="278"/>
      <c r="UB167" s="278"/>
      <c r="UC167" s="278"/>
      <c r="UD167" s="278"/>
      <c r="UE167" s="278"/>
      <c r="UF167" s="278"/>
      <c r="UG167" s="278"/>
      <c r="UH167" s="278"/>
      <c r="UI167" s="278"/>
      <c r="UJ167" s="278"/>
      <c r="UK167" s="278"/>
      <c r="UL167" s="278"/>
      <c r="UM167" s="278"/>
      <c r="UN167" s="278"/>
      <c r="UO167" s="278"/>
      <c r="UP167" s="278"/>
      <c r="UQ167" s="278"/>
      <c r="UR167" s="278"/>
      <c r="US167" s="278"/>
      <c r="UT167" s="278"/>
      <c r="UU167" s="278"/>
      <c r="UV167" s="278"/>
      <c r="UW167" s="278"/>
      <c r="UX167" s="278"/>
      <c r="UY167" s="278"/>
      <c r="UZ167" s="278"/>
      <c r="VA167" s="278"/>
      <c r="VB167" s="278"/>
      <c r="VC167" s="278"/>
      <c r="VD167" s="278"/>
      <c r="VE167" s="278"/>
      <c r="VF167" s="278"/>
      <c r="VG167" s="278"/>
      <c r="VH167" s="278"/>
      <c r="VI167" s="278"/>
      <c r="VJ167" s="278"/>
      <c r="VK167" s="278"/>
      <c r="VL167" s="278"/>
      <c r="VM167" s="278"/>
      <c r="VN167" s="278"/>
      <c r="VO167" s="278"/>
      <c r="VP167" s="278"/>
      <c r="VQ167" s="278"/>
      <c r="VR167" s="278"/>
      <c r="VS167" s="278"/>
      <c r="VT167" s="278"/>
      <c r="VU167" s="278"/>
      <c r="VV167" s="278"/>
      <c r="VW167" s="278"/>
      <c r="VX167" s="278"/>
      <c r="VY167" s="278"/>
      <c r="VZ167" s="278"/>
      <c r="WA167" s="278"/>
      <c r="WB167" s="278"/>
      <c r="WC167" s="278"/>
      <c r="WD167" s="278"/>
      <c r="WE167" s="278"/>
      <c r="WF167" s="278"/>
      <c r="WG167" s="278"/>
      <c r="WH167" s="278"/>
      <c r="WI167" s="278"/>
      <c r="WJ167" s="278"/>
      <c r="WK167" s="278"/>
      <c r="WL167" s="278"/>
      <c r="WM167" s="278"/>
      <c r="WN167" s="278"/>
      <c r="WO167" s="278"/>
      <c r="WP167" s="278"/>
      <c r="WQ167" s="278"/>
      <c r="WR167" s="278"/>
      <c r="WS167" s="278"/>
      <c r="WT167" s="278"/>
      <c r="WU167" s="278"/>
      <c r="WV167" s="278"/>
      <c r="WW167" s="278"/>
      <c r="WX167" s="278"/>
      <c r="WY167" s="278"/>
      <c r="WZ167" s="278"/>
      <c r="XA167" s="278"/>
      <c r="XB167" s="278"/>
      <c r="XC167" s="278"/>
      <c r="XD167" s="278"/>
      <c r="XE167" s="278"/>
      <c r="XF167" s="278"/>
      <c r="XG167" s="278"/>
      <c r="XH167" s="278"/>
      <c r="XI167" s="278"/>
      <c r="XJ167" s="278"/>
      <c r="XK167" s="278"/>
      <c r="XL167" s="278"/>
      <c r="XM167" s="278"/>
      <c r="XN167" s="278"/>
      <c r="XO167" s="278"/>
      <c r="XP167" s="278"/>
      <c r="XQ167" s="278"/>
      <c r="XR167" s="278"/>
      <c r="XS167" s="278"/>
      <c r="XT167" s="278"/>
      <c r="XU167" s="278"/>
      <c r="XV167" s="278"/>
      <c r="XW167" s="278"/>
      <c r="XX167" s="278"/>
      <c r="XY167" s="278"/>
      <c r="XZ167" s="278"/>
      <c r="YA167" s="278"/>
      <c r="YB167" s="278"/>
      <c r="YC167" s="278"/>
      <c r="YD167" s="278"/>
      <c r="YE167" s="278"/>
      <c r="YF167" s="278"/>
      <c r="YG167" s="278"/>
      <c r="YH167" s="278"/>
      <c r="YI167" s="278"/>
      <c r="YJ167" s="278"/>
      <c r="YK167" s="278"/>
      <c r="YL167" s="278"/>
      <c r="YM167" s="278"/>
      <c r="YN167" s="278"/>
      <c r="YO167" s="278"/>
      <c r="YP167" s="278"/>
      <c r="YQ167" s="278"/>
      <c r="YR167" s="278"/>
      <c r="YS167" s="278"/>
      <c r="YT167" s="278"/>
      <c r="YU167" s="278"/>
      <c r="YV167" s="278"/>
      <c r="YW167" s="278"/>
      <c r="YX167" s="278"/>
      <c r="YY167" s="278"/>
      <c r="YZ167" s="278"/>
      <c r="ZA167" s="278"/>
      <c r="ZB167" s="278"/>
      <c r="ZC167" s="278"/>
      <c r="ZD167" s="278"/>
      <c r="ZE167" s="278"/>
      <c r="ZF167" s="278"/>
      <c r="ZG167" s="278"/>
      <c r="ZH167" s="278"/>
      <c r="ZI167" s="278"/>
      <c r="ZJ167" s="278"/>
      <c r="ZK167" s="278"/>
      <c r="ZL167" s="278"/>
      <c r="ZM167" s="278"/>
      <c r="ZN167" s="278"/>
      <c r="ZO167" s="278"/>
      <c r="ZP167" s="278"/>
      <c r="ZQ167" s="278"/>
      <c r="ZR167" s="278"/>
      <c r="ZS167" s="278"/>
      <c r="ZT167" s="278"/>
      <c r="ZU167" s="278"/>
      <c r="ZV167" s="278"/>
      <c r="ZW167" s="278"/>
      <c r="ZX167" s="278"/>
      <c r="ZY167" s="278"/>
      <c r="ZZ167" s="278"/>
      <c r="AAA167" s="278"/>
      <c r="AAB167" s="278"/>
      <c r="AAC167" s="278"/>
      <c r="AAD167" s="278"/>
      <c r="AAE167" s="278"/>
      <c r="AAF167" s="278"/>
      <c r="AAG167" s="278"/>
      <c r="AAH167" s="278"/>
      <c r="AAI167" s="278"/>
      <c r="AAJ167" s="278"/>
      <c r="AAK167" s="278"/>
      <c r="AAL167" s="278"/>
      <c r="AAM167" s="278"/>
      <c r="AAN167" s="278"/>
      <c r="AAO167" s="278"/>
      <c r="AAP167" s="278"/>
      <c r="AAQ167" s="278"/>
      <c r="AAR167" s="278"/>
      <c r="AAS167" s="278"/>
      <c r="AAT167" s="278"/>
      <c r="AAU167" s="278"/>
      <c r="AAV167" s="278"/>
      <c r="AAW167" s="278"/>
      <c r="AAX167" s="278"/>
      <c r="AAY167" s="278"/>
      <c r="AAZ167" s="278"/>
      <c r="ABA167" s="278"/>
      <c r="ABB167" s="278"/>
      <c r="ABC167" s="278"/>
      <c r="ABD167" s="278"/>
      <c r="ABE167" s="278"/>
      <c r="ABF167" s="278"/>
      <c r="ABG167" s="278"/>
      <c r="ABH167" s="278"/>
      <c r="ABI167" s="278"/>
      <c r="ABJ167" s="278"/>
      <c r="ABK167" s="278"/>
      <c r="ABL167" s="278"/>
      <c r="ABM167" s="278"/>
      <c r="ABN167" s="278"/>
      <c r="ABO167" s="278"/>
      <c r="ABP167" s="278"/>
      <c r="ABQ167" s="278"/>
      <c r="ABR167" s="278"/>
      <c r="ABS167" s="278"/>
      <c r="ABT167" s="278"/>
      <c r="ABU167" s="278"/>
      <c r="ABV167" s="278"/>
      <c r="ABW167" s="278"/>
      <c r="ABX167" s="278"/>
      <c r="ABY167" s="278"/>
      <c r="ABZ167" s="278"/>
      <c r="ACA167" s="278"/>
      <c r="ACB167" s="278"/>
      <c r="ACC167" s="278"/>
      <c r="ACD167" s="278"/>
      <c r="ACE167" s="278"/>
      <c r="ACF167" s="278"/>
      <c r="ACG167" s="278"/>
      <c r="ACH167" s="278"/>
      <c r="ACI167" s="278"/>
      <c r="ACJ167" s="278"/>
      <c r="ACK167" s="278"/>
      <c r="ACL167" s="278"/>
      <c r="ACM167" s="278"/>
      <c r="ACN167" s="278"/>
      <c r="ACO167" s="278"/>
      <c r="ACP167" s="278"/>
      <c r="ACQ167" s="278"/>
      <c r="ACR167" s="278"/>
      <c r="ACS167" s="278"/>
      <c r="ACT167" s="278"/>
      <c r="ACU167" s="278"/>
      <c r="ACV167" s="278"/>
      <c r="ACW167" s="278"/>
      <c r="ACX167" s="278"/>
      <c r="ACY167" s="278"/>
      <c r="ACZ167" s="278"/>
      <c r="ADA167" s="278"/>
      <c r="ADB167" s="278"/>
      <c r="ADC167" s="278"/>
      <c r="ADD167" s="278"/>
      <c r="ADE167" s="278"/>
      <c r="ADF167" s="278"/>
      <c r="ADG167" s="278"/>
      <c r="ADH167" s="278"/>
      <c r="ADI167" s="278"/>
      <c r="ADJ167" s="278"/>
      <c r="ADK167" s="278"/>
      <c r="ADL167" s="278"/>
      <c r="ADM167" s="278"/>
      <c r="ADN167" s="278"/>
      <c r="ADO167" s="278"/>
      <c r="ADP167" s="278"/>
      <c r="ADQ167" s="278"/>
      <c r="ADR167" s="278"/>
      <c r="ADS167" s="278"/>
      <c r="ADT167" s="278"/>
      <c r="ADU167" s="278"/>
      <c r="ADV167" s="278"/>
      <c r="ADW167" s="278"/>
      <c r="ADX167" s="278"/>
      <c r="ADY167" s="278"/>
      <c r="ADZ167" s="278"/>
      <c r="AEA167" s="278"/>
      <c r="AEB167" s="278"/>
      <c r="AEC167" s="278"/>
      <c r="AED167" s="278"/>
      <c r="AEE167" s="278"/>
      <c r="AEF167" s="278"/>
      <c r="AEG167" s="278"/>
      <c r="AEH167" s="278"/>
      <c r="AEI167" s="278"/>
      <c r="AEJ167" s="278"/>
      <c r="AEK167" s="278"/>
      <c r="AEL167" s="278"/>
      <c r="AEM167" s="278"/>
      <c r="AEN167" s="278"/>
      <c r="AEO167" s="278"/>
      <c r="AEP167" s="278"/>
      <c r="AEQ167" s="278"/>
      <c r="AER167" s="278"/>
      <c r="AES167" s="278"/>
      <c r="AET167" s="278"/>
      <c r="AEU167" s="278"/>
      <c r="AEV167" s="278"/>
      <c r="AEW167" s="278"/>
      <c r="AEX167" s="278"/>
      <c r="AEY167" s="278"/>
      <c r="AEZ167" s="278"/>
      <c r="AFA167" s="278"/>
      <c r="AFB167" s="278"/>
      <c r="AFC167" s="278"/>
      <c r="AFD167" s="278"/>
      <c r="AFE167" s="278"/>
      <c r="AFF167" s="278"/>
      <c r="AFG167" s="278"/>
      <c r="AFH167" s="278"/>
      <c r="AFI167" s="278"/>
      <c r="AFJ167" s="278"/>
      <c r="AFK167" s="278"/>
      <c r="AFL167" s="278"/>
      <c r="AFM167" s="278"/>
      <c r="AFN167" s="278"/>
      <c r="AFO167" s="278"/>
      <c r="AFP167" s="278"/>
      <c r="AFQ167" s="278"/>
      <c r="AFR167" s="278"/>
      <c r="AFS167" s="278"/>
      <c r="AFT167" s="278"/>
      <c r="AFU167" s="278"/>
      <c r="AFV167" s="278"/>
      <c r="AFW167" s="278"/>
      <c r="AFX167" s="278"/>
      <c r="AFY167" s="278"/>
      <c r="AFZ167" s="278"/>
      <c r="AGA167" s="278"/>
      <c r="AGB167" s="278"/>
      <c r="AGC167" s="278"/>
      <c r="AGD167" s="278"/>
      <c r="AGE167" s="278"/>
      <c r="AGF167" s="278"/>
      <c r="AGG167" s="278"/>
      <c r="AGH167" s="278"/>
      <c r="AGI167" s="278"/>
      <c r="AGJ167" s="278"/>
      <c r="AGK167" s="278"/>
      <c r="AGL167" s="278"/>
      <c r="AGM167" s="278"/>
      <c r="AGN167" s="278"/>
      <c r="AGO167" s="278"/>
      <c r="AGP167" s="278"/>
      <c r="AGQ167" s="278"/>
      <c r="AGR167" s="278"/>
      <c r="AGS167" s="278"/>
      <c r="AGT167" s="278"/>
      <c r="AGU167" s="278"/>
      <c r="AGV167" s="278"/>
      <c r="AGW167" s="278"/>
      <c r="AGX167" s="278"/>
      <c r="AGY167" s="278"/>
      <c r="AGZ167" s="278"/>
      <c r="AHA167" s="278"/>
      <c r="AHB167" s="278"/>
      <c r="AHC167" s="278"/>
      <c r="AHD167" s="278"/>
      <c r="AHE167" s="278"/>
      <c r="AHF167" s="278"/>
      <c r="AHG167" s="278"/>
      <c r="AHH167" s="278"/>
      <c r="AHI167" s="278"/>
      <c r="AHJ167" s="278"/>
      <c r="AHK167" s="278"/>
      <c r="AHL167" s="278"/>
      <c r="AHM167" s="278"/>
      <c r="AHN167" s="278"/>
      <c r="AHO167" s="278"/>
      <c r="AHP167" s="278"/>
      <c r="AHQ167" s="278"/>
      <c r="AHR167" s="278"/>
      <c r="AHS167" s="278"/>
      <c r="AHT167" s="278"/>
      <c r="AHU167" s="278"/>
      <c r="AHV167" s="278"/>
      <c r="AHW167" s="278"/>
      <c r="AHX167" s="278"/>
      <c r="AHY167" s="278"/>
      <c r="AHZ167" s="278"/>
      <c r="AIA167" s="278"/>
      <c r="AIB167" s="278"/>
      <c r="AIC167" s="278"/>
      <c r="AID167" s="278"/>
      <c r="AIE167" s="278"/>
      <c r="AIF167" s="278"/>
      <c r="AIG167" s="278"/>
      <c r="AIH167" s="278"/>
      <c r="AII167" s="278"/>
      <c r="AIJ167" s="278"/>
      <c r="AIK167" s="278"/>
      <c r="AIL167" s="278"/>
      <c r="AIM167" s="278"/>
      <c r="AIN167" s="278"/>
      <c r="AIO167" s="278"/>
      <c r="AIP167" s="278"/>
      <c r="AIQ167" s="278"/>
      <c r="AIR167" s="278"/>
      <c r="AIS167" s="278"/>
      <c r="AIT167" s="278"/>
      <c r="AIU167" s="278"/>
      <c r="AIV167" s="278"/>
      <c r="AIW167" s="278"/>
      <c r="AIX167" s="278"/>
      <c r="AIY167" s="278"/>
      <c r="AIZ167" s="278"/>
      <c r="AJA167" s="278"/>
      <c r="AJB167" s="278"/>
      <c r="AJC167" s="278"/>
      <c r="AJD167" s="278"/>
      <c r="AJE167" s="278"/>
      <c r="AJF167" s="278"/>
      <c r="AJG167" s="278"/>
      <c r="AJH167" s="278"/>
      <c r="AJI167" s="278"/>
      <c r="AJJ167" s="278"/>
      <c r="AJK167" s="278"/>
      <c r="AJL167" s="278"/>
      <c r="AJM167" s="278"/>
      <c r="AJN167" s="278"/>
      <c r="AJO167" s="278"/>
      <c r="AJP167" s="278"/>
      <c r="AJQ167" s="278"/>
      <c r="AJR167" s="278"/>
      <c r="AJS167" s="278"/>
      <c r="AJT167" s="278"/>
      <c r="AJU167" s="278"/>
      <c r="AJV167" s="278"/>
      <c r="AJW167" s="278"/>
      <c r="AJX167" s="278"/>
      <c r="AJY167" s="278"/>
      <c r="AJZ167" s="278"/>
      <c r="AKA167" s="278"/>
      <c r="AKB167" s="278"/>
      <c r="AKC167" s="278"/>
      <c r="AKD167" s="278"/>
      <c r="AKE167" s="278"/>
      <c r="AKF167" s="278"/>
      <c r="AKG167" s="278"/>
      <c r="AKH167" s="278"/>
      <c r="AKI167" s="278"/>
      <c r="AKJ167" s="278"/>
      <c r="AKK167" s="278"/>
      <c r="AKL167" s="278"/>
      <c r="AKM167" s="278"/>
      <c r="AKN167" s="278"/>
      <c r="AKO167" s="278"/>
      <c r="AKP167" s="278"/>
      <c r="AKQ167" s="278"/>
      <c r="AKR167" s="278"/>
      <c r="AKS167" s="278"/>
      <c r="AKT167" s="278"/>
      <c r="AKU167" s="278"/>
      <c r="AKV167" s="278"/>
      <c r="AKW167" s="278"/>
      <c r="AKX167" s="278"/>
      <c r="AKY167" s="278"/>
      <c r="AKZ167" s="278"/>
      <c r="ALA167" s="278"/>
      <c r="ALB167" s="278"/>
      <c r="ALC167" s="278"/>
      <c r="ALD167" s="278"/>
      <c r="ALE167" s="278"/>
      <c r="ALF167" s="278"/>
      <c r="ALG167" s="278"/>
      <c r="ALH167" s="278"/>
      <c r="ALI167" s="278"/>
      <c r="ALJ167" s="278"/>
      <c r="ALK167" s="278"/>
      <c r="ALL167" s="278"/>
      <c r="ALM167" s="278"/>
      <c r="ALN167" s="278"/>
      <c r="ALO167" s="278"/>
      <c r="ALP167" s="278"/>
      <c r="ALQ167" s="278"/>
      <c r="ALR167" s="278"/>
      <c r="ALS167" s="278"/>
      <c r="ALT167" s="278"/>
      <c r="ALU167" s="278"/>
      <c r="ALV167" s="278"/>
      <c r="ALW167" s="278"/>
      <c r="ALX167" s="278"/>
      <c r="ALY167" s="278"/>
      <c r="ALZ167" s="278"/>
      <c r="AMA167" s="278"/>
      <c r="AMB167" s="278"/>
      <c r="AMC167" s="278"/>
      <c r="AMD167" s="278"/>
      <c r="AME167" s="278"/>
      <c r="AMF167" s="278"/>
      <c r="AMG167" s="278"/>
      <c r="AMH167" s="278"/>
      <c r="AMI167" s="278"/>
      <c r="AMJ167" s="278"/>
      <c r="AMK167" s="278"/>
      <c r="AML167" s="278"/>
      <c r="AMM167" s="278"/>
      <c r="AMN167" s="278"/>
      <c r="AMO167" s="278"/>
      <c r="AMP167" s="278"/>
      <c r="AMQ167" s="278"/>
      <c r="AMR167" s="278"/>
      <c r="AMS167" s="278"/>
      <c r="AMT167" s="278"/>
      <c r="AMU167" s="278"/>
      <c r="AMV167" s="278"/>
      <c r="AMW167" s="278"/>
      <c r="AMX167" s="278"/>
      <c r="AMY167" s="278"/>
      <c r="AMZ167" s="278"/>
      <c r="ANA167" s="278"/>
      <c r="ANB167" s="278"/>
      <c r="ANC167" s="278"/>
      <c r="AND167" s="278"/>
      <c r="ANE167" s="278"/>
      <c r="ANF167" s="278"/>
      <c r="ANG167" s="278"/>
      <c r="ANH167" s="278"/>
      <c r="ANI167" s="278"/>
      <c r="ANJ167" s="278"/>
      <c r="ANK167" s="278"/>
      <c r="ANL167" s="278"/>
      <c r="ANM167" s="278"/>
      <c r="ANN167" s="278"/>
      <c r="ANO167" s="278"/>
      <c r="ANP167" s="278"/>
      <c r="ANQ167" s="278"/>
      <c r="ANR167" s="278"/>
      <c r="ANS167" s="278"/>
      <c r="ANT167" s="278"/>
      <c r="ANU167" s="278"/>
      <c r="ANV167" s="278"/>
      <c r="ANW167" s="278"/>
      <c r="ANX167" s="278"/>
      <c r="ANY167" s="278"/>
      <c r="ANZ167" s="278"/>
      <c r="AOA167" s="278"/>
      <c r="AOB167" s="278"/>
      <c r="AOC167" s="278"/>
      <c r="AOD167" s="278"/>
      <c r="AOE167" s="278"/>
      <c r="AOF167" s="278"/>
      <c r="AOG167" s="278"/>
      <c r="AOH167" s="278"/>
      <c r="AOI167" s="278"/>
      <c r="AOJ167" s="278"/>
      <c r="AOK167" s="278"/>
      <c r="AOL167" s="278"/>
      <c r="AOM167" s="278"/>
      <c r="AON167" s="278"/>
      <c r="AOO167" s="278"/>
      <c r="AOP167" s="278"/>
      <c r="AOQ167" s="278"/>
      <c r="AOR167" s="278"/>
      <c r="AOS167" s="278"/>
      <c r="AOT167" s="278"/>
      <c r="AOU167" s="278"/>
      <c r="AOV167" s="278"/>
      <c r="AOW167" s="278"/>
      <c r="AOX167" s="278"/>
      <c r="AOY167" s="278"/>
      <c r="AOZ167" s="278"/>
      <c r="APA167" s="278"/>
      <c r="APB167" s="278"/>
      <c r="APC167" s="278"/>
      <c r="APD167" s="278"/>
      <c r="APE167" s="278"/>
      <c r="APF167" s="278"/>
      <c r="APG167" s="278"/>
      <c r="APH167" s="278"/>
      <c r="API167" s="278"/>
      <c r="APJ167" s="278"/>
      <c r="APK167" s="278"/>
      <c r="APL167" s="278"/>
      <c r="APM167" s="278"/>
      <c r="APN167" s="278"/>
      <c r="APO167" s="278"/>
      <c r="APP167" s="278"/>
      <c r="APQ167" s="278"/>
      <c r="APR167" s="278"/>
      <c r="APS167" s="278"/>
      <c r="APT167" s="278"/>
      <c r="APU167" s="278"/>
      <c r="APV167" s="278"/>
      <c r="APW167" s="278"/>
      <c r="APX167" s="278"/>
      <c r="APY167" s="278"/>
      <c r="APZ167" s="278"/>
      <c r="AQA167" s="278"/>
      <c r="AQB167" s="278"/>
      <c r="AQC167" s="278"/>
      <c r="AQD167" s="278"/>
      <c r="AQE167" s="278"/>
      <c r="AQF167" s="278"/>
      <c r="AQG167" s="278"/>
      <c r="AQH167" s="278"/>
      <c r="AQI167" s="278"/>
      <c r="AQJ167" s="278"/>
      <c r="AQK167" s="278"/>
      <c r="AQL167" s="278"/>
      <c r="AQM167" s="278"/>
      <c r="AQN167" s="278"/>
      <c r="AQO167" s="278"/>
      <c r="AQP167" s="278"/>
      <c r="AQQ167" s="278"/>
      <c r="AQR167" s="278"/>
      <c r="AQS167" s="278"/>
      <c r="AQT167" s="278"/>
      <c r="AQU167" s="278"/>
      <c r="AQV167" s="278"/>
      <c r="AQW167" s="278"/>
      <c r="AQX167" s="278"/>
      <c r="AQY167" s="278"/>
      <c r="AQZ167" s="278"/>
      <c r="ARA167" s="278"/>
      <c r="ARB167" s="278"/>
      <c r="ARC167" s="278"/>
      <c r="ARD167" s="278"/>
      <c r="ARE167" s="278"/>
      <c r="ARF167" s="278"/>
      <c r="ARG167" s="278"/>
      <c r="ARH167" s="278"/>
      <c r="ARI167" s="278"/>
      <c r="ARJ167" s="278"/>
      <c r="ARK167" s="278"/>
      <c r="ARL167" s="278"/>
      <c r="ARM167" s="278"/>
      <c r="ARN167" s="278"/>
      <c r="ARO167" s="278"/>
      <c r="ARP167" s="278"/>
      <c r="ARQ167" s="278"/>
      <c r="ARR167" s="278"/>
      <c r="ARS167" s="278"/>
      <c r="ART167" s="278"/>
      <c r="ARU167" s="278"/>
      <c r="ARV167" s="278"/>
      <c r="ARW167" s="278"/>
      <c r="ARX167" s="278"/>
      <c r="ARY167" s="278"/>
      <c r="ARZ167" s="278"/>
      <c r="ASA167" s="278"/>
      <c r="ASB167" s="278"/>
      <c r="ASC167" s="278"/>
      <c r="ASD167" s="278"/>
      <c r="ASE167" s="278"/>
      <c r="ASF167" s="278"/>
      <c r="ASG167" s="278"/>
      <c r="ASH167" s="278"/>
      <c r="ASI167" s="278"/>
      <c r="ASJ167" s="278"/>
      <c r="ASK167" s="278"/>
      <c r="ASL167" s="278"/>
      <c r="ASM167" s="278"/>
      <c r="ASN167" s="278"/>
      <c r="ASO167" s="278"/>
      <c r="ASP167" s="278"/>
      <c r="ASQ167" s="278"/>
      <c r="ASR167" s="278"/>
      <c r="ASS167" s="278"/>
      <c r="AST167" s="278"/>
      <c r="ASU167" s="278"/>
      <c r="ASV167" s="278"/>
      <c r="ASW167" s="278"/>
      <c r="ASX167" s="278"/>
      <c r="ASY167" s="278"/>
      <c r="ASZ167" s="278"/>
      <c r="ATA167" s="278"/>
      <c r="ATB167" s="278"/>
      <c r="ATC167" s="278"/>
      <c r="ATD167" s="278"/>
      <c r="ATE167" s="278"/>
      <c r="ATF167" s="278"/>
      <c r="ATG167" s="278"/>
      <c r="ATH167" s="278"/>
      <c r="ATI167" s="278"/>
      <c r="ATJ167" s="278"/>
      <c r="ATK167" s="278"/>
      <c r="ATL167" s="278"/>
      <c r="ATM167" s="278"/>
      <c r="ATN167" s="278"/>
      <c r="ATO167" s="278"/>
      <c r="ATP167" s="278"/>
      <c r="ATQ167" s="278"/>
      <c r="ATR167" s="278"/>
      <c r="ATS167" s="278"/>
      <c r="ATT167" s="278"/>
      <c r="ATU167" s="278"/>
      <c r="ATV167" s="278"/>
      <c r="ATW167" s="278"/>
      <c r="ATX167" s="278"/>
      <c r="ATY167" s="278"/>
      <c r="ATZ167" s="278"/>
      <c r="AUA167" s="278"/>
      <c r="AUB167" s="278"/>
      <c r="AUC167" s="278"/>
      <c r="AUD167" s="278"/>
      <c r="AUE167" s="278"/>
      <c r="AUF167" s="278"/>
      <c r="AUG167" s="278"/>
      <c r="AUH167" s="278"/>
      <c r="AUI167" s="278"/>
      <c r="AUJ167" s="278"/>
      <c r="AUK167" s="278"/>
      <c r="AUL167" s="278"/>
      <c r="AUM167" s="278"/>
      <c r="AUN167" s="278"/>
      <c r="AUO167" s="278"/>
      <c r="AUP167" s="278"/>
      <c r="AUQ167" s="278"/>
      <c r="AUR167" s="278"/>
      <c r="AUS167" s="278"/>
      <c r="AUT167" s="278"/>
      <c r="AUU167" s="278"/>
      <c r="AUV167" s="278"/>
      <c r="AUW167" s="278"/>
      <c r="AUX167" s="278"/>
      <c r="AUY167" s="278"/>
      <c r="AUZ167" s="278"/>
      <c r="AVA167" s="278"/>
      <c r="AVB167" s="278"/>
      <c r="AVC167" s="278"/>
      <c r="AVD167" s="278"/>
      <c r="AVE167" s="278"/>
      <c r="AVF167" s="278"/>
      <c r="AVG167" s="278"/>
      <c r="AVH167" s="278"/>
      <c r="AVI167" s="278"/>
      <c r="AVJ167" s="278"/>
      <c r="AVK167" s="278"/>
      <c r="AVL167" s="278"/>
      <c r="AVM167" s="278"/>
      <c r="AVN167" s="278"/>
      <c r="AVO167" s="278"/>
      <c r="AVP167" s="278"/>
      <c r="AVQ167" s="278"/>
      <c r="AVR167" s="278"/>
      <c r="AVS167" s="278"/>
      <c r="AVT167" s="278"/>
      <c r="AVU167" s="278"/>
      <c r="AVV167" s="278"/>
      <c r="AVW167" s="278"/>
      <c r="AVX167" s="278"/>
      <c r="AVY167" s="278"/>
      <c r="AVZ167" s="278"/>
      <c r="AWA167" s="278"/>
      <c r="AWB167" s="278"/>
      <c r="AWC167" s="278"/>
      <c r="AWD167" s="278"/>
      <c r="AWE167" s="278"/>
      <c r="AWF167" s="278"/>
      <c r="AWG167" s="278"/>
      <c r="AWH167" s="278"/>
      <c r="AWI167" s="278"/>
      <c r="AWJ167" s="278"/>
      <c r="AWK167" s="278"/>
      <c r="AWL167" s="278"/>
      <c r="AWM167" s="278"/>
      <c r="AWN167" s="278"/>
      <c r="AWO167" s="278"/>
      <c r="AWP167" s="278"/>
      <c r="AWQ167" s="278"/>
      <c r="AWR167" s="278"/>
      <c r="AWS167" s="278"/>
      <c r="AWT167" s="278"/>
      <c r="AWU167" s="278"/>
      <c r="AWV167" s="278"/>
      <c r="AWW167" s="278"/>
      <c r="AWX167" s="278"/>
      <c r="AWY167" s="278"/>
      <c r="AWZ167" s="278"/>
      <c r="AXA167" s="278"/>
      <c r="AXB167" s="278"/>
      <c r="AXC167" s="278"/>
      <c r="AXD167" s="278"/>
      <c r="AXE167" s="278"/>
      <c r="AXF167" s="278"/>
      <c r="AXG167" s="278"/>
      <c r="AXH167" s="278"/>
      <c r="AXI167" s="278"/>
      <c r="AXJ167" s="278"/>
      <c r="AXK167" s="278"/>
      <c r="AXL167" s="278"/>
      <c r="AXM167" s="278"/>
      <c r="AXN167" s="278"/>
      <c r="AXO167" s="278"/>
      <c r="AXP167" s="278"/>
      <c r="AXQ167" s="278"/>
      <c r="AXR167" s="278"/>
      <c r="AXS167" s="278"/>
      <c r="AXT167" s="278"/>
      <c r="AXU167" s="278"/>
      <c r="AXV167" s="278"/>
      <c r="AXW167" s="278"/>
      <c r="AXX167" s="278"/>
      <c r="AXY167" s="278"/>
      <c r="AXZ167" s="278"/>
      <c r="AYA167" s="278"/>
      <c r="AYB167" s="278"/>
      <c r="AYC167" s="278"/>
      <c r="AYD167" s="278"/>
      <c r="AYE167" s="278"/>
      <c r="AYF167" s="278"/>
      <c r="AYG167" s="278"/>
      <c r="AYH167" s="278"/>
      <c r="AYI167" s="278"/>
      <c r="AYJ167" s="278"/>
      <c r="AYK167" s="278"/>
      <c r="AYL167" s="278"/>
      <c r="AYM167" s="278"/>
      <c r="AYN167" s="278"/>
      <c r="AYO167" s="278"/>
      <c r="AYP167" s="278"/>
      <c r="AYQ167" s="278"/>
      <c r="AYR167" s="278"/>
      <c r="AYS167" s="278"/>
      <c r="AYT167" s="278"/>
      <c r="AYU167" s="278"/>
      <c r="AYV167" s="278"/>
      <c r="AYW167" s="278"/>
      <c r="AYX167" s="278"/>
      <c r="AYY167" s="278"/>
      <c r="AYZ167" s="278"/>
      <c r="AZA167" s="278"/>
      <c r="AZB167" s="278"/>
      <c r="AZC167" s="278"/>
      <c r="AZD167" s="278"/>
      <c r="AZE167" s="278"/>
      <c r="AZF167" s="278"/>
      <c r="AZG167" s="278"/>
      <c r="AZH167" s="278"/>
      <c r="AZI167" s="278"/>
      <c r="AZJ167" s="278"/>
      <c r="AZK167" s="278"/>
      <c r="AZL167" s="278"/>
      <c r="AZM167" s="278"/>
      <c r="AZN167" s="278"/>
      <c r="AZO167" s="278"/>
      <c r="AZP167" s="278"/>
      <c r="AZQ167" s="278"/>
      <c r="AZR167" s="278"/>
      <c r="AZS167" s="278"/>
      <c r="AZT167" s="278"/>
      <c r="AZU167" s="278"/>
      <c r="AZV167" s="278"/>
      <c r="AZW167" s="278"/>
      <c r="AZX167" s="278"/>
      <c r="AZY167" s="278"/>
      <c r="AZZ167" s="278"/>
      <c r="BAA167" s="278"/>
      <c r="BAB167" s="278"/>
      <c r="BAC167" s="278"/>
      <c r="BAD167" s="278"/>
      <c r="BAE167" s="278"/>
      <c r="BAF167" s="278"/>
      <c r="BAG167" s="278"/>
      <c r="BAH167" s="278"/>
      <c r="BAI167" s="278"/>
      <c r="BAJ167" s="278"/>
      <c r="BAK167" s="278"/>
      <c r="BAL167" s="278"/>
      <c r="BAM167" s="278"/>
      <c r="BAN167" s="278"/>
      <c r="BAO167" s="278"/>
      <c r="BAP167" s="278"/>
      <c r="BAQ167" s="278"/>
      <c r="BAR167" s="278"/>
      <c r="BAS167" s="278"/>
      <c r="BAT167" s="278"/>
      <c r="BAU167" s="278"/>
      <c r="BAV167" s="278"/>
      <c r="BAW167" s="278"/>
      <c r="BAX167" s="278"/>
      <c r="BAY167" s="278"/>
      <c r="BAZ167" s="278"/>
      <c r="BBA167" s="278"/>
      <c r="BBB167" s="278"/>
      <c r="BBC167" s="278"/>
      <c r="BBD167" s="278"/>
      <c r="BBE167" s="278"/>
      <c r="BBF167" s="278"/>
      <c r="BBG167" s="278"/>
      <c r="BBH167" s="278"/>
      <c r="BBI167" s="278"/>
      <c r="BBJ167" s="278"/>
      <c r="BBK167" s="278"/>
      <c r="BBL167" s="278"/>
      <c r="BBM167" s="278"/>
      <c r="BBN167" s="278"/>
      <c r="BBO167" s="278"/>
      <c r="BBP167" s="278"/>
      <c r="BBQ167" s="278"/>
      <c r="BBR167" s="278"/>
      <c r="BBS167" s="278"/>
      <c r="BBT167" s="278"/>
      <c r="BBU167" s="278"/>
      <c r="BBV167" s="278"/>
      <c r="BBW167" s="278"/>
      <c r="BBX167" s="278"/>
      <c r="BBY167" s="278"/>
      <c r="BBZ167" s="278"/>
      <c r="BCA167" s="278"/>
      <c r="BCB167" s="278"/>
      <c r="BCC167" s="278"/>
      <c r="BCD167" s="278"/>
      <c r="BCE167" s="278"/>
      <c r="BCF167" s="278"/>
      <c r="BCG167" s="278"/>
      <c r="BCH167" s="278"/>
      <c r="BCI167" s="278"/>
      <c r="BCJ167" s="278"/>
      <c r="BCK167" s="278"/>
      <c r="BCL167" s="278"/>
      <c r="BCM167" s="278"/>
      <c r="BCN167" s="278"/>
      <c r="BCO167" s="278"/>
      <c r="BCP167" s="278"/>
      <c r="BCQ167" s="278"/>
      <c r="BCR167" s="278"/>
      <c r="BCS167" s="278"/>
      <c r="BCT167" s="278"/>
      <c r="BCU167" s="278"/>
      <c r="BCV167" s="278"/>
      <c r="BCW167" s="278"/>
      <c r="BCX167" s="278"/>
      <c r="BCY167" s="278"/>
      <c r="BCZ167" s="278"/>
      <c r="BDA167" s="278"/>
      <c r="BDB167" s="278"/>
      <c r="BDC167" s="278"/>
      <c r="BDD167" s="278"/>
      <c r="BDE167" s="278"/>
      <c r="BDF167" s="278"/>
      <c r="BDG167" s="278"/>
      <c r="BDH167" s="278"/>
      <c r="BDI167" s="278"/>
      <c r="BDJ167" s="278"/>
      <c r="BDK167" s="278"/>
      <c r="BDL167" s="278"/>
      <c r="BDM167" s="278"/>
      <c r="BDN167" s="278"/>
      <c r="BDO167" s="278"/>
      <c r="BDP167" s="278"/>
      <c r="BDQ167" s="278"/>
      <c r="BDR167" s="278"/>
      <c r="BDS167" s="278"/>
      <c r="BDT167" s="278"/>
      <c r="BDU167" s="278"/>
      <c r="BDV167" s="278"/>
      <c r="BDW167" s="278"/>
      <c r="BDX167" s="278"/>
      <c r="BDY167" s="278"/>
      <c r="BDZ167" s="278"/>
      <c r="BEA167" s="278"/>
      <c r="BEB167" s="278"/>
      <c r="BEC167" s="278"/>
      <c r="BED167" s="278"/>
      <c r="BEE167" s="278"/>
      <c r="BEF167" s="278"/>
      <c r="BEG167" s="278"/>
      <c r="BEH167" s="278"/>
      <c r="BEI167" s="278"/>
      <c r="BEJ167" s="278"/>
      <c r="BEK167" s="278"/>
      <c r="BEL167" s="278"/>
      <c r="BEM167" s="278"/>
      <c r="BEN167" s="278"/>
      <c r="BEO167" s="278"/>
      <c r="BEP167" s="278"/>
      <c r="BEQ167" s="278"/>
      <c r="BER167" s="278"/>
      <c r="BES167" s="278"/>
      <c r="BET167" s="278"/>
      <c r="BEU167" s="278"/>
      <c r="BEV167" s="278"/>
      <c r="BEW167" s="278"/>
      <c r="BEX167" s="278"/>
      <c r="BEY167" s="278"/>
      <c r="BEZ167" s="278"/>
      <c r="BFA167" s="278"/>
      <c r="BFB167" s="278"/>
      <c r="BFC167" s="278"/>
      <c r="BFD167" s="278"/>
      <c r="BFE167" s="278"/>
      <c r="BFF167" s="278"/>
      <c r="BFG167" s="278"/>
      <c r="BFH167" s="278"/>
      <c r="BFI167" s="278"/>
      <c r="BFJ167" s="278"/>
      <c r="BFK167" s="278"/>
      <c r="BFL167" s="278"/>
      <c r="BFM167" s="278"/>
      <c r="BFN167" s="278"/>
      <c r="BFO167" s="278"/>
      <c r="BFP167" s="278"/>
      <c r="BFQ167" s="278"/>
      <c r="BFR167" s="278"/>
      <c r="BFS167" s="278"/>
      <c r="BFT167" s="278"/>
      <c r="BFU167" s="278"/>
      <c r="BFV167" s="278"/>
      <c r="BFW167" s="278"/>
      <c r="BFX167" s="278"/>
      <c r="BFY167" s="278"/>
      <c r="BFZ167" s="278"/>
      <c r="BGA167" s="278"/>
      <c r="BGB167" s="278"/>
      <c r="BGC167" s="278"/>
      <c r="BGD167" s="278"/>
      <c r="BGE167" s="278"/>
      <c r="BGF167" s="278"/>
      <c r="BGG167" s="278"/>
      <c r="BGH167" s="278"/>
      <c r="BGI167" s="278"/>
      <c r="BGJ167" s="278"/>
      <c r="BGK167" s="278"/>
      <c r="BGL167" s="278"/>
      <c r="BGM167" s="278"/>
      <c r="BGN167" s="278"/>
      <c r="BGO167" s="278"/>
      <c r="BGP167" s="278"/>
      <c r="BGQ167" s="278"/>
      <c r="BGR167" s="278"/>
      <c r="BGS167" s="278"/>
      <c r="BGT167" s="278"/>
      <c r="BGU167" s="278"/>
      <c r="BGV167" s="278"/>
      <c r="BGW167" s="278"/>
      <c r="BGX167" s="278"/>
      <c r="BGY167" s="278"/>
      <c r="BGZ167" s="278"/>
      <c r="BHA167" s="278"/>
      <c r="BHB167" s="278"/>
      <c r="BHC167" s="278"/>
      <c r="BHD167" s="278"/>
      <c r="BHE167" s="278"/>
      <c r="BHF167" s="278"/>
      <c r="BHG167" s="278"/>
      <c r="BHH167" s="278"/>
      <c r="BHI167" s="278"/>
      <c r="BHJ167" s="278"/>
      <c r="BHK167" s="278"/>
      <c r="BHL167" s="278"/>
      <c r="BHM167" s="278"/>
      <c r="BHN167" s="278"/>
      <c r="BHO167" s="278"/>
      <c r="BHP167" s="278"/>
      <c r="BHQ167" s="278"/>
      <c r="BHR167" s="278"/>
      <c r="BHS167" s="278"/>
      <c r="BHT167" s="278"/>
      <c r="BHU167" s="278"/>
      <c r="BHV167" s="278"/>
      <c r="BHW167" s="278"/>
      <c r="BHX167" s="278"/>
      <c r="BHY167" s="278"/>
      <c r="BHZ167" s="278"/>
      <c r="BIA167" s="278"/>
      <c r="BIB167" s="278"/>
      <c r="BIC167" s="278"/>
      <c r="BID167" s="278"/>
      <c r="BIE167" s="278"/>
      <c r="BIF167" s="278"/>
      <c r="BIG167" s="278"/>
      <c r="BIH167" s="278"/>
      <c r="BII167" s="278"/>
      <c r="BIJ167" s="278"/>
      <c r="BIK167" s="278"/>
      <c r="BIL167" s="278"/>
      <c r="BIM167" s="278"/>
      <c r="BIN167" s="278"/>
      <c r="BIO167" s="278"/>
      <c r="BIP167" s="278"/>
      <c r="BIQ167" s="278"/>
      <c r="BIR167" s="278"/>
      <c r="BIS167" s="278"/>
      <c r="BIT167" s="278"/>
      <c r="BIU167" s="278"/>
      <c r="BIV167" s="278"/>
      <c r="BIW167" s="278"/>
      <c r="BIX167" s="278"/>
      <c r="BIY167" s="278"/>
      <c r="BIZ167" s="278"/>
      <c r="BJA167" s="278"/>
      <c r="BJB167" s="278"/>
      <c r="BJC167" s="278"/>
      <c r="BJD167" s="278"/>
      <c r="BJE167" s="278"/>
      <c r="BJF167" s="278"/>
      <c r="BJG167" s="278"/>
      <c r="BJH167" s="278"/>
      <c r="BJI167" s="278"/>
      <c r="BJJ167" s="278"/>
      <c r="BJK167" s="278"/>
      <c r="BJL167" s="278"/>
      <c r="BJM167" s="278"/>
      <c r="BJN167" s="278"/>
      <c r="BJO167" s="278"/>
      <c r="BJP167" s="278"/>
      <c r="BJQ167" s="278"/>
      <c r="BJR167" s="278"/>
      <c r="BJS167" s="278"/>
      <c r="BJT167" s="278"/>
      <c r="BJU167" s="278"/>
      <c r="BJV167" s="278"/>
      <c r="BJW167" s="278"/>
      <c r="BJX167" s="278"/>
      <c r="BJY167" s="278"/>
      <c r="BJZ167" s="278"/>
      <c r="BKA167" s="278"/>
      <c r="BKB167" s="278"/>
      <c r="BKC167" s="278"/>
      <c r="BKD167" s="278"/>
      <c r="BKE167" s="278"/>
      <c r="BKF167" s="278"/>
      <c r="BKG167" s="278"/>
      <c r="BKH167" s="278"/>
      <c r="BKI167" s="278"/>
      <c r="BKJ167" s="278"/>
      <c r="BKK167" s="278"/>
      <c r="BKL167" s="278"/>
      <c r="BKM167" s="278"/>
      <c r="BKN167" s="278"/>
      <c r="BKO167" s="278"/>
      <c r="BKP167" s="278"/>
      <c r="BKQ167" s="278"/>
      <c r="BKR167" s="278"/>
      <c r="BKS167" s="278"/>
      <c r="BKT167" s="278"/>
      <c r="BKU167" s="278"/>
      <c r="BKV167" s="278"/>
      <c r="BKW167" s="278"/>
      <c r="BKX167" s="278"/>
      <c r="BKY167" s="278"/>
      <c r="BKZ167" s="278"/>
      <c r="BLA167" s="278"/>
      <c r="BLB167" s="278"/>
      <c r="BLC167" s="278"/>
      <c r="BLD167" s="278"/>
      <c r="BLE167" s="278"/>
      <c r="BLF167" s="278"/>
      <c r="BLG167" s="278"/>
      <c r="BLH167" s="278"/>
      <c r="BLI167" s="278"/>
      <c r="BLJ167" s="278"/>
      <c r="BLK167" s="278"/>
      <c r="BLL167" s="278"/>
      <c r="BLM167" s="278"/>
      <c r="BLN167" s="278"/>
      <c r="BLO167" s="278"/>
      <c r="BLP167" s="278"/>
      <c r="BLQ167" s="278"/>
      <c r="BLR167" s="278"/>
      <c r="BLS167" s="278"/>
      <c r="BLT167" s="278"/>
      <c r="BLU167" s="278"/>
      <c r="BLV167" s="278"/>
      <c r="BLW167" s="278"/>
      <c r="BLX167" s="278"/>
      <c r="BLY167" s="278"/>
      <c r="BLZ167" s="278"/>
      <c r="BMA167" s="278"/>
      <c r="BMB167" s="278"/>
      <c r="BMC167" s="278"/>
      <c r="BMD167" s="278"/>
      <c r="BME167" s="278"/>
      <c r="BMF167" s="278"/>
      <c r="BMG167" s="278"/>
      <c r="BMH167" s="278"/>
      <c r="BMI167" s="278"/>
      <c r="BMJ167" s="278"/>
      <c r="BMK167" s="278"/>
      <c r="BML167" s="278"/>
      <c r="BMM167" s="278"/>
      <c r="BMN167" s="278"/>
      <c r="BMO167" s="278"/>
      <c r="BMP167" s="278"/>
      <c r="BMQ167" s="278"/>
      <c r="BMR167" s="278"/>
      <c r="BMS167" s="278"/>
      <c r="BMT167" s="278"/>
      <c r="BMU167" s="278"/>
      <c r="BMV167" s="278"/>
      <c r="BMW167" s="278"/>
      <c r="BMX167" s="278"/>
      <c r="BMY167" s="278"/>
      <c r="BMZ167" s="278"/>
      <c r="BNA167" s="278"/>
      <c r="BNB167" s="278"/>
      <c r="BNC167" s="278"/>
      <c r="BND167" s="278"/>
      <c r="BNE167" s="278"/>
      <c r="BNF167" s="278"/>
      <c r="BNG167" s="278"/>
      <c r="BNH167" s="278"/>
      <c r="BNI167" s="278"/>
      <c r="BNJ167" s="278"/>
      <c r="BNK167" s="278"/>
      <c r="BNL167" s="278"/>
      <c r="BNM167" s="278"/>
      <c r="BNN167" s="278"/>
      <c r="BNO167" s="278"/>
      <c r="BNP167" s="278"/>
      <c r="BNQ167" s="278"/>
      <c r="BNR167" s="278"/>
      <c r="BNS167" s="278"/>
      <c r="BNT167" s="278"/>
      <c r="BNU167" s="278"/>
      <c r="BNV167" s="278"/>
      <c r="BNW167" s="278"/>
      <c r="BNX167" s="278"/>
      <c r="BNY167" s="278"/>
      <c r="BNZ167" s="278"/>
      <c r="BOA167" s="278"/>
      <c r="BOB167" s="278"/>
      <c r="BOC167" s="278"/>
      <c r="BOD167" s="278"/>
      <c r="BOE167" s="278"/>
      <c r="BOF167" s="278"/>
      <c r="BOG167" s="278"/>
      <c r="BOH167" s="278"/>
      <c r="BOI167" s="278"/>
      <c r="BOJ167" s="278"/>
      <c r="BOK167" s="278"/>
      <c r="BOL167" s="278"/>
      <c r="BOM167" s="278"/>
      <c r="BON167" s="278"/>
      <c r="BOO167" s="278"/>
      <c r="BOP167" s="278"/>
      <c r="BOQ167" s="278"/>
      <c r="BOR167" s="278"/>
      <c r="BOS167" s="278"/>
      <c r="BOT167" s="278"/>
      <c r="BOU167" s="278"/>
      <c r="BOV167" s="278"/>
      <c r="BOW167" s="278"/>
      <c r="BOX167" s="278"/>
      <c r="BOY167" s="278"/>
      <c r="BOZ167" s="278"/>
      <c r="BPA167" s="278"/>
      <c r="BPB167" s="278"/>
      <c r="BPC167" s="278"/>
      <c r="BPD167" s="278"/>
      <c r="BPE167" s="278"/>
      <c r="BPF167" s="278"/>
      <c r="BPG167" s="278"/>
      <c r="BPH167" s="278"/>
      <c r="BPI167" s="278"/>
      <c r="BPJ167" s="278"/>
      <c r="BPK167" s="278"/>
      <c r="BPL167" s="278"/>
      <c r="BPM167" s="278"/>
      <c r="BPN167" s="278"/>
      <c r="BPO167" s="278"/>
      <c r="BPP167" s="278"/>
      <c r="BPQ167" s="278"/>
      <c r="BPR167" s="278"/>
      <c r="BPS167" s="278"/>
      <c r="BPT167" s="278"/>
      <c r="BPU167" s="278"/>
      <c r="BPV167" s="278"/>
      <c r="BPW167" s="278"/>
      <c r="BPX167" s="278"/>
      <c r="BPY167" s="278"/>
      <c r="BPZ167" s="278"/>
      <c r="BQA167" s="278"/>
      <c r="BQB167" s="278"/>
      <c r="BQC167" s="278"/>
      <c r="BQD167" s="278"/>
      <c r="BQE167" s="278"/>
      <c r="BQF167" s="278"/>
      <c r="BQG167" s="278"/>
      <c r="BQH167" s="278"/>
      <c r="BQI167" s="278"/>
      <c r="BQJ167" s="278"/>
      <c r="BQK167" s="278"/>
      <c r="BQL167" s="278"/>
      <c r="BQM167" s="278"/>
      <c r="BQN167" s="278"/>
      <c r="BQO167" s="278"/>
      <c r="BQP167" s="278"/>
      <c r="BQQ167" s="278"/>
      <c r="BQR167" s="278"/>
      <c r="BQS167" s="278"/>
      <c r="BQT167" s="278"/>
      <c r="BQU167" s="278"/>
      <c r="BQV167" s="278"/>
      <c r="BQW167" s="278"/>
      <c r="BQX167" s="278"/>
      <c r="BQY167" s="278"/>
      <c r="BQZ167" s="278"/>
      <c r="BRA167" s="278"/>
      <c r="BRB167" s="278"/>
      <c r="BRC167" s="278"/>
      <c r="BRD167" s="278"/>
      <c r="BRE167" s="278"/>
      <c r="BRF167" s="278"/>
      <c r="BRG167" s="278"/>
      <c r="BRH167" s="278"/>
      <c r="BRI167" s="278"/>
      <c r="BRJ167" s="278"/>
      <c r="BRK167" s="278"/>
      <c r="BRL167" s="278"/>
      <c r="BRM167" s="278"/>
      <c r="BRN167" s="278"/>
      <c r="BRO167" s="278"/>
      <c r="BRP167" s="278"/>
      <c r="BRQ167" s="278"/>
      <c r="BRR167" s="278"/>
      <c r="BRS167" s="278"/>
      <c r="BRT167" s="278"/>
      <c r="BRU167" s="278"/>
      <c r="BRV167" s="278"/>
      <c r="BRW167" s="278"/>
      <c r="BRX167" s="278"/>
      <c r="BRY167" s="278"/>
      <c r="BRZ167" s="278"/>
      <c r="BSA167" s="278"/>
      <c r="BSB167" s="278"/>
      <c r="BSC167" s="278"/>
      <c r="BSD167" s="278"/>
      <c r="BSE167" s="278"/>
      <c r="BSF167" s="278"/>
      <c r="BSG167" s="278"/>
      <c r="BSH167" s="278"/>
      <c r="BSI167" s="278"/>
      <c r="BSJ167" s="278"/>
      <c r="BSK167" s="278"/>
      <c r="BSL167" s="278"/>
      <c r="BSM167" s="278"/>
      <c r="BSN167" s="278"/>
      <c r="BSO167" s="278"/>
      <c r="BSP167" s="278"/>
      <c r="BSQ167" s="278"/>
      <c r="BSR167" s="278"/>
      <c r="BSS167" s="278"/>
      <c r="BST167" s="278"/>
      <c r="BSU167" s="278"/>
      <c r="BSV167" s="278"/>
      <c r="BSW167" s="278"/>
      <c r="BSX167" s="278"/>
      <c r="BSY167" s="278"/>
      <c r="BSZ167" s="278"/>
      <c r="BTA167" s="278"/>
      <c r="BTB167" s="278"/>
      <c r="BTC167" s="278"/>
      <c r="BTD167" s="278"/>
      <c r="BTE167" s="278"/>
      <c r="BTF167" s="278"/>
      <c r="BTG167" s="278"/>
      <c r="BTH167" s="278"/>
      <c r="BTI167" s="278"/>
      <c r="BTJ167" s="278"/>
      <c r="BTK167" s="278"/>
      <c r="BTL167" s="278"/>
      <c r="BTM167" s="278"/>
      <c r="BTN167" s="278"/>
      <c r="BTO167" s="278"/>
      <c r="BTP167" s="278"/>
      <c r="BTQ167" s="278"/>
      <c r="BTR167" s="278"/>
      <c r="BTS167" s="278"/>
      <c r="BTT167" s="278"/>
      <c r="BTU167" s="278"/>
      <c r="BTV167" s="278"/>
      <c r="BTW167" s="278"/>
      <c r="BTX167" s="278"/>
      <c r="BTY167" s="278"/>
      <c r="BTZ167" s="278"/>
      <c r="BUA167" s="278"/>
      <c r="BUB167" s="278"/>
      <c r="BUC167" s="278"/>
      <c r="BUD167" s="278"/>
      <c r="BUE167" s="278"/>
      <c r="BUF167" s="278"/>
      <c r="BUG167" s="278"/>
      <c r="BUH167" s="278"/>
      <c r="BUI167" s="278"/>
      <c r="BUJ167" s="278"/>
      <c r="BUK167" s="278"/>
      <c r="BUL167" s="278"/>
      <c r="BUM167" s="278"/>
      <c r="BUN167" s="278"/>
      <c r="BUO167" s="278"/>
      <c r="BUP167" s="278"/>
      <c r="BUQ167" s="278"/>
      <c r="BUR167" s="278"/>
      <c r="BUS167" s="278"/>
      <c r="BUT167" s="278"/>
      <c r="BUU167" s="278"/>
      <c r="BUV167" s="278"/>
      <c r="BUW167" s="278"/>
      <c r="BUX167" s="278"/>
      <c r="BUY167" s="278"/>
      <c r="BUZ167" s="278"/>
      <c r="BVA167" s="278"/>
      <c r="BVB167" s="278"/>
      <c r="BVC167" s="278"/>
      <c r="BVD167" s="278"/>
      <c r="BVE167" s="278"/>
      <c r="BVF167" s="278"/>
      <c r="BVG167" s="278"/>
      <c r="BVH167" s="278"/>
      <c r="BVI167" s="278"/>
      <c r="BVJ167" s="278"/>
      <c r="BVK167" s="278"/>
      <c r="BVL167" s="278"/>
      <c r="BVM167" s="278"/>
      <c r="BVN167" s="278"/>
      <c r="BVO167" s="278"/>
      <c r="BVP167" s="278"/>
      <c r="BVQ167" s="278"/>
      <c r="BVR167" s="278"/>
      <c r="BVS167" s="278"/>
      <c r="BVT167" s="278"/>
      <c r="BVU167" s="278"/>
      <c r="BVV167" s="278"/>
      <c r="BVW167" s="278"/>
      <c r="BVX167" s="278"/>
      <c r="BVY167" s="278"/>
      <c r="BVZ167" s="278"/>
      <c r="BWA167" s="278"/>
      <c r="BWB167" s="278"/>
      <c r="BWC167" s="278"/>
      <c r="BWD167" s="278"/>
      <c r="BWE167" s="278"/>
      <c r="BWF167" s="278"/>
      <c r="BWG167" s="278"/>
      <c r="BWH167" s="278"/>
      <c r="BWI167" s="278"/>
      <c r="BWJ167" s="278"/>
      <c r="BWK167" s="278"/>
      <c r="BWL167" s="278"/>
      <c r="BWM167" s="278"/>
      <c r="BWN167" s="278"/>
      <c r="BWO167" s="278"/>
      <c r="BWP167" s="278"/>
      <c r="BWQ167" s="278"/>
      <c r="BWR167" s="278"/>
      <c r="BWS167" s="278"/>
      <c r="BWT167" s="278"/>
      <c r="BWU167" s="278"/>
      <c r="BWV167" s="278"/>
      <c r="BWW167" s="278"/>
      <c r="BWX167" s="278"/>
      <c r="BWY167" s="278"/>
      <c r="BWZ167" s="278"/>
      <c r="BXA167" s="278"/>
      <c r="BXB167" s="278"/>
      <c r="BXC167" s="278"/>
      <c r="BXD167" s="278"/>
      <c r="BXE167" s="278"/>
      <c r="BXF167" s="278"/>
      <c r="BXG167" s="278"/>
      <c r="BXH167" s="278"/>
      <c r="BXI167" s="278"/>
      <c r="BXJ167" s="278"/>
      <c r="BXK167" s="278"/>
      <c r="BXL167" s="278"/>
      <c r="BXM167" s="278"/>
      <c r="BXN167" s="278"/>
      <c r="BXO167" s="278"/>
      <c r="BXP167" s="278"/>
      <c r="BXQ167" s="278"/>
      <c r="BXR167" s="278"/>
      <c r="BXS167" s="278"/>
      <c r="BXT167" s="278"/>
      <c r="BXU167" s="278"/>
      <c r="BXV167" s="278"/>
      <c r="BXW167" s="278"/>
      <c r="BXX167" s="278"/>
      <c r="BXY167" s="278"/>
      <c r="BXZ167" s="278"/>
      <c r="BYA167" s="278"/>
      <c r="BYB167" s="278"/>
      <c r="BYC167" s="278"/>
      <c r="BYD167" s="278"/>
      <c r="BYE167" s="278"/>
      <c r="BYF167" s="278"/>
      <c r="BYG167" s="278"/>
      <c r="BYH167" s="278"/>
      <c r="BYI167" s="278"/>
      <c r="BYJ167" s="278"/>
      <c r="BYK167" s="278"/>
      <c r="BYL167" s="278"/>
      <c r="BYM167" s="278"/>
      <c r="BYN167" s="278"/>
      <c r="BYO167" s="278"/>
      <c r="BYP167" s="278"/>
      <c r="BYQ167" s="278"/>
      <c r="BYR167" s="278"/>
      <c r="BYS167" s="278"/>
      <c r="BYT167" s="278"/>
      <c r="BYU167" s="278"/>
      <c r="BYV167" s="278"/>
      <c r="BYW167" s="278"/>
      <c r="BYX167" s="278"/>
      <c r="BYY167" s="278"/>
      <c r="BYZ167" s="278"/>
      <c r="BZA167" s="278"/>
      <c r="BZB167" s="278"/>
      <c r="BZC167" s="278"/>
      <c r="BZD167" s="278"/>
      <c r="BZE167" s="278"/>
      <c r="BZF167" s="278"/>
      <c r="BZG167" s="278"/>
      <c r="BZH167" s="278"/>
      <c r="BZI167" s="278"/>
      <c r="BZJ167" s="278"/>
      <c r="BZK167" s="278"/>
      <c r="BZL167" s="278"/>
      <c r="BZM167" s="278"/>
      <c r="BZN167" s="278"/>
      <c r="BZO167" s="278"/>
      <c r="BZP167" s="278"/>
      <c r="BZQ167" s="278"/>
      <c r="BZR167" s="278"/>
      <c r="BZS167" s="278"/>
      <c r="BZT167" s="278"/>
      <c r="BZU167" s="278"/>
      <c r="BZV167" s="278"/>
      <c r="BZW167" s="278"/>
      <c r="BZX167" s="278"/>
      <c r="BZY167" s="278"/>
      <c r="BZZ167" s="278"/>
      <c r="CAA167" s="278"/>
      <c r="CAB167" s="278"/>
      <c r="CAC167" s="278"/>
      <c r="CAD167" s="278"/>
      <c r="CAE167" s="278"/>
      <c r="CAF167" s="278"/>
      <c r="CAG167" s="278"/>
      <c r="CAH167" s="278"/>
      <c r="CAI167" s="278"/>
      <c r="CAJ167" s="278"/>
      <c r="CAK167" s="278"/>
      <c r="CAL167" s="278"/>
      <c r="CAM167" s="278"/>
      <c r="CAN167" s="278"/>
      <c r="CAO167" s="278"/>
      <c r="CAP167" s="278"/>
      <c r="CAQ167" s="278"/>
      <c r="CAR167" s="278"/>
      <c r="CAS167" s="278"/>
      <c r="CAT167" s="278"/>
      <c r="CAU167" s="278"/>
      <c r="CAV167" s="278"/>
      <c r="CAW167" s="278"/>
      <c r="CAX167" s="278"/>
      <c r="CAY167" s="278"/>
      <c r="CAZ167" s="278"/>
      <c r="CBA167" s="278"/>
      <c r="CBB167" s="278"/>
      <c r="CBC167" s="278"/>
      <c r="CBD167" s="278"/>
      <c r="CBE167" s="278"/>
      <c r="CBF167" s="278"/>
      <c r="CBG167" s="278"/>
      <c r="CBH167" s="278"/>
      <c r="CBI167" s="278"/>
      <c r="CBJ167" s="278"/>
      <c r="CBK167" s="278"/>
      <c r="CBL167" s="278"/>
      <c r="CBM167" s="278"/>
      <c r="CBN167" s="278"/>
      <c r="CBO167" s="278"/>
      <c r="CBP167" s="278"/>
      <c r="CBQ167" s="278"/>
      <c r="CBR167" s="278"/>
      <c r="CBS167" s="278"/>
      <c r="CBT167" s="278"/>
      <c r="CBU167" s="278"/>
      <c r="CBV167" s="278"/>
      <c r="CBW167" s="278"/>
      <c r="CBX167" s="278"/>
      <c r="CBY167" s="278"/>
      <c r="CBZ167" s="278"/>
      <c r="CCA167" s="278"/>
      <c r="CCB167" s="278"/>
      <c r="CCC167" s="278"/>
      <c r="CCD167" s="278"/>
      <c r="CCE167" s="278"/>
      <c r="CCF167" s="278"/>
      <c r="CCG167" s="278"/>
      <c r="CCH167" s="278"/>
      <c r="CCI167" s="278"/>
      <c r="CCJ167" s="278"/>
      <c r="CCK167" s="278"/>
      <c r="CCL167" s="278"/>
      <c r="CCM167" s="278"/>
      <c r="CCN167" s="278"/>
      <c r="CCO167" s="278"/>
      <c r="CCP167" s="278"/>
      <c r="CCQ167" s="278"/>
      <c r="CCR167" s="278"/>
      <c r="CCS167" s="278"/>
      <c r="CCT167" s="278"/>
      <c r="CCU167" s="278"/>
      <c r="CCV167" s="278"/>
      <c r="CCW167" s="278"/>
      <c r="CCX167" s="278"/>
      <c r="CCY167" s="278"/>
      <c r="CCZ167" s="278"/>
      <c r="CDA167" s="278"/>
      <c r="CDB167" s="278"/>
      <c r="CDC167" s="278"/>
      <c r="CDD167" s="278"/>
      <c r="CDE167" s="278"/>
      <c r="CDF167" s="278"/>
      <c r="CDG167" s="278"/>
      <c r="CDH167" s="278"/>
      <c r="CDI167" s="278"/>
      <c r="CDJ167" s="278"/>
      <c r="CDK167" s="278"/>
      <c r="CDL167" s="278"/>
      <c r="CDM167" s="278"/>
      <c r="CDN167" s="278"/>
      <c r="CDO167" s="278"/>
      <c r="CDP167" s="278"/>
      <c r="CDQ167" s="278"/>
      <c r="CDR167" s="278"/>
      <c r="CDS167" s="278"/>
      <c r="CDT167" s="278"/>
      <c r="CDU167" s="278"/>
      <c r="CDV167" s="278"/>
      <c r="CDW167" s="278"/>
      <c r="CDX167" s="278"/>
      <c r="CDY167" s="278"/>
      <c r="CDZ167" s="278"/>
      <c r="CEA167" s="278"/>
      <c r="CEB167" s="278"/>
      <c r="CEC167" s="278"/>
      <c r="CED167" s="278"/>
      <c r="CEE167" s="278"/>
      <c r="CEF167" s="278"/>
      <c r="CEG167" s="278"/>
      <c r="CEH167" s="278"/>
      <c r="CEI167" s="278"/>
      <c r="CEJ167" s="278"/>
      <c r="CEK167" s="278"/>
      <c r="CEL167" s="278"/>
      <c r="CEM167" s="278"/>
      <c r="CEN167" s="278"/>
      <c r="CEO167" s="278"/>
      <c r="CEP167" s="278"/>
      <c r="CEQ167" s="278"/>
      <c r="CER167" s="278"/>
      <c r="CES167" s="278"/>
      <c r="CET167" s="278"/>
      <c r="CEU167" s="278"/>
      <c r="CEV167" s="278"/>
      <c r="CEW167" s="278"/>
      <c r="CEX167" s="278"/>
      <c r="CEY167" s="278"/>
      <c r="CEZ167" s="278"/>
      <c r="CFA167" s="278"/>
      <c r="CFB167" s="278"/>
      <c r="CFC167" s="278"/>
      <c r="CFD167" s="278"/>
      <c r="CFE167" s="278"/>
      <c r="CFF167" s="278"/>
      <c r="CFG167" s="278"/>
      <c r="CFH167" s="278"/>
      <c r="CFI167" s="278"/>
      <c r="CFJ167" s="278"/>
      <c r="CFK167" s="278"/>
      <c r="CFL167" s="278"/>
      <c r="CFM167" s="278"/>
      <c r="CFN167" s="278"/>
      <c r="CFO167" s="278"/>
      <c r="CFP167" s="278"/>
      <c r="CFQ167" s="278"/>
      <c r="CFR167" s="278"/>
      <c r="CFS167" s="278"/>
      <c r="CFT167" s="278"/>
      <c r="CFU167" s="278"/>
      <c r="CFV167" s="278"/>
      <c r="CFW167" s="278"/>
      <c r="CFX167" s="278"/>
      <c r="CFY167" s="278"/>
      <c r="CFZ167" s="278"/>
      <c r="CGA167" s="278"/>
      <c r="CGB167" s="278"/>
      <c r="CGC167" s="278"/>
      <c r="CGD167" s="278"/>
      <c r="CGE167" s="278"/>
      <c r="CGF167" s="278"/>
      <c r="CGG167" s="278"/>
      <c r="CGH167" s="278"/>
      <c r="CGI167" s="278"/>
      <c r="CGJ167" s="278"/>
      <c r="CGK167" s="278"/>
      <c r="CGL167" s="278"/>
      <c r="CGM167" s="278"/>
      <c r="CGN167" s="278"/>
      <c r="CGO167" s="278"/>
      <c r="CGP167" s="278"/>
      <c r="CGQ167" s="278"/>
      <c r="CGR167" s="278"/>
      <c r="CGS167" s="278"/>
      <c r="CGT167" s="278"/>
      <c r="CGU167" s="278"/>
      <c r="CGV167" s="278"/>
      <c r="CGW167" s="278"/>
      <c r="CGX167" s="278"/>
      <c r="CGY167" s="278"/>
      <c r="CGZ167" s="278"/>
      <c r="CHA167" s="278"/>
      <c r="CHB167" s="278"/>
      <c r="CHC167" s="278"/>
      <c r="CHD167" s="278"/>
      <c r="CHE167" s="278"/>
      <c r="CHF167" s="278"/>
      <c r="CHG167" s="278"/>
      <c r="CHH167" s="278"/>
      <c r="CHI167" s="278"/>
      <c r="CHJ167" s="278"/>
      <c r="CHK167" s="278"/>
      <c r="CHL167" s="278"/>
      <c r="CHM167" s="278"/>
      <c r="CHN167" s="278"/>
      <c r="CHO167" s="278"/>
      <c r="CHP167" s="278"/>
      <c r="CHQ167" s="278"/>
      <c r="CHR167" s="278"/>
      <c r="CHS167" s="278"/>
      <c r="CHT167" s="278"/>
      <c r="CHU167" s="278"/>
      <c r="CHV167" s="278"/>
      <c r="CHW167" s="278"/>
      <c r="CHX167" s="278"/>
      <c r="CHY167" s="278"/>
      <c r="CHZ167" s="278"/>
      <c r="CIA167" s="278"/>
      <c r="CIB167" s="278"/>
      <c r="CIC167" s="278"/>
      <c r="CID167" s="278"/>
      <c r="CIE167" s="278"/>
      <c r="CIF167" s="278"/>
      <c r="CIG167" s="278"/>
      <c r="CIH167" s="278"/>
      <c r="CII167" s="278"/>
      <c r="CIJ167" s="278"/>
      <c r="CIK167" s="278"/>
      <c r="CIL167" s="278"/>
      <c r="CIM167" s="278"/>
      <c r="CIN167" s="278"/>
      <c r="CIO167" s="278"/>
      <c r="CIP167" s="278"/>
      <c r="CIQ167" s="278"/>
      <c r="CIR167" s="278"/>
      <c r="CIS167" s="278"/>
      <c r="CIT167" s="278"/>
      <c r="CIU167" s="278"/>
      <c r="CIV167" s="278"/>
      <c r="CIW167" s="278"/>
      <c r="CIX167" s="278"/>
      <c r="CIY167" s="278"/>
      <c r="CIZ167" s="278"/>
      <c r="CJA167" s="278"/>
      <c r="CJB167" s="278"/>
      <c r="CJC167" s="278"/>
      <c r="CJD167" s="278"/>
      <c r="CJE167" s="278"/>
      <c r="CJF167" s="278"/>
      <c r="CJG167" s="278"/>
      <c r="CJH167" s="278"/>
      <c r="CJI167" s="278"/>
      <c r="CJJ167" s="278"/>
      <c r="CJK167" s="278"/>
      <c r="CJL167" s="278"/>
      <c r="CJM167" s="278"/>
      <c r="CJN167" s="278"/>
      <c r="CJO167" s="278"/>
      <c r="CJP167" s="278"/>
      <c r="CJQ167" s="278"/>
      <c r="CJR167" s="278"/>
      <c r="CJS167" s="278"/>
      <c r="CJT167" s="278"/>
      <c r="CJU167" s="278"/>
      <c r="CJV167" s="278"/>
      <c r="CJW167" s="278"/>
      <c r="CJX167" s="278"/>
      <c r="CJY167" s="278"/>
      <c r="CJZ167" s="278"/>
      <c r="CKA167" s="278"/>
      <c r="CKB167" s="278"/>
      <c r="CKC167" s="278"/>
      <c r="CKD167" s="278"/>
      <c r="CKE167" s="278"/>
      <c r="CKF167" s="278"/>
      <c r="CKG167" s="278"/>
      <c r="CKH167" s="278"/>
      <c r="CKI167" s="278"/>
      <c r="CKJ167" s="278"/>
      <c r="CKK167" s="278"/>
      <c r="CKL167" s="278"/>
      <c r="CKM167" s="278"/>
      <c r="CKN167" s="278"/>
      <c r="CKO167" s="278"/>
      <c r="CKP167" s="278"/>
      <c r="CKQ167" s="278"/>
      <c r="CKR167" s="278"/>
      <c r="CKS167" s="278"/>
      <c r="CKT167" s="278"/>
      <c r="CKU167" s="278"/>
      <c r="CKV167" s="278"/>
      <c r="CKW167" s="278"/>
      <c r="CKX167" s="278"/>
      <c r="CKY167" s="278"/>
      <c r="CKZ167" s="278"/>
      <c r="CLA167" s="278"/>
      <c r="CLB167" s="278"/>
      <c r="CLC167" s="278"/>
      <c r="CLD167" s="278"/>
      <c r="CLE167" s="278"/>
      <c r="CLF167" s="278"/>
      <c r="CLG167" s="278"/>
      <c r="CLH167" s="278"/>
      <c r="CLI167" s="278"/>
      <c r="CLJ167" s="278"/>
      <c r="CLK167" s="278"/>
      <c r="CLL167" s="278"/>
      <c r="CLM167" s="278"/>
      <c r="CLN167" s="278"/>
      <c r="CLO167" s="278"/>
      <c r="CLP167" s="278"/>
      <c r="CLQ167" s="278"/>
      <c r="CLR167" s="278"/>
      <c r="CLS167" s="278"/>
      <c r="CLT167" s="278"/>
      <c r="CLU167" s="278"/>
      <c r="CLV167" s="278"/>
      <c r="CLW167" s="278"/>
      <c r="CLX167" s="278"/>
      <c r="CLY167" s="278"/>
      <c r="CLZ167" s="278"/>
      <c r="CMA167" s="278"/>
      <c r="CMB167" s="278"/>
      <c r="CMC167" s="278"/>
      <c r="CMD167" s="278"/>
      <c r="CME167" s="278"/>
      <c r="CMF167" s="278"/>
      <c r="CMG167" s="278"/>
      <c r="CMH167" s="278"/>
      <c r="CMI167" s="278"/>
      <c r="CMJ167" s="278"/>
      <c r="CMK167" s="278"/>
      <c r="CML167" s="278"/>
      <c r="CMM167" s="278"/>
      <c r="CMN167" s="278"/>
      <c r="CMO167" s="278"/>
      <c r="CMP167" s="278"/>
      <c r="CMQ167" s="278"/>
      <c r="CMR167" s="278"/>
      <c r="CMS167" s="278"/>
      <c r="CMT167" s="278"/>
      <c r="CMU167" s="278"/>
      <c r="CMV167" s="278"/>
      <c r="CMW167" s="278"/>
      <c r="CMX167" s="278"/>
      <c r="CMY167" s="278"/>
      <c r="CMZ167" s="278"/>
      <c r="CNA167" s="278"/>
      <c r="CNB167" s="278"/>
      <c r="CNC167" s="278"/>
      <c r="CND167" s="278"/>
      <c r="CNE167" s="278"/>
      <c r="CNF167" s="278"/>
      <c r="CNG167" s="278"/>
      <c r="CNH167" s="278"/>
      <c r="CNI167" s="278"/>
      <c r="CNJ167" s="278"/>
      <c r="CNK167" s="278"/>
      <c r="CNL167" s="278"/>
      <c r="CNM167" s="278"/>
      <c r="CNN167" s="278"/>
      <c r="CNO167" s="278"/>
      <c r="CNP167" s="278"/>
      <c r="CNQ167" s="278"/>
      <c r="CNR167" s="278"/>
      <c r="CNS167" s="278"/>
      <c r="CNT167" s="278"/>
      <c r="CNU167" s="278"/>
      <c r="CNV167" s="278"/>
      <c r="CNW167" s="278"/>
      <c r="CNX167" s="278"/>
      <c r="CNY167" s="278"/>
      <c r="CNZ167" s="278"/>
      <c r="COA167" s="278"/>
      <c r="COB167" s="278"/>
      <c r="COC167" s="278"/>
      <c r="COD167" s="278"/>
      <c r="COE167" s="278"/>
      <c r="COF167" s="278"/>
      <c r="COG167" s="278"/>
      <c r="COH167" s="278"/>
      <c r="COI167" s="278"/>
      <c r="COJ167" s="278"/>
      <c r="COK167" s="278"/>
      <c r="COL167" s="278"/>
      <c r="COM167" s="278"/>
      <c r="CON167" s="278"/>
      <c r="COO167" s="278"/>
      <c r="COP167" s="278"/>
      <c r="COQ167" s="278"/>
      <c r="COR167" s="278"/>
      <c r="COS167" s="278"/>
      <c r="COT167" s="278"/>
      <c r="COU167" s="278"/>
      <c r="COV167" s="278"/>
      <c r="COW167" s="278"/>
      <c r="COX167" s="278"/>
      <c r="COY167" s="278"/>
      <c r="COZ167" s="278"/>
      <c r="CPA167" s="278"/>
      <c r="CPB167" s="278"/>
      <c r="CPC167" s="278"/>
      <c r="CPD167" s="278"/>
      <c r="CPE167" s="278"/>
      <c r="CPF167" s="278"/>
      <c r="CPG167" s="278"/>
      <c r="CPH167" s="278"/>
      <c r="CPI167" s="278"/>
      <c r="CPJ167" s="278"/>
      <c r="CPK167" s="278"/>
      <c r="CPL167" s="278"/>
      <c r="CPM167" s="278"/>
      <c r="CPN167" s="278"/>
      <c r="CPO167" s="278"/>
      <c r="CPP167" s="278"/>
      <c r="CPQ167" s="278"/>
      <c r="CPR167" s="278"/>
      <c r="CPS167" s="278"/>
      <c r="CPT167" s="278"/>
      <c r="CPU167" s="278"/>
      <c r="CPV167" s="278"/>
      <c r="CPW167" s="278"/>
      <c r="CPX167" s="278"/>
      <c r="CPY167" s="278"/>
      <c r="CPZ167" s="278"/>
      <c r="CQA167" s="278"/>
      <c r="CQB167" s="278"/>
      <c r="CQC167" s="278"/>
      <c r="CQD167" s="278"/>
      <c r="CQE167" s="278"/>
      <c r="CQF167" s="278"/>
      <c r="CQG167" s="278"/>
      <c r="CQH167" s="278"/>
      <c r="CQI167" s="278"/>
      <c r="CQJ167" s="278"/>
      <c r="CQK167" s="278"/>
      <c r="CQL167" s="278"/>
      <c r="CQM167" s="278"/>
      <c r="CQN167" s="278"/>
      <c r="CQO167" s="278"/>
      <c r="CQP167" s="278"/>
      <c r="CQQ167" s="278"/>
      <c r="CQR167" s="278"/>
      <c r="CQS167" s="278"/>
      <c r="CQT167" s="278"/>
      <c r="CQU167" s="278"/>
      <c r="CQV167" s="278"/>
      <c r="CQW167" s="278"/>
      <c r="CQX167" s="278"/>
      <c r="CQY167" s="278"/>
      <c r="CQZ167" s="278"/>
      <c r="CRA167" s="278"/>
      <c r="CRB167" s="278"/>
      <c r="CRC167" s="278"/>
      <c r="CRD167" s="278"/>
      <c r="CRE167" s="278"/>
      <c r="CRF167" s="278"/>
      <c r="CRG167" s="278"/>
      <c r="CRH167" s="278"/>
      <c r="CRI167" s="278"/>
      <c r="CRJ167" s="278"/>
      <c r="CRK167" s="278"/>
      <c r="CRL167" s="278"/>
      <c r="CRM167" s="278"/>
      <c r="CRN167" s="278"/>
      <c r="CRO167" s="278"/>
      <c r="CRP167" s="278"/>
      <c r="CRQ167" s="278"/>
      <c r="CRR167" s="278"/>
      <c r="CRS167" s="278"/>
      <c r="CRT167" s="278"/>
      <c r="CRU167" s="278"/>
      <c r="CRV167" s="278"/>
      <c r="CRW167" s="278"/>
      <c r="CRX167" s="278"/>
      <c r="CRY167" s="278"/>
      <c r="CRZ167" s="278"/>
      <c r="CSA167" s="278"/>
      <c r="CSB167" s="278"/>
      <c r="CSC167" s="278"/>
      <c r="CSD167" s="278"/>
      <c r="CSE167" s="278"/>
      <c r="CSF167" s="278"/>
      <c r="CSG167" s="278"/>
      <c r="CSH167" s="278"/>
      <c r="CSI167" s="278"/>
      <c r="CSJ167" s="278"/>
      <c r="CSK167" s="278"/>
      <c r="CSL167" s="278"/>
      <c r="CSM167" s="278"/>
      <c r="CSN167" s="278"/>
      <c r="CSO167" s="278"/>
      <c r="CSP167" s="278"/>
      <c r="CSQ167" s="278"/>
      <c r="CSR167" s="278"/>
      <c r="CSS167" s="278"/>
      <c r="CST167" s="278"/>
      <c r="CSU167" s="278"/>
      <c r="CSV167" s="278"/>
      <c r="CSW167" s="278"/>
      <c r="CSX167" s="278"/>
      <c r="CSY167" s="278"/>
      <c r="CSZ167" s="278"/>
      <c r="CTA167" s="278"/>
      <c r="CTB167" s="278"/>
      <c r="CTC167" s="278"/>
      <c r="CTD167" s="278"/>
      <c r="CTE167" s="278"/>
      <c r="CTF167" s="278"/>
      <c r="CTG167" s="278"/>
      <c r="CTH167" s="278"/>
      <c r="CTI167" s="278"/>
      <c r="CTJ167" s="278"/>
      <c r="CTK167" s="278"/>
      <c r="CTL167" s="278"/>
      <c r="CTM167" s="278"/>
      <c r="CTN167" s="278"/>
      <c r="CTO167" s="278"/>
      <c r="CTP167" s="278"/>
      <c r="CTQ167" s="278"/>
      <c r="CTR167" s="278"/>
      <c r="CTS167" s="278"/>
      <c r="CTT167" s="278"/>
      <c r="CTU167" s="278"/>
      <c r="CTV167" s="278"/>
      <c r="CTW167" s="278"/>
      <c r="CTX167" s="278"/>
      <c r="CTY167" s="278"/>
      <c r="CTZ167" s="278"/>
      <c r="CUA167" s="278"/>
      <c r="CUB167" s="278"/>
      <c r="CUC167" s="278"/>
      <c r="CUD167" s="278"/>
      <c r="CUE167" s="278"/>
      <c r="CUF167" s="278"/>
      <c r="CUG167" s="278"/>
      <c r="CUH167" s="278"/>
      <c r="CUI167" s="278"/>
      <c r="CUJ167" s="278"/>
      <c r="CUK167" s="278"/>
      <c r="CUL167" s="278"/>
      <c r="CUM167" s="278"/>
      <c r="CUN167" s="278"/>
      <c r="CUO167" s="278"/>
      <c r="CUP167" s="278"/>
      <c r="CUQ167" s="278"/>
      <c r="CUR167" s="278"/>
      <c r="CUS167" s="278"/>
      <c r="CUT167" s="278"/>
      <c r="CUU167" s="278"/>
      <c r="CUV167" s="278"/>
      <c r="CUW167" s="278"/>
      <c r="CUX167" s="278"/>
      <c r="CUY167" s="278"/>
      <c r="CUZ167" s="278"/>
      <c r="CVA167" s="278"/>
      <c r="CVB167" s="278"/>
      <c r="CVC167" s="278"/>
      <c r="CVD167" s="278"/>
      <c r="CVE167" s="278"/>
      <c r="CVF167" s="278"/>
      <c r="CVG167" s="278"/>
      <c r="CVH167" s="278"/>
      <c r="CVI167" s="278"/>
      <c r="CVJ167" s="278"/>
      <c r="CVK167" s="278"/>
      <c r="CVL167" s="278"/>
      <c r="CVM167" s="278"/>
      <c r="CVN167" s="278"/>
      <c r="CVO167" s="278"/>
      <c r="CVP167" s="278"/>
      <c r="CVQ167" s="278"/>
      <c r="CVR167" s="278"/>
      <c r="CVS167" s="278"/>
      <c r="CVT167" s="278"/>
      <c r="CVU167" s="278"/>
      <c r="CVV167" s="278"/>
      <c r="CVW167" s="278"/>
      <c r="CVX167" s="278"/>
      <c r="CVY167" s="278"/>
      <c r="CVZ167" s="278"/>
      <c r="CWA167" s="278"/>
      <c r="CWB167" s="278"/>
      <c r="CWC167" s="278"/>
      <c r="CWD167" s="278"/>
      <c r="CWE167" s="278"/>
      <c r="CWF167" s="278"/>
      <c r="CWG167" s="278"/>
      <c r="CWH167" s="278"/>
      <c r="CWI167" s="278"/>
      <c r="CWJ167" s="278"/>
      <c r="CWK167" s="278"/>
      <c r="CWL167" s="278"/>
      <c r="CWM167" s="278"/>
      <c r="CWN167" s="278"/>
      <c r="CWO167" s="278"/>
      <c r="CWP167" s="278"/>
      <c r="CWQ167" s="278"/>
      <c r="CWR167" s="278"/>
      <c r="CWS167" s="278"/>
      <c r="CWT167" s="278"/>
      <c r="CWU167" s="278"/>
      <c r="CWV167" s="278"/>
      <c r="CWW167" s="278"/>
      <c r="CWX167" s="278"/>
      <c r="CWY167" s="278"/>
      <c r="CWZ167" s="278"/>
      <c r="CXA167" s="278"/>
      <c r="CXB167" s="278"/>
      <c r="CXC167" s="278"/>
      <c r="CXD167" s="278"/>
      <c r="CXE167" s="278"/>
      <c r="CXF167" s="278"/>
      <c r="CXG167" s="278"/>
      <c r="CXH167" s="278"/>
      <c r="CXI167" s="278"/>
      <c r="CXJ167" s="278"/>
      <c r="CXK167" s="278"/>
      <c r="CXL167" s="278"/>
      <c r="CXM167" s="278"/>
      <c r="CXN167" s="278"/>
      <c r="CXO167" s="278"/>
      <c r="CXP167" s="278"/>
      <c r="CXQ167" s="278"/>
      <c r="CXR167" s="278"/>
      <c r="CXS167" s="278"/>
      <c r="CXT167" s="278"/>
      <c r="CXU167" s="278"/>
      <c r="CXV167" s="278"/>
      <c r="CXW167" s="278"/>
      <c r="CXX167" s="278"/>
      <c r="CXY167" s="278"/>
      <c r="CXZ167" s="278"/>
      <c r="CYA167" s="278"/>
      <c r="CYB167" s="278"/>
      <c r="CYC167" s="278"/>
      <c r="CYD167" s="278"/>
      <c r="CYE167" s="278"/>
      <c r="CYF167" s="278"/>
      <c r="CYG167" s="278"/>
      <c r="CYH167" s="278"/>
      <c r="CYI167" s="278"/>
      <c r="CYJ167" s="278"/>
      <c r="CYK167" s="278"/>
      <c r="CYL167" s="278"/>
      <c r="CYM167" s="278"/>
      <c r="CYN167" s="278"/>
      <c r="CYO167" s="278"/>
      <c r="CYP167" s="278"/>
      <c r="CYQ167" s="278"/>
      <c r="CYR167" s="278"/>
      <c r="CYS167" s="278"/>
      <c r="CYT167" s="278"/>
      <c r="CYU167" s="278"/>
      <c r="CYV167" s="278"/>
      <c r="CYW167" s="278"/>
      <c r="CYX167" s="278"/>
      <c r="CYY167" s="278"/>
      <c r="CYZ167" s="278"/>
      <c r="CZA167" s="278"/>
      <c r="CZB167" s="278"/>
      <c r="CZC167" s="278"/>
      <c r="CZD167" s="278"/>
      <c r="CZE167" s="278"/>
      <c r="CZF167" s="278"/>
      <c r="CZG167" s="278"/>
      <c r="CZH167" s="278"/>
      <c r="CZI167" s="278"/>
      <c r="CZJ167" s="278"/>
      <c r="CZK167" s="278"/>
      <c r="CZL167" s="278"/>
      <c r="CZM167" s="278"/>
      <c r="CZN167" s="278"/>
      <c r="CZO167" s="278"/>
      <c r="CZP167" s="278"/>
      <c r="CZQ167" s="278"/>
      <c r="CZR167" s="278"/>
      <c r="CZS167" s="278"/>
      <c r="CZT167" s="278"/>
      <c r="CZU167" s="278"/>
      <c r="CZV167" s="278"/>
      <c r="CZW167" s="278"/>
      <c r="CZX167" s="278"/>
      <c r="CZY167" s="278"/>
      <c r="CZZ167" s="278"/>
      <c r="DAA167" s="278"/>
      <c r="DAB167" s="278"/>
      <c r="DAC167" s="278"/>
      <c r="DAD167" s="278"/>
      <c r="DAE167" s="278"/>
      <c r="DAF167" s="278"/>
      <c r="DAG167" s="278"/>
      <c r="DAH167" s="278"/>
      <c r="DAI167" s="278"/>
      <c r="DAJ167" s="278"/>
      <c r="DAK167" s="278"/>
      <c r="DAL167" s="278"/>
      <c r="DAM167" s="278"/>
      <c r="DAN167" s="278"/>
      <c r="DAO167" s="278"/>
      <c r="DAP167" s="278"/>
      <c r="DAQ167" s="278"/>
      <c r="DAR167" s="278"/>
      <c r="DAS167" s="278"/>
      <c r="DAT167" s="278"/>
      <c r="DAU167" s="278"/>
      <c r="DAV167" s="278"/>
      <c r="DAW167" s="278"/>
      <c r="DAX167" s="278"/>
      <c r="DAY167" s="278"/>
      <c r="DAZ167" s="278"/>
      <c r="DBA167" s="278"/>
      <c r="DBB167" s="278"/>
      <c r="DBC167" s="278"/>
      <c r="DBD167" s="278"/>
      <c r="DBE167" s="278"/>
      <c r="DBF167" s="278"/>
      <c r="DBG167" s="278"/>
      <c r="DBH167" s="278"/>
      <c r="DBI167" s="278"/>
      <c r="DBJ167" s="278"/>
      <c r="DBK167" s="278"/>
      <c r="DBL167" s="278"/>
      <c r="DBM167" s="278"/>
      <c r="DBN167" s="278"/>
      <c r="DBO167" s="278"/>
      <c r="DBP167" s="278"/>
      <c r="DBQ167" s="278"/>
      <c r="DBR167" s="278"/>
      <c r="DBS167" s="278"/>
      <c r="DBT167" s="278"/>
      <c r="DBU167" s="278"/>
      <c r="DBV167" s="278"/>
      <c r="DBW167" s="278"/>
      <c r="DBX167" s="278"/>
      <c r="DBY167" s="278"/>
      <c r="DBZ167" s="278"/>
      <c r="DCA167" s="278"/>
      <c r="DCB167" s="278"/>
      <c r="DCC167" s="278"/>
      <c r="DCD167" s="278"/>
      <c r="DCE167" s="278"/>
      <c r="DCF167" s="278"/>
      <c r="DCG167" s="278"/>
      <c r="DCH167" s="278"/>
      <c r="DCI167" s="278"/>
      <c r="DCJ167" s="278"/>
      <c r="DCK167" s="278"/>
      <c r="DCL167" s="278"/>
      <c r="DCM167" s="278"/>
      <c r="DCN167" s="278"/>
      <c r="DCO167" s="278"/>
      <c r="DCP167" s="278"/>
      <c r="DCQ167" s="278"/>
      <c r="DCR167" s="278"/>
      <c r="DCS167" s="278"/>
      <c r="DCT167" s="278"/>
      <c r="DCU167" s="278"/>
      <c r="DCV167" s="278"/>
      <c r="DCW167" s="278"/>
      <c r="DCX167" s="278"/>
      <c r="DCY167" s="278"/>
      <c r="DCZ167" s="278"/>
      <c r="DDA167" s="278"/>
      <c r="DDB167" s="278"/>
      <c r="DDC167" s="278"/>
      <c r="DDD167" s="278"/>
      <c r="DDE167" s="278"/>
      <c r="DDF167" s="278"/>
      <c r="DDG167" s="278"/>
      <c r="DDH167" s="278"/>
      <c r="DDI167" s="278"/>
      <c r="DDJ167" s="278"/>
      <c r="DDK167" s="278"/>
      <c r="DDL167" s="278"/>
      <c r="DDM167" s="278"/>
      <c r="DDN167" s="278"/>
      <c r="DDO167" s="278"/>
      <c r="DDP167" s="278"/>
      <c r="DDQ167" s="278"/>
      <c r="DDR167" s="278"/>
      <c r="DDS167" s="278"/>
      <c r="DDT167" s="278"/>
      <c r="DDU167" s="278"/>
      <c r="DDV167" s="278"/>
      <c r="DDW167" s="278"/>
      <c r="DDX167" s="278"/>
      <c r="DDY167" s="278"/>
      <c r="DDZ167" s="278"/>
      <c r="DEA167" s="278"/>
      <c r="DEB167" s="278"/>
      <c r="DEC167" s="278"/>
      <c r="DED167" s="278"/>
      <c r="DEE167" s="278"/>
      <c r="DEF167" s="278"/>
      <c r="DEG167" s="278"/>
      <c r="DEH167" s="278"/>
      <c r="DEI167" s="278"/>
      <c r="DEJ167" s="278"/>
      <c r="DEK167" s="278"/>
      <c r="DEL167" s="278"/>
      <c r="DEM167" s="278"/>
      <c r="DEN167" s="278"/>
      <c r="DEO167" s="278"/>
      <c r="DEP167" s="278"/>
      <c r="DEQ167" s="278"/>
      <c r="DER167" s="278"/>
      <c r="DES167" s="278"/>
      <c r="DET167" s="278"/>
      <c r="DEU167" s="278"/>
      <c r="DEV167" s="278"/>
      <c r="DEW167" s="278"/>
      <c r="DEX167" s="278"/>
      <c r="DEY167" s="278"/>
      <c r="DEZ167" s="278"/>
      <c r="DFA167" s="278"/>
      <c r="DFB167" s="278"/>
      <c r="DFC167" s="278"/>
      <c r="DFD167" s="278"/>
      <c r="DFE167" s="278"/>
      <c r="DFF167" s="278"/>
      <c r="DFG167" s="278"/>
      <c r="DFH167" s="278"/>
      <c r="DFI167" s="278"/>
      <c r="DFJ167" s="278"/>
      <c r="DFK167" s="278"/>
      <c r="DFL167" s="278"/>
      <c r="DFM167" s="278"/>
      <c r="DFN167" s="278"/>
      <c r="DFO167" s="278"/>
      <c r="DFP167" s="278"/>
      <c r="DFQ167" s="278"/>
      <c r="DFR167" s="278"/>
      <c r="DFS167" s="278"/>
      <c r="DFT167" s="278"/>
      <c r="DFU167" s="278"/>
      <c r="DFV167" s="278"/>
      <c r="DFW167" s="278"/>
      <c r="DFX167" s="278"/>
      <c r="DFY167" s="278"/>
      <c r="DFZ167" s="278"/>
      <c r="DGA167" s="278"/>
      <c r="DGB167" s="278"/>
      <c r="DGC167" s="278"/>
      <c r="DGD167" s="278"/>
      <c r="DGE167" s="278"/>
      <c r="DGF167" s="278"/>
      <c r="DGG167" s="278"/>
      <c r="DGH167" s="278"/>
      <c r="DGI167" s="278"/>
      <c r="DGJ167" s="278"/>
      <c r="DGK167" s="278"/>
      <c r="DGL167" s="278"/>
      <c r="DGM167" s="278"/>
      <c r="DGN167" s="278"/>
      <c r="DGO167" s="278"/>
      <c r="DGP167" s="278"/>
      <c r="DGQ167" s="278"/>
      <c r="DGR167" s="278"/>
      <c r="DGS167" s="278"/>
      <c r="DGT167" s="278"/>
      <c r="DGU167" s="278"/>
      <c r="DGV167" s="278"/>
      <c r="DGW167" s="278"/>
      <c r="DGX167" s="278"/>
      <c r="DGY167" s="278"/>
      <c r="DGZ167" s="278"/>
      <c r="DHA167" s="278"/>
      <c r="DHB167" s="278"/>
      <c r="DHC167" s="278"/>
      <c r="DHD167" s="278"/>
      <c r="DHE167" s="278"/>
      <c r="DHF167" s="278"/>
      <c r="DHG167" s="278"/>
      <c r="DHH167" s="278"/>
      <c r="DHI167" s="278"/>
      <c r="DHJ167" s="278"/>
      <c r="DHK167" s="278"/>
      <c r="DHL167" s="278"/>
      <c r="DHM167" s="278"/>
      <c r="DHN167" s="278"/>
      <c r="DHO167" s="278"/>
      <c r="DHP167" s="278"/>
      <c r="DHQ167" s="278"/>
      <c r="DHR167" s="278"/>
      <c r="DHS167" s="278"/>
      <c r="DHT167" s="278"/>
      <c r="DHU167" s="278"/>
      <c r="DHV167" s="278"/>
      <c r="DHW167" s="278"/>
      <c r="DHX167" s="278"/>
      <c r="DHY167" s="278"/>
      <c r="DHZ167" s="278"/>
      <c r="DIA167" s="278"/>
      <c r="DIB167" s="278"/>
      <c r="DIC167" s="278"/>
      <c r="DID167" s="278"/>
      <c r="DIE167" s="278"/>
      <c r="DIF167" s="278"/>
      <c r="DIG167" s="278"/>
      <c r="DIH167" s="278"/>
      <c r="DII167" s="278"/>
      <c r="DIJ167" s="278"/>
      <c r="DIK167" s="278"/>
      <c r="DIL167" s="278"/>
      <c r="DIM167" s="278"/>
      <c r="DIN167" s="278"/>
      <c r="DIO167" s="278"/>
      <c r="DIP167" s="278"/>
      <c r="DIQ167" s="278"/>
      <c r="DIR167" s="278"/>
      <c r="DIS167" s="278"/>
      <c r="DIT167" s="278"/>
      <c r="DIU167" s="278"/>
      <c r="DIV167" s="278"/>
      <c r="DIW167" s="278"/>
      <c r="DIX167" s="278"/>
      <c r="DIY167" s="278"/>
      <c r="DIZ167" s="278"/>
      <c r="DJA167" s="278"/>
      <c r="DJB167" s="278"/>
      <c r="DJC167" s="278"/>
      <c r="DJD167" s="278"/>
      <c r="DJE167" s="278"/>
      <c r="DJF167" s="278"/>
      <c r="DJG167" s="278"/>
      <c r="DJH167" s="278"/>
      <c r="DJI167" s="278"/>
      <c r="DJJ167" s="278"/>
      <c r="DJK167" s="278"/>
      <c r="DJL167" s="278"/>
      <c r="DJM167" s="278"/>
      <c r="DJN167" s="278"/>
      <c r="DJO167" s="278"/>
      <c r="DJP167" s="278"/>
      <c r="DJQ167" s="278"/>
      <c r="DJR167" s="278"/>
      <c r="DJS167" s="278"/>
      <c r="DJT167" s="278"/>
      <c r="DJU167" s="278"/>
      <c r="DJV167" s="278"/>
      <c r="DJW167" s="278"/>
      <c r="DJX167" s="278"/>
      <c r="DJY167" s="278"/>
      <c r="DJZ167" s="278"/>
      <c r="DKA167" s="278"/>
      <c r="DKB167" s="278"/>
      <c r="DKC167" s="278"/>
      <c r="DKD167" s="278"/>
      <c r="DKE167" s="278"/>
      <c r="DKF167" s="278"/>
      <c r="DKG167" s="278"/>
      <c r="DKH167" s="278"/>
      <c r="DKI167" s="278"/>
      <c r="DKJ167" s="278"/>
      <c r="DKK167" s="278"/>
      <c r="DKL167" s="278"/>
      <c r="DKM167" s="278"/>
      <c r="DKN167" s="278"/>
      <c r="DKO167" s="278"/>
      <c r="DKP167" s="278"/>
      <c r="DKQ167" s="278"/>
      <c r="DKR167" s="278"/>
      <c r="DKS167" s="278"/>
      <c r="DKT167" s="278"/>
      <c r="DKU167" s="278"/>
      <c r="DKV167" s="278"/>
      <c r="DKW167" s="278"/>
      <c r="DKX167" s="278"/>
      <c r="DKY167" s="278"/>
      <c r="DKZ167" s="278"/>
      <c r="DLA167" s="278"/>
      <c r="DLB167" s="278"/>
      <c r="DLC167" s="278"/>
      <c r="DLD167" s="278"/>
      <c r="DLE167" s="278"/>
      <c r="DLF167" s="278"/>
      <c r="DLG167" s="278"/>
      <c r="DLH167" s="278"/>
      <c r="DLI167" s="278"/>
      <c r="DLJ167" s="278"/>
      <c r="DLK167" s="278"/>
      <c r="DLL167" s="278"/>
      <c r="DLM167" s="278"/>
      <c r="DLN167" s="278"/>
      <c r="DLO167" s="278"/>
      <c r="DLP167" s="278"/>
      <c r="DLQ167" s="278"/>
      <c r="DLR167" s="278"/>
      <c r="DLS167" s="278"/>
      <c r="DLT167" s="278"/>
      <c r="DLU167" s="278"/>
      <c r="DLV167" s="278"/>
      <c r="DLW167" s="278"/>
      <c r="DLX167" s="278"/>
      <c r="DLY167" s="278"/>
      <c r="DLZ167" s="278"/>
      <c r="DMA167" s="278"/>
      <c r="DMB167" s="278"/>
      <c r="DMC167" s="278"/>
      <c r="DMD167" s="278"/>
      <c r="DME167" s="278"/>
      <c r="DMF167" s="278"/>
      <c r="DMG167" s="278"/>
      <c r="DMH167" s="278"/>
      <c r="DMI167" s="278"/>
      <c r="DMJ167" s="278"/>
      <c r="DMK167" s="278"/>
      <c r="DML167" s="278"/>
      <c r="DMM167" s="278"/>
      <c r="DMN167" s="278"/>
      <c r="DMO167" s="278"/>
      <c r="DMP167" s="278"/>
      <c r="DMQ167" s="278"/>
      <c r="DMR167" s="278"/>
      <c r="DMS167" s="278"/>
      <c r="DMT167" s="278"/>
      <c r="DMU167" s="278"/>
      <c r="DMV167" s="278"/>
      <c r="DMW167" s="278"/>
      <c r="DMX167" s="278"/>
      <c r="DMY167" s="278"/>
      <c r="DMZ167" s="278"/>
      <c r="DNA167" s="278"/>
      <c r="DNB167" s="278"/>
      <c r="DNC167" s="278"/>
      <c r="DND167" s="278"/>
      <c r="DNE167" s="278"/>
      <c r="DNF167" s="278"/>
      <c r="DNG167" s="278"/>
      <c r="DNH167" s="278"/>
      <c r="DNI167" s="278"/>
      <c r="DNJ167" s="278"/>
      <c r="DNK167" s="278"/>
      <c r="DNL167" s="278"/>
      <c r="DNM167" s="278"/>
      <c r="DNN167" s="278"/>
      <c r="DNO167" s="278"/>
      <c r="DNP167" s="278"/>
      <c r="DNQ167" s="278"/>
      <c r="DNR167" s="278"/>
      <c r="DNS167" s="278"/>
      <c r="DNT167" s="278"/>
      <c r="DNU167" s="278"/>
      <c r="DNV167" s="278"/>
      <c r="DNW167" s="278"/>
      <c r="DNX167" s="278"/>
      <c r="DNY167" s="278"/>
      <c r="DNZ167" s="278"/>
      <c r="DOA167" s="278"/>
      <c r="DOB167" s="278"/>
      <c r="DOC167" s="278"/>
      <c r="DOD167" s="278"/>
      <c r="DOE167" s="278"/>
      <c r="DOF167" s="278"/>
      <c r="DOG167" s="278"/>
      <c r="DOH167" s="278"/>
      <c r="DOI167" s="278"/>
      <c r="DOJ167" s="278"/>
      <c r="DOK167" s="278"/>
      <c r="DOL167" s="278"/>
      <c r="DOM167" s="278"/>
      <c r="DON167" s="278"/>
      <c r="DOO167" s="278"/>
      <c r="DOP167" s="278"/>
      <c r="DOQ167" s="278"/>
      <c r="DOR167" s="278"/>
      <c r="DOS167" s="278"/>
      <c r="DOT167" s="278"/>
      <c r="DOU167" s="278"/>
      <c r="DOV167" s="278"/>
      <c r="DOW167" s="278"/>
      <c r="DOX167" s="278"/>
      <c r="DOY167" s="278"/>
      <c r="DOZ167" s="278"/>
      <c r="DPA167" s="278"/>
      <c r="DPB167" s="278"/>
      <c r="DPC167" s="278"/>
      <c r="DPD167" s="278"/>
      <c r="DPE167" s="278"/>
      <c r="DPF167" s="278"/>
      <c r="DPG167" s="278"/>
      <c r="DPH167" s="278"/>
      <c r="DPI167" s="278"/>
      <c r="DPJ167" s="278"/>
      <c r="DPK167" s="278"/>
      <c r="DPL167" s="278"/>
      <c r="DPM167" s="278"/>
      <c r="DPN167" s="278"/>
      <c r="DPO167" s="278"/>
      <c r="DPP167" s="278"/>
      <c r="DPQ167" s="278"/>
      <c r="DPR167" s="278"/>
      <c r="DPS167" s="278"/>
      <c r="DPT167" s="278"/>
      <c r="DPU167" s="278"/>
      <c r="DPV167" s="278"/>
      <c r="DPW167" s="278"/>
      <c r="DPX167" s="278"/>
      <c r="DPY167" s="278"/>
      <c r="DPZ167" s="278"/>
      <c r="DQA167" s="278"/>
      <c r="DQB167" s="278"/>
      <c r="DQC167" s="278"/>
      <c r="DQD167" s="278"/>
      <c r="DQE167" s="278"/>
      <c r="DQF167" s="278"/>
      <c r="DQG167" s="278"/>
      <c r="DQH167" s="278"/>
      <c r="DQI167" s="278"/>
      <c r="DQJ167" s="278"/>
      <c r="DQK167" s="278"/>
      <c r="DQL167" s="278"/>
      <c r="DQM167" s="278"/>
      <c r="DQN167" s="278"/>
      <c r="DQO167" s="278"/>
      <c r="DQP167" s="278"/>
      <c r="DQQ167" s="278"/>
      <c r="DQR167" s="278"/>
      <c r="DQS167" s="278"/>
      <c r="DQT167" s="278"/>
      <c r="DQU167" s="278"/>
      <c r="DQV167" s="278"/>
      <c r="DQW167" s="278"/>
      <c r="DQX167" s="278"/>
      <c r="DQY167" s="278"/>
      <c r="DQZ167" s="278"/>
      <c r="DRA167" s="278"/>
      <c r="DRB167" s="278"/>
      <c r="DRC167" s="278"/>
      <c r="DRD167" s="278"/>
      <c r="DRE167" s="278"/>
      <c r="DRF167" s="278"/>
      <c r="DRG167" s="278"/>
      <c r="DRH167" s="278"/>
      <c r="DRI167" s="278"/>
      <c r="DRJ167" s="278"/>
      <c r="DRK167" s="278"/>
      <c r="DRL167" s="278"/>
      <c r="DRM167" s="278"/>
      <c r="DRN167" s="278"/>
      <c r="DRO167" s="278"/>
      <c r="DRP167" s="278"/>
      <c r="DRQ167" s="278"/>
      <c r="DRR167" s="278"/>
      <c r="DRS167" s="278"/>
      <c r="DRT167" s="278"/>
      <c r="DRU167" s="278"/>
      <c r="DRV167" s="278"/>
      <c r="DRW167" s="278"/>
      <c r="DRX167" s="278"/>
      <c r="DRY167" s="278"/>
      <c r="DRZ167" s="278"/>
      <c r="DSA167" s="278"/>
      <c r="DSB167" s="278"/>
      <c r="DSC167" s="278"/>
      <c r="DSD167" s="278"/>
      <c r="DSE167" s="278"/>
      <c r="DSF167" s="278"/>
      <c r="DSG167" s="278"/>
      <c r="DSH167" s="278"/>
      <c r="DSI167" s="278"/>
      <c r="DSJ167" s="278"/>
      <c r="DSK167" s="278"/>
      <c r="DSL167" s="278"/>
      <c r="DSM167" s="278"/>
      <c r="DSN167" s="278"/>
      <c r="DSO167" s="278"/>
      <c r="DSP167" s="278"/>
      <c r="DSQ167" s="278"/>
      <c r="DSR167" s="278"/>
      <c r="DSS167" s="278"/>
      <c r="DST167" s="278"/>
      <c r="DSU167" s="278"/>
      <c r="DSV167" s="278"/>
      <c r="DSW167" s="278"/>
      <c r="DSX167" s="278"/>
      <c r="DSY167" s="278"/>
      <c r="DSZ167" s="278"/>
      <c r="DTA167" s="278"/>
      <c r="DTB167" s="278"/>
      <c r="DTC167" s="278"/>
      <c r="DTD167" s="278"/>
      <c r="DTE167" s="278"/>
      <c r="DTF167" s="278"/>
      <c r="DTG167" s="278"/>
      <c r="DTH167" s="278"/>
      <c r="DTI167" s="278"/>
      <c r="DTJ167" s="278"/>
      <c r="DTK167" s="278"/>
      <c r="DTL167" s="278"/>
      <c r="DTM167" s="278"/>
      <c r="DTN167" s="278"/>
      <c r="DTO167" s="278"/>
      <c r="DTP167" s="278"/>
      <c r="DTQ167" s="278"/>
      <c r="DTR167" s="278"/>
      <c r="DTS167" s="278"/>
      <c r="DTT167" s="278"/>
      <c r="DTU167" s="278"/>
      <c r="DTV167" s="278"/>
      <c r="DTW167" s="278"/>
      <c r="DTX167" s="278"/>
      <c r="DTY167" s="278"/>
      <c r="DTZ167" s="278"/>
      <c r="DUA167" s="278"/>
      <c r="DUB167" s="278"/>
      <c r="DUC167" s="278"/>
      <c r="DUD167" s="278"/>
      <c r="DUE167" s="278"/>
      <c r="DUF167" s="278"/>
      <c r="DUG167" s="278"/>
      <c r="DUH167" s="278"/>
      <c r="DUI167" s="278"/>
      <c r="DUJ167" s="278"/>
      <c r="DUK167" s="278"/>
      <c r="DUL167" s="278"/>
      <c r="DUM167" s="278"/>
      <c r="DUN167" s="278"/>
      <c r="DUO167" s="278"/>
      <c r="DUP167" s="278"/>
      <c r="DUQ167" s="278"/>
      <c r="DUR167" s="278"/>
      <c r="DUS167" s="278"/>
      <c r="DUT167" s="278"/>
      <c r="DUU167" s="278"/>
      <c r="DUV167" s="278"/>
      <c r="DUW167" s="278"/>
      <c r="DUX167" s="278"/>
      <c r="DUY167" s="278"/>
      <c r="DUZ167" s="278"/>
      <c r="DVA167" s="278"/>
      <c r="DVB167" s="278"/>
      <c r="DVC167" s="278"/>
      <c r="DVD167" s="278"/>
      <c r="DVE167" s="278"/>
      <c r="DVF167" s="278"/>
      <c r="DVG167" s="278"/>
      <c r="DVH167" s="278"/>
      <c r="DVI167" s="278"/>
      <c r="DVJ167" s="278"/>
      <c r="DVK167" s="278"/>
      <c r="DVL167" s="278"/>
      <c r="DVM167" s="278"/>
      <c r="DVN167" s="278"/>
      <c r="DVO167" s="278"/>
      <c r="DVP167" s="278"/>
      <c r="DVQ167" s="278"/>
      <c r="DVR167" s="278"/>
      <c r="DVS167" s="278"/>
      <c r="DVT167" s="278"/>
      <c r="DVU167" s="278"/>
      <c r="DVV167" s="278"/>
      <c r="DVW167" s="278"/>
      <c r="DVX167" s="278"/>
      <c r="DVY167" s="278"/>
      <c r="DVZ167" s="278"/>
      <c r="DWA167" s="278"/>
      <c r="DWB167" s="278"/>
      <c r="DWC167" s="278"/>
      <c r="DWD167" s="278"/>
      <c r="DWE167" s="278"/>
      <c r="DWF167" s="278"/>
      <c r="DWG167" s="278"/>
      <c r="DWH167" s="278"/>
      <c r="DWI167" s="278"/>
      <c r="DWJ167" s="278"/>
      <c r="DWK167" s="278"/>
      <c r="DWL167" s="278"/>
      <c r="DWM167" s="278"/>
      <c r="DWN167" s="278"/>
      <c r="DWO167" s="278"/>
      <c r="DWP167" s="278"/>
      <c r="DWQ167" s="278"/>
      <c r="DWR167" s="278"/>
      <c r="DWS167" s="278"/>
      <c r="DWT167" s="278"/>
      <c r="DWU167" s="278"/>
      <c r="DWV167" s="278"/>
      <c r="DWW167" s="278"/>
      <c r="DWX167" s="278"/>
      <c r="DWY167" s="278"/>
      <c r="DWZ167" s="278"/>
      <c r="DXA167" s="278"/>
      <c r="DXB167" s="278"/>
      <c r="DXC167" s="278"/>
      <c r="DXD167" s="278"/>
      <c r="DXE167" s="278"/>
      <c r="DXF167" s="278"/>
      <c r="DXG167" s="278"/>
      <c r="DXH167" s="278"/>
      <c r="DXI167" s="278"/>
      <c r="DXJ167" s="278"/>
      <c r="DXK167" s="278"/>
      <c r="DXL167" s="278"/>
      <c r="DXM167" s="278"/>
      <c r="DXN167" s="278"/>
      <c r="DXO167" s="278"/>
      <c r="DXP167" s="278"/>
      <c r="DXQ167" s="278"/>
      <c r="DXR167" s="278"/>
      <c r="DXS167" s="278"/>
      <c r="DXT167" s="278"/>
      <c r="DXU167" s="278"/>
      <c r="DXV167" s="278"/>
      <c r="DXW167" s="278"/>
      <c r="DXX167" s="278"/>
      <c r="DXY167" s="278"/>
      <c r="DXZ167" s="278"/>
      <c r="DYA167" s="278"/>
      <c r="DYB167" s="278"/>
      <c r="DYC167" s="278"/>
      <c r="DYD167" s="278"/>
      <c r="DYE167" s="278"/>
      <c r="DYF167" s="278"/>
      <c r="DYG167" s="278"/>
      <c r="DYH167" s="278"/>
      <c r="DYI167" s="278"/>
      <c r="DYJ167" s="278"/>
      <c r="DYK167" s="278"/>
      <c r="DYL167" s="278"/>
      <c r="DYM167" s="278"/>
      <c r="DYN167" s="278"/>
      <c r="DYO167" s="278"/>
      <c r="DYP167" s="278"/>
      <c r="DYQ167" s="278"/>
      <c r="DYR167" s="278"/>
      <c r="DYS167" s="278"/>
      <c r="DYT167" s="278"/>
      <c r="DYU167" s="278"/>
      <c r="DYV167" s="278"/>
      <c r="DYW167" s="278"/>
      <c r="DYX167" s="278"/>
      <c r="DYY167" s="278"/>
      <c r="DYZ167" s="278"/>
      <c r="DZA167" s="278"/>
      <c r="DZB167" s="278"/>
      <c r="DZC167" s="278"/>
      <c r="DZD167" s="278"/>
      <c r="DZE167" s="278"/>
      <c r="DZF167" s="278"/>
      <c r="DZG167" s="278"/>
      <c r="DZH167" s="278"/>
      <c r="DZI167" s="278"/>
      <c r="DZJ167" s="278"/>
      <c r="DZK167" s="278"/>
      <c r="DZL167" s="278"/>
      <c r="DZM167" s="278"/>
      <c r="DZN167" s="278"/>
      <c r="DZO167" s="278"/>
      <c r="DZP167" s="278"/>
      <c r="DZQ167" s="278"/>
      <c r="DZR167" s="278"/>
      <c r="DZS167" s="278"/>
      <c r="DZT167" s="278"/>
      <c r="DZU167" s="278"/>
      <c r="DZV167" s="278"/>
      <c r="DZW167" s="278"/>
      <c r="DZX167" s="278"/>
      <c r="DZY167" s="278"/>
      <c r="DZZ167" s="278"/>
      <c r="EAA167" s="278"/>
      <c r="EAB167" s="278"/>
      <c r="EAC167" s="278"/>
      <c r="EAD167" s="278"/>
      <c r="EAE167" s="278"/>
      <c r="EAF167" s="278"/>
      <c r="EAG167" s="278"/>
      <c r="EAH167" s="278"/>
      <c r="EAI167" s="278"/>
      <c r="EAJ167" s="278"/>
      <c r="EAK167" s="278"/>
      <c r="EAL167" s="278"/>
      <c r="EAM167" s="278"/>
      <c r="EAN167" s="278"/>
      <c r="EAO167" s="278"/>
      <c r="EAP167" s="278"/>
      <c r="EAQ167" s="278"/>
      <c r="EAR167" s="278"/>
      <c r="EAS167" s="278"/>
      <c r="EAT167" s="278"/>
      <c r="EAU167" s="278"/>
      <c r="EAV167" s="278"/>
      <c r="EAW167" s="278"/>
      <c r="EAX167" s="278"/>
      <c r="EAY167" s="278"/>
      <c r="EAZ167" s="278"/>
      <c r="EBA167" s="278"/>
      <c r="EBB167" s="278"/>
      <c r="EBC167" s="278"/>
      <c r="EBD167" s="278"/>
      <c r="EBE167" s="278"/>
      <c r="EBF167" s="278"/>
      <c r="EBG167" s="278"/>
      <c r="EBH167" s="278"/>
      <c r="EBI167" s="278"/>
      <c r="EBJ167" s="278"/>
      <c r="EBK167" s="278"/>
      <c r="EBL167" s="278"/>
      <c r="EBM167" s="278"/>
      <c r="EBN167" s="278"/>
      <c r="EBO167" s="278"/>
      <c r="EBP167" s="278"/>
      <c r="EBQ167" s="278"/>
      <c r="EBR167" s="278"/>
      <c r="EBS167" s="278"/>
      <c r="EBT167" s="278"/>
      <c r="EBU167" s="278"/>
      <c r="EBV167" s="278"/>
      <c r="EBW167" s="278"/>
      <c r="EBX167" s="278"/>
      <c r="EBY167" s="278"/>
      <c r="EBZ167" s="278"/>
      <c r="ECA167" s="278"/>
      <c r="ECB167" s="278"/>
      <c r="ECC167" s="278"/>
      <c r="ECD167" s="278"/>
      <c r="ECE167" s="278"/>
      <c r="ECF167" s="278"/>
      <c r="ECG167" s="278"/>
      <c r="ECH167" s="278"/>
      <c r="ECI167" s="278"/>
      <c r="ECJ167" s="278"/>
      <c r="ECK167" s="278"/>
      <c r="ECL167" s="278"/>
      <c r="ECM167" s="278"/>
      <c r="ECN167" s="278"/>
      <c r="ECO167" s="278"/>
      <c r="ECP167" s="278"/>
      <c r="ECQ167" s="278"/>
      <c r="ECR167" s="278"/>
      <c r="ECS167" s="278"/>
      <c r="ECT167" s="278"/>
      <c r="ECU167" s="278"/>
      <c r="ECV167" s="278"/>
      <c r="ECW167" s="278"/>
      <c r="ECX167" s="278"/>
      <c r="ECY167" s="278"/>
      <c r="ECZ167" s="278"/>
      <c r="EDA167" s="278"/>
      <c r="EDB167" s="278"/>
      <c r="EDC167" s="278"/>
      <c r="EDD167" s="278"/>
      <c r="EDE167" s="278"/>
      <c r="EDF167" s="278"/>
      <c r="EDG167" s="278"/>
      <c r="EDH167" s="278"/>
      <c r="EDI167" s="278"/>
      <c r="EDJ167" s="278"/>
      <c r="EDK167" s="278"/>
      <c r="EDL167" s="278"/>
      <c r="EDM167" s="278"/>
      <c r="EDN167" s="278"/>
      <c r="EDO167" s="278"/>
      <c r="EDP167" s="278"/>
      <c r="EDQ167" s="278"/>
      <c r="EDR167" s="278"/>
      <c r="EDS167" s="278"/>
      <c r="EDT167" s="278"/>
      <c r="EDU167" s="278"/>
      <c r="EDV167" s="278"/>
      <c r="EDW167" s="278"/>
      <c r="EDX167" s="278"/>
      <c r="EDY167" s="278"/>
      <c r="EDZ167" s="278"/>
      <c r="EEA167" s="278"/>
      <c r="EEB167" s="278"/>
      <c r="EEC167" s="278"/>
      <c r="EED167" s="278"/>
      <c r="EEE167" s="278"/>
      <c r="EEF167" s="278"/>
      <c r="EEG167" s="278"/>
      <c r="EEH167" s="278"/>
      <c r="EEI167" s="278"/>
      <c r="EEJ167" s="278"/>
      <c r="EEK167" s="278"/>
      <c r="EEL167" s="278"/>
      <c r="EEM167" s="278"/>
      <c r="EEN167" s="278"/>
      <c r="EEO167" s="278"/>
      <c r="EEP167" s="278"/>
      <c r="EEQ167" s="278"/>
      <c r="EER167" s="278"/>
      <c r="EES167" s="278"/>
      <c r="EET167" s="278"/>
      <c r="EEU167" s="278"/>
      <c r="EEV167" s="278"/>
      <c r="EEW167" s="278"/>
      <c r="EEX167" s="278"/>
      <c r="EEY167" s="278"/>
      <c r="EEZ167" s="278"/>
      <c r="EFA167" s="278"/>
      <c r="EFB167" s="278"/>
      <c r="EFC167" s="278"/>
      <c r="EFD167" s="278"/>
      <c r="EFE167" s="278"/>
      <c r="EFF167" s="278"/>
      <c r="EFG167" s="278"/>
      <c r="EFH167" s="278"/>
      <c r="EFI167" s="278"/>
      <c r="EFJ167" s="278"/>
      <c r="EFK167" s="278"/>
      <c r="EFL167" s="278"/>
      <c r="EFM167" s="278"/>
      <c r="EFN167" s="278"/>
      <c r="EFO167" s="278"/>
      <c r="EFP167" s="278"/>
      <c r="EFQ167" s="278"/>
      <c r="EFR167" s="278"/>
      <c r="EFS167" s="278"/>
      <c r="EFT167" s="278"/>
      <c r="EFU167" s="278"/>
      <c r="EFV167" s="278"/>
      <c r="EFW167" s="278"/>
      <c r="EFX167" s="278"/>
      <c r="EFY167" s="278"/>
      <c r="EFZ167" s="278"/>
      <c r="EGA167" s="278"/>
      <c r="EGB167" s="278"/>
      <c r="EGC167" s="278"/>
      <c r="EGD167" s="278"/>
      <c r="EGE167" s="278"/>
      <c r="EGF167" s="278"/>
      <c r="EGG167" s="278"/>
      <c r="EGH167" s="278"/>
      <c r="EGI167" s="278"/>
      <c r="EGJ167" s="278"/>
      <c r="EGK167" s="278"/>
      <c r="EGL167" s="278"/>
      <c r="EGM167" s="278"/>
      <c r="EGN167" s="278"/>
      <c r="EGO167" s="278"/>
      <c r="EGP167" s="278"/>
      <c r="EGQ167" s="278"/>
      <c r="EGR167" s="278"/>
      <c r="EGS167" s="278"/>
      <c r="EGT167" s="278"/>
      <c r="EGU167" s="278"/>
      <c r="EGV167" s="278"/>
      <c r="EGW167" s="278"/>
      <c r="EGX167" s="278"/>
      <c r="EGY167" s="278"/>
      <c r="EGZ167" s="278"/>
      <c r="EHA167" s="278"/>
      <c r="EHB167" s="278"/>
      <c r="EHC167" s="278"/>
      <c r="EHD167" s="278"/>
      <c r="EHE167" s="278"/>
      <c r="EHF167" s="278"/>
      <c r="EHG167" s="278"/>
      <c r="EHH167" s="278"/>
      <c r="EHI167" s="278"/>
      <c r="EHJ167" s="278"/>
      <c r="EHK167" s="278"/>
      <c r="EHL167" s="278"/>
      <c r="EHM167" s="278"/>
      <c r="EHN167" s="278"/>
      <c r="EHO167" s="278"/>
      <c r="EHP167" s="278"/>
      <c r="EHQ167" s="278"/>
      <c r="EHR167" s="278"/>
      <c r="EHS167" s="278"/>
      <c r="EHT167" s="278"/>
      <c r="EHU167" s="278"/>
      <c r="EHV167" s="278"/>
      <c r="EHW167" s="278"/>
      <c r="EHX167" s="278"/>
      <c r="EHY167" s="278"/>
      <c r="EHZ167" s="278"/>
      <c r="EIA167" s="278"/>
      <c r="EIB167" s="278"/>
      <c r="EIC167" s="278"/>
      <c r="EID167" s="278"/>
      <c r="EIE167" s="278"/>
      <c r="EIF167" s="278"/>
      <c r="EIG167" s="278"/>
      <c r="EIH167" s="278"/>
      <c r="EII167" s="278"/>
      <c r="EIJ167" s="278"/>
      <c r="EIK167" s="278"/>
      <c r="EIL167" s="278"/>
      <c r="EIM167" s="278"/>
      <c r="EIN167" s="278"/>
      <c r="EIO167" s="278"/>
      <c r="EIP167" s="278"/>
      <c r="EIQ167" s="278"/>
      <c r="EIR167" s="278"/>
      <c r="EIS167" s="278"/>
      <c r="EIT167" s="278"/>
      <c r="EIU167" s="278"/>
      <c r="EIV167" s="278"/>
      <c r="EIW167" s="278"/>
      <c r="EIX167" s="278"/>
      <c r="EIY167" s="278"/>
      <c r="EIZ167" s="278"/>
      <c r="EJA167" s="278"/>
      <c r="EJB167" s="278"/>
      <c r="EJC167" s="278"/>
      <c r="EJD167" s="278"/>
      <c r="EJE167" s="278"/>
      <c r="EJF167" s="278"/>
      <c r="EJG167" s="278"/>
      <c r="EJH167" s="278"/>
      <c r="EJI167" s="278"/>
      <c r="EJJ167" s="278"/>
      <c r="EJK167" s="278"/>
      <c r="EJL167" s="278"/>
      <c r="EJM167" s="278"/>
      <c r="EJN167" s="278"/>
      <c r="EJO167" s="278"/>
      <c r="EJP167" s="278"/>
      <c r="EJQ167" s="278"/>
      <c r="EJR167" s="278"/>
      <c r="EJS167" s="278"/>
      <c r="EJT167" s="278"/>
      <c r="EJU167" s="278"/>
      <c r="EJV167" s="278"/>
      <c r="EJW167" s="278"/>
      <c r="EJX167" s="278"/>
      <c r="EJY167" s="278"/>
      <c r="EJZ167" s="278"/>
      <c r="EKA167" s="278"/>
      <c r="EKB167" s="278"/>
      <c r="EKC167" s="278"/>
      <c r="EKD167" s="278"/>
      <c r="EKE167" s="278"/>
      <c r="EKF167" s="278"/>
      <c r="EKG167" s="278"/>
      <c r="EKH167" s="278"/>
      <c r="EKI167" s="278"/>
      <c r="EKJ167" s="278"/>
      <c r="EKK167" s="278"/>
      <c r="EKL167" s="278"/>
      <c r="EKM167" s="278"/>
      <c r="EKN167" s="278"/>
      <c r="EKO167" s="278"/>
      <c r="EKP167" s="278"/>
      <c r="EKQ167" s="278"/>
      <c r="EKR167" s="278"/>
      <c r="EKS167" s="278"/>
      <c r="EKT167" s="278"/>
      <c r="EKU167" s="278"/>
      <c r="EKV167" s="278"/>
      <c r="EKW167" s="278"/>
      <c r="EKX167" s="278"/>
      <c r="EKY167" s="278"/>
      <c r="EKZ167" s="278"/>
      <c r="ELA167" s="278"/>
      <c r="ELB167" s="278"/>
      <c r="ELC167" s="278"/>
      <c r="ELD167" s="278"/>
      <c r="ELE167" s="278"/>
      <c r="ELF167" s="278"/>
      <c r="ELG167" s="278"/>
      <c r="ELH167" s="278"/>
      <c r="ELI167" s="278"/>
      <c r="ELJ167" s="278"/>
      <c r="ELK167" s="278"/>
      <c r="ELL167" s="278"/>
      <c r="ELM167" s="278"/>
      <c r="ELN167" s="278"/>
      <c r="ELO167" s="278"/>
      <c r="ELP167" s="278"/>
      <c r="ELQ167" s="278"/>
      <c r="ELR167" s="278"/>
      <c r="ELS167" s="278"/>
      <c r="ELT167" s="278"/>
      <c r="ELU167" s="278"/>
      <c r="ELV167" s="278"/>
      <c r="ELW167" s="278"/>
      <c r="ELX167" s="278"/>
      <c r="ELY167" s="278"/>
      <c r="ELZ167" s="278"/>
      <c r="EMA167" s="278"/>
      <c r="EMB167" s="278"/>
      <c r="EMC167" s="278"/>
      <c r="EMD167" s="278"/>
      <c r="EME167" s="278"/>
      <c r="EMF167" s="278"/>
      <c r="EMG167" s="278"/>
      <c r="EMH167" s="278"/>
      <c r="EMI167" s="278"/>
      <c r="EMJ167" s="278"/>
      <c r="EMK167" s="278"/>
      <c r="EML167" s="278"/>
      <c r="EMM167" s="278"/>
      <c r="EMN167" s="278"/>
      <c r="EMO167" s="278"/>
      <c r="EMP167" s="278"/>
      <c r="EMQ167" s="278"/>
      <c r="EMR167" s="278"/>
      <c r="EMS167" s="278"/>
      <c r="EMT167" s="278"/>
      <c r="EMU167" s="278"/>
      <c r="EMV167" s="278"/>
      <c r="EMW167" s="278"/>
      <c r="EMX167" s="278"/>
      <c r="EMY167" s="278"/>
      <c r="EMZ167" s="278"/>
      <c r="ENA167" s="278"/>
      <c r="ENB167" s="278"/>
      <c r="ENC167" s="278"/>
      <c r="END167" s="278"/>
      <c r="ENE167" s="278"/>
      <c r="ENF167" s="278"/>
      <c r="ENG167" s="278"/>
      <c r="ENH167" s="278"/>
      <c r="ENI167" s="278"/>
      <c r="ENJ167" s="278"/>
      <c r="ENK167" s="278"/>
      <c r="ENL167" s="278"/>
      <c r="ENM167" s="278"/>
      <c r="ENN167" s="278"/>
      <c r="ENO167" s="278"/>
      <c r="ENP167" s="278"/>
      <c r="ENQ167" s="278"/>
      <c r="ENR167" s="278"/>
      <c r="ENS167" s="278"/>
      <c r="ENT167" s="278"/>
      <c r="ENU167" s="278"/>
      <c r="ENV167" s="278"/>
      <c r="ENW167" s="278"/>
      <c r="ENX167" s="278"/>
      <c r="ENY167" s="278"/>
      <c r="ENZ167" s="278"/>
      <c r="EOA167" s="278"/>
      <c r="EOB167" s="278"/>
      <c r="EOC167" s="278"/>
      <c r="EOD167" s="278"/>
      <c r="EOE167" s="278"/>
      <c r="EOF167" s="278"/>
      <c r="EOG167" s="278"/>
      <c r="EOH167" s="278"/>
      <c r="EOI167" s="278"/>
      <c r="EOJ167" s="278"/>
      <c r="EOK167" s="278"/>
      <c r="EOL167" s="278"/>
      <c r="EOM167" s="278"/>
      <c r="EON167" s="278"/>
      <c r="EOO167" s="278"/>
      <c r="EOP167" s="278"/>
      <c r="EOQ167" s="278"/>
      <c r="EOR167" s="278"/>
      <c r="EOS167" s="278"/>
      <c r="EOT167" s="278"/>
      <c r="EOU167" s="278"/>
      <c r="EOV167" s="278"/>
      <c r="EOW167" s="278"/>
      <c r="EOX167" s="278"/>
      <c r="EOY167" s="278"/>
      <c r="EOZ167" s="278"/>
      <c r="EPA167" s="278"/>
      <c r="EPB167" s="278"/>
      <c r="EPC167" s="278"/>
      <c r="EPD167" s="278"/>
      <c r="EPE167" s="278"/>
      <c r="EPF167" s="278"/>
      <c r="EPG167" s="278"/>
      <c r="EPH167" s="278"/>
      <c r="EPI167" s="278"/>
      <c r="EPJ167" s="278"/>
      <c r="EPK167" s="278"/>
      <c r="EPL167" s="278"/>
      <c r="EPM167" s="278"/>
      <c r="EPN167" s="278"/>
      <c r="EPO167" s="278"/>
      <c r="EPP167" s="278"/>
      <c r="EPQ167" s="278"/>
      <c r="EPR167" s="278"/>
      <c r="EPS167" s="278"/>
      <c r="EPT167" s="278"/>
      <c r="EPU167" s="278"/>
      <c r="EPV167" s="278"/>
      <c r="EPW167" s="278"/>
      <c r="EPX167" s="278"/>
      <c r="EPY167" s="278"/>
      <c r="EPZ167" s="278"/>
      <c r="EQA167" s="278"/>
      <c r="EQB167" s="278"/>
      <c r="EQC167" s="278"/>
      <c r="EQD167" s="278"/>
      <c r="EQE167" s="278"/>
      <c r="EQF167" s="278"/>
      <c r="EQG167" s="278"/>
      <c r="EQH167" s="278"/>
      <c r="EQI167" s="278"/>
      <c r="EQJ167" s="278"/>
      <c r="EQK167" s="278"/>
      <c r="EQL167" s="278"/>
      <c r="EQM167" s="278"/>
      <c r="EQN167" s="278"/>
      <c r="EQO167" s="278"/>
      <c r="EQP167" s="278"/>
      <c r="EQQ167" s="278"/>
      <c r="EQR167" s="278"/>
      <c r="EQS167" s="278"/>
      <c r="EQT167" s="278"/>
      <c r="EQU167" s="278"/>
      <c r="EQV167" s="278"/>
      <c r="EQW167" s="278"/>
      <c r="EQX167" s="278"/>
      <c r="EQY167" s="278"/>
      <c r="EQZ167" s="278"/>
      <c r="ERA167" s="278"/>
      <c r="ERB167" s="278"/>
      <c r="ERC167" s="278"/>
      <c r="ERD167" s="278"/>
      <c r="ERE167" s="278"/>
      <c r="ERF167" s="278"/>
      <c r="ERG167" s="278"/>
      <c r="ERH167" s="278"/>
      <c r="ERI167" s="278"/>
      <c r="ERJ167" s="278"/>
      <c r="ERK167" s="278"/>
      <c r="ERL167" s="278"/>
      <c r="ERM167" s="278"/>
      <c r="ERN167" s="278"/>
      <c r="ERO167" s="278"/>
      <c r="ERP167" s="278"/>
      <c r="ERQ167" s="278"/>
      <c r="ERR167" s="278"/>
      <c r="ERS167" s="278"/>
      <c r="ERT167" s="278"/>
      <c r="ERU167" s="278"/>
      <c r="ERV167" s="278"/>
      <c r="ERW167" s="278"/>
      <c r="ERX167" s="278"/>
      <c r="ERY167" s="278"/>
      <c r="ERZ167" s="278"/>
      <c r="ESA167" s="278"/>
      <c r="ESB167" s="278"/>
      <c r="ESC167" s="278"/>
      <c r="ESD167" s="278"/>
      <c r="ESE167" s="278"/>
      <c r="ESF167" s="278"/>
      <c r="ESG167" s="278"/>
      <c r="ESH167" s="278"/>
      <c r="ESI167" s="278"/>
      <c r="ESJ167" s="278"/>
      <c r="ESK167" s="278"/>
      <c r="ESL167" s="278"/>
      <c r="ESM167" s="278"/>
      <c r="ESN167" s="278"/>
      <c r="ESO167" s="278"/>
      <c r="ESP167" s="278"/>
      <c r="ESQ167" s="278"/>
      <c r="ESR167" s="278"/>
      <c r="ESS167" s="278"/>
      <c r="EST167" s="278"/>
      <c r="ESU167" s="278"/>
      <c r="ESV167" s="278"/>
      <c r="ESW167" s="278"/>
      <c r="ESX167" s="278"/>
      <c r="ESY167" s="278"/>
      <c r="ESZ167" s="278"/>
      <c r="ETA167" s="278"/>
      <c r="ETB167" s="278"/>
      <c r="ETC167" s="278"/>
      <c r="ETD167" s="278"/>
      <c r="ETE167" s="278"/>
      <c r="ETF167" s="278"/>
      <c r="ETG167" s="278"/>
      <c r="ETH167" s="278"/>
      <c r="ETI167" s="278"/>
      <c r="ETJ167" s="278"/>
      <c r="ETK167" s="278"/>
      <c r="ETL167" s="278"/>
      <c r="ETM167" s="278"/>
      <c r="ETN167" s="278"/>
      <c r="ETO167" s="278"/>
      <c r="ETP167" s="278"/>
      <c r="ETQ167" s="278"/>
      <c r="ETR167" s="278"/>
      <c r="ETS167" s="278"/>
      <c r="ETT167" s="278"/>
      <c r="ETU167" s="278"/>
      <c r="ETV167" s="278"/>
      <c r="ETW167" s="278"/>
      <c r="ETX167" s="278"/>
      <c r="ETY167" s="278"/>
      <c r="ETZ167" s="278"/>
      <c r="EUA167" s="278"/>
      <c r="EUB167" s="278"/>
      <c r="EUC167" s="278"/>
      <c r="EUD167" s="278"/>
      <c r="EUE167" s="278"/>
      <c r="EUF167" s="278"/>
      <c r="EUG167" s="278"/>
      <c r="EUH167" s="278"/>
      <c r="EUI167" s="278"/>
      <c r="EUJ167" s="278"/>
      <c r="EUK167" s="278"/>
      <c r="EUL167" s="278"/>
      <c r="EUM167" s="278"/>
      <c r="EUN167" s="278"/>
      <c r="EUO167" s="278"/>
      <c r="EUP167" s="278"/>
      <c r="EUQ167" s="278"/>
      <c r="EUR167" s="278"/>
      <c r="EUS167" s="278"/>
      <c r="EUT167" s="278"/>
      <c r="EUU167" s="278"/>
      <c r="EUV167" s="278"/>
      <c r="EUW167" s="278"/>
      <c r="EUX167" s="278"/>
      <c r="EUY167" s="278"/>
      <c r="EUZ167" s="278"/>
      <c r="EVA167" s="278"/>
      <c r="EVB167" s="278"/>
      <c r="EVC167" s="278"/>
      <c r="EVD167" s="278"/>
      <c r="EVE167" s="278"/>
      <c r="EVF167" s="278"/>
      <c r="EVG167" s="278"/>
      <c r="EVH167" s="278"/>
      <c r="EVI167" s="278"/>
      <c r="EVJ167" s="278"/>
      <c r="EVK167" s="278"/>
      <c r="EVL167" s="278"/>
      <c r="EVM167" s="278"/>
      <c r="EVN167" s="278"/>
      <c r="EVO167" s="278"/>
      <c r="EVP167" s="278"/>
      <c r="EVQ167" s="278"/>
      <c r="EVR167" s="278"/>
      <c r="EVS167" s="278"/>
      <c r="EVT167" s="278"/>
      <c r="EVU167" s="278"/>
      <c r="EVV167" s="278"/>
      <c r="EVW167" s="278"/>
      <c r="EVX167" s="278"/>
      <c r="EVY167" s="278"/>
      <c r="EVZ167" s="278"/>
      <c r="EWA167" s="278"/>
      <c r="EWB167" s="278"/>
      <c r="EWC167" s="278"/>
      <c r="EWD167" s="278"/>
      <c r="EWE167" s="278"/>
      <c r="EWF167" s="278"/>
      <c r="EWG167" s="278"/>
      <c r="EWH167" s="278"/>
      <c r="EWI167" s="278"/>
      <c r="EWJ167" s="278"/>
      <c r="EWK167" s="278"/>
      <c r="EWL167" s="278"/>
      <c r="EWM167" s="278"/>
      <c r="EWN167" s="278"/>
      <c r="EWO167" s="278"/>
      <c r="EWP167" s="278"/>
      <c r="EWQ167" s="278"/>
      <c r="EWR167" s="278"/>
      <c r="EWS167" s="278"/>
      <c r="EWT167" s="278"/>
      <c r="EWU167" s="278"/>
      <c r="EWV167" s="278"/>
      <c r="EWW167" s="278"/>
      <c r="EWX167" s="278"/>
      <c r="EWY167" s="278"/>
      <c r="EWZ167" s="278"/>
      <c r="EXA167" s="278"/>
      <c r="EXB167" s="278"/>
      <c r="EXC167" s="278"/>
      <c r="EXD167" s="278"/>
      <c r="EXE167" s="278"/>
      <c r="EXF167" s="278"/>
      <c r="EXG167" s="278"/>
      <c r="EXH167" s="278"/>
      <c r="EXI167" s="278"/>
      <c r="EXJ167" s="278"/>
      <c r="EXK167" s="278"/>
      <c r="EXL167" s="278"/>
      <c r="EXM167" s="278"/>
      <c r="EXN167" s="278"/>
      <c r="EXO167" s="278"/>
      <c r="EXP167" s="278"/>
      <c r="EXQ167" s="278"/>
      <c r="EXR167" s="278"/>
      <c r="EXS167" s="278"/>
      <c r="EXT167" s="278"/>
      <c r="EXU167" s="278"/>
      <c r="EXV167" s="278"/>
      <c r="EXW167" s="278"/>
      <c r="EXX167" s="278"/>
      <c r="EXY167" s="278"/>
      <c r="EXZ167" s="278"/>
      <c r="EYA167" s="278"/>
      <c r="EYB167" s="278"/>
      <c r="EYC167" s="278"/>
      <c r="EYD167" s="278"/>
      <c r="EYE167" s="278"/>
      <c r="EYF167" s="278"/>
      <c r="EYG167" s="278"/>
      <c r="EYH167" s="278"/>
      <c r="EYI167" s="278"/>
      <c r="EYJ167" s="278"/>
      <c r="EYK167" s="278"/>
      <c r="EYL167" s="278"/>
      <c r="EYM167" s="278"/>
      <c r="EYN167" s="278"/>
      <c r="EYO167" s="278"/>
      <c r="EYP167" s="278"/>
      <c r="EYQ167" s="278"/>
      <c r="EYR167" s="278"/>
      <c r="EYS167" s="278"/>
      <c r="EYT167" s="278"/>
      <c r="EYU167" s="278"/>
      <c r="EYV167" s="278"/>
      <c r="EYW167" s="278"/>
      <c r="EYX167" s="278"/>
      <c r="EYY167" s="278"/>
      <c r="EYZ167" s="278"/>
      <c r="EZA167" s="278"/>
      <c r="EZB167" s="278"/>
      <c r="EZC167" s="278"/>
      <c r="EZD167" s="278"/>
      <c r="EZE167" s="278"/>
      <c r="EZF167" s="278"/>
      <c r="EZG167" s="278"/>
      <c r="EZH167" s="278"/>
      <c r="EZI167" s="278"/>
      <c r="EZJ167" s="278"/>
      <c r="EZK167" s="278"/>
      <c r="EZL167" s="278"/>
      <c r="EZM167" s="278"/>
      <c r="EZN167" s="278"/>
      <c r="EZO167" s="278"/>
      <c r="EZP167" s="278"/>
      <c r="EZQ167" s="278"/>
      <c r="EZR167" s="278"/>
      <c r="EZS167" s="278"/>
      <c r="EZT167" s="278"/>
      <c r="EZU167" s="278"/>
      <c r="EZV167" s="278"/>
      <c r="EZW167" s="278"/>
      <c r="EZX167" s="278"/>
      <c r="EZY167" s="278"/>
      <c r="EZZ167" s="278"/>
      <c r="FAA167" s="278"/>
      <c r="FAB167" s="278"/>
      <c r="FAC167" s="278"/>
      <c r="FAD167" s="278"/>
      <c r="FAE167" s="278"/>
      <c r="FAF167" s="278"/>
      <c r="FAG167" s="278"/>
      <c r="FAH167" s="278"/>
      <c r="FAI167" s="278"/>
      <c r="FAJ167" s="278"/>
      <c r="FAK167" s="278"/>
      <c r="FAL167" s="278"/>
      <c r="FAM167" s="278"/>
      <c r="FAN167" s="278"/>
      <c r="FAO167" s="278"/>
      <c r="FAP167" s="278"/>
      <c r="FAQ167" s="278"/>
      <c r="FAR167" s="278"/>
      <c r="FAS167" s="278"/>
      <c r="FAT167" s="278"/>
      <c r="FAU167" s="278"/>
      <c r="FAV167" s="278"/>
      <c r="FAW167" s="278"/>
      <c r="FAX167" s="278"/>
      <c r="FAY167" s="278"/>
      <c r="FAZ167" s="278"/>
      <c r="FBA167" s="278"/>
      <c r="FBB167" s="278"/>
      <c r="FBC167" s="278"/>
      <c r="FBD167" s="278"/>
      <c r="FBE167" s="278"/>
      <c r="FBF167" s="278"/>
      <c r="FBG167" s="278"/>
      <c r="FBH167" s="278"/>
      <c r="FBI167" s="278"/>
      <c r="FBJ167" s="278"/>
      <c r="FBK167" s="278"/>
      <c r="FBL167" s="278"/>
      <c r="FBM167" s="278"/>
      <c r="FBN167" s="278"/>
      <c r="FBO167" s="278"/>
      <c r="FBP167" s="278"/>
      <c r="FBQ167" s="278"/>
      <c r="FBR167" s="278"/>
      <c r="FBS167" s="278"/>
      <c r="FBT167" s="278"/>
      <c r="FBU167" s="278"/>
      <c r="FBV167" s="278"/>
      <c r="FBW167" s="278"/>
      <c r="FBX167" s="278"/>
      <c r="FBY167" s="278"/>
      <c r="FBZ167" s="278"/>
      <c r="FCA167" s="278"/>
      <c r="FCB167" s="278"/>
      <c r="FCC167" s="278"/>
      <c r="FCD167" s="278"/>
      <c r="FCE167" s="278"/>
      <c r="FCF167" s="278"/>
      <c r="FCG167" s="278"/>
      <c r="FCH167" s="278"/>
      <c r="FCI167" s="278"/>
      <c r="FCJ167" s="278"/>
      <c r="FCK167" s="278"/>
      <c r="FCL167" s="278"/>
      <c r="FCM167" s="278"/>
      <c r="FCN167" s="278"/>
      <c r="FCO167" s="278"/>
      <c r="FCP167" s="278"/>
      <c r="FCQ167" s="278"/>
      <c r="FCR167" s="278"/>
      <c r="FCS167" s="278"/>
      <c r="FCT167" s="278"/>
      <c r="FCU167" s="278"/>
      <c r="FCV167" s="278"/>
      <c r="FCW167" s="278"/>
      <c r="FCX167" s="278"/>
      <c r="FCY167" s="278"/>
      <c r="FCZ167" s="278"/>
      <c r="FDA167" s="278"/>
      <c r="FDB167" s="278"/>
      <c r="FDC167" s="278"/>
      <c r="FDD167" s="278"/>
      <c r="FDE167" s="278"/>
      <c r="FDF167" s="278"/>
      <c r="FDG167" s="278"/>
      <c r="FDH167" s="278"/>
      <c r="FDI167" s="278"/>
      <c r="FDJ167" s="278"/>
      <c r="FDK167" s="278"/>
      <c r="FDL167" s="278"/>
      <c r="FDM167" s="278"/>
      <c r="FDN167" s="278"/>
      <c r="FDO167" s="278"/>
      <c r="FDP167" s="278"/>
      <c r="FDQ167" s="278"/>
      <c r="FDR167" s="278"/>
      <c r="FDS167" s="278"/>
      <c r="FDT167" s="278"/>
      <c r="FDU167" s="278"/>
      <c r="FDV167" s="278"/>
      <c r="FDW167" s="278"/>
      <c r="FDX167" s="278"/>
      <c r="FDY167" s="278"/>
      <c r="FDZ167" s="278"/>
      <c r="FEA167" s="278"/>
      <c r="FEB167" s="278"/>
      <c r="FEC167" s="278"/>
      <c r="FED167" s="278"/>
      <c r="FEE167" s="278"/>
      <c r="FEF167" s="278"/>
      <c r="FEG167" s="278"/>
      <c r="FEH167" s="278"/>
      <c r="FEI167" s="278"/>
      <c r="FEJ167" s="278"/>
      <c r="FEK167" s="278"/>
      <c r="FEL167" s="278"/>
      <c r="FEM167" s="278"/>
      <c r="FEN167" s="278"/>
      <c r="FEO167" s="278"/>
      <c r="FEP167" s="278"/>
      <c r="FEQ167" s="278"/>
      <c r="FER167" s="278"/>
      <c r="FES167" s="278"/>
      <c r="FET167" s="278"/>
      <c r="FEU167" s="278"/>
      <c r="FEV167" s="278"/>
      <c r="FEW167" s="278"/>
      <c r="FEX167" s="278"/>
      <c r="FEY167" s="278"/>
      <c r="FEZ167" s="278"/>
      <c r="FFA167" s="278"/>
      <c r="FFB167" s="278"/>
      <c r="FFC167" s="278"/>
      <c r="FFD167" s="278"/>
      <c r="FFE167" s="278"/>
      <c r="FFF167" s="278"/>
      <c r="FFG167" s="278"/>
      <c r="FFH167" s="278"/>
      <c r="FFI167" s="278"/>
      <c r="FFJ167" s="278"/>
      <c r="FFK167" s="278"/>
      <c r="FFL167" s="278"/>
      <c r="FFM167" s="278"/>
      <c r="FFN167" s="278"/>
      <c r="FFO167" s="278"/>
      <c r="FFP167" s="278"/>
      <c r="FFQ167" s="278"/>
      <c r="FFR167" s="278"/>
      <c r="FFS167" s="278"/>
      <c r="FFT167" s="278"/>
      <c r="FFU167" s="278"/>
      <c r="FFV167" s="278"/>
      <c r="FFW167" s="278"/>
      <c r="FFX167" s="278"/>
      <c r="FFY167" s="278"/>
      <c r="FFZ167" s="278"/>
      <c r="FGA167" s="278"/>
      <c r="FGB167" s="278"/>
      <c r="FGC167" s="278"/>
      <c r="FGD167" s="278"/>
      <c r="FGE167" s="278"/>
      <c r="FGF167" s="278"/>
      <c r="FGG167" s="278"/>
      <c r="FGH167" s="278"/>
      <c r="FGI167" s="278"/>
      <c r="FGJ167" s="278"/>
      <c r="FGK167" s="278"/>
      <c r="FGL167" s="278"/>
      <c r="FGM167" s="278"/>
      <c r="FGN167" s="278"/>
      <c r="FGO167" s="278"/>
      <c r="FGP167" s="278"/>
      <c r="FGQ167" s="278"/>
      <c r="FGR167" s="278"/>
      <c r="FGS167" s="278"/>
      <c r="FGT167" s="278"/>
      <c r="FGU167" s="278"/>
      <c r="FGV167" s="278"/>
      <c r="FGW167" s="278"/>
      <c r="FGX167" s="278"/>
      <c r="FGY167" s="278"/>
      <c r="FGZ167" s="278"/>
      <c r="FHA167" s="278"/>
      <c r="FHB167" s="278"/>
      <c r="FHC167" s="278"/>
      <c r="FHD167" s="278"/>
      <c r="FHE167" s="278"/>
      <c r="FHF167" s="278"/>
      <c r="FHG167" s="278"/>
      <c r="FHH167" s="278"/>
      <c r="FHI167" s="278"/>
      <c r="FHJ167" s="278"/>
      <c r="FHK167" s="278"/>
      <c r="FHL167" s="278"/>
      <c r="FHM167" s="278"/>
      <c r="FHN167" s="278"/>
      <c r="FHO167" s="278"/>
      <c r="FHP167" s="278"/>
      <c r="FHQ167" s="278"/>
      <c r="FHR167" s="278"/>
      <c r="FHS167" s="278"/>
      <c r="FHT167" s="278"/>
      <c r="FHU167" s="278"/>
      <c r="FHV167" s="278"/>
      <c r="FHW167" s="278"/>
      <c r="FHX167" s="278"/>
      <c r="FHY167" s="278"/>
      <c r="FHZ167" s="278"/>
      <c r="FIA167" s="278"/>
      <c r="FIB167" s="278"/>
      <c r="FIC167" s="278"/>
      <c r="FID167" s="278"/>
      <c r="FIE167" s="278"/>
      <c r="FIF167" s="278"/>
      <c r="FIG167" s="278"/>
      <c r="FIH167" s="278"/>
      <c r="FII167" s="278"/>
      <c r="FIJ167" s="278"/>
      <c r="FIK167" s="278"/>
      <c r="FIL167" s="278"/>
      <c r="FIM167" s="278"/>
      <c r="FIN167" s="278"/>
      <c r="FIO167" s="278"/>
      <c r="FIP167" s="278"/>
      <c r="FIQ167" s="278"/>
      <c r="FIR167" s="278"/>
      <c r="FIS167" s="278"/>
      <c r="FIT167" s="278"/>
      <c r="FIU167" s="278"/>
      <c r="FIV167" s="278"/>
      <c r="FIW167" s="278"/>
      <c r="FIX167" s="278"/>
      <c r="FIY167" s="278"/>
      <c r="FIZ167" s="278"/>
      <c r="FJA167" s="278"/>
      <c r="FJB167" s="278"/>
      <c r="FJC167" s="278"/>
      <c r="FJD167" s="278"/>
      <c r="FJE167" s="278"/>
      <c r="FJF167" s="278"/>
      <c r="FJG167" s="278"/>
      <c r="FJH167" s="278"/>
      <c r="FJI167" s="278"/>
      <c r="FJJ167" s="278"/>
      <c r="FJK167" s="278"/>
      <c r="FJL167" s="278"/>
      <c r="FJM167" s="278"/>
      <c r="FJN167" s="278"/>
      <c r="FJO167" s="278"/>
      <c r="FJP167" s="278"/>
      <c r="FJQ167" s="278"/>
      <c r="FJR167" s="278"/>
      <c r="FJS167" s="278"/>
      <c r="FJT167" s="278"/>
      <c r="FJU167" s="278"/>
      <c r="FJV167" s="278"/>
      <c r="FJW167" s="278"/>
      <c r="FJX167" s="278"/>
      <c r="FJY167" s="278"/>
      <c r="FJZ167" s="278"/>
      <c r="FKA167" s="278"/>
      <c r="FKB167" s="278"/>
      <c r="FKC167" s="278"/>
      <c r="FKD167" s="278"/>
      <c r="FKE167" s="278"/>
      <c r="FKF167" s="278"/>
      <c r="FKG167" s="278"/>
      <c r="FKH167" s="278"/>
      <c r="FKI167" s="278"/>
      <c r="FKJ167" s="278"/>
      <c r="FKK167" s="278"/>
      <c r="FKL167" s="278"/>
      <c r="FKM167" s="278"/>
      <c r="FKN167" s="278"/>
      <c r="FKO167" s="278"/>
      <c r="FKP167" s="278"/>
      <c r="FKQ167" s="278"/>
      <c r="FKR167" s="278"/>
      <c r="FKS167" s="278"/>
      <c r="FKT167" s="278"/>
      <c r="FKU167" s="278"/>
      <c r="FKV167" s="278"/>
      <c r="FKW167" s="278"/>
      <c r="FKX167" s="278"/>
      <c r="FKY167" s="278"/>
      <c r="FKZ167" s="278"/>
      <c r="FLA167" s="278"/>
      <c r="FLB167" s="278"/>
      <c r="FLC167" s="278"/>
      <c r="FLD167" s="278"/>
      <c r="FLE167" s="278"/>
      <c r="FLF167" s="278"/>
      <c r="FLG167" s="278"/>
      <c r="FLH167" s="278"/>
      <c r="FLI167" s="278"/>
      <c r="FLJ167" s="278"/>
      <c r="FLK167" s="278"/>
      <c r="FLL167" s="278"/>
      <c r="FLM167" s="278"/>
      <c r="FLN167" s="278"/>
      <c r="FLO167" s="278"/>
      <c r="FLP167" s="278"/>
      <c r="FLQ167" s="278"/>
      <c r="FLR167" s="278"/>
      <c r="FLS167" s="278"/>
      <c r="FLT167" s="278"/>
      <c r="FLU167" s="278"/>
      <c r="FLV167" s="278"/>
      <c r="FLW167" s="278"/>
      <c r="FLX167" s="278"/>
      <c r="FLY167" s="278"/>
      <c r="FLZ167" s="278"/>
      <c r="FMA167" s="278"/>
      <c r="FMB167" s="278"/>
      <c r="FMC167" s="278"/>
      <c r="FMD167" s="278"/>
      <c r="FME167" s="278"/>
      <c r="FMF167" s="278"/>
      <c r="FMG167" s="278"/>
      <c r="FMH167" s="278"/>
      <c r="FMI167" s="278"/>
      <c r="FMJ167" s="278"/>
      <c r="FMK167" s="278"/>
      <c r="FML167" s="278"/>
      <c r="FMM167" s="278"/>
      <c r="FMN167" s="278"/>
      <c r="FMO167" s="278"/>
      <c r="FMP167" s="278"/>
      <c r="FMQ167" s="278"/>
      <c r="FMR167" s="278"/>
      <c r="FMS167" s="278"/>
      <c r="FMT167" s="278"/>
      <c r="FMU167" s="278"/>
      <c r="FMV167" s="278"/>
      <c r="FMW167" s="278"/>
      <c r="FMX167" s="278"/>
      <c r="FMY167" s="278"/>
      <c r="FMZ167" s="278"/>
      <c r="FNA167" s="278"/>
      <c r="FNB167" s="278"/>
      <c r="FNC167" s="278"/>
      <c r="FND167" s="278"/>
      <c r="FNE167" s="278"/>
      <c r="FNF167" s="278"/>
      <c r="FNG167" s="278"/>
      <c r="FNH167" s="278"/>
      <c r="FNI167" s="278"/>
      <c r="FNJ167" s="278"/>
      <c r="FNK167" s="278"/>
      <c r="FNL167" s="278"/>
      <c r="FNM167" s="278"/>
      <c r="FNN167" s="278"/>
      <c r="FNO167" s="278"/>
      <c r="FNP167" s="278"/>
      <c r="FNQ167" s="278"/>
      <c r="FNR167" s="278"/>
      <c r="FNS167" s="278"/>
      <c r="FNT167" s="278"/>
      <c r="FNU167" s="278"/>
      <c r="FNV167" s="278"/>
      <c r="FNW167" s="278"/>
      <c r="FNX167" s="278"/>
      <c r="FNY167" s="278"/>
      <c r="FNZ167" s="278"/>
      <c r="FOA167" s="278"/>
      <c r="FOB167" s="278"/>
      <c r="FOC167" s="278"/>
      <c r="FOD167" s="278"/>
      <c r="FOE167" s="278"/>
      <c r="FOF167" s="278"/>
      <c r="FOG167" s="278"/>
      <c r="FOH167" s="278"/>
      <c r="FOI167" s="278"/>
      <c r="FOJ167" s="278"/>
      <c r="FOK167" s="278"/>
      <c r="FOL167" s="278"/>
      <c r="FOM167" s="278"/>
      <c r="FON167" s="278"/>
      <c r="FOO167" s="278"/>
      <c r="FOP167" s="278"/>
      <c r="FOQ167" s="278"/>
      <c r="FOR167" s="278"/>
      <c r="FOS167" s="278"/>
      <c r="FOT167" s="278"/>
      <c r="FOU167" s="278"/>
      <c r="FOV167" s="278"/>
      <c r="FOW167" s="278"/>
      <c r="FOX167" s="278"/>
      <c r="FOY167" s="278"/>
      <c r="FOZ167" s="278"/>
      <c r="FPA167" s="278"/>
      <c r="FPB167" s="278"/>
      <c r="FPC167" s="278"/>
      <c r="FPD167" s="278"/>
      <c r="FPE167" s="278"/>
      <c r="FPF167" s="278"/>
      <c r="FPG167" s="278"/>
      <c r="FPH167" s="278"/>
      <c r="FPI167" s="278"/>
      <c r="FPJ167" s="278"/>
      <c r="FPK167" s="278"/>
      <c r="FPL167" s="278"/>
      <c r="FPM167" s="278"/>
      <c r="FPN167" s="278"/>
      <c r="FPO167" s="278"/>
      <c r="FPP167" s="278"/>
      <c r="FPQ167" s="278"/>
      <c r="FPR167" s="278"/>
      <c r="FPS167" s="278"/>
      <c r="FPT167" s="278"/>
      <c r="FPU167" s="278"/>
      <c r="FPV167" s="278"/>
      <c r="FPW167" s="278"/>
      <c r="FPX167" s="278"/>
      <c r="FPY167" s="278"/>
      <c r="FPZ167" s="278"/>
      <c r="FQA167" s="278"/>
      <c r="FQB167" s="278"/>
      <c r="FQC167" s="278"/>
      <c r="FQD167" s="278"/>
      <c r="FQE167" s="278"/>
      <c r="FQF167" s="278"/>
      <c r="FQG167" s="278"/>
      <c r="FQH167" s="278"/>
      <c r="FQI167" s="278"/>
      <c r="FQJ167" s="278"/>
      <c r="FQK167" s="278"/>
      <c r="FQL167" s="278"/>
      <c r="FQM167" s="278"/>
      <c r="FQN167" s="278"/>
      <c r="FQO167" s="278"/>
      <c r="FQP167" s="278"/>
      <c r="FQQ167" s="278"/>
      <c r="FQR167" s="278"/>
      <c r="FQS167" s="278"/>
      <c r="FQT167" s="278"/>
      <c r="FQU167" s="278"/>
      <c r="FQV167" s="278"/>
      <c r="FQW167" s="278"/>
      <c r="FQX167" s="278"/>
      <c r="FQY167" s="278"/>
      <c r="FQZ167" s="278"/>
      <c r="FRA167" s="278"/>
      <c r="FRB167" s="278"/>
      <c r="FRC167" s="278"/>
      <c r="FRD167" s="278"/>
      <c r="FRE167" s="278"/>
      <c r="FRF167" s="278"/>
      <c r="FRG167" s="278"/>
      <c r="FRH167" s="278"/>
      <c r="FRI167" s="278"/>
      <c r="FRJ167" s="278"/>
      <c r="FRK167" s="278"/>
      <c r="FRL167" s="278"/>
      <c r="FRM167" s="278"/>
      <c r="FRN167" s="278"/>
      <c r="FRO167" s="278"/>
      <c r="FRP167" s="278"/>
      <c r="FRQ167" s="278"/>
      <c r="FRR167" s="278"/>
      <c r="FRS167" s="278"/>
      <c r="FRT167" s="278"/>
      <c r="FRU167" s="278"/>
      <c r="FRV167" s="278"/>
      <c r="FRW167" s="278"/>
      <c r="FRX167" s="278"/>
      <c r="FRY167" s="278"/>
      <c r="FRZ167" s="278"/>
      <c r="FSA167" s="278"/>
      <c r="FSB167" s="278"/>
      <c r="FSC167" s="278"/>
      <c r="FSD167" s="278"/>
      <c r="FSE167" s="278"/>
      <c r="FSF167" s="278"/>
      <c r="FSG167" s="278"/>
      <c r="FSH167" s="278"/>
      <c r="FSI167" s="278"/>
      <c r="FSJ167" s="278"/>
      <c r="FSK167" s="278"/>
      <c r="FSL167" s="278"/>
      <c r="FSM167" s="278"/>
      <c r="FSN167" s="278"/>
      <c r="FSO167" s="278"/>
      <c r="FSP167" s="278"/>
      <c r="FSQ167" s="278"/>
      <c r="FSR167" s="278"/>
      <c r="FSS167" s="278"/>
      <c r="FST167" s="278"/>
      <c r="FSU167" s="278"/>
      <c r="FSV167" s="278"/>
      <c r="FSW167" s="278"/>
      <c r="FSX167" s="278"/>
      <c r="FSY167" s="278"/>
      <c r="FSZ167" s="278"/>
      <c r="FTA167" s="278"/>
      <c r="FTB167" s="278"/>
      <c r="FTC167" s="278"/>
      <c r="FTD167" s="278"/>
      <c r="FTE167" s="278"/>
      <c r="FTF167" s="278"/>
      <c r="FTG167" s="278"/>
      <c r="FTH167" s="278"/>
      <c r="FTI167" s="278"/>
      <c r="FTJ167" s="278"/>
      <c r="FTK167" s="278"/>
      <c r="FTL167" s="278"/>
      <c r="FTM167" s="278"/>
      <c r="FTN167" s="278"/>
      <c r="FTO167" s="278"/>
      <c r="FTP167" s="278"/>
      <c r="FTQ167" s="278"/>
      <c r="FTR167" s="278"/>
      <c r="FTS167" s="278"/>
      <c r="FTT167" s="278"/>
      <c r="FTU167" s="278"/>
      <c r="FTV167" s="278"/>
      <c r="FTW167" s="278"/>
      <c r="FTX167" s="278"/>
      <c r="FTY167" s="278"/>
      <c r="FTZ167" s="278"/>
      <c r="FUA167" s="278"/>
      <c r="FUB167" s="278"/>
      <c r="FUC167" s="278"/>
      <c r="FUD167" s="278"/>
      <c r="FUE167" s="278"/>
      <c r="FUF167" s="278"/>
      <c r="FUG167" s="278"/>
      <c r="FUH167" s="278"/>
      <c r="FUI167" s="278"/>
      <c r="FUJ167" s="278"/>
      <c r="FUK167" s="278"/>
      <c r="FUL167" s="278"/>
      <c r="FUM167" s="278"/>
      <c r="FUN167" s="278"/>
      <c r="FUO167" s="278"/>
      <c r="FUP167" s="278"/>
      <c r="FUQ167" s="278"/>
      <c r="FUR167" s="278"/>
      <c r="FUS167" s="278"/>
      <c r="FUT167" s="278"/>
      <c r="FUU167" s="278"/>
      <c r="FUV167" s="278"/>
      <c r="FUW167" s="278"/>
      <c r="FUX167" s="278"/>
      <c r="FUY167" s="278"/>
      <c r="FUZ167" s="278"/>
      <c r="FVA167" s="278"/>
      <c r="FVB167" s="278"/>
      <c r="FVC167" s="278"/>
      <c r="FVD167" s="278"/>
      <c r="FVE167" s="278"/>
      <c r="FVF167" s="278"/>
      <c r="FVG167" s="278"/>
      <c r="FVH167" s="278"/>
      <c r="FVI167" s="278"/>
      <c r="FVJ167" s="278"/>
      <c r="FVK167" s="278"/>
      <c r="FVL167" s="278"/>
      <c r="FVM167" s="278"/>
      <c r="FVN167" s="278"/>
      <c r="FVO167" s="278"/>
      <c r="FVP167" s="278"/>
      <c r="FVQ167" s="278"/>
      <c r="FVR167" s="278"/>
      <c r="FVS167" s="278"/>
      <c r="FVT167" s="278"/>
      <c r="FVU167" s="278"/>
      <c r="FVV167" s="278"/>
      <c r="FVW167" s="278"/>
      <c r="FVX167" s="278"/>
      <c r="FVY167" s="278"/>
      <c r="FVZ167" s="278"/>
      <c r="FWA167" s="278"/>
      <c r="FWB167" s="278"/>
      <c r="FWC167" s="278"/>
      <c r="FWD167" s="278"/>
      <c r="FWE167" s="278"/>
      <c r="FWF167" s="278"/>
      <c r="FWG167" s="278"/>
      <c r="FWH167" s="278"/>
      <c r="FWI167" s="278"/>
      <c r="FWJ167" s="278"/>
      <c r="FWK167" s="278"/>
      <c r="FWL167" s="278"/>
      <c r="FWM167" s="278"/>
      <c r="FWN167" s="278"/>
      <c r="FWO167" s="278"/>
      <c r="FWP167" s="278"/>
      <c r="FWQ167" s="278"/>
      <c r="FWR167" s="278"/>
      <c r="FWS167" s="278"/>
      <c r="FWT167" s="278"/>
      <c r="FWU167" s="278"/>
      <c r="FWV167" s="278"/>
      <c r="FWW167" s="278"/>
      <c r="FWX167" s="278"/>
      <c r="FWY167" s="278"/>
      <c r="FWZ167" s="278"/>
      <c r="FXA167" s="278"/>
      <c r="FXB167" s="278"/>
      <c r="FXC167" s="278"/>
      <c r="FXD167" s="278"/>
      <c r="FXE167" s="278"/>
      <c r="FXF167" s="278"/>
      <c r="FXG167" s="278"/>
      <c r="FXH167" s="278"/>
      <c r="FXI167" s="278"/>
      <c r="FXJ167" s="278"/>
      <c r="FXK167" s="278"/>
      <c r="FXL167" s="278"/>
      <c r="FXM167" s="278"/>
      <c r="FXN167" s="278"/>
      <c r="FXO167" s="278"/>
      <c r="FXP167" s="278"/>
      <c r="FXQ167" s="278"/>
      <c r="FXR167" s="278"/>
      <c r="FXS167" s="278"/>
      <c r="FXT167" s="278"/>
      <c r="FXU167" s="278"/>
      <c r="FXV167" s="278"/>
      <c r="FXW167" s="278"/>
      <c r="FXX167" s="278"/>
      <c r="FXY167" s="278"/>
      <c r="FXZ167" s="278"/>
      <c r="FYA167" s="278"/>
      <c r="FYB167" s="278"/>
      <c r="FYC167" s="278"/>
      <c r="FYD167" s="278"/>
      <c r="FYE167" s="278"/>
      <c r="FYF167" s="278"/>
      <c r="FYG167" s="278"/>
      <c r="FYH167" s="278"/>
      <c r="FYI167" s="278"/>
      <c r="FYJ167" s="278"/>
      <c r="FYK167" s="278"/>
      <c r="FYL167" s="278"/>
      <c r="FYM167" s="278"/>
      <c r="FYN167" s="278"/>
      <c r="FYO167" s="278"/>
      <c r="FYP167" s="278"/>
      <c r="FYQ167" s="278"/>
      <c r="FYR167" s="278"/>
      <c r="FYS167" s="278"/>
      <c r="FYT167" s="278"/>
      <c r="FYU167" s="278"/>
      <c r="FYV167" s="278"/>
      <c r="FYW167" s="278"/>
      <c r="FYX167" s="278"/>
      <c r="FYY167" s="278"/>
      <c r="FYZ167" s="278"/>
      <c r="FZA167" s="278"/>
      <c r="FZB167" s="278"/>
      <c r="FZC167" s="278"/>
      <c r="FZD167" s="278"/>
      <c r="FZE167" s="278"/>
      <c r="FZF167" s="278"/>
      <c r="FZG167" s="278"/>
      <c r="FZH167" s="278"/>
      <c r="FZI167" s="278"/>
      <c r="FZJ167" s="278"/>
      <c r="FZK167" s="278"/>
      <c r="FZL167" s="278"/>
      <c r="FZM167" s="278"/>
      <c r="FZN167" s="278"/>
      <c r="FZO167" s="278"/>
      <c r="FZP167" s="278"/>
      <c r="FZQ167" s="278"/>
      <c r="FZR167" s="278"/>
      <c r="FZS167" s="278"/>
      <c r="FZT167" s="278"/>
      <c r="FZU167" s="278"/>
      <c r="FZV167" s="278"/>
      <c r="FZW167" s="278"/>
      <c r="FZX167" s="278"/>
      <c r="FZY167" s="278"/>
      <c r="FZZ167" s="278"/>
      <c r="GAA167" s="278"/>
      <c r="GAB167" s="278"/>
      <c r="GAC167" s="278"/>
      <c r="GAD167" s="278"/>
      <c r="GAE167" s="278"/>
      <c r="GAF167" s="278"/>
      <c r="GAG167" s="278"/>
      <c r="GAH167" s="278"/>
      <c r="GAI167" s="278"/>
      <c r="GAJ167" s="278"/>
      <c r="GAK167" s="278"/>
      <c r="GAL167" s="278"/>
      <c r="GAM167" s="278"/>
      <c r="GAN167" s="278"/>
      <c r="GAO167" s="278"/>
      <c r="GAP167" s="278"/>
      <c r="GAQ167" s="278"/>
      <c r="GAR167" s="278"/>
      <c r="GAS167" s="278"/>
      <c r="GAT167" s="278"/>
      <c r="GAU167" s="278"/>
      <c r="GAV167" s="278"/>
      <c r="GAW167" s="278"/>
      <c r="GAX167" s="278"/>
      <c r="GAY167" s="278"/>
      <c r="GAZ167" s="278"/>
      <c r="GBA167" s="278"/>
      <c r="GBB167" s="278"/>
      <c r="GBC167" s="278"/>
      <c r="GBD167" s="278"/>
      <c r="GBE167" s="278"/>
      <c r="GBF167" s="278"/>
      <c r="GBG167" s="278"/>
      <c r="GBH167" s="278"/>
      <c r="GBI167" s="278"/>
      <c r="GBJ167" s="278"/>
      <c r="GBK167" s="278"/>
      <c r="GBL167" s="278"/>
      <c r="GBM167" s="278"/>
      <c r="GBN167" s="278"/>
      <c r="GBO167" s="278"/>
      <c r="GBP167" s="278"/>
      <c r="GBQ167" s="278"/>
      <c r="GBR167" s="278"/>
      <c r="GBS167" s="278"/>
      <c r="GBT167" s="278"/>
      <c r="GBU167" s="278"/>
      <c r="GBV167" s="278"/>
      <c r="GBW167" s="278"/>
      <c r="GBX167" s="278"/>
      <c r="GBY167" s="278"/>
      <c r="GBZ167" s="278"/>
      <c r="GCA167" s="278"/>
      <c r="GCB167" s="278"/>
      <c r="GCC167" s="278"/>
      <c r="GCD167" s="278"/>
      <c r="GCE167" s="278"/>
      <c r="GCF167" s="278"/>
      <c r="GCG167" s="278"/>
      <c r="GCH167" s="278"/>
      <c r="GCI167" s="278"/>
      <c r="GCJ167" s="278"/>
      <c r="GCK167" s="278"/>
      <c r="GCL167" s="278"/>
      <c r="GCM167" s="278"/>
      <c r="GCN167" s="278"/>
      <c r="GCO167" s="278"/>
      <c r="GCP167" s="278"/>
      <c r="GCQ167" s="278"/>
      <c r="GCR167" s="278"/>
      <c r="GCS167" s="278"/>
      <c r="GCT167" s="278"/>
      <c r="GCU167" s="278"/>
      <c r="GCV167" s="278"/>
      <c r="GCW167" s="278"/>
      <c r="GCX167" s="278"/>
      <c r="GCY167" s="278"/>
      <c r="GCZ167" s="278"/>
      <c r="GDA167" s="278"/>
      <c r="GDB167" s="278"/>
      <c r="GDC167" s="278"/>
      <c r="GDD167" s="278"/>
      <c r="GDE167" s="278"/>
      <c r="GDF167" s="278"/>
      <c r="GDG167" s="278"/>
      <c r="GDH167" s="278"/>
      <c r="GDI167" s="278"/>
      <c r="GDJ167" s="278"/>
      <c r="GDK167" s="278"/>
      <c r="GDL167" s="278"/>
      <c r="GDM167" s="278"/>
      <c r="GDN167" s="278"/>
      <c r="GDO167" s="278"/>
      <c r="GDP167" s="278"/>
      <c r="GDQ167" s="278"/>
      <c r="GDR167" s="278"/>
      <c r="GDS167" s="278"/>
      <c r="GDT167" s="278"/>
      <c r="GDU167" s="278"/>
      <c r="GDV167" s="278"/>
      <c r="GDW167" s="278"/>
      <c r="GDX167" s="278"/>
      <c r="GDY167" s="278"/>
      <c r="GDZ167" s="278"/>
      <c r="GEA167" s="278"/>
      <c r="GEB167" s="278"/>
      <c r="GEC167" s="278"/>
      <c r="GED167" s="278"/>
      <c r="GEE167" s="278"/>
      <c r="GEF167" s="278"/>
      <c r="GEG167" s="278"/>
      <c r="GEH167" s="278"/>
      <c r="GEI167" s="278"/>
      <c r="GEJ167" s="278"/>
      <c r="GEK167" s="278"/>
      <c r="GEL167" s="278"/>
      <c r="GEM167" s="278"/>
      <c r="GEN167" s="278"/>
      <c r="GEO167" s="278"/>
      <c r="GEP167" s="278"/>
      <c r="GEQ167" s="278"/>
      <c r="GER167" s="278"/>
      <c r="GES167" s="278"/>
      <c r="GET167" s="278"/>
      <c r="GEU167" s="278"/>
      <c r="GEV167" s="278"/>
      <c r="GEW167" s="278"/>
      <c r="GEX167" s="278"/>
      <c r="GEY167" s="278"/>
      <c r="GEZ167" s="278"/>
      <c r="GFA167" s="278"/>
      <c r="GFB167" s="278"/>
      <c r="GFC167" s="278"/>
      <c r="GFD167" s="278"/>
      <c r="GFE167" s="278"/>
      <c r="GFF167" s="278"/>
      <c r="GFG167" s="278"/>
      <c r="GFH167" s="278"/>
      <c r="GFI167" s="278"/>
      <c r="GFJ167" s="278"/>
      <c r="GFK167" s="278"/>
      <c r="GFL167" s="278"/>
      <c r="GFM167" s="278"/>
      <c r="GFN167" s="278"/>
      <c r="GFO167" s="278"/>
      <c r="GFP167" s="278"/>
      <c r="GFQ167" s="278"/>
      <c r="GFR167" s="278"/>
      <c r="GFS167" s="278"/>
      <c r="GFT167" s="278"/>
      <c r="GFU167" s="278"/>
      <c r="GFV167" s="278"/>
      <c r="GFW167" s="278"/>
      <c r="GFX167" s="278"/>
      <c r="GFY167" s="278"/>
      <c r="GFZ167" s="278"/>
      <c r="GGA167" s="278"/>
      <c r="GGB167" s="278"/>
      <c r="GGC167" s="278"/>
      <c r="GGD167" s="278"/>
      <c r="GGE167" s="278"/>
      <c r="GGF167" s="278"/>
      <c r="GGG167" s="278"/>
      <c r="GGH167" s="278"/>
      <c r="GGI167" s="278"/>
      <c r="GGJ167" s="278"/>
      <c r="GGK167" s="278"/>
      <c r="GGL167" s="278"/>
      <c r="GGM167" s="278"/>
      <c r="GGN167" s="278"/>
      <c r="GGO167" s="278"/>
      <c r="GGP167" s="278"/>
      <c r="GGQ167" s="278"/>
      <c r="GGR167" s="278"/>
      <c r="GGS167" s="278"/>
      <c r="GGT167" s="278"/>
      <c r="GGU167" s="278"/>
      <c r="GGV167" s="278"/>
      <c r="GGW167" s="278"/>
      <c r="GGX167" s="278"/>
      <c r="GGY167" s="278"/>
      <c r="GGZ167" s="278"/>
      <c r="GHA167" s="278"/>
      <c r="GHB167" s="278"/>
      <c r="GHC167" s="278"/>
      <c r="GHD167" s="278"/>
      <c r="GHE167" s="278"/>
      <c r="GHF167" s="278"/>
      <c r="GHG167" s="278"/>
      <c r="GHH167" s="278"/>
      <c r="GHI167" s="278"/>
      <c r="GHJ167" s="278"/>
      <c r="GHK167" s="278"/>
      <c r="GHL167" s="278"/>
      <c r="GHM167" s="278"/>
      <c r="GHN167" s="278"/>
      <c r="GHO167" s="278"/>
      <c r="GHP167" s="278"/>
      <c r="GHQ167" s="278"/>
      <c r="GHR167" s="278"/>
      <c r="GHS167" s="278"/>
      <c r="GHT167" s="278"/>
      <c r="GHU167" s="278"/>
      <c r="GHV167" s="278"/>
      <c r="GHW167" s="278"/>
      <c r="GHX167" s="278"/>
      <c r="GHY167" s="278"/>
      <c r="GHZ167" s="278"/>
      <c r="GIA167" s="278"/>
      <c r="GIB167" s="278"/>
      <c r="GIC167" s="278"/>
      <c r="GID167" s="278"/>
      <c r="GIE167" s="278"/>
      <c r="GIF167" s="278"/>
      <c r="GIG167" s="278"/>
      <c r="GIH167" s="278"/>
      <c r="GII167" s="278"/>
      <c r="GIJ167" s="278"/>
      <c r="GIK167" s="278"/>
      <c r="GIL167" s="278"/>
      <c r="GIM167" s="278"/>
      <c r="GIN167" s="278"/>
      <c r="GIO167" s="278"/>
      <c r="GIP167" s="278"/>
      <c r="GIQ167" s="278"/>
      <c r="GIR167" s="278"/>
      <c r="GIS167" s="278"/>
      <c r="GIT167" s="278"/>
      <c r="GIU167" s="278"/>
      <c r="GIV167" s="278"/>
      <c r="GIW167" s="278"/>
      <c r="GIX167" s="278"/>
      <c r="GIY167" s="278"/>
      <c r="GIZ167" s="278"/>
      <c r="GJA167" s="278"/>
      <c r="GJB167" s="278"/>
      <c r="GJC167" s="278"/>
      <c r="GJD167" s="278"/>
      <c r="GJE167" s="278"/>
      <c r="GJF167" s="278"/>
      <c r="GJG167" s="278"/>
      <c r="GJH167" s="278"/>
      <c r="GJI167" s="278"/>
      <c r="GJJ167" s="278"/>
      <c r="GJK167" s="278"/>
      <c r="GJL167" s="278"/>
      <c r="GJM167" s="278"/>
      <c r="GJN167" s="278"/>
      <c r="GJO167" s="278"/>
      <c r="GJP167" s="278"/>
      <c r="GJQ167" s="278"/>
      <c r="GJR167" s="278"/>
      <c r="GJS167" s="278"/>
      <c r="GJT167" s="278"/>
      <c r="GJU167" s="278"/>
      <c r="GJV167" s="278"/>
      <c r="GJW167" s="278"/>
      <c r="GJX167" s="278"/>
      <c r="GJY167" s="278"/>
      <c r="GJZ167" s="278"/>
      <c r="GKA167" s="278"/>
      <c r="GKB167" s="278"/>
      <c r="GKC167" s="278"/>
      <c r="GKD167" s="278"/>
      <c r="GKE167" s="278"/>
      <c r="GKF167" s="278"/>
      <c r="GKG167" s="278"/>
      <c r="GKH167" s="278"/>
      <c r="GKI167" s="278"/>
      <c r="GKJ167" s="278"/>
      <c r="GKK167" s="278"/>
      <c r="GKL167" s="278"/>
      <c r="GKM167" s="278"/>
      <c r="GKN167" s="278"/>
      <c r="GKO167" s="278"/>
      <c r="GKP167" s="278"/>
      <c r="GKQ167" s="278"/>
      <c r="GKR167" s="278"/>
      <c r="GKS167" s="278"/>
      <c r="GKT167" s="278"/>
      <c r="GKU167" s="278"/>
      <c r="GKV167" s="278"/>
      <c r="GKW167" s="278"/>
      <c r="GKX167" s="278"/>
      <c r="GKY167" s="278"/>
      <c r="GKZ167" s="278"/>
      <c r="GLA167" s="278"/>
      <c r="GLB167" s="278"/>
      <c r="GLC167" s="278"/>
      <c r="GLD167" s="278"/>
      <c r="GLE167" s="278"/>
      <c r="GLF167" s="278"/>
      <c r="GLG167" s="278"/>
      <c r="GLH167" s="278"/>
      <c r="GLI167" s="278"/>
      <c r="GLJ167" s="278"/>
      <c r="GLK167" s="278"/>
      <c r="GLL167" s="278"/>
      <c r="GLM167" s="278"/>
      <c r="GLN167" s="278"/>
      <c r="GLO167" s="278"/>
      <c r="GLP167" s="278"/>
      <c r="GLQ167" s="278"/>
      <c r="GLR167" s="278"/>
      <c r="GLS167" s="278"/>
      <c r="GLT167" s="278"/>
      <c r="GLU167" s="278"/>
      <c r="GLV167" s="278"/>
      <c r="GLW167" s="278"/>
      <c r="GLX167" s="278"/>
      <c r="GLY167" s="278"/>
      <c r="GLZ167" s="278"/>
      <c r="GMA167" s="278"/>
      <c r="GMB167" s="278"/>
      <c r="GMC167" s="278"/>
      <c r="GMD167" s="278"/>
      <c r="GME167" s="278"/>
      <c r="GMF167" s="278"/>
      <c r="GMG167" s="278"/>
      <c r="GMH167" s="278"/>
      <c r="GMI167" s="278"/>
      <c r="GMJ167" s="278"/>
      <c r="GMK167" s="278"/>
      <c r="GML167" s="278"/>
      <c r="GMM167" s="278"/>
      <c r="GMN167" s="278"/>
      <c r="GMO167" s="278"/>
      <c r="GMP167" s="278"/>
      <c r="GMQ167" s="278"/>
      <c r="GMR167" s="278"/>
      <c r="GMS167" s="278"/>
      <c r="GMT167" s="278"/>
      <c r="GMU167" s="278"/>
      <c r="GMV167" s="278"/>
      <c r="GMW167" s="278"/>
      <c r="GMX167" s="278"/>
      <c r="GMY167" s="278"/>
      <c r="GMZ167" s="278"/>
      <c r="GNA167" s="278"/>
      <c r="GNB167" s="278"/>
      <c r="GNC167" s="278"/>
      <c r="GND167" s="278"/>
      <c r="GNE167" s="278"/>
      <c r="GNF167" s="278"/>
      <c r="GNG167" s="278"/>
      <c r="GNH167" s="278"/>
      <c r="GNI167" s="278"/>
      <c r="GNJ167" s="278"/>
      <c r="GNK167" s="278"/>
      <c r="GNL167" s="278"/>
      <c r="GNM167" s="278"/>
      <c r="GNN167" s="278"/>
      <c r="GNO167" s="278"/>
      <c r="GNP167" s="278"/>
      <c r="GNQ167" s="278"/>
      <c r="GNR167" s="278"/>
      <c r="GNS167" s="278"/>
      <c r="GNT167" s="278"/>
      <c r="GNU167" s="278"/>
      <c r="GNV167" s="278"/>
      <c r="GNW167" s="278"/>
      <c r="GNX167" s="278"/>
      <c r="GNY167" s="278"/>
      <c r="GNZ167" s="278"/>
      <c r="GOA167" s="278"/>
      <c r="GOB167" s="278"/>
      <c r="GOC167" s="278"/>
      <c r="GOD167" s="278"/>
      <c r="GOE167" s="278"/>
      <c r="GOF167" s="278"/>
      <c r="GOG167" s="278"/>
      <c r="GOH167" s="278"/>
      <c r="GOI167" s="278"/>
      <c r="GOJ167" s="278"/>
      <c r="GOK167" s="278"/>
      <c r="GOL167" s="278"/>
      <c r="GOM167" s="278"/>
      <c r="GON167" s="278"/>
      <c r="GOO167" s="278"/>
      <c r="GOP167" s="278"/>
      <c r="GOQ167" s="278"/>
      <c r="GOR167" s="278"/>
      <c r="GOS167" s="278"/>
      <c r="GOT167" s="278"/>
      <c r="GOU167" s="278"/>
      <c r="GOV167" s="278"/>
      <c r="GOW167" s="278"/>
      <c r="GOX167" s="278"/>
      <c r="GOY167" s="278"/>
      <c r="GOZ167" s="278"/>
      <c r="GPA167" s="278"/>
      <c r="GPB167" s="278"/>
      <c r="GPC167" s="278"/>
      <c r="GPD167" s="278"/>
      <c r="GPE167" s="278"/>
      <c r="GPF167" s="278"/>
      <c r="GPG167" s="278"/>
      <c r="GPH167" s="278"/>
      <c r="GPI167" s="278"/>
      <c r="GPJ167" s="278"/>
      <c r="GPK167" s="278"/>
      <c r="GPL167" s="278"/>
      <c r="GPM167" s="278"/>
      <c r="GPN167" s="278"/>
      <c r="GPO167" s="278"/>
      <c r="GPP167" s="278"/>
      <c r="GPQ167" s="278"/>
      <c r="GPR167" s="278"/>
      <c r="GPS167" s="278"/>
      <c r="GPT167" s="278"/>
      <c r="GPU167" s="278"/>
      <c r="GPV167" s="278"/>
      <c r="GPW167" s="278"/>
      <c r="GPX167" s="278"/>
      <c r="GPY167" s="278"/>
      <c r="GPZ167" s="278"/>
      <c r="GQA167" s="278"/>
      <c r="GQB167" s="278"/>
      <c r="GQC167" s="278"/>
      <c r="GQD167" s="278"/>
      <c r="GQE167" s="278"/>
      <c r="GQF167" s="278"/>
      <c r="GQG167" s="278"/>
      <c r="GQH167" s="278"/>
      <c r="GQI167" s="278"/>
      <c r="GQJ167" s="278"/>
      <c r="GQK167" s="278"/>
      <c r="GQL167" s="278"/>
      <c r="GQM167" s="278"/>
      <c r="GQN167" s="278"/>
      <c r="GQO167" s="278"/>
      <c r="GQP167" s="278"/>
      <c r="GQQ167" s="278"/>
      <c r="GQR167" s="278"/>
      <c r="GQS167" s="278"/>
      <c r="GQT167" s="278"/>
      <c r="GQU167" s="278"/>
      <c r="GQV167" s="278"/>
      <c r="GQW167" s="278"/>
      <c r="GQX167" s="278"/>
      <c r="GQY167" s="278"/>
      <c r="GQZ167" s="278"/>
      <c r="GRA167" s="278"/>
      <c r="GRB167" s="278"/>
      <c r="GRC167" s="278"/>
      <c r="GRD167" s="278"/>
      <c r="GRE167" s="278"/>
      <c r="GRF167" s="278"/>
      <c r="GRG167" s="278"/>
      <c r="GRH167" s="278"/>
      <c r="GRI167" s="278"/>
      <c r="GRJ167" s="278"/>
      <c r="GRK167" s="278"/>
      <c r="GRL167" s="278"/>
      <c r="GRM167" s="278"/>
      <c r="GRN167" s="278"/>
      <c r="GRO167" s="278"/>
      <c r="GRP167" s="278"/>
      <c r="GRQ167" s="278"/>
      <c r="GRR167" s="278"/>
      <c r="GRS167" s="278"/>
      <c r="GRT167" s="278"/>
      <c r="GRU167" s="278"/>
      <c r="GRV167" s="278"/>
      <c r="GRW167" s="278"/>
      <c r="GRX167" s="278"/>
      <c r="GRY167" s="278"/>
      <c r="GRZ167" s="278"/>
      <c r="GSA167" s="278"/>
      <c r="GSB167" s="278"/>
      <c r="GSC167" s="278"/>
      <c r="GSD167" s="278"/>
      <c r="GSE167" s="278"/>
      <c r="GSF167" s="278"/>
      <c r="GSG167" s="278"/>
      <c r="GSH167" s="278"/>
      <c r="GSI167" s="278"/>
      <c r="GSJ167" s="278"/>
      <c r="GSK167" s="278"/>
      <c r="GSL167" s="278"/>
      <c r="GSM167" s="278"/>
      <c r="GSN167" s="278"/>
      <c r="GSO167" s="278"/>
      <c r="GSP167" s="278"/>
      <c r="GSQ167" s="278"/>
      <c r="GSR167" s="278"/>
      <c r="GSS167" s="278"/>
      <c r="GST167" s="278"/>
      <c r="GSU167" s="278"/>
      <c r="GSV167" s="278"/>
      <c r="GSW167" s="278"/>
      <c r="GSX167" s="278"/>
      <c r="GSY167" s="278"/>
      <c r="GSZ167" s="278"/>
      <c r="GTA167" s="278"/>
      <c r="GTB167" s="278"/>
      <c r="GTC167" s="278"/>
      <c r="GTD167" s="278"/>
      <c r="GTE167" s="278"/>
      <c r="GTF167" s="278"/>
      <c r="GTG167" s="278"/>
      <c r="GTH167" s="278"/>
      <c r="GTI167" s="278"/>
      <c r="GTJ167" s="278"/>
      <c r="GTK167" s="278"/>
      <c r="GTL167" s="278"/>
      <c r="GTM167" s="278"/>
      <c r="GTN167" s="278"/>
      <c r="GTO167" s="278"/>
      <c r="GTP167" s="278"/>
      <c r="GTQ167" s="278"/>
      <c r="GTR167" s="278"/>
      <c r="GTS167" s="278"/>
      <c r="GTT167" s="278"/>
      <c r="GTU167" s="278"/>
      <c r="GTV167" s="278"/>
      <c r="GTW167" s="278"/>
      <c r="GTX167" s="278"/>
      <c r="GTY167" s="278"/>
      <c r="GTZ167" s="278"/>
      <c r="GUA167" s="278"/>
      <c r="GUB167" s="278"/>
      <c r="GUC167" s="278"/>
      <c r="GUD167" s="278"/>
      <c r="GUE167" s="278"/>
      <c r="GUF167" s="278"/>
      <c r="GUG167" s="278"/>
      <c r="GUH167" s="278"/>
      <c r="GUI167" s="278"/>
      <c r="GUJ167" s="278"/>
      <c r="GUK167" s="278"/>
      <c r="GUL167" s="278"/>
      <c r="GUM167" s="278"/>
      <c r="GUN167" s="278"/>
      <c r="GUO167" s="278"/>
      <c r="GUP167" s="278"/>
      <c r="GUQ167" s="278"/>
      <c r="GUR167" s="278"/>
      <c r="GUS167" s="278"/>
      <c r="GUT167" s="278"/>
      <c r="GUU167" s="278"/>
      <c r="GUV167" s="278"/>
      <c r="GUW167" s="278"/>
      <c r="GUX167" s="278"/>
      <c r="GUY167" s="278"/>
      <c r="GUZ167" s="278"/>
      <c r="GVA167" s="278"/>
      <c r="GVB167" s="278"/>
      <c r="GVC167" s="278"/>
      <c r="GVD167" s="278"/>
      <c r="GVE167" s="278"/>
      <c r="GVF167" s="278"/>
      <c r="GVG167" s="278"/>
      <c r="GVH167" s="278"/>
      <c r="GVI167" s="278"/>
      <c r="GVJ167" s="278"/>
      <c r="GVK167" s="278"/>
      <c r="GVL167" s="278"/>
      <c r="GVM167" s="278"/>
      <c r="GVN167" s="278"/>
      <c r="GVO167" s="278"/>
      <c r="GVP167" s="278"/>
      <c r="GVQ167" s="278"/>
      <c r="GVR167" s="278"/>
      <c r="GVS167" s="278"/>
      <c r="GVT167" s="278"/>
      <c r="GVU167" s="278"/>
      <c r="GVV167" s="278"/>
      <c r="GVW167" s="278"/>
      <c r="GVX167" s="278"/>
      <c r="GVY167" s="278"/>
      <c r="GVZ167" s="278"/>
      <c r="GWA167" s="278"/>
      <c r="GWB167" s="278"/>
      <c r="GWC167" s="278"/>
      <c r="GWD167" s="278"/>
      <c r="GWE167" s="278"/>
      <c r="GWF167" s="278"/>
      <c r="GWG167" s="278"/>
      <c r="GWH167" s="278"/>
      <c r="GWI167" s="278"/>
      <c r="GWJ167" s="278"/>
      <c r="GWK167" s="278"/>
      <c r="GWL167" s="278"/>
      <c r="GWM167" s="278"/>
      <c r="GWN167" s="278"/>
      <c r="GWO167" s="278"/>
      <c r="GWP167" s="278"/>
      <c r="GWQ167" s="278"/>
      <c r="GWR167" s="278"/>
      <c r="GWS167" s="278"/>
      <c r="GWT167" s="278"/>
      <c r="GWU167" s="278"/>
      <c r="GWV167" s="278"/>
      <c r="GWW167" s="278"/>
      <c r="GWX167" s="278"/>
      <c r="GWY167" s="278"/>
      <c r="GWZ167" s="278"/>
      <c r="GXA167" s="278"/>
      <c r="GXB167" s="278"/>
      <c r="GXC167" s="278"/>
      <c r="GXD167" s="278"/>
      <c r="GXE167" s="278"/>
      <c r="GXF167" s="278"/>
      <c r="GXG167" s="278"/>
      <c r="GXH167" s="278"/>
      <c r="GXI167" s="278"/>
      <c r="GXJ167" s="278"/>
      <c r="GXK167" s="278"/>
      <c r="GXL167" s="278"/>
      <c r="GXM167" s="278"/>
      <c r="GXN167" s="278"/>
      <c r="GXO167" s="278"/>
      <c r="GXP167" s="278"/>
      <c r="GXQ167" s="278"/>
      <c r="GXR167" s="278"/>
      <c r="GXS167" s="278"/>
      <c r="GXT167" s="278"/>
      <c r="GXU167" s="278"/>
      <c r="GXV167" s="278"/>
      <c r="GXW167" s="278"/>
      <c r="GXX167" s="278"/>
      <c r="GXY167" s="278"/>
      <c r="GXZ167" s="278"/>
      <c r="GYA167" s="278"/>
      <c r="GYB167" s="278"/>
      <c r="GYC167" s="278"/>
      <c r="GYD167" s="278"/>
      <c r="GYE167" s="278"/>
      <c r="GYF167" s="278"/>
      <c r="GYG167" s="278"/>
      <c r="GYH167" s="278"/>
      <c r="GYI167" s="278"/>
      <c r="GYJ167" s="278"/>
      <c r="GYK167" s="278"/>
      <c r="GYL167" s="278"/>
      <c r="GYM167" s="278"/>
      <c r="GYN167" s="278"/>
      <c r="GYO167" s="278"/>
      <c r="GYP167" s="278"/>
      <c r="GYQ167" s="278"/>
      <c r="GYR167" s="278"/>
      <c r="GYS167" s="278"/>
      <c r="GYT167" s="278"/>
      <c r="GYU167" s="278"/>
      <c r="GYV167" s="278"/>
      <c r="GYW167" s="278"/>
      <c r="GYX167" s="278"/>
      <c r="GYY167" s="278"/>
      <c r="GYZ167" s="278"/>
      <c r="GZA167" s="278"/>
      <c r="GZB167" s="278"/>
      <c r="GZC167" s="278"/>
      <c r="GZD167" s="278"/>
      <c r="GZE167" s="278"/>
      <c r="GZF167" s="278"/>
      <c r="GZG167" s="278"/>
      <c r="GZH167" s="278"/>
      <c r="GZI167" s="278"/>
      <c r="GZJ167" s="278"/>
      <c r="GZK167" s="278"/>
      <c r="GZL167" s="278"/>
      <c r="GZM167" s="278"/>
      <c r="GZN167" s="278"/>
      <c r="GZO167" s="278"/>
      <c r="GZP167" s="278"/>
      <c r="GZQ167" s="278"/>
      <c r="GZR167" s="278"/>
      <c r="GZS167" s="278"/>
      <c r="GZT167" s="278"/>
      <c r="GZU167" s="278"/>
      <c r="GZV167" s="278"/>
      <c r="GZW167" s="278"/>
      <c r="GZX167" s="278"/>
      <c r="GZY167" s="278"/>
      <c r="GZZ167" s="278"/>
      <c r="HAA167" s="278"/>
      <c r="HAB167" s="278"/>
      <c r="HAC167" s="278"/>
      <c r="HAD167" s="278"/>
      <c r="HAE167" s="278"/>
      <c r="HAF167" s="278"/>
      <c r="HAG167" s="278"/>
      <c r="HAH167" s="278"/>
      <c r="HAI167" s="278"/>
      <c r="HAJ167" s="278"/>
      <c r="HAK167" s="278"/>
      <c r="HAL167" s="278"/>
      <c r="HAM167" s="278"/>
      <c r="HAN167" s="278"/>
      <c r="HAO167" s="278"/>
      <c r="HAP167" s="278"/>
      <c r="HAQ167" s="278"/>
      <c r="HAR167" s="278"/>
      <c r="HAS167" s="278"/>
      <c r="HAT167" s="278"/>
      <c r="HAU167" s="278"/>
      <c r="HAV167" s="278"/>
      <c r="HAW167" s="278"/>
      <c r="HAX167" s="278"/>
      <c r="HAY167" s="278"/>
      <c r="HAZ167" s="278"/>
      <c r="HBA167" s="278"/>
      <c r="HBB167" s="278"/>
      <c r="HBC167" s="278"/>
      <c r="HBD167" s="278"/>
      <c r="HBE167" s="278"/>
      <c r="HBF167" s="278"/>
      <c r="HBG167" s="278"/>
      <c r="HBH167" s="278"/>
      <c r="HBI167" s="278"/>
      <c r="HBJ167" s="278"/>
      <c r="HBK167" s="278"/>
      <c r="HBL167" s="278"/>
      <c r="HBM167" s="278"/>
      <c r="HBN167" s="278"/>
      <c r="HBO167" s="278"/>
      <c r="HBP167" s="278"/>
      <c r="HBQ167" s="278"/>
      <c r="HBR167" s="278"/>
      <c r="HBS167" s="278"/>
      <c r="HBT167" s="278"/>
      <c r="HBU167" s="278"/>
      <c r="HBV167" s="278"/>
      <c r="HBW167" s="278"/>
      <c r="HBX167" s="278"/>
      <c r="HBY167" s="278"/>
      <c r="HBZ167" s="278"/>
      <c r="HCA167" s="278"/>
      <c r="HCB167" s="278"/>
      <c r="HCC167" s="278"/>
      <c r="HCD167" s="278"/>
      <c r="HCE167" s="278"/>
      <c r="HCF167" s="278"/>
      <c r="HCG167" s="278"/>
      <c r="HCH167" s="278"/>
      <c r="HCI167" s="278"/>
      <c r="HCJ167" s="278"/>
      <c r="HCK167" s="278"/>
      <c r="HCL167" s="278"/>
      <c r="HCM167" s="278"/>
      <c r="HCN167" s="278"/>
      <c r="HCO167" s="278"/>
      <c r="HCP167" s="278"/>
      <c r="HCQ167" s="278"/>
      <c r="HCR167" s="278"/>
      <c r="HCS167" s="278"/>
      <c r="HCT167" s="278"/>
      <c r="HCU167" s="278"/>
      <c r="HCV167" s="278"/>
      <c r="HCW167" s="278"/>
      <c r="HCX167" s="278"/>
      <c r="HCY167" s="278"/>
      <c r="HCZ167" s="278"/>
      <c r="HDA167" s="278"/>
      <c r="HDB167" s="278"/>
      <c r="HDC167" s="278"/>
      <c r="HDD167" s="278"/>
      <c r="HDE167" s="278"/>
      <c r="HDF167" s="278"/>
      <c r="HDG167" s="278"/>
      <c r="HDH167" s="278"/>
      <c r="HDI167" s="278"/>
      <c r="HDJ167" s="278"/>
      <c r="HDK167" s="278"/>
      <c r="HDL167" s="278"/>
      <c r="HDM167" s="278"/>
      <c r="HDN167" s="278"/>
      <c r="HDO167" s="278"/>
      <c r="HDP167" s="278"/>
      <c r="HDQ167" s="278"/>
      <c r="HDR167" s="278"/>
      <c r="HDS167" s="278"/>
      <c r="HDT167" s="278"/>
      <c r="HDU167" s="278"/>
      <c r="HDV167" s="278"/>
      <c r="HDW167" s="278"/>
      <c r="HDX167" s="278"/>
      <c r="HDY167" s="278"/>
      <c r="HDZ167" s="278"/>
      <c r="HEA167" s="278"/>
      <c r="HEB167" s="278"/>
      <c r="HEC167" s="278"/>
      <c r="HED167" s="278"/>
      <c r="HEE167" s="278"/>
      <c r="HEF167" s="278"/>
      <c r="HEG167" s="278"/>
      <c r="HEH167" s="278"/>
      <c r="HEI167" s="278"/>
      <c r="HEJ167" s="278"/>
      <c r="HEK167" s="278"/>
      <c r="HEL167" s="278"/>
      <c r="HEM167" s="278"/>
      <c r="HEN167" s="278"/>
      <c r="HEO167" s="278"/>
      <c r="HEP167" s="278"/>
      <c r="HEQ167" s="278"/>
      <c r="HER167" s="278"/>
      <c r="HES167" s="278"/>
      <c r="HET167" s="278"/>
      <c r="HEU167" s="278"/>
      <c r="HEV167" s="278"/>
      <c r="HEW167" s="278"/>
      <c r="HEX167" s="278"/>
      <c r="HEY167" s="278"/>
      <c r="HEZ167" s="278"/>
      <c r="HFA167" s="278"/>
      <c r="HFB167" s="278"/>
      <c r="HFC167" s="278"/>
      <c r="HFD167" s="278"/>
      <c r="HFE167" s="278"/>
      <c r="HFF167" s="278"/>
      <c r="HFG167" s="278"/>
      <c r="HFH167" s="278"/>
      <c r="HFI167" s="278"/>
      <c r="HFJ167" s="278"/>
      <c r="HFK167" s="278"/>
      <c r="HFL167" s="278"/>
      <c r="HFM167" s="278"/>
      <c r="HFN167" s="278"/>
      <c r="HFO167" s="278"/>
      <c r="HFP167" s="278"/>
      <c r="HFQ167" s="278"/>
      <c r="HFR167" s="278"/>
      <c r="HFS167" s="278"/>
      <c r="HFT167" s="278"/>
      <c r="HFU167" s="278"/>
      <c r="HFV167" s="278"/>
      <c r="HFW167" s="278"/>
      <c r="HFX167" s="278"/>
      <c r="HFY167" s="278"/>
      <c r="HFZ167" s="278"/>
      <c r="HGA167" s="278"/>
      <c r="HGB167" s="278"/>
      <c r="HGC167" s="278"/>
      <c r="HGD167" s="278"/>
      <c r="HGE167" s="278"/>
      <c r="HGF167" s="278"/>
      <c r="HGG167" s="278"/>
      <c r="HGH167" s="278"/>
      <c r="HGI167" s="278"/>
      <c r="HGJ167" s="278"/>
      <c r="HGK167" s="278"/>
      <c r="HGL167" s="278"/>
      <c r="HGM167" s="278"/>
      <c r="HGN167" s="278"/>
      <c r="HGO167" s="278"/>
      <c r="HGP167" s="278"/>
      <c r="HGQ167" s="278"/>
      <c r="HGR167" s="278"/>
      <c r="HGS167" s="278"/>
      <c r="HGT167" s="278"/>
      <c r="HGU167" s="278"/>
      <c r="HGV167" s="278"/>
      <c r="HGW167" s="278"/>
      <c r="HGX167" s="278"/>
      <c r="HGY167" s="278"/>
      <c r="HGZ167" s="278"/>
      <c r="HHA167" s="278"/>
      <c r="HHB167" s="278"/>
      <c r="HHC167" s="278"/>
      <c r="HHD167" s="278"/>
      <c r="HHE167" s="278"/>
      <c r="HHF167" s="278"/>
      <c r="HHG167" s="278"/>
      <c r="HHH167" s="278"/>
      <c r="HHI167" s="278"/>
      <c r="HHJ167" s="278"/>
      <c r="HHK167" s="278"/>
      <c r="HHL167" s="278"/>
      <c r="HHM167" s="278"/>
      <c r="HHN167" s="278"/>
      <c r="HHO167" s="278"/>
      <c r="HHP167" s="278"/>
      <c r="HHQ167" s="278"/>
      <c r="HHR167" s="278"/>
      <c r="HHS167" s="278"/>
      <c r="HHT167" s="278"/>
      <c r="HHU167" s="278"/>
      <c r="HHV167" s="278"/>
      <c r="HHW167" s="278"/>
      <c r="HHX167" s="278"/>
      <c r="HHY167" s="278"/>
      <c r="HHZ167" s="278"/>
      <c r="HIA167" s="278"/>
      <c r="HIB167" s="278"/>
      <c r="HIC167" s="278"/>
      <c r="HID167" s="278"/>
      <c r="HIE167" s="278"/>
      <c r="HIF167" s="278"/>
      <c r="HIG167" s="278"/>
      <c r="HIH167" s="278"/>
      <c r="HII167" s="278"/>
      <c r="HIJ167" s="278"/>
      <c r="HIK167" s="278"/>
      <c r="HIL167" s="278"/>
      <c r="HIM167" s="278"/>
      <c r="HIN167" s="278"/>
      <c r="HIO167" s="278"/>
      <c r="HIP167" s="278"/>
      <c r="HIQ167" s="278"/>
      <c r="HIR167" s="278"/>
      <c r="HIS167" s="278"/>
      <c r="HIT167" s="278"/>
      <c r="HIU167" s="278"/>
      <c r="HIV167" s="278"/>
      <c r="HIW167" s="278"/>
      <c r="HIX167" s="278"/>
      <c r="HIY167" s="278"/>
      <c r="HIZ167" s="278"/>
      <c r="HJA167" s="278"/>
      <c r="HJB167" s="278"/>
      <c r="HJC167" s="278"/>
      <c r="HJD167" s="278"/>
      <c r="HJE167" s="278"/>
      <c r="HJF167" s="278"/>
      <c r="HJG167" s="278"/>
      <c r="HJH167" s="278"/>
      <c r="HJI167" s="278"/>
      <c r="HJJ167" s="278"/>
      <c r="HJK167" s="278"/>
      <c r="HJL167" s="278"/>
      <c r="HJM167" s="278"/>
      <c r="HJN167" s="278"/>
      <c r="HJO167" s="278"/>
      <c r="HJP167" s="278"/>
      <c r="HJQ167" s="278"/>
      <c r="HJR167" s="278"/>
      <c r="HJS167" s="278"/>
      <c r="HJT167" s="278"/>
      <c r="HJU167" s="278"/>
      <c r="HJV167" s="278"/>
      <c r="HJW167" s="278"/>
      <c r="HJX167" s="278"/>
      <c r="HJY167" s="278"/>
      <c r="HJZ167" s="278"/>
      <c r="HKA167" s="278"/>
      <c r="HKB167" s="278"/>
      <c r="HKC167" s="278"/>
      <c r="HKD167" s="278"/>
      <c r="HKE167" s="278"/>
      <c r="HKF167" s="278"/>
      <c r="HKG167" s="278"/>
      <c r="HKH167" s="278"/>
      <c r="HKI167" s="278"/>
      <c r="HKJ167" s="278"/>
      <c r="HKK167" s="278"/>
      <c r="HKL167" s="278"/>
      <c r="HKM167" s="278"/>
      <c r="HKN167" s="278"/>
      <c r="HKO167" s="278"/>
      <c r="HKP167" s="278"/>
      <c r="HKQ167" s="278"/>
      <c r="HKR167" s="278"/>
      <c r="HKS167" s="278"/>
      <c r="HKT167" s="278"/>
      <c r="HKU167" s="278"/>
      <c r="HKV167" s="278"/>
      <c r="HKW167" s="278"/>
      <c r="HKX167" s="278"/>
      <c r="HKY167" s="278"/>
      <c r="HKZ167" s="278"/>
      <c r="HLA167" s="278"/>
      <c r="HLB167" s="278"/>
      <c r="HLC167" s="278"/>
      <c r="HLD167" s="278"/>
      <c r="HLE167" s="278"/>
      <c r="HLF167" s="278"/>
      <c r="HLG167" s="278"/>
      <c r="HLH167" s="278"/>
      <c r="HLI167" s="278"/>
      <c r="HLJ167" s="278"/>
      <c r="HLK167" s="278"/>
      <c r="HLL167" s="278"/>
      <c r="HLM167" s="278"/>
      <c r="HLN167" s="278"/>
      <c r="HLO167" s="278"/>
      <c r="HLP167" s="278"/>
      <c r="HLQ167" s="278"/>
      <c r="HLR167" s="278"/>
      <c r="HLS167" s="278"/>
      <c r="HLT167" s="278"/>
      <c r="HLU167" s="278"/>
      <c r="HLV167" s="278"/>
      <c r="HLW167" s="278"/>
      <c r="HLX167" s="278"/>
      <c r="HLY167" s="278"/>
      <c r="HLZ167" s="278"/>
      <c r="HMA167" s="278"/>
      <c r="HMB167" s="278"/>
      <c r="HMC167" s="278"/>
      <c r="HMD167" s="278"/>
      <c r="HME167" s="278"/>
      <c r="HMF167" s="278"/>
      <c r="HMG167" s="278"/>
      <c r="HMH167" s="278"/>
      <c r="HMI167" s="278"/>
      <c r="HMJ167" s="278"/>
      <c r="HMK167" s="278"/>
      <c r="HML167" s="278"/>
      <c r="HMM167" s="278"/>
      <c r="HMN167" s="278"/>
      <c r="HMO167" s="278"/>
      <c r="HMP167" s="278"/>
      <c r="HMQ167" s="278"/>
      <c r="HMR167" s="278"/>
      <c r="HMS167" s="278"/>
      <c r="HMT167" s="278"/>
      <c r="HMU167" s="278"/>
      <c r="HMV167" s="278"/>
      <c r="HMW167" s="278"/>
      <c r="HMX167" s="278"/>
      <c r="HMY167" s="278"/>
      <c r="HMZ167" s="278"/>
      <c r="HNA167" s="278"/>
      <c r="HNB167" s="278"/>
      <c r="HNC167" s="278"/>
      <c r="HND167" s="278"/>
      <c r="HNE167" s="278"/>
      <c r="HNF167" s="278"/>
      <c r="HNG167" s="278"/>
      <c r="HNH167" s="278"/>
      <c r="HNI167" s="278"/>
      <c r="HNJ167" s="278"/>
      <c r="HNK167" s="278"/>
      <c r="HNL167" s="278"/>
      <c r="HNM167" s="278"/>
      <c r="HNN167" s="278"/>
      <c r="HNO167" s="278"/>
      <c r="HNP167" s="278"/>
      <c r="HNQ167" s="278"/>
      <c r="HNR167" s="278"/>
      <c r="HNS167" s="278"/>
      <c r="HNT167" s="278"/>
      <c r="HNU167" s="278"/>
      <c r="HNV167" s="278"/>
      <c r="HNW167" s="278"/>
      <c r="HNX167" s="278"/>
      <c r="HNY167" s="278"/>
      <c r="HNZ167" s="278"/>
      <c r="HOA167" s="278"/>
      <c r="HOB167" s="278"/>
      <c r="HOC167" s="278"/>
      <c r="HOD167" s="278"/>
      <c r="HOE167" s="278"/>
      <c r="HOF167" s="278"/>
      <c r="HOG167" s="278"/>
      <c r="HOH167" s="278"/>
      <c r="HOI167" s="278"/>
      <c r="HOJ167" s="278"/>
      <c r="HOK167" s="278"/>
      <c r="HOL167" s="278"/>
      <c r="HOM167" s="278"/>
      <c r="HON167" s="278"/>
      <c r="HOO167" s="278"/>
      <c r="HOP167" s="278"/>
      <c r="HOQ167" s="278"/>
      <c r="HOR167" s="278"/>
      <c r="HOS167" s="278"/>
      <c r="HOT167" s="278"/>
      <c r="HOU167" s="278"/>
      <c r="HOV167" s="278"/>
      <c r="HOW167" s="278"/>
      <c r="HOX167" s="278"/>
      <c r="HOY167" s="278"/>
      <c r="HOZ167" s="278"/>
      <c r="HPA167" s="278"/>
      <c r="HPB167" s="278"/>
      <c r="HPC167" s="278"/>
      <c r="HPD167" s="278"/>
      <c r="HPE167" s="278"/>
      <c r="HPF167" s="278"/>
      <c r="HPG167" s="278"/>
      <c r="HPH167" s="278"/>
      <c r="HPI167" s="278"/>
      <c r="HPJ167" s="278"/>
      <c r="HPK167" s="278"/>
      <c r="HPL167" s="278"/>
      <c r="HPM167" s="278"/>
      <c r="HPN167" s="278"/>
      <c r="HPO167" s="278"/>
      <c r="HPP167" s="278"/>
      <c r="HPQ167" s="278"/>
      <c r="HPR167" s="278"/>
      <c r="HPS167" s="278"/>
      <c r="HPT167" s="278"/>
      <c r="HPU167" s="278"/>
      <c r="HPV167" s="278"/>
      <c r="HPW167" s="278"/>
      <c r="HPX167" s="278"/>
      <c r="HPY167" s="278"/>
      <c r="HPZ167" s="278"/>
      <c r="HQA167" s="278"/>
      <c r="HQB167" s="278"/>
      <c r="HQC167" s="278"/>
      <c r="HQD167" s="278"/>
      <c r="HQE167" s="278"/>
      <c r="HQF167" s="278"/>
      <c r="HQG167" s="278"/>
      <c r="HQH167" s="278"/>
      <c r="HQI167" s="278"/>
      <c r="HQJ167" s="278"/>
      <c r="HQK167" s="278"/>
      <c r="HQL167" s="278"/>
      <c r="HQM167" s="278"/>
      <c r="HQN167" s="278"/>
      <c r="HQO167" s="278"/>
      <c r="HQP167" s="278"/>
      <c r="HQQ167" s="278"/>
      <c r="HQR167" s="278"/>
      <c r="HQS167" s="278"/>
      <c r="HQT167" s="278"/>
      <c r="HQU167" s="278"/>
      <c r="HQV167" s="278"/>
      <c r="HQW167" s="278"/>
      <c r="HQX167" s="278"/>
      <c r="HQY167" s="278"/>
      <c r="HQZ167" s="278"/>
      <c r="HRA167" s="278"/>
      <c r="HRB167" s="278"/>
      <c r="HRC167" s="278"/>
      <c r="HRD167" s="278"/>
      <c r="HRE167" s="278"/>
      <c r="HRF167" s="278"/>
      <c r="HRG167" s="278"/>
      <c r="HRH167" s="278"/>
      <c r="HRI167" s="278"/>
      <c r="HRJ167" s="278"/>
      <c r="HRK167" s="278"/>
      <c r="HRL167" s="278"/>
      <c r="HRM167" s="278"/>
      <c r="HRN167" s="278"/>
      <c r="HRO167" s="278"/>
      <c r="HRP167" s="278"/>
      <c r="HRQ167" s="278"/>
      <c r="HRR167" s="278"/>
      <c r="HRS167" s="278"/>
      <c r="HRT167" s="278"/>
      <c r="HRU167" s="278"/>
      <c r="HRV167" s="278"/>
      <c r="HRW167" s="278"/>
      <c r="HRX167" s="278"/>
      <c r="HRY167" s="278"/>
      <c r="HRZ167" s="278"/>
      <c r="HSA167" s="278"/>
      <c r="HSB167" s="278"/>
      <c r="HSC167" s="278"/>
      <c r="HSD167" s="278"/>
      <c r="HSE167" s="278"/>
      <c r="HSF167" s="278"/>
      <c r="HSG167" s="278"/>
      <c r="HSH167" s="278"/>
      <c r="HSI167" s="278"/>
      <c r="HSJ167" s="278"/>
      <c r="HSK167" s="278"/>
      <c r="HSL167" s="278"/>
      <c r="HSM167" s="278"/>
      <c r="HSN167" s="278"/>
      <c r="HSO167" s="278"/>
      <c r="HSP167" s="278"/>
      <c r="HSQ167" s="278"/>
      <c r="HSR167" s="278"/>
      <c r="HSS167" s="278"/>
      <c r="HST167" s="278"/>
      <c r="HSU167" s="278"/>
      <c r="HSV167" s="278"/>
      <c r="HSW167" s="278"/>
      <c r="HSX167" s="278"/>
      <c r="HSY167" s="278"/>
      <c r="HSZ167" s="278"/>
      <c r="HTA167" s="278"/>
      <c r="HTB167" s="278"/>
      <c r="HTC167" s="278"/>
      <c r="HTD167" s="278"/>
      <c r="HTE167" s="278"/>
      <c r="HTF167" s="278"/>
      <c r="HTG167" s="278"/>
      <c r="HTH167" s="278"/>
      <c r="HTI167" s="278"/>
      <c r="HTJ167" s="278"/>
      <c r="HTK167" s="278"/>
      <c r="HTL167" s="278"/>
      <c r="HTM167" s="278"/>
      <c r="HTN167" s="278"/>
      <c r="HTO167" s="278"/>
      <c r="HTP167" s="278"/>
      <c r="HTQ167" s="278"/>
      <c r="HTR167" s="278"/>
      <c r="HTS167" s="278"/>
      <c r="HTT167" s="278"/>
      <c r="HTU167" s="278"/>
      <c r="HTV167" s="278"/>
      <c r="HTW167" s="278"/>
      <c r="HTX167" s="278"/>
      <c r="HTY167" s="278"/>
      <c r="HTZ167" s="278"/>
      <c r="HUA167" s="278"/>
      <c r="HUB167" s="278"/>
      <c r="HUC167" s="278"/>
      <c r="HUD167" s="278"/>
      <c r="HUE167" s="278"/>
      <c r="HUF167" s="278"/>
      <c r="HUG167" s="278"/>
      <c r="HUH167" s="278"/>
      <c r="HUI167" s="278"/>
      <c r="HUJ167" s="278"/>
      <c r="HUK167" s="278"/>
      <c r="HUL167" s="278"/>
      <c r="HUM167" s="278"/>
      <c r="HUN167" s="278"/>
      <c r="HUO167" s="278"/>
      <c r="HUP167" s="278"/>
      <c r="HUQ167" s="278"/>
      <c r="HUR167" s="278"/>
      <c r="HUS167" s="278"/>
      <c r="HUT167" s="278"/>
      <c r="HUU167" s="278"/>
      <c r="HUV167" s="278"/>
      <c r="HUW167" s="278"/>
      <c r="HUX167" s="278"/>
      <c r="HUY167" s="278"/>
      <c r="HUZ167" s="278"/>
      <c r="HVA167" s="278"/>
      <c r="HVB167" s="278"/>
      <c r="HVC167" s="278"/>
      <c r="HVD167" s="278"/>
      <c r="HVE167" s="278"/>
      <c r="HVF167" s="278"/>
      <c r="HVG167" s="278"/>
      <c r="HVH167" s="278"/>
      <c r="HVI167" s="278"/>
      <c r="HVJ167" s="278"/>
      <c r="HVK167" s="278"/>
      <c r="HVL167" s="278"/>
      <c r="HVM167" s="278"/>
      <c r="HVN167" s="278"/>
      <c r="HVO167" s="278"/>
      <c r="HVP167" s="278"/>
      <c r="HVQ167" s="278"/>
      <c r="HVR167" s="278"/>
      <c r="HVS167" s="278"/>
      <c r="HVT167" s="278"/>
      <c r="HVU167" s="278"/>
      <c r="HVV167" s="278"/>
      <c r="HVW167" s="278"/>
      <c r="HVX167" s="278"/>
      <c r="HVY167" s="278"/>
      <c r="HVZ167" s="278"/>
      <c r="HWA167" s="278"/>
      <c r="HWB167" s="278"/>
      <c r="HWC167" s="278"/>
      <c r="HWD167" s="278"/>
      <c r="HWE167" s="278"/>
      <c r="HWF167" s="278"/>
      <c r="HWG167" s="278"/>
      <c r="HWH167" s="278"/>
      <c r="HWI167" s="278"/>
      <c r="HWJ167" s="278"/>
      <c r="HWK167" s="278"/>
      <c r="HWL167" s="278"/>
      <c r="HWM167" s="278"/>
      <c r="HWN167" s="278"/>
      <c r="HWO167" s="278"/>
      <c r="HWP167" s="278"/>
      <c r="HWQ167" s="278"/>
      <c r="HWR167" s="278"/>
      <c r="HWS167" s="278"/>
      <c r="HWT167" s="278"/>
      <c r="HWU167" s="278"/>
      <c r="HWV167" s="278"/>
      <c r="HWW167" s="278"/>
      <c r="HWX167" s="278"/>
      <c r="HWY167" s="278"/>
      <c r="HWZ167" s="278"/>
      <c r="HXA167" s="278"/>
      <c r="HXB167" s="278"/>
      <c r="HXC167" s="278"/>
      <c r="HXD167" s="278"/>
      <c r="HXE167" s="278"/>
      <c r="HXF167" s="278"/>
      <c r="HXG167" s="278"/>
      <c r="HXH167" s="278"/>
      <c r="HXI167" s="278"/>
      <c r="HXJ167" s="278"/>
      <c r="HXK167" s="278"/>
      <c r="HXL167" s="278"/>
      <c r="HXM167" s="278"/>
      <c r="HXN167" s="278"/>
      <c r="HXO167" s="278"/>
      <c r="HXP167" s="278"/>
      <c r="HXQ167" s="278"/>
      <c r="HXR167" s="278"/>
      <c r="HXS167" s="278"/>
      <c r="HXT167" s="278"/>
      <c r="HXU167" s="278"/>
      <c r="HXV167" s="278"/>
      <c r="HXW167" s="278"/>
      <c r="HXX167" s="278"/>
      <c r="HXY167" s="278"/>
      <c r="HXZ167" s="278"/>
      <c r="HYA167" s="278"/>
      <c r="HYB167" s="278"/>
      <c r="HYC167" s="278"/>
      <c r="HYD167" s="278"/>
      <c r="HYE167" s="278"/>
      <c r="HYF167" s="278"/>
      <c r="HYG167" s="278"/>
      <c r="HYH167" s="278"/>
      <c r="HYI167" s="278"/>
      <c r="HYJ167" s="278"/>
      <c r="HYK167" s="278"/>
      <c r="HYL167" s="278"/>
      <c r="HYM167" s="278"/>
      <c r="HYN167" s="278"/>
      <c r="HYO167" s="278"/>
      <c r="HYP167" s="278"/>
      <c r="HYQ167" s="278"/>
      <c r="HYR167" s="278"/>
      <c r="HYS167" s="278"/>
      <c r="HYT167" s="278"/>
      <c r="HYU167" s="278"/>
      <c r="HYV167" s="278"/>
      <c r="HYW167" s="278"/>
      <c r="HYX167" s="278"/>
      <c r="HYY167" s="278"/>
      <c r="HYZ167" s="278"/>
      <c r="HZA167" s="278"/>
      <c r="HZB167" s="278"/>
      <c r="HZC167" s="278"/>
      <c r="HZD167" s="278"/>
      <c r="HZE167" s="278"/>
      <c r="HZF167" s="278"/>
      <c r="HZG167" s="278"/>
      <c r="HZH167" s="278"/>
      <c r="HZI167" s="278"/>
      <c r="HZJ167" s="278"/>
      <c r="HZK167" s="278"/>
      <c r="HZL167" s="278"/>
      <c r="HZM167" s="278"/>
      <c r="HZN167" s="278"/>
      <c r="HZO167" s="278"/>
      <c r="HZP167" s="278"/>
      <c r="HZQ167" s="278"/>
      <c r="HZR167" s="278"/>
      <c r="HZS167" s="278"/>
      <c r="HZT167" s="278"/>
      <c r="HZU167" s="278"/>
      <c r="HZV167" s="278"/>
      <c r="HZW167" s="278"/>
      <c r="HZX167" s="278"/>
      <c r="HZY167" s="278"/>
      <c r="HZZ167" s="278"/>
      <c r="IAA167" s="278"/>
      <c r="IAB167" s="278"/>
      <c r="IAC167" s="278"/>
      <c r="IAD167" s="278"/>
      <c r="IAE167" s="278"/>
      <c r="IAF167" s="278"/>
      <c r="IAG167" s="278"/>
      <c r="IAH167" s="278"/>
      <c r="IAI167" s="278"/>
      <c r="IAJ167" s="278"/>
      <c r="IAK167" s="278"/>
      <c r="IAL167" s="278"/>
      <c r="IAM167" s="278"/>
      <c r="IAN167" s="278"/>
      <c r="IAO167" s="278"/>
      <c r="IAP167" s="278"/>
      <c r="IAQ167" s="278"/>
      <c r="IAR167" s="278"/>
      <c r="IAS167" s="278"/>
      <c r="IAT167" s="278"/>
      <c r="IAU167" s="278"/>
      <c r="IAV167" s="278"/>
      <c r="IAW167" s="278"/>
      <c r="IAX167" s="278"/>
      <c r="IAY167" s="278"/>
      <c r="IAZ167" s="278"/>
      <c r="IBA167" s="278"/>
      <c r="IBB167" s="278"/>
      <c r="IBC167" s="278"/>
      <c r="IBD167" s="278"/>
      <c r="IBE167" s="278"/>
      <c r="IBF167" s="278"/>
      <c r="IBG167" s="278"/>
      <c r="IBH167" s="278"/>
      <c r="IBI167" s="278"/>
      <c r="IBJ167" s="278"/>
      <c r="IBK167" s="278"/>
      <c r="IBL167" s="278"/>
      <c r="IBM167" s="278"/>
      <c r="IBN167" s="278"/>
      <c r="IBO167" s="278"/>
      <c r="IBP167" s="278"/>
      <c r="IBQ167" s="278"/>
      <c r="IBR167" s="278"/>
      <c r="IBS167" s="278"/>
      <c r="IBT167" s="278"/>
      <c r="IBU167" s="278"/>
      <c r="IBV167" s="278"/>
      <c r="IBW167" s="278"/>
      <c r="IBX167" s="278"/>
      <c r="IBY167" s="278"/>
      <c r="IBZ167" s="278"/>
      <c r="ICA167" s="278"/>
      <c r="ICB167" s="278"/>
      <c r="ICC167" s="278"/>
      <c r="ICD167" s="278"/>
      <c r="ICE167" s="278"/>
      <c r="ICF167" s="278"/>
      <c r="ICG167" s="278"/>
      <c r="ICH167" s="278"/>
      <c r="ICI167" s="278"/>
      <c r="ICJ167" s="278"/>
      <c r="ICK167" s="278"/>
      <c r="ICL167" s="278"/>
      <c r="ICM167" s="278"/>
      <c r="ICN167" s="278"/>
      <c r="ICO167" s="278"/>
      <c r="ICP167" s="278"/>
      <c r="ICQ167" s="278"/>
      <c r="ICR167" s="278"/>
      <c r="ICS167" s="278"/>
      <c r="ICT167" s="278"/>
      <c r="ICU167" s="278"/>
      <c r="ICV167" s="278"/>
      <c r="ICW167" s="278"/>
      <c r="ICX167" s="278"/>
      <c r="ICY167" s="278"/>
      <c r="ICZ167" s="278"/>
      <c r="IDA167" s="278"/>
      <c r="IDB167" s="278"/>
      <c r="IDC167" s="278"/>
      <c r="IDD167" s="278"/>
      <c r="IDE167" s="278"/>
      <c r="IDF167" s="278"/>
      <c r="IDG167" s="278"/>
      <c r="IDH167" s="278"/>
      <c r="IDI167" s="278"/>
      <c r="IDJ167" s="278"/>
      <c r="IDK167" s="278"/>
      <c r="IDL167" s="278"/>
      <c r="IDM167" s="278"/>
      <c r="IDN167" s="278"/>
      <c r="IDO167" s="278"/>
      <c r="IDP167" s="278"/>
      <c r="IDQ167" s="278"/>
      <c r="IDR167" s="278"/>
      <c r="IDS167" s="278"/>
      <c r="IDT167" s="278"/>
      <c r="IDU167" s="278"/>
      <c r="IDV167" s="278"/>
      <c r="IDW167" s="278"/>
      <c r="IDX167" s="278"/>
      <c r="IDY167" s="278"/>
      <c r="IDZ167" s="278"/>
      <c r="IEA167" s="278"/>
      <c r="IEB167" s="278"/>
      <c r="IEC167" s="278"/>
      <c r="IED167" s="278"/>
      <c r="IEE167" s="278"/>
      <c r="IEF167" s="278"/>
      <c r="IEG167" s="278"/>
      <c r="IEH167" s="278"/>
      <c r="IEI167" s="278"/>
      <c r="IEJ167" s="278"/>
      <c r="IEK167" s="278"/>
      <c r="IEL167" s="278"/>
      <c r="IEM167" s="278"/>
      <c r="IEN167" s="278"/>
      <c r="IEO167" s="278"/>
      <c r="IEP167" s="278"/>
      <c r="IEQ167" s="278"/>
      <c r="IER167" s="278"/>
      <c r="IES167" s="278"/>
      <c r="IET167" s="278"/>
      <c r="IEU167" s="278"/>
      <c r="IEV167" s="278"/>
      <c r="IEW167" s="278"/>
      <c r="IEX167" s="278"/>
      <c r="IEY167" s="278"/>
      <c r="IEZ167" s="278"/>
      <c r="IFA167" s="278"/>
      <c r="IFB167" s="278"/>
      <c r="IFC167" s="278"/>
      <c r="IFD167" s="278"/>
      <c r="IFE167" s="278"/>
      <c r="IFF167" s="278"/>
      <c r="IFG167" s="278"/>
      <c r="IFH167" s="278"/>
      <c r="IFI167" s="278"/>
      <c r="IFJ167" s="278"/>
      <c r="IFK167" s="278"/>
      <c r="IFL167" s="278"/>
      <c r="IFM167" s="278"/>
      <c r="IFN167" s="278"/>
      <c r="IFO167" s="278"/>
      <c r="IFP167" s="278"/>
      <c r="IFQ167" s="278"/>
      <c r="IFR167" s="278"/>
      <c r="IFS167" s="278"/>
      <c r="IFT167" s="278"/>
      <c r="IFU167" s="278"/>
      <c r="IFV167" s="278"/>
      <c r="IFW167" s="278"/>
      <c r="IFX167" s="278"/>
      <c r="IFY167" s="278"/>
      <c r="IFZ167" s="278"/>
      <c r="IGA167" s="278"/>
      <c r="IGB167" s="278"/>
      <c r="IGC167" s="278"/>
      <c r="IGD167" s="278"/>
      <c r="IGE167" s="278"/>
      <c r="IGF167" s="278"/>
      <c r="IGG167" s="278"/>
      <c r="IGH167" s="278"/>
      <c r="IGI167" s="278"/>
      <c r="IGJ167" s="278"/>
      <c r="IGK167" s="278"/>
      <c r="IGL167" s="278"/>
      <c r="IGM167" s="278"/>
      <c r="IGN167" s="278"/>
      <c r="IGO167" s="278"/>
      <c r="IGP167" s="278"/>
      <c r="IGQ167" s="278"/>
      <c r="IGR167" s="278"/>
      <c r="IGS167" s="278"/>
      <c r="IGT167" s="278"/>
      <c r="IGU167" s="278"/>
      <c r="IGV167" s="278"/>
      <c r="IGW167" s="278"/>
      <c r="IGX167" s="278"/>
      <c r="IGY167" s="278"/>
      <c r="IGZ167" s="278"/>
      <c r="IHA167" s="278"/>
      <c r="IHB167" s="278"/>
      <c r="IHC167" s="278"/>
      <c r="IHD167" s="278"/>
      <c r="IHE167" s="278"/>
      <c r="IHF167" s="278"/>
      <c r="IHG167" s="278"/>
      <c r="IHH167" s="278"/>
      <c r="IHI167" s="278"/>
      <c r="IHJ167" s="278"/>
      <c r="IHK167" s="278"/>
      <c r="IHL167" s="278"/>
      <c r="IHM167" s="278"/>
      <c r="IHN167" s="278"/>
      <c r="IHO167" s="278"/>
      <c r="IHP167" s="278"/>
      <c r="IHQ167" s="278"/>
      <c r="IHR167" s="278"/>
      <c r="IHS167" s="278"/>
      <c r="IHT167" s="278"/>
      <c r="IHU167" s="278"/>
      <c r="IHV167" s="278"/>
      <c r="IHW167" s="278"/>
      <c r="IHX167" s="278"/>
      <c r="IHY167" s="278"/>
      <c r="IHZ167" s="278"/>
      <c r="IIA167" s="278"/>
      <c r="IIB167" s="278"/>
      <c r="IIC167" s="278"/>
      <c r="IID167" s="278"/>
      <c r="IIE167" s="278"/>
      <c r="IIF167" s="278"/>
      <c r="IIG167" s="278"/>
      <c r="IIH167" s="278"/>
      <c r="III167" s="278"/>
      <c r="IIJ167" s="278"/>
      <c r="IIK167" s="278"/>
      <c r="IIL167" s="278"/>
      <c r="IIM167" s="278"/>
      <c r="IIN167" s="278"/>
      <c r="IIO167" s="278"/>
      <c r="IIP167" s="278"/>
      <c r="IIQ167" s="278"/>
      <c r="IIR167" s="278"/>
      <c r="IIS167" s="278"/>
      <c r="IIT167" s="278"/>
      <c r="IIU167" s="278"/>
      <c r="IIV167" s="278"/>
      <c r="IIW167" s="278"/>
      <c r="IIX167" s="278"/>
      <c r="IIY167" s="278"/>
      <c r="IIZ167" s="278"/>
      <c r="IJA167" s="278"/>
      <c r="IJB167" s="278"/>
      <c r="IJC167" s="278"/>
      <c r="IJD167" s="278"/>
      <c r="IJE167" s="278"/>
      <c r="IJF167" s="278"/>
      <c r="IJG167" s="278"/>
      <c r="IJH167" s="278"/>
      <c r="IJI167" s="278"/>
      <c r="IJJ167" s="278"/>
      <c r="IJK167" s="278"/>
      <c r="IJL167" s="278"/>
      <c r="IJM167" s="278"/>
      <c r="IJN167" s="278"/>
      <c r="IJO167" s="278"/>
      <c r="IJP167" s="278"/>
      <c r="IJQ167" s="278"/>
      <c r="IJR167" s="278"/>
      <c r="IJS167" s="278"/>
      <c r="IJT167" s="278"/>
      <c r="IJU167" s="278"/>
      <c r="IJV167" s="278"/>
      <c r="IJW167" s="278"/>
      <c r="IJX167" s="278"/>
      <c r="IJY167" s="278"/>
      <c r="IJZ167" s="278"/>
      <c r="IKA167" s="278"/>
      <c r="IKB167" s="278"/>
      <c r="IKC167" s="278"/>
      <c r="IKD167" s="278"/>
      <c r="IKE167" s="278"/>
      <c r="IKF167" s="278"/>
      <c r="IKG167" s="278"/>
      <c r="IKH167" s="278"/>
      <c r="IKI167" s="278"/>
      <c r="IKJ167" s="278"/>
      <c r="IKK167" s="278"/>
      <c r="IKL167" s="278"/>
      <c r="IKM167" s="278"/>
      <c r="IKN167" s="278"/>
      <c r="IKO167" s="278"/>
      <c r="IKP167" s="278"/>
      <c r="IKQ167" s="278"/>
      <c r="IKR167" s="278"/>
      <c r="IKS167" s="278"/>
      <c r="IKT167" s="278"/>
      <c r="IKU167" s="278"/>
      <c r="IKV167" s="278"/>
      <c r="IKW167" s="278"/>
      <c r="IKX167" s="278"/>
      <c r="IKY167" s="278"/>
      <c r="IKZ167" s="278"/>
      <c r="ILA167" s="278"/>
      <c r="ILB167" s="278"/>
      <c r="ILC167" s="278"/>
      <c r="ILD167" s="278"/>
      <c r="ILE167" s="278"/>
      <c r="ILF167" s="278"/>
      <c r="ILG167" s="278"/>
      <c r="ILH167" s="278"/>
      <c r="ILI167" s="278"/>
      <c r="ILJ167" s="278"/>
      <c r="ILK167" s="278"/>
      <c r="ILL167" s="278"/>
      <c r="ILM167" s="278"/>
      <c r="ILN167" s="278"/>
      <c r="ILO167" s="278"/>
      <c r="ILP167" s="278"/>
      <c r="ILQ167" s="278"/>
      <c r="ILR167" s="278"/>
      <c r="ILS167" s="278"/>
      <c r="ILT167" s="278"/>
      <c r="ILU167" s="278"/>
      <c r="ILV167" s="278"/>
      <c r="ILW167" s="278"/>
      <c r="ILX167" s="278"/>
      <c r="ILY167" s="278"/>
      <c r="ILZ167" s="278"/>
      <c r="IMA167" s="278"/>
      <c r="IMB167" s="278"/>
      <c r="IMC167" s="278"/>
      <c r="IMD167" s="278"/>
      <c r="IME167" s="278"/>
      <c r="IMF167" s="278"/>
      <c r="IMG167" s="278"/>
      <c r="IMH167" s="278"/>
      <c r="IMI167" s="278"/>
      <c r="IMJ167" s="278"/>
      <c r="IMK167" s="278"/>
      <c r="IML167" s="278"/>
      <c r="IMM167" s="278"/>
      <c r="IMN167" s="278"/>
      <c r="IMO167" s="278"/>
      <c r="IMP167" s="278"/>
      <c r="IMQ167" s="278"/>
      <c r="IMR167" s="278"/>
      <c r="IMS167" s="278"/>
      <c r="IMT167" s="278"/>
      <c r="IMU167" s="278"/>
      <c r="IMV167" s="278"/>
      <c r="IMW167" s="278"/>
      <c r="IMX167" s="278"/>
      <c r="IMY167" s="278"/>
      <c r="IMZ167" s="278"/>
      <c r="INA167" s="278"/>
      <c r="INB167" s="278"/>
      <c r="INC167" s="278"/>
      <c r="IND167" s="278"/>
      <c r="INE167" s="278"/>
      <c r="INF167" s="278"/>
      <c r="ING167" s="278"/>
      <c r="INH167" s="278"/>
      <c r="INI167" s="278"/>
      <c r="INJ167" s="278"/>
      <c r="INK167" s="278"/>
      <c r="INL167" s="278"/>
      <c r="INM167" s="278"/>
      <c r="INN167" s="278"/>
      <c r="INO167" s="278"/>
      <c r="INP167" s="278"/>
      <c r="INQ167" s="278"/>
      <c r="INR167" s="278"/>
      <c r="INS167" s="278"/>
      <c r="INT167" s="278"/>
      <c r="INU167" s="278"/>
      <c r="INV167" s="278"/>
      <c r="INW167" s="278"/>
      <c r="INX167" s="278"/>
      <c r="INY167" s="278"/>
      <c r="INZ167" s="278"/>
      <c r="IOA167" s="278"/>
      <c r="IOB167" s="278"/>
      <c r="IOC167" s="278"/>
      <c r="IOD167" s="278"/>
      <c r="IOE167" s="278"/>
      <c r="IOF167" s="278"/>
      <c r="IOG167" s="278"/>
      <c r="IOH167" s="278"/>
      <c r="IOI167" s="278"/>
      <c r="IOJ167" s="278"/>
      <c r="IOK167" s="278"/>
      <c r="IOL167" s="278"/>
      <c r="IOM167" s="278"/>
      <c r="ION167" s="278"/>
      <c r="IOO167" s="278"/>
      <c r="IOP167" s="278"/>
      <c r="IOQ167" s="278"/>
      <c r="IOR167" s="278"/>
      <c r="IOS167" s="278"/>
      <c r="IOT167" s="278"/>
      <c r="IOU167" s="278"/>
      <c r="IOV167" s="278"/>
      <c r="IOW167" s="278"/>
      <c r="IOX167" s="278"/>
      <c r="IOY167" s="278"/>
      <c r="IOZ167" s="278"/>
      <c r="IPA167" s="278"/>
      <c r="IPB167" s="278"/>
      <c r="IPC167" s="278"/>
      <c r="IPD167" s="278"/>
      <c r="IPE167" s="278"/>
      <c r="IPF167" s="278"/>
      <c r="IPG167" s="278"/>
      <c r="IPH167" s="278"/>
      <c r="IPI167" s="278"/>
      <c r="IPJ167" s="278"/>
      <c r="IPK167" s="278"/>
      <c r="IPL167" s="278"/>
      <c r="IPM167" s="278"/>
      <c r="IPN167" s="278"/>
      <c r="IPO167" s="278"/>
      <c r="IPP167" s="278"/>
      <c r="IPQ167" s="278"/>
      <c r="IPR167" s="278"/>
      <c r="IPS167" s="278"/>
      <c r="IPT167" s="278"/>
      <c r="IPU167" s="278"/>
      <c r="IPV167" s="278"/>
      <c r="IPW167" s="278"/>
      <c r="IPX167" s="278"/>
      <c r="IPY167" s="278"/>
      <c r="IPZ167" s="278"/>
      <c r="IQA167" s="278"/>
      <c r="IQB167" s="278"/>
      <c r="IQC167" s="278"/>
      <c r="IQD167" s="278"/>
      <c r="IQE167" s="278"/>
      <c r="IQF167" s="278"/>
      <c r="IQG167" s="278"/>
      <c r="IQH167" s="278"/>
      <c r="IQI167" s="278"/>
      <c r="IQJ167" s="278"/>
      <c r="IQK167" s="278"/>
      <c r="IQL167" s="278"/>
      <c r="IQM167" s="278"/>
      <c r="IQN167" s="278"/>
      <c r="IQO167" s="278"/>
      <c r="IQP167" s="278"/>
      <c r="IQQ167" s="278"/>
      <c r="IQR167" s="278"/>
      <c r="IQS167" s="278"/>
      <c r="IQT167" s="278"/>
      <c r="IQU167" s="278"/>
      <c r="IQV167" s="278"/>
      <c r="IQW167" s="278"/>
      <c r="IQX167" s="278"/>
      <c r="IQY167" s="278"/>
      <c r="IQZ167" s="278"/>
      <c r="IRA167" s="278"/>
      <c r="IRB167" s="278"/>
      <c r="IRC167" s="278"/>
      <c r="IRD167" s="278"/>
      <c r="IRE167" s="278"/>
      <c r="IRF167" s="278"/>
      <c r="IRG167" s="278"/>
      <c r="IRH167" s="278"/>
      <c r="IRI167" s="278"/>
      <c r="IRJ167" s="278"/>
      <c r="IRK167" s="278"/>
      <c r="IRL167" s="278"/>
      <c r="IRM167" s="278"/>
      <c r="IRN167" s="278"/>
      <c r="IRO167" s="278"/>
      <c r="IRP167" s="278"/>
      <c r="IRQ167" s="278"/>
      <c r="IRR167" s="278"/>
      <c r="IRS167" s="278"/>
      <c r="IRT167" s="278"/>
      <c r="IRU167" s="278"/>
      <c r="IRV167" s="278"/>
      <c r="IRW167" s="278"/>
      <c r="IRX167" s="278"/>
      <c r="IRY167" s="278"/>
      <c r="IRZ167" s="278"/>
      <c r="ISA167" s="278"/>
      <c r="ISB167" s="278"/>
      <c r="ISC167" s="278"/>
      <c r="ISD167" s="278"/>
      <c r="ISE167" s="278"/>
      <c r="ISF167" s="278"/>
      <c r="ISG167" s="278"/>
      <c r="ISH167" s="278"/>
      <c r="ISI167" s="278"/>
      <c r="ISJ167" s="278"/>
      <c r="ISK167" s="278"/>
      <c r="ISL167" s="278"/>
      <c r="ISM167" s="278"/>
      <c r="ISN167" s="278"/>
      <c r="ISO167" s="278"/>
      <c r="ISP167" s="278"/>
      <c r="ISQ167" s="278"/>
      <c r="ISR167" s="278"/>
      <c r="ISS167" s="278"/>
      <c r="IST167" s="278"/>
      <c r="ISU167" s="278"/>
      <c r="ISV167" s="278"/>
      <c r="ISW167" s="278"/>
      <c r="ISX167" s="278"/>
      <c r="ISY167" s="278"/>
      <c r="ISZ167" s="278"/>
      <c r="ITA167" s="278"/>
      <c r="ITB167" s="278"/>
      <c r="ITC167" s="278"/>
      <c r="ITD167" s="278"/>
      <c r="ITE167" s="278"/>
      <c r="ITF167" s="278"/>
      <c r="ITG167" s="278"/>
      <c r="ITH167" s="278"/>
      <c r="ITI167" s="278"/>
      <c r="ITJ167" s="278"/>
      <c r="ITK167" s="278"/>
      <c r="ITL167" s="278"/>
      <c r="ITM167" s="278"/>
      <c r="ITN167" s="278"/>
      <c r="ITO167" s="278"/>
      <c r="ITP167" s="278"/>
      <c r="ITQ167" s="278"/>
      <c r="ITR167" s="278"/>
      <c r="ITS167" s="278"/>
      <c r="ITT167" s="278"/>
      <c r="ITU167" s="278"/>
      <c r="ITV167" s="278"/>
      <c r="ITW167" s="278"/>
      <c r="ITX167" s="278"/>
      <c r="ITY167" s="278"/>
      <c r="ITZ167" s="278"/>
      <c r="IUA167" s="278"/>
      <c r="IUB167" s="278"/>
      <c r="IUC167" s="278"/>
      <c r="IUD167" s="278"/>
      <c r="IUE167" s="278"/>
      <c r="IUF167" s="278"/>
      <c r="IUG167" s="278"/>
      <c r="IUH167" s="278"/>
      <c r="IUI167" s="278"/>
      <c r="IUJ167" s="278"/>
      <c r="IUK167" s="278"/>
      <c r="IUL167" s="278"/>
      <c r="IUM167" s="278"/>
      <c r="IUN167" s="278"/>
      <c r="IUO167" s="278"/>
      <c r="IUP167" s="278"/>
      <c r="IUQ167" s="278"/>
      <c r="IUR167" s="278"/>
      <c r="IUS167" s="278"/>
      <c r="IUT167" s="278"/>
      <c r="IUU167" s="278"/>
      <c r="IUV167" s="278"/>
      <c r="IUW167" s="278"/>
      <c r="IUX167" s="278"/>
      <c r="IUY167" s="278"/>
      <c r="IUZ167" s="278"/>
      <c r="IVA167" s="278"/>
      <c r="IVB167" s="278"/>
      <c r="IVC167" s="278"/>
      <c r="IVD167" s="278"/>
      <c r="IVE167" s="278"/>
      <c r="IVF167" s="278"/>
      <c r="IVG167" s="278"/>
      <c r="IVH167" s="278"/>
      <c r="IVI167" s="278"/>
      <c r="IVJ167" s="278"/>
      <c r="IVK167" s="278"/>
      <c r="IVL167" s="278"/>
      <c r="IVM167" s="278"/>
      <c r="IVN167" s="278"/>
      <c r="IVO167" s="278"/>
      <c r="IVP167" s="278"/>
      <c r="IVQ167" s="278"/>
      <c r="IVR167" s="278"/>
      <c r="IVS167" s="278"/>
      <c r="IVT167" s="278"/>
      <c r="IVU167" s="278"/>
      <c r="IVV167" s="278"/>
      <c r="IVW167" s="278"/>
      <c r="IVX167" s="278"/>
      <c r="IVY167" s="278"/>
      <c r="IVZ167" s="278"/>
      <c r="IWA167" s="278"/>
      <c r="IWB167" s="278"/>
      <c r="IWC167" s="278"/>
      <c r="IWD167" s="278"/>
      <c r="IWE167" s="278"/>
      <c r="IWF167" s="278"/>
      <c r="IWG167" s="278"/>
      <c r="IWH167" s="278"/>
      <c r="IWI167" s="278"/>
      <c r="IWJ167" s="278"/>
      <c r="IWK167" s="278"/>
      <c r="IWL167" s="278"/>
      <c r="IWM167" s="278"/>
      <c r="IWN167" s="278"/>
      <c r="IWO167" s="278"/>
      <c r="IWP167" s="278"/>
      <c r="IWQ167" s="278"/>
      <c r="IWR167" s="278"/>
      <c r="IWS167" s="278"/>
      <c r="IWT167" s="278"/>
      <c r="IWU167" s="278"/>
      <c r="IWV167" s="278"/>
      <c r="IWW167" s="278"/>
      <c r="IWX167" s="278"/>
      <c r="IWY167" s="278"/>
      <c r="IWZ167" s="278"/>
      <c r="IXA167" s="278"/>
      <c r="IXB167" s="278"/>
      <c r="IXC167" s="278"/>
      <c r="IXD167" s="278"/>
      <c r="IXE167" s="278"/>
      <c r="IXF167" s="278"/>
      <c r="IXG167" s="278"/>
      <c r="IXH167" s="278"/>
      <c r="IXI167" s="278"/>
      <c r="IXJ167" s="278"/>
      <c r="IXK167" s="278"/>
      <c r="IXL167" s="278"/>
      <c r="IXM167" s="278"/>
      <c r="IXN167" s="278"/>
      <c r="IXO167" s="278"/>
      <c r="IXP167" s="278"/>
      <c r="IXQ167" s="278"/>
      <c r="IXR167" s="278"/>
      <c r="IXS167" s="278"/>
      <c r="IXT167" s="278"/>
      <c r="IXU167" s="278"/>
      <c r="IXV167" s="278"/>
      <c r="IXW167" s="278"/>
      <c r="IXX167" s="278"/>
      <c r="IXY167" s="278"/>
      <c r="IXZ167" s="278"/>
      <c r="IYA167" s="278"/>
      <c r="IYB167" s="278"/>
      <c r="IYC167" s="278"/>
      <c r="IYD167" s="278"/>
      <c r="IYE167" s="278"/>
      <c r="IYF167" s="278"/>
      <c r="IYG167" s="278"/>
      <c r="IYH167" s="278"/>
      <c r="IYI167" s="278"/>
      <c r="IYJ167" s="278"/>
      <c r="IYK167" s="278"/>
      <c r="IYL167" s="278"/>
      <c r="IYM167" s="278"/>
      <c r="IYN167" s="278"/>
      <c r="IYO167" s="278"/>
      <c r="IYP167" s="278"/>
      <c r="IYQ167" s="278"/>
      <c r="IYR167" s="278"/>
      <c r="IYS167" s="278"/>
      <c r="IYT167" s="278"/>
      <c r="IYU167" s="278"/>
      <c r="IYV167" s="278"/>
      <c r="IYW167" s="278"/>
      <c r="IYX167" s="278"/>
      <c r="IYY167" s="278"/>
      <c r="IYZ167" s="278"/>
      <c r="IZA167" s="278"/>
      <c r="IZB167" s="278"/>
      <c r="IZC167" s="278"/>
      <c r="IZD167" s="278"/>
      <c r="IZE167" s="278"/>
      <c r="IZF167" s="278"/>
      <c r="IZG167" s="278"/>
      <c r="IZH167" s="278"/>
      <c r="IZI167" s="278"/>
      <c r="IZJ167" s="278"/>
      <c r="IZK167" s="278"/>
      <c r="IZL167" s="278"/>
      <c r="IZM167" s="278"/>
      <c r="IZN167" s="278"/>
      <c r="IZO167" s="278"/>
      <c r="IZP167" s="278"/>
      <c r="IZQ167" s="278"/>
      <c r="IZR167" s="278"/>
      <c r="IZS167" s="278"/>
      <c r="IZT167" s="278"/>
      <c r="IZU167" s="278"/>
      <c r="IZV167" s="278"/>
      <c r="IZW167" s="278"/>
      <c r="IZX167" s="278"/>
      <c r="IZY167" s="278"/>
      <c r="IZZ167" s="278"/>
      <c r="JAA167" s="278"/>
      <c r="JAB167" s="278"/>
      <c r="JAC167" s="278"/>
      <c r="JAD167" s="278"/>
      <c r="JAE167" s="278"/>
      <c r="JAF167" s="278"/>
      <c r="JAG167" s="278"/>
      <c r="JAH167" s="278"/>
      <c r="JAI167" s="278"/>
      <c r="JAJ167" s="278"/>
      <c r="JAK167" s="278"/>
      <c r="JAL167" s="278"/>
      <c r="JAM167" s="278"/>
      <c r="JAN167" s="278"/>
      <c r="JAO167" s="278"/>
      <c r="JAP167" s="278"/>
      <c r="JAQ167" s="278"/>
      <c r="JAR167" s="278"/>
      <c r="JAS167" s="278"/>
      <c r="JAT167" s="278"/>
      <c r="JAU167" s="278"/>
      <c r="JAV167" s="278"/>
      <c r="JAW167" s="278"/>
      <c r="JAX167" s="278"/>
      <c r="JAY167" s="278"/>
      <c r="JAZ167" s="278"/>
      <c r="JBA167" s="278"/>
      <c r="JBB167" s="278"/>
      <c r="JBC167" s="278"/>
      <c r="JBD167" s="278"/>
      <c r="JBE167" s="278"/>
      <c r="JBF167" s="278"/>
      <c r="JBG167" s="278"/>
      <c r="JBH167" s="278"/>
      <c r="JBI167" s="278"/>
      <c r="JBJ167" s="278"/>
      <c r="JBK167" s="278"/>
      <c r="JBL167" s="278"/>
      <c r="JBM167" s="278"/>
      <c r="JBN167" s="278"/>
      <c r="JBO167" s="278"/>
      <c r="JBP167" s="278"/>
      <c r="JBQ167" s="278"/>
      <c r="JBR167" s="278"/>
      <c r="JBS167" s="278"/>
      <c r="JBT167" s="278"/>
      <c r="JBU167" s="278"/>
      <c r="JBV167" s="278"/>
      <c r="JBW167" s="278"/>
      <c r="JBX167" s="278"/>
      <c r="JBY167" s="278"/>
      <c r="JBZ167" s="278"/>
      <c r="JCA167" s="278"/>
      <c r="JCB167" s="278"/>
      <c r="JCC167" s="278"/>
      <c r="JCD167" s="278"/>
      <c r="JCE167" s="278"/>
      <c r="JCF167" s="278"/>
      <c r="JCG167" s="278"/>
      <c r="JCH167" s="278"/>
      <c r="JCI167" s="278"/>
      <c r="JCJ167" s="278"/>
      <c r="JCK167" s="278"/>
      <c r="JCL167" s="278"/>
      <c r="JCM167" s="278"/>
      <c r="JCN167" s="278"/>
      <c r="JCO167" s="278"/>
      <c r="JCP167" s="278"/>
      <c r="JCQ167" s="278"/>
      <c r="JCR167" s="278"/>
      <c r="JCS167" s="278"/>
      <c r="JCT167" s="278"/>
      <c r="JCU167" s="278"/>
      <c r="JCV167" s="278"/>
      <c r="JCW167" s="278"/>
      <c r="JCX167" s="278"/>
      <c r="JCY167" s="278"/>
      <c r="JCZ167" s="278"/>
      <c r="JDA167" s="278"/>
      <c r="JDB167" s="278"/>
      <c r="JDC167" s="278"/>
      <c r="JDD167" s="278"/>
      <c r="JDE167" s="278"/>
      <c r="JDF167" s="278"/>
      <c r="JDG167" s="278"/>
      <c r="JDH167" s="278"/>
      <c r="JDI167" s="278"/>
      <c r="JDJ167" s="278"/>
      <c r="JDK167" s="278"/>
      <c r="JDL167" s="278"/>
      <c r="JDM167" s="278"/>
      <c r="JDN167" s="278"/>
      <c r="JDO167" s="278"/>
      <c r="JDP167" s="278"/>
      <c r="JDQ167" s="278"/>
      <c r="JDR167" s="278"/>
      <c r="JDS167" s="278"/>
      <c r="JDT167" s="278"/>
      <c r="JDU167" s="278"/>
      <c r="JDV167" s="278"/>
      <c r="JDW167" s="278"/>
      <c r="JDX167" s="278"/>
      <c r="JDY167" s="278"/>
      <c r="JDZ167" s="278"/>
      <c r="JEA167" s="278"/>
      <c r="JEB167" s="278"/>
      <c r="JEC167" s="278"/>
      <c r="JED167" s="278"/>
      <c r="JEE167" s="278"/>
      <c r="JEF167" s="278"/>
      <c r="JEG167" s="278"/>
      <c r="JEH167" s="278"/>
      <c r="JEI167" s="278"/>
      <c r="JEJ167" s="278"/>
      <c r="JEK167" s="278"/>
      <c r="JEL167" s="278"/>
      <c r="JEM167" s="278"/>
      <c r="JEN167" s="278"/>
      <c r="JEO167" s="278"/>
      <c r="JEP167" s="278"/>
      <c r="JEQ167" s="278"/>
      <c r="JER167" s="278"/>
      <c r="JES167" s="278"/>
      <c r="JET167" s="278"/>
      <c r="JEU167" s="278"/>
      <c r="JEV167" s="278"/>
      <c r="JEW167" s="278"/>
      <c r="JEX167" s="278"/>
      <c r="JEY167" s="278"/>
      <c r="JEZ167" s="278"/>
      <c r="JFA167" s="278"/>
      <c r="JFB167" s="278"/>
      <c r="JFC167" s="278"/>
      <c r="JFD167" s="278"/>
      <c r="JFE167" s="278"/>
      <c r="JFF167" s="278"/>
      <c r="JFG167" s="278"/>
      <c r="JFH167" s="278"/>
      <c r="JFI167" s="278"/>
      <c r="JFJ167" s="278"/>
      <c r="JFK167" s="278"/>
      <c r="JFL167" s="278"/>
      <c r="JFM167" s="278"/>
      <c r="JFN167" s="278"/>
      <c r="JFO167" s="278"/>
      <c r="JFP167" s="278"/>
      <c r="JFQ167" s="278"/>
      <c r="JFR167" s="278"/>
      <c r="JFS167" s="278"/>
      <c r="JFT167" s="278"/>
      <c r="JFU167" s="278"/>
      <c r="JFV167" s="278"/>
      <c r="JFW167" s="278"/>
      <c r="JFX167" s="278"/>
      <c r="JFY167" s="278"/>
      <c r="JFZ167" s="278"/>
      <c r="JGA167" s="278"/>
      <c r="JGB167" s="278"/>
      <c r="JGC167" s="278"/>
      <c r="JGD167" s="278"/>
      <c r="JGE167" s="278"/>
      <c r="JGF167" s="278"/>
      <c r="JGG167" s="278"/>
      <c r="JGH167" s="278"/>
      <c r="JGI167" s="278"/>
      <c r="JGJ167" s="278"/>
      <c r="JGK167" s="278"/>
      <c r="JGL167" s="278"/>
      <c r="JGM167" s="278"/>
      <c r="JGN167" s="278"/>
      <c r="JGO167" s="278"/>
      <c r="JGP167" s="278"/>
      <c r="JGQ167" s="278"/>
      <c r="JGR167" s="278"/>
      <c r="JGS167" s="278"/>
      <c r="JGT167" s="278"/>
      <c r="JGU167" s="278"/>
      <c r="JGV167" s="278"/>
      <c r="JGW167" s="278"/>
      <c r="JGX167" s="278"/>
      <c r="JGY167" s="278"/>
      <c r="JGZ167" s="278"/>
      <c r="JHA167" s="278"/>
      <c r="JHB167" s="278"/>
      <c r="JHC167" s="278"/>
      <c r="JHD167" s="278"/>
      <c r="JHE167" s="278"/>
      <c r="JHF167" s="278"/>
      <c r="JHG167" s="278"/>
      <c r="JHH167" s="278"/>
      <c r="JHI167" s="278"/>
      <c r="JHJ167" s="278"/>
      <c r="JHK167" s="278"/>
      <c r="JHL167" s="278"/>
      <c r="JHM167" s="278"/>
      <c r="JHN167" s="278"/>
      <c r="JHO167" s="278"/>
      <c r="JHP167" s="278"/>
      <c r="JHQ167" s="278"/>
      <c r="JHR167" s="278"/>
      <c r="JHS167" s="278"/>
      <c r="JHT167" s="278"/>
      <c r="JHU167" s="278"/>
      <c r="JHV167" s="278"/>
      <c r="JHW167" s="278"/>
      <c r="JHX167" s="278"/>
      <c r="JHY167" s="278"/>
      <c r="JHZ167" s="278"/>
      <c r="JIA167" s="278"/>
      <c r="JIB167" s="278"/>
      <c r="JIC167" s="278"/>
      <c r="JID167" s="278"/>
      <c r="JIE167" s="278"/>
      <c r="JIF167" s="278"/>
      <c r="JIG167" s="278"/>
      <c r="JIH167" s="278"/>
      <c r="JII167" s="278"/>
      <c r="JIJ167" s="278"/>
      <c r="JIK167" s="278"/>
      <c r="JIL167" s="278"/>
      <c r="JIM167" s="278"/>
      <c r="JIN167" s="278"/>
      <c r="JIO167" s="278"/>
      <c r="JIP167" s="278"/>
      <c r="JIQ167" s="278"/>
      <c r="JIR167" s="278"/>
      <c r="JIS167" s="278"/>
      <c r="JIT167" s="278"/>
      <c r="JIU167" s="278"/>
      <c r="JIV167" s="278"/>
      <c r="JIW167" s="278"/>
      <c r="JIX167" s="278"/>
      <c r="JIY167" s="278"/>
      <c r="JIZ167" s="278"/>
      <c r="JJA167" s="278"/>
      <c r="JJB167" s="278"/>
      <c r="JJC167" s="278"/>
      <c r="JJD167" s="278"/>
      <c r="JJE167" s="278"/>
      <c r="JJF167" s="278"/>
      <c r="JJG167" s="278"/>
      <c r="JJH167" s="278"/>
      <c r="JJI167" s="278"/>
      <c r="JJJ167" s="278"/>
      <c r="JJK167" s="278"/>
      <c r="JJL167" s="278"/>
      <c r="JJM167" s="278"/>
      <c r="JJN167" s="278"/>
      <c r="JJO167" s="278"/>
      <c r="JJP167" s="278"/>
      <c r="JJQ167" s="278"/>
      <c r="JJR167" s="278"/>
      <c r="JJS167" s="278"/>
      <c r="JJT167" s="278"/>
      <c r="JJU167" s="278"/>
      <c r="JJV167" s="278"/>
      <c r="JJW167" s="278"/>
      <c r="JJX167" s="278"/>
      <c r="JJY167" s="278"/>
      <c r="JJZ167" s="278"/>
      <c r="JKA167" s="278"/>
      <c r="JKB167" s="278"/>
      <c r="JKC167" s="278"/>
      <c r="JKD167" s="278"/>
      <c r="JKE167" s="278"/>
      <c r="JKF167" s="278"/>
      <c r="JKG167" s="278"/>
      <c r="JKH167" s="278"/>
      <c r="JKI167" s="278"/>
      <c r="JKJ167" s="278"/>
      <c r="JKK167" s="278"/>
      <c r="JKL167" s="278"/>
      <c r="JKM167" s="278"/>
      <c r="JKN167" s="278"/>
      <c r="JKO167" s="278"/>
      <c r="JKP167" s="278"/>
      <c r="JKQ167" s="278"/>
      <c r="JKR167" s="278"/>
      <c r="JKS167" s="278"/>
      <c r="JKT167" s="278"/>
      <c r="JKU167" s="278"/>
      <c r="JKV167" s="278"/>
      <c r="JKW167" s="278"/>
      <c r="JKX167" s="278"/>
      <c r="JKY167" s="278"/>
      <c r="JKZ167" s="278"/>
      <c r="JLA167" s="278"/>
      <c r="JLB167" s="278"/>
      <c r="JLC167" s="278"/>
      <c r="JLD167" s="278"/>
      <c r="JLE167" s="278"/>
      <c r="JLF167" s="278"/>
      <c r="JLG167" s="278"/>
      <c r="JLH167" s="278"/>
      <c r="JLI167" s="278"/>
      <c r="JLJ167" s="278"/>
      <c r="JLK167" s="278"/>
      <c r="JLL167" s="278"/>
      <c r="JLM167" s="278"/>
      <c r="JLN167" s="278"/>
      <c r="JLO167" s="278"/>
      <c r="JLP167" s="278"/>
      <c r="JLQ167" s="278"/>
      <c r="JLR167" s="278"/>
      <c r="JLS167" s="278"/>
      <c r="JLT167" s="278"/>
      <c r="JLU167" s="278"/>
      <c r="JLV167" s="278"/>
      <c r="JLW167" s="278"/>
      <c r="JLX167" s="278"/>
      <c r="JLY167" s="278"/>
      <c r="JLZ167" s="278"/>
      <c r="JMA167" s="278"/>
      <c r="JMB167" s="278"/>
      <c r="JMC167" s="278"/>
      <c r="JMD167" s="278"/>
      <c r="JME167" s="278"/>
      <c r="JMF167" s="278"/>
      <c r="JMG167" s="278"/>
      <c r="JMH167" s="278"/>
      <c r="JMI167" s="278"/>
      <c r="JMJ167" s="278"/>
      <c r="JMK167" s="278"/>
      <c r="JML167" s="278"/>
      <c r="JMM167" s="278"/>
      <c r="JMN167" s="278"/>
      <c r="JMO167" s="278"/>
      <c r="JMP167" s="278"/>
      <c r="JMQ167" s="278"/>
      <c r="JMR167" s="278"/>
      <c r="JMS167" s="278"/>
      <c r="JMT167" s="278"/>
      <c r="JMU167" s="278"/>
      <c r="JMV167" s="278"/>
      <c r="JMW167" s="278"/>
      <c r="JMX167" s="278"/>
      <c r="JMY167" s="278"/>
      <c r="JMZ167" s="278"/>
      <c r="JNA167" s="278"/>
      <c r="JNB167" s="278"/>
      <c r="JNC167" s="278"/>
      <c r="JND167" s="278"/>
      <c r="JNE167" s="278"/>
      <c r="JNF167" s="278"/>
      <c r="JNG167" s="278"/>
      <c r="JNH167" s="278"/>
      <c r="JNI167" s="278"/>
      <c r="JNJ167" s="278"/>
      <c r="JNK167" s="278"/>
      <c r="JNL167" s="278"/>
      <c r="JNM167" s="278"/>
      <c r="JNN167" s="278"/>
      <c r="JNO167" s="278"/>
      <c r="JNP167" s="278"/>
      <c r="JNQ167" s="278"/>
      <c r="JNR167" s="278"/>
      <c r="JNS167" s="278"/>
      <c r="JNT167" s="278"/>
      <c r="JNU167" s="278"/>
      <c r="JNV167" s="278"/>
      <c r="JNW167" s="278"/>
      <c r="JNX167" s="278"/>
      <c r="JNY167" s="278"/>
      <c r="JNZ167" s="278"/>
      <c r="JOA167" s="278"/>
      <c r="JOB167" s="278"/>
      <c r="JOC167" s="278"/>
      <c r="JOD167" s="278"/>
      <c r="JOE167" s="278"/>
      <c r="JOF167" s="278"/>
      <c r="JOG167" s="278"/>
      <c r="JOH167" s="278"/>
      <c r="JOI167" s="278"/>
      <c r="JOJ167" s="278"/>
      <c r="JOK167" s="278"/>
      <c r="JOL167" s="278"/>
      <c r="JOM167" s="278"/>
      <c r="JON167" s="278"/>
      <c r="JOO167" s="278"/>
      <c r="JOP167" s="278"/>
      <c r="JOQ167" s="278"/>
      <c r="JOR167" s="278"/>
      <c r="JOS167" s="278"/>
      <c r="JOT167" s="278"/>
      <c r="JOU167" s="278"/>
      <c r="JOV167" s="278"/>
      <c r="JOW167" s="278"/>
      <c r="JOX167" s="278"/>
      <c r="JOY167" s="278"/>
      <c r="JOZ167" s="278"/>
      <c r="JPA167" s="278"/>
      <c r="JPB167" s="278"/>
      <c r="JPC167" s="278"/>
      <c r="JPD167" s="278"/>
      <c r="JPE167" s="278"/>
      <c r="JPF167" s="278"/>
      <c r="JPG167" s="278"/>
      <c r="JPH167" s="278"/>
      <c r="JPI167" s="278"/>
      <c r="JPJ167" s="278"/>
      <c r="JPK167" s="278"/>
      <c r="JPL167" s="278"/>
      <c r="JPM167" s="278"/>
      <c r="JPN167" s="278"/>
      <c r="JPO167" s="278"/>
      <c r="JPP167" s="278"/>
      <c r="JPQ167" s="278"/>
      <c r="JPR167" s="278"/>
      <c r="JPS167" s="278"/>
      <c r="JPT167" s="278"/>
      <c r="JPU167" s="278"/>
      <c r="JPV167" s="278"/>
      <c r="JPW167" s="278"/>
      <c r="JPX167" s="278"/>
      <c r="JPY167" s="278"/>
      <c r="JPZ167" s="278"/>
      <c r="JQA167" s="278"/>
      <c r="JQB167" s="278"/>
      <c r="JQC167" s="278"/>
      <c r="JQD167" s="278"/>
      <c r="JQE167" s="278"/>
      <c r="JQF167" s="278"/>
      <c r="JQG167" s="278"/>
      <c r="JQH167" s="278"/>
      <c r="JQI167" s="278"/>
      <c r="JQJ167" s="278"/>
      <c r="JQK167" s="278"/>
      <c r="JQL167" s="278"/>
      <c r="JQM167" s="278"/>
      <c r="JQN167" s="278"/>
      <c r="JQO167" s="278"/>
      <c r="JQP167" s="278"/>
      <c r="JQQ167" s="278"/>
      <c r="JQR167" s="278"/>
      <c r="JQS167" s="278"/>
      <c r="JQT167" s="278"/>
      <c r="JQU167" s="278"/>
      <c r="JQV167" s="278"/>
      <c r="JQW167" s="278"/>
      <c r="JQX167" s="278"/>
      <c r="JQY167" s="278"/>
      <c r="JQZ167" s="278"/>
      <c r="JRA167" s="278"/>
      <c r="JRB167" s="278"/>
      <c r="JRC167" s="278"/>
      <c r="JRD167" s="278"/>
      <c r="JRE167" s="278"/>
      <c r="JRF167" s="278"/>
      <c r="JRG167" s="278"/>
      <c r="JRH167" s="278"/>
      <c r="JRI167" s="278"/>
      <c r="JRJ167" s="278"/>
      <c r="JRK167" s="278"/>
      <c r="JRL167" s="278"/>
      <c r="JRM167" s="278"/>
      <c r="JRN167" s="278"/>
      <c r="JRO167" s="278"/>
      <c r="JRP167" s="278"/>
      <c r="JRQ167" s="278"/>
      <c r="JRR167" s="278"/>
      <c r="JRS167" s="278"/>
      <c r="JRT167" s="278"/>
      <c r="JRU167" s="278"/>
      <c r="JRV167" s="278"/>
      <c r="JRW167" s="278"/>
      <c r="JRX167" s="278"/>
      <c r="JRY167" s="278"/>
      <c r="JRZ167" s="278"/>
      <c r="JSA167" s="278"/>
      <c r="JSB167" s="278"/>
      <c r="JSC167" s="278"/>
      <c r="JSD167" s="278"/>
      <c r="JSE167" s="278"/>
      <c r="JSF167" s="278"/>
      <c r="JSG167" s="278"/>
      <c r="JSH167" s="278"/>
      <c r="JSI167" s="278"/>
      <c r="JSJ167" s="278"/>
      <c r="JSK167" s="278"/>
      <c r="JSL167" s="278"/>
      <c r="JSM167" s="278"/>
      <c r="JSN167" s="278"/>
      <c r="JSO167" s="278"/>
      <c r="JSP167" s="278"/>
      <c r="JSQ167" s="278"/>
      <c r="JSR167" s="278"/>
      <c r="JSS167" s="278"/>
      <c r="JST167" s="278"/>
      <c r="JSU167" s="278"/>
      <c r="JSV167" s="278"/>
      <c r="JSW167" s="278"/>
      <c r="JSX167" s="278"/>
      <c r="JSY167" s="278"/>
      <c r="JSZ167" s="278"/>
      <c r="JTA167" s="278"/>
      <c r="JTB167" s="278"/>
      <c r="JTC167" s="278"/>
      <c r="JTD167" s="278"/>
      <c r="JTE167" s="278"/>
      <c r="JTF167" s="278"/>
      <c r="JTG167" s="278"/>
      <c r="JTH167" s="278"/>
      <c r="JTI167" s="278"/>
      <c r="JTJ167" s="278"/>
      <c r="JTK167" s="278"/>
      <c r="JTL167" s="278"/>
      <c r="JTM167" s="278"/>
      <c r="JTN167" s="278"/>
      <c r="JTO167" s="278"/>
      <c r="JTP167" s="278"/>
      <c r="JTQ167" s="278"/>
      <c r="JTR167" s="278"/>
      <c r="JTS167" s="278"/>
      <c r="JTT167" s="278"/>
      <c r="JTU167" s="278"/>
      <c r="JTV167" s="278"/>
      <c r="JTW167" s="278"/>
      <c r="JTX167" s="278"/>
      <c r="JTY167" s="278"/>
      <c r="JTZ167" s="278"/>
      <c r="JUA167" s="278"/>
      <c r="JUB167" s="278"/>
      <c r="JUC167" s="278"/>
      <c r="JUD167" s="278"/>
      <c r="JUE167" s="278"/>
      <c r="JUF167" s="278"/>
      <c r="JUG167" s="278"/>
      <c r="JUH167" s="278"/>
      <c r="JUI167" s="278"/>
      <c r="JUJ167" s="278"/>
      <c r="JUK167" s="278"/>
      <c r="JUL167" s="278"/>
      <c r="JUM167" s="278"/>
      <c r="JUN167" s="278"/>
      <c r="JUO167" s="278"/>
      <c r="JUP167" s="278"/>
      <c r="JUQ167" s="278"/>
      <c r="JUR167" s="278"/>
      <c r="JUS167" s="278"/>
      <c r="JUT167" s="278"/>
      <c r="JUU167" s="278"/>
      <c r="JUV167" s="278"/>
      <c r="JUW167" s="278"/>
      <c r="JUX167" s="278"/>
      <c r="JUY167" s="278"/>
      <c r="JUZ167" s="278"/>
      <c r="JVA167" s="278"/>
      <c r="JVB167" s="278"/>
      <c r="JVC167" s="278"/>
      <c r="JVD167" s="278"/>
      <c r="JVE167" s="278"/>
      <c r="JVF167" s="278"/>
      <c r="JVG167" s="278"/>
      <c r="JVH167" s="278"/>
      <c r="JVI167" s="278"/>
      <c r="JVJ167" s="278"/>
      <c r="JVK167" s="278"/>
      <c r="JVL167" s="278"/>
      <c r="JVM167" s="278"/>
      <c r="JVN167" s="278"/>
      <c r="JVO167" s="278"/>
      <c r="JVP167" s="278"/>
      <c r="JVQ167" s="278"/>
      <c r="JVR167" s="278"/>
      <c r="JVS167" s="278"/>
      <c r="JVT167" s="278"/>
      <c r="JVU167" s="278"/>
      <c r="JVV167" s="278"/>
      <c r="JVW167" s="278"/>
      <c r="JVX167" s="278"/>
      <c r="JVY167" s="278"/>
      <c r="JVZ167" s="278"/>
      <c r="JWA167" s="278"/>
      <c r="JWB167" s="278"/>
      <c r="JWC167" s="278"/>
      <c r="JWD167" s="278"/>
      <c r="JWE167" s="278"/>
      <c r="JWF167" s="278"/>
      <c r="JWG167" s="278"/>
      <c r="JWH167" s="278"/>
      <c r="JWI167" s="278"/>
      <c r="JWJ167" s="278"/>
      <c r="JWK167" s="278"/>
      <c r="JWL167" s="278"/>
      <c r="JWM167" s="278"/>
      <c r="JWN167" s="278"/>
      <c r="JWO167" s="278"/>
      <c r="JWP167" s="278"/>
      <c r="JWQ167" s="278"/>
      <c r="JWR167" s="278"/>
      <c r="JWS167" s="278"/>
      <c r="JWT167" s="278"/>
      <c r="JWU167" s="278"/>
      <c r="JWV167" s="278"/>
      <c r="JWW167" s="278"/>
      <c r="JWX167" s="278"/>
      <c r="JWY167" s="278"/>
      <c r="JWZ167" s="278"/>
      <c r="JXA167" s="278"/>
      <c r="JXB167" s="278"/>
      <c r="JXC167" s="278"/>
      <c r="JXD167" s="278"/>
      <c r="JXE167" s="278"/>
      <c r="JXF167" s="278"/>
      <c r="JXG167" s="278"/>
      <c r="JXH167" s="278"/>
      <c r="JXI167" s="278"/>
      <c r="JXJ167" s="278"/>
      <c r="JXK167" s="278"/>
      <c r="JXL167" s="278"/>
      <c r="JXM167" s="278"/>
      <c r="JXN167" s="278"/>
      <c r="JXO167" s="278"/>
      <c r="JXP167" s="278"/>
      <c r="JXQ167" s="278"/>
      <c r="JXR167" s="278"/>
      <c r="JXS167" s="278"/>
      <c r="JXT167" s="278"/>
      <c r="JXU167" s="278"/>
      <c r="JXV167" s="278"/>
      <c r="JXW167" s="278"/>
      <c r="JXX167" s="278"/>
      <c r="JXY167" s="278"/>
      <c r="JXZ167" s="278"/>
      <c r="JYA167" s="278"/>
      <c r="JYB167" s="278"/>
      <c r="JYC167" s="278"/>
      <c r="JYD167" s="278"/>
      <c r="JYE167" s="278"/>
      <c r="JYF167" s="278"/>
      <c r="JYG167" s="278"/>
      <c r="JYH167" s="278"/>
      <c r="JYI167" s="278"/>
      <c r="JYJ167" s="278"/>
      <c r="JYK167" s="278"/>
      <c r="JYL167" s="278"/>
      <c r="JYM167" s="278"/>
      <c r="JYN167" s="278"/>
      <c r="JYO167" s="278"/>
      <c r="JYP167" s="278"/>
      <c r="JYQ167" s="278"/>
      <c r="JYR167" s="278"/>
      <c r="JYS167" s="278"/>
      <c r="JYT167" s="278"/>
      <c r="JYU167" s="278"/>
      <c r="JYV167" s="278"/>
      <c r="JYW167" s="278"/>
      <c r="JYX167" s="278"/>
      <c r="JYY167" s="278"/>
      <c r="JYZ167" s="278"/>
      <c r="JZA167" s="278"/>
      <c r="JZB167" s="278"/>
      <c r="JZC167" s="278"/>
      <c r="JZD167" s="278"/>
      <c r="JZE167" s="278"/>
      <c r="JZF167" s="278"/>
      <c r="JZG167" s="278"/>
      <c r="JZH167" s="278"/>
      <c r="JZI167" s="278"/>
      <c r="JZJ167" s="278"/>
      <c r="JZK167" s="278"/>
      <c r="JZL167" s="278"/>
      <c r="JZM167" s="278"/>
      <c r="JZN167" s="278"/>
      <c r="JZO167" s="278"/>
      <c r="JZP167" s="278"/>
      <c r="JZQ167" s="278"/>
      <c r="JZR167" s="278"/>
      <c r="JZS167" s="278"/>
      <c r="JZT167" s="278"/>
      <c r="JZU167" s="278"/>
      <c r="JZV167" s="278"/>
      <c r="JZW167" s="278"/>
      <c r="JZX167" s="278"/>
      <c r="JZY167" s="278"/>
      <c r="JZZ167" s="278"/>
      <c r="KAA167" s="278"/>
      <c r="KAB167" s="278"/>
      <c r="KAC167" s="278"/>
      <c r="KAD167" s="278"/>
      <c r="KAE167" s="278"/>
      <c r="KAF167" s="278"/>
      <c r="KAG167" s="278"/>
      <c r="KAH167" s="278"/>
      <c r="KAI167" s="278"/>
      <c r="KAJ167" s="278"/>
      <c r="KAK167" s="278"/>
      <c r="KAL167" s="278"/>
      <c r="KAM167" s="278"/>
      <c r="KAN167" s="278"/>
      <c r="KAO167" s="278"/>
      <c r="KAP167" s="278"/>
      <c r="KAQ167" s="278"/>
      <c r="KAR167" s="278"/>
      <c r="KAS167" s="278"/>
      <c r="KAT167" s="278"/>
      <c r="KAU167" s="278"/>
      <c r="KAV167" s="278"/>
      <c r="KAW167" s="278"/>
      <c r="KAX167" s="278"/>
      <c r="KAY167" s="278"/>
      <c r="KAZ167" s="278"/>
      <c r="KBA167" s="278"/>
      <c r="KBB167" s="278"/>
      <c r="KBC167" s="278"/>
      <c r="KBD167" s="278"/>
      <c r="KBE167" s="278"/>
      <c r="KBF167" s="278"/>
      <c r="KBG167" s="278"/>
      <c r="KBH167" s="278"/>
      <c r="KBI167" s="278"/>
      <c r="KBJ167" s="278"/>
      <c r="KBK167" s="278"/>
      <c r="KBL167" s="278"/>
      <c r="KBM167" s="278"/>
      <c r="KBN167" s="278"/>
      <c r="KBO167" s="278"/>
      <c r="KBP167" s="278"/>
      <c r="KBQ167" s="278"/>
      <c r="KBR167" s="278"/>
      <c r="KBS167" s="278"/>
      <c r="KBT167" s="278"/>
      <c r="KBU167" s="278"/>
      <c r="KBV167" s="278"/>
      <c r="KBW167" s="278"/>
      <c r="KBX167" s="278"/>
      <c r="KBY167" s="278"/>
      <c r="KBZ167" s="278"/>
      <c r="KCA167" s="278"/>
      <c r="KCB167" s="278"/>
      <c r="KCC167" s="278"/>
      <c r="KCD167" s="278"/>
      <c r="KCE167" s="278"/>
      <c r="KCF167" s="278"/>
      <c r="KCG167" s="278"/>
      <c r="KCH167" s="278"/>
      <c r="KCI167" s="278"/>
      <c r="KCJ167" s="278"/>
      <c r="KCK167" s="278"/>
      <c r="KCL167" s="278"/>
      <c r="KCM167" s="278"/>
      <c r="KCN167" s="278"/>
      <c r="KCO167" s="278"/>
      <c r="KCP167" s="278"/>
      <c r="KCQ167" s="278"/>
      <c r="KCR167" s="278"/>
      <c r="KCS167" s="278"/>
      <c r="KCT167" s="278"/>
      <c r="KCU167" s="278"/>
      <c r="KCV167" s="278"/>
      <c r="KCW167" s="278"/>
      <c r="KCX167" s="278"/>
      <c r="KCY167" s="278"/>
      <c r="KCZ167" s="278"/>
      <c r="KDA167" s="278"/>
      <c r="KDB167" s="278"/>
      <c r="KDC167" s="278"/>
      <c r="KDD167" s="278"/>
      <c r="KDE167" s="278"/>
      <c r="KDF167" s="278"/>
      <c r="KDG167" s="278"/>
      <c r="KDH167" s="278"/>
      <c r="KDI167" s="278"/>
      <c r="KDJ167" s="278"/>
      <c r="KDK167" s="278"/>
      <c r="KDL167" s="278"/>
      <c r="KDM167" s="278"/>
      <c r="KDN167" s="278"/>
      <c r="KDO167" s="278"/>
      <c r="KDP167" s="278"/>
      <c r="KDQ167" s="278"/>
      <c r="KDR167" s="278"/>
      <c r="KDS167" s="278"/>
      <c r="KDT167" s="278"/>
      <c r="KDU167" s="278"/>
      <c r="KDV167" s="278"/>
      <c r="KDW167" s="278"/>
      <c r="KDX167" s="278"/>
      <c r="KDY167" s="278"/>
      <c r="KDZ167" s="278"/>
      <c r="KEA167" s="278"/>
      <c r="KEB167" s="278"/>
      <c r="KEC167" s="278"/>
      <c r="KED167" s="278"/>
      <c r="KEE167" s="278"/>
      <c r="KEF167" s="278"/>
      <c r="KEG167" s="278"/>
      <c r="KEH167" s="278"/>
      <c r="KEI167" s="278"/>
      <c r="KEJ167" s="278"/>
      <c r="KEK167" s="278"/>
      <c r="KEL167" s="278"/>
      <c r="KEM167" s="278"/>
      <c r="KEN167" s="278"/>
      <c r="KEO167" s="278"/>
      <c r="KEP167" s="278"/>
      <c r="KEQ167" s="278"/>
      <c r="KER167" s="278"/>
      <c r="KES167" s="278"/>
      <c r="KET167" s="278"/>
      <c r="KEU167" s="278"/>
      <c r="KEV167" s="278"/>
      <c r="KEW167" s="278"/>
      <c r="KEX167" s="278"/>
      <c r="KEY167" s="278"/>
      <c r="KEZ167" s="278"/>
      <c r="KFA167" s="278"/>
      <c r="KFB167" s="278"/>
      <c r="KFC167" s="278"/>
      <c r="KFD167" s="278"/>
      <c r="KFE167" s="278"/>
      <c r="KFF167" s="278"/>
      <c r="KFG167" s="278"/>
      <c r="KFH167" s="278"/>
      <c r="KFI167" s="278"/>
      <c r="KFJ167" s="278"/>
      <c r="KFK167" s="278"/>
      <c r="KFL167" s="278"/>
      <c r="KFM167" s="278"/>
      <c r="KFN167" s="278"/>
      <c r="KFO167" s="278"/>
      <c r="KFP167" s="278"/>
      <c r="KFQ167" s="278"/>
      <c r="KFR167" s="278"/>
      <c r="KFS167" s="278"/>
      <c r="KFT167" s="278"/>
      <c r="KFU167" s="278"/>
      <c r="KFV167" s="278"/>
      <c r="KFW167" s="278"/>
      <c r="KFX167" s="278"/>
      <c r="KFY167" s="278"/>
      <c r="KFZ167" s="278"/>
      <c r="KGA167" s="278"/>
      <c r="KGB167" s="278"/>
      <c r="KGC167" s="278"/>
      <c r="KGD167" s="278"/>
      <c r="KGE167" s="278"/>
      <c r="KGF167" s="278"/>
      <c r="KGG167" s="278"/>
      <c r="KGH167" s="278"/>
      <c r="KGI167" s="278"/>
      <c r="KGJ167" s="278"/>
      <c r="KGK167" s="278"/>
      <c r="KGL167" s="278"/>
      <c r="KGM167" s="278"/>
      <c r="KGN167" s="278"/>
      <c r="KGO167" s="278"/>
      <c r="KGP167" s="278"/>
      <c r="KGQ167" s="278"/>
      <c r="KGR167" s="278"/>
      <c r="KGS167" s="278"/>
      <c r="KGT167" s="278"/>
      <c r="KGU167" s="278"/>
      <c r="KGV167" s="278"/>
      <c r="KGW167" s="278"/>
      <c r="KGX167" s="278"/>
      <c r="KGY167" s="278"/>
      <c r="KGZ167" s="278"/>
      <c r="KHA167" s="278"/>
      <c r="KHB167" s="278"/>
      <c r="KHC167" s="278"/>
      <c r="KHD167" s="278"/>
      <c r="KHE167" s="278"/>
      <c r="KHF167" s="278"/>
      <c r="KHG167" s="278"/>
      <c r="KHH167" s="278"/>
      <c r="KHI167" s="278"/>
      <c r="KHJ167" s="278"/>
      <c r="KHK167" s="278"/>
      <c r="KHL167" s="278"/>
      <c r="KHM167" s="278"/>
      <c r="KHN167" s="278"/>
      <c r="KHO167" s="278"/>
      <c r="KHP167" s="278"/>
      <c r="KHQ167" s="278"/>
      <c r="KHR167" s="278"/>
      <c r="KHS167" s="278"/>
      <c r="KHT167" s="278"/>
      <c r="KHU167" s="278"/>
      <c r="KHV167" s="278"/>
      <c r="KHW167" s="278"/>
      <c r="KHX167" s="278"/>
      <c r="KHY167" s="278"/>
      <c r="KHZ167" s="278"/>
      <c r="KIA167" s="278"/>
      <c r="KIB167" s="278"/>
      <c r="KIC167" s="278"/>
      <c r="KID167" s="278"/>
      <c r="KIE167" s="278"/>
      <c r="KIF167" s="278"/>
      <c r="KIG167" s="278"/>
      <c r="KIH167" s="278"/>
      <c r="KII167" s="278"/>
      <c r="KIJ167" s="278"/>
      <c r="KIK167" s="278"/>
      <c r="KIL167" s="278"/>
      <c r="KIM167" s="278"/>
      <c r="KIN167" s="278"/>
      <c r="KIO167" s="278"/>
      <c r="KIP167" s="278"/>
      <c r="KIQ167" s="278"/>
      <c r="KIR167" s="278"/>
      <c r="KIS167" s="278"/>
      <c r="KIT167" s="278"/>
      <c r="KIU167" s="278"/>
      <c r="KIV167" s="278"/>
      <c r="KIW167" s="278"/>
      <c r="KIX167" s="278"/>
      <c r="KIY167" s="278"/>
      <c r="KIZ167" s="278"/>
      <c r="KJA167" s="278"/>
      <c r="KJB167" s="278"/>
      <c r="KJC167" s="278"/>
      <c r="KJD167" s="278"/>
      <c r="KJE167" s="278"/>
      <c r="KJF167" s="278"/>
      <c r="KJG167" s="278"/>
      <c r="KJH167" s="278"/>
      <c r="KJI167" s="278"/>
      <c r="KJJ167" s="278"/>
      <c r="KJK167" s="278"/>
      <c r="KJL167" s="278"/>
      <c r="KJM167" s="278"/>
      <c r="KJN167" s="278"/>
      <c r="KJO167" s="278"/>
      <c r="KJP167" s="278"/>
      <c r="KJQ167" s="278"/>
      <c r="KJR167" s="278"/>
      <c r="KJS167" s="278"/>
      <c r="KJT167" s="278"/>
      <c r="KJU167" s="278"/>
      <c r="KJV167" s="278"/>
      <c r="KJW167" s="278"/>
      <c r="KJX167" s="278"/>
      <c r="KJY167" s="278"/>
      <c r="KJZ167" s="278"/>
      <c r="KKA167" s="278"/>
      <c r="KKB167" s="278"/>
      <c r="KKC167" s="278"/>
      <c r="KKD167" s="278"/>
      <c r="KKE167" s="278"/>
      <c r="KKF167" s="278"/>
      <c r="KKG167" s="278"/>
      <c r="KKH167" s="278"/>
      <c r="KKI167" s="278"/>
      <c r="KKJ167" s="278"/>
      <c r="KKK167" s="278"/>
      <c r="KKL167" s="278"/>
      <c r="KKM167" s="278"/>
      <c r="KKN167" s="278"/>
      <c r="KKO167" s="278"/>
      <c r="KKP167" s="278"/>
      <c r="KKQ167" s="278"/>
      <c r="KKR167" s="278"/>
      <c r="KKS167" s="278"/>
      <c r="KKT167" s="278"/>
      <c r="KKU167" s="278"/>
      <c r="KKV167" s="278"/>
      <c r="KKW167" s="278"/>
      <c r="KKX167" s="278"/>
      <c r="KKY167" s="278"/>
      <c r="KKZ167" s="278"/>
      <c r="KLA167" s="278"/>
      <c r="KLB167" s="278"/>
      <c r="KLC167" s="278"/>
      <c r="KLD167" s="278"/>
      <c r="KLE167" s="278"/>
      <c r="KLF167" s="278"/>
      <c r="KLG167" s="278"/>
      <c r="KLH167" s="278"/>
      <c r="KLI167" s="278"/>
      <c r="KLJ167" s="278"/>
      <c r="KLK167" s="278"/>
      <c r="KLL167" s="278"/>
      <c r="KLM167" s="278"/>
      <c r="KLN167" s="278"/>
      <c r="KLO167" s="278"/>
      <c r="KLP167" s="278"/>
      <c r="KLQ167" s="278"/>
      <c r="KLR167" s="278"/>
      <c r="KLS167" s="278"/>
      <c r="KLT167" s="278"/>
      <c r="KLU167" s="278"/>
      <c r="KLV167" s="278"/>
      <c r="KLW167" s="278"/>
      <c r="KLX167" s="278"/>
      <c r="KLY167" s="278"/>
      <c r="KLZ167" s="278"/>
      <c r="KMA167" s="278"/>
      <c r="KMB167" s="278"/>
      <c r="KMC167" s="278"/>
      <c r="KMD167" s="278"/>
      <c r="KME167" s="278"/>
      <c r="KMF167" s="278"/>
      <c r="KMG167" s="278"/>
      <c r="KMH167" s="278"/>
      <c r="KMI167" s="278"/>
      <c r="KMJ167" s="278"/>
      <c r="KMK167" s="278"/>
      <c r="KML167" s="278"/>
      <c r="KMM167" s="278"/>
      <c r="KMN167" s="278"/>
      <c r="KMO167" s="278"/>
      <c r="KMP167" s="278"/>
      <c r="KMQ167" s="278"/>
      <c r="KMR167" s="278"/>
      <c r="KMS167" s="278"/>
      <c r="KMT167" s="278"/>
      <c r="KMU167" s="278"/>
      <c r="KMV167" s="278"/>
      <c r="KMW167" s="278"/>
      <c r="KMX167" s="278"/>
      <c r="KMY167" s="278"/>
      <c r="KMZ167" s="278"/>
      <c r="KNA167" s="278"/>
      <c r="KNB167" s="278"/>
      <c r="KNC167" s="278"/>
      <c r="KND167" s="278"/>
      <c r="KNE167" s="278"/>
      <c r="KNF167" s="278"/>
      <c r="KNG167" s="278"/>
      <c r="KNH167" s="278"/>
      <c r="KNI167" s="278"/>
      <c r="KNJ167" s="278"/>
      <c r="KNK167" s="278"/>
      <c r="KNL167" s="278"/>
      <c r="KNM167" s="278"/>
      <c r="KNN167" s="278"/>
      <c r="KNO167" s="278"/>
      <c r="KNP167" s="278"/>
      <c r="KNQ167" s="278"/>
      <c r="KNR167" s="278"/>
      <c r="KNS167" s="278"/>
      <c r="KNT167" s="278"/>
      <c r="KNU167" s="278"/>
      <c r="KNV167" s="278"/>
      <c r="KNW167" s="278"/>
      <c r="KNX167" s="278"/>
      <c r="KNY167" s="278"/>
      <c r="KNZ167" s="278"/>
      <c r="KOA167" s="278"/>
      <c r="KOB167" s="278"/>
      <c r="KOC167" s="278"/>
      <c r="KOD167" s="278"/>
      <c r="KOE167" s="278"/>
      <c r="KOF167" s="278"/>
      <c r="KOG167" s="278"/>
      <c r="KOH167" s="278"/>
      <c r="KOI167" s="278"/>
      <c r="KOJ167" s="278"/>
      <c r="KOK167" s="278"/>
      <c r="KOL167" s="278"/>
      <c r="KOM167" s="278"/>
      <c r="KON167" s="278"/>
      <c r="KOO167" s="278"/>
      <c r="KOP167" s="278"/>
      <c r="KOQ167" s="278"/>
      <c r="KOR167" s="278"/>
      <c r="KOS167" s="278"/>
      <c r="KOT167" s="278"/>
      <c r="KOU167" s="278"/>
      <c r="KOV167" s="278"/>
      <c r="KOW167" s="278"/>
      <c r="KOX167" s="278"/>
      <c r="KOY167" s="278"/>
      <c r="KOZ167" s="278"/>
      <c r="KPA167" s="278"/>
      <c r="KPB167" s="278"/>
      <c r="KPC167" s="278"/>
      <c r="KPD167" s="278"/>
      <c r="KPE167" s="278"/>
      <c r="KPF167" s="278"/>
      <c r="KPG167" s="278"/>
      <c r="KPH167" s="278"/>
      <c r="KPI167" s="278"/>
      <c r="KPJ167" s="278"/>
      <c r="KPK167" s="278"/>
      <c r="KPL167" s="278"/>
      <c r="KPM167" s="278"/>
      <c r="KPN167" s="278"/>
      <c r="KPO167" s="278"/>
      <c r="KPP167" s="278"/>
      <c r="KPQ167" s="278"/>
      <c r="KPR167" s="278"/>
      <c r="KPS167" s="278"/>
      <c r="KPT167" s="278"/>
      <c r="KPU167" s="278"/>
      <c r="KPV167" s="278"/>
      <c r="KPW167" s="278"/>
      <c r="KPX167" s="278"/>
      <c r="KPY167" s="278"/>
      <c r="KPZ167" s="278"/>
      <c r="KQA167" s="278"/>
      <c r="KQB167" s="278"/>
      <c r="KQC167" s="278"/>
      <c r="KQD167" s="278"/>
      <c r="KQE167" s="278"/>
      <c r="KQF167" s="278"/>
      <c r="KQG167" s="278"/>
      <c r="KQH167" s="278"/>
      <c r="KQI167" s="278"/>
      <c r="KQJ167" s="278"/>
      <c r="KQK167" s="278"/>
      <c r="KQL167" s="278"/>
      <c r="KQM167" s="278"/>
      <c r="KQN167" s="278"/>
      <c r="KQO167" s="278"/>
      <c r="KQP167" s="278"/>
      <c r="KQQ167" s="278"/>
      <c r="KQR167" s="278"/>
      <c r="KQS167" s="278"/>
      <c r="KQT167" s="278"/>
      <c r="KQU167" s="278"/>
      <c r="KQV167" s="278"/>
      <c r="KQW167" s="278"/>
      <c r="KQX167" s="278"/>
      <c r="KQY167" s="278"/>
      <c r="KQZ167" s="278"/>
      <c r="KRA167" s="278"/>
      <c r="KRB167" s="278"/>
      <c r="KRC167" s="278"/>
      <c r="KRD167" s="278"/>
      <c r="KRE167" s="278"/>
      <c r="KRF167" s="278"/>
      <c r="KRG167" s="278"/>
      <c r="KRH167" s="278"/>
      <c r="KRI167" s="278"/>
      <c r="KRJ167" s="278"/>
      <c r="KRK167" s="278"/>
      <c r="KRL167" s="278"/>
      <c r="KRM167" s="278"/>
      <c r="KRN167" s="278"/>
      <c r="KRO167" s="278"/>
      <c r="KRP167" s="278"/>
      <c r="KRQ167" s="278"/>
      <c r="KRR167" s="278"/>
      <c r="KRS167" s="278"/>
      <c r="KRT167" s="278"/>
      <c r="KRU167" s="278"/>
      <c r="KRV167" s="278"/>
      <c r="KRW167" s="278"/>
      <c r="KRX167" s="278"/>
      <c r="KRY167" s="278"/>
      <c r="KRZ167" s="278"/>
      <c r="KSA167" s="278"/>
      <c r="KSB167" s="278"/>
      <c r="KSC167" s="278"/>
      <c r="KSD167" s="278"/>
      <c r="KSE167" s="278"/>
      <c r="KSF167" s="278"/>
      <c r="KSG167" s="278"/>
      <c r="KSH167" s="278"/>
      <c r="KSI167" s="278"/>
      <c r="KSJ167" s="278"/>
      <c r="KSK167" s="278"/>
      <c r="KSL167" s="278"/>
      <c r="KSM167" s="278"/>
      <c r="KSN167" s="278"/>
      <c r="KSO167" s="278"/>
      <c r="KSP167" s="278"/>
      <c r="KSQ167" s="278"/>
      <c r="KSR167" s="278"/>
      <c r="KSS167" s="278"/>
      <c r="KST167" s="278"/>
      <c r="KSU167" s="278"/>
      <c r="KSV167" s="278"/>
      <c r="KSW167" s="278"/>
      <c r="KSX167" s="278"/>
      <c r="KSY167" s="278"/>
      <c r="KSZ167" s="278"/>
      <c r="KTA167" s="278"/>
      <c r="KTB167" s="278"/>
      <c r="KTC167" s="278"/>
      <c r="KTD167" s="278"/>
      <c r="KTE167" s="278"/>
      <c r="KTF167" s="278"/>
      <c r="KTG167" s="278"/>
      <c r="KTH167" s="278"/>
      <c r="KTI167" s="278"/>
      <c r="KTJ167" s="278"/>
      <c r="KTK167" s="278"/>
      <c r="KTL167" s="278"/>
      <c r="KTM167" s="278"/>
      <c r="KTN167" s="278"/>
      <c r="KTO167" s="278"/>
      <c r="KTP167" s="278"/>
      <c r="KTQ167" s="278"/>
      <c r="KTR167" s="278"/>
      <c r="KTS167" s="278"/>
      <c r="KTT167" s="278"/>
      <c r="KTU167" s="278"/>
      <c r="KTV167" s="278"/>
      <c r="KTW167" s="278"/>
      <c r="KTX167" s="278"/>
      <c r="KTY167" s="278"/>
      <c r="KTZ167" s="278"/>
      <c r="KUA167" s="278"/>
      <c r="KUB167" s="278"/>
      <c r="KUC167" s="278"/>
      <c r="KUD167" s="278"/>
      <c r="KUE167" s="278"/>
      <c r="KUF167" s="278"/>
      <c r="KUG167" s="278"/>
      <c r="KUH167" s="278"/>
      <c r="KUI167" s="278"/>
      <c r="KUJ167" s="278"/>
      <c r="KUK167" s="278"/>
      <c r="KUL167" s="278"/>
      <c r="KUM167" s="278"/>
      <c r="KUN167" s="278"/>
      <c r="KUO167" s="278"/>
      <c r="KUP167" s="278"/>
      <c r="KUQ167" s="278"/>
      <c r="KUR167" s="278"/>
      <c r="KUS167" s="278"/>
      <c r="KUT167" s="278"/>
      <c r="KUU167" s="278"/>
      <c r="KUV167" s="278"/>
      <c r="KUW167" s="278"/>
      <c r="KUX167" s="278"/>
      <c r="KUY167" s="278"/>
      <c r="KUZ167" s="278"/>
      <c r="KVA167" s="278"/>
      <c r="KVB167" s="278"/>
      <c r="KVC167" s="278"/>
      <c r="KVD167" s="278"/>
      <c r="KVE167" s="278"/>
      <c r="KVF167" s="278"/>
      <c r="KVG167" s="278"/>
      <c r="KVH167" s="278"/>
      <c r="KVI167" s="278"/>
      <c r="KVJ167" s="278"/>
      <c r="KVK167" s="278"/>
      <c r="KVL167" s="278"/>
      <c r="KVM167" s="278"/>
      <c r="KVN167" s="278"/>
      <c r="KVO167" s="278"/>
      <c r="KVP167" s="278"/>
      <c r="KVQ167" s="278"/>
      <c r="KVR167" s="278"/>
      <c r="KVS167" s="278"/>
      <c r="KVT167" s="278"/>
      <c r="KVU167" s="278"/>
      <c r="KVV167" s="278"/>
      <c r="KVW167" s="278"/>
      <c r="KVX167" s="278"/>
      <c r="KVY167" s="278"/>
      <c r="KVZ167" s="278"/>
      <c r="KWA167" s="278"/>
      <c r="KWB167" s="278"/>
      <c r="KWC167" s="278"/>
      <c r="KWD167" s="278"/>
      <c r="KWE167" s="278"/>
      <c r="KWF167" s="278"/>
      <c r="KWG167" s="278"/>
      <c r="KWH167" s="278"/>
      <c r="KWI167" s="278"/>
      <c r="KWJ167" s="278"/>
      <c r="KWK167" s="278"/>
      <c r="KWL167" s="278"/>
      <c r="KWM167" s="278"/>
      <c r="KWN167" s="278"/>
      <c r="KWO167" s="278"/>
      <c r="KWP167" s="278"/>
      <c r="KWQ167" s="278"/>
      <c r="KWR167" s="278"/>
      <c r="KWS167" s="278"/>
      <c r="KWT167" s="278"/>
      <c r="KWU167" s="278"/>
      <c r="KWV167" s="278"/>
      <c r="KWW167" s="278"/>
      <c r="KWX167" s="278"/>
      <c r="KWY167" s="278"/>
      <c r="KWZ167" s="278"/>
      <c r="KXA167" s="278"/>
      <c r="KXB167" s="278"/>
      <c r="KXC167" s="278"/>
      <c r="KXD167" s="278"/>
      <c r="KXE167" s="278"/>
      <c r="KXF167" s="278"/>
      <c r="KXG167" s="278"/>
      <c r="KXH167" s="278"/>
      <c r="KXI167" s="278"/>
      <c r="KXJ167" s="278"/>
      <c r="KXK167" s="278"/>
      <c r="KXL167" s="278"/>
      <c r="KXM167" s="278"/>
      <c r="KXN167" s="278"/>
      <c r="KXO167" s="278"/>
      <c r="KXP167" s="278"/>
      <c r="KXQ167" s="278"/>
      <c r="KXR167" s="278"/>
      <c r="KXS167" s="278"/>
      <c r="KXT167" s="278"/>
      <c r="KXU167" s="278"/>
      <c r="KXV167" s="278"/>
      <c r="KXW167" s="278"/>
      <c r="KXX167" s="278"/>
      <c r="KXY167" s="278"/>
      <c r="KXZ167" s="278"/>
      <c r="KYA167" s="278"/>
      <c r="KYB167" s="278"/>
      <c r="KYC167" s="278"/>
      <c r="KYD167" s="278"/>
      <c r="KYE167" s="278"/>
      <c r="KYF167" s="278"/>
      <c r="KYG167" s="278"/>
      <c r="KYH167" s="278"/>
      <c r="KYI167" s="278"/>
      <c r="KYJ167" s="278"/>
      <c r="KYK167" s="278"/>
      <c r="KYL167" s="278"/>
      <c r="KYM167" s="278"/>
      <c r="KYN167" s="278"/>
      <c r="KYO167" s="278"/>
      <c r="KYP167" s="278"/>
      <c r="KYQ167" s="278"/>
      <c r="KYR167" s="278"/>
      <c r="KYS167" s="278"/>
      <c r="KYT167" s="278"/>
      <c r="KYU167" s="278"/>
      <c r="KYV167" s="278"/>
      <c r="KYW167" s="278"/>
      <c r="KYX167" s="278"/>
      <c r="KYY167" s="278"/>
      <c r="KYZ167" s="278"/>
      <c r="KZA167" s="278"/>
      <c r="KZB167" s="278"/>
      <c r="KZC167" s="278"/>
      <c r="KZD167" s="278"/>
      <c r="KZE167" s="278"/>
      <c r="KZF167" s="278"/>
      <c r="KZG167" s="278"/>
      <c r="KZH167" s="278"/>
      <c r="KZI167" s="278"/>
      <c r="KZJ167" s="278"/>
      <c r="KZK167" s="278"/>
      <c r="KZL167" s="278"/>
      <c r="KZM167" s="278"/>
      <c r="KZN167" s="278"/>
      <c r="KZO167" s="278"/>
      <c r="KZP167" s="278"/>
      <c r="KZQ167" s="278"/>
      <c r="KZR167" s="278"/>
      <c r="KZS167" s="278"/>
      <c r="KZT167" s="278"/>
      <c r="KZU167" s="278"/>
      <c r="KZV167" s="278"/>
      <c r="KZW167" s="278"/>
      <c r="KZX167" s="278"/>
      <c r="KZY167" s="278"/>
      <c r="KZZ167" s="278"/>
      <c r="LAA167" s="278"/>
      <c r="LAB167" s="278"/>
      <c r="LAC167" s="278"/>
      <c r="LAD167" s="278"/>
      <c r="LAE167" s="278"/>
      <c r="LAF167" s="278"/>
      <c r="LAG167" s="278"/>
      <c r="LAH167" s="278"/>
      <c r="LAI167" s="278"/>
      <c r="LAJ167" s="278"/>
      <c r="LAK167" s="278"/>
      <c r="LAL167" s="278"/>
      <c r="LAM167" s="278"/>
      <c r="LAN167" s="278"/>
      <c r="LAO167" s="278"/>
      <c r="LAP167" s="278"/>
      <c r="LAQ167" s="278"/>
      <c r="LAR167" s="278"/>
      <c r="LAS167" s="278"/>
      <c r="LAT167" s="278"/>
      <c r="LAU167" s="278"/>
      <c r="LAV167" s="278"/>
      <c r="LAW167" s="278"/>
      <c r="LAX167" s="278"/>
      <c r="LAY167" s="278"/>
      <c r="LAZ167" s="278"/>
      <c r="LBA167" s="278"/>
      <c r="LBB167" s="278"/>
      <c r="LBC167" s="278"/>
      <c r="LBD167" s="278"/>
      <c r="LBE167" s="278"/>
      <c r="LBF167" s="278"/>
      <c r="LBG167" s="278"/>
      <c r="LBH167" s="278"/>
      <c r="LBI167" s="278"/>
      <c r="LBJ167" s="278"/>
      <c r="LBK167" s="278"/>
      <c r="LBL167" s="278"/>
      <c r="LBM167" s="278"/>
      <c r="LBN167" s="278"/>
      <c r="LBO167" s="278"/>
      <c r="LBP167" s="278"/>
      <c r="LBQ167" s="278"/>
      <c r="LBR167" s="278"/>
      <c r="LBS167" s="278"/>
      <c r="LBT167" s="278"/>
      <c r="LBU167" s="278"/>
      <c r="LBV167" s="278"/>
      <c r="LBW167" s="278"/>
      <c r="LBX167" s="278"/>
      <c r="LBY167" s="278"/>
      <c r="LBZ167" s="278"/>
      <c r="LCA167" s="278"/>
      <c r="LCB167" s="278"/>
      <c r="LCC167" s="278"/>
      <c r="LCD167" s="278"/>
      <c r="LCE167" s="278"/>
      <c r="LCF167" s="278"/>
      <c r="LCG167" s="278"/>
      <c r="LCH167" s="278"/>
      <c r="LCI167" s="278"/>
      <c r="LCJ167" s="278"/>
      <c r="LCK167" s="278"/>
      <c r="LCL167" s="278"/>
      <c r="LCM167" s="278"/>
      <c r="LCN167" s="278"/>
      <c r="LCO167" s="278"/>
      <c r="LCP167" s="278"/>
      <c r="LCQ167" s="278"/>
      <c r="LCR167" s="278"/>
      <c r="LCS167" s="278"/>
      <c r="LCT167" s="278"/>
      <c r="LCU167" s="278"/>
      <c r="LCV167" s="278"/>
      <c r="LCW167" s="278"/>
      <c r="LCX167" s="278"/>
      <c r="LCY167" s="278"/>
      <c r="LCZ167" s="278"/>
      <c r="LDA167" s="278"/>
      <c r="LDB167" s="278"/>
      <c r="LDC167" s="278"/>
      <c r="LDD167" s="278"/>
      <c r="LDE167" s="278"/>
      <c r="LDF167" s="278"/>
      <c r="LDG167" s="278"/>
      <c r="LDH167" s="278"/>
      <c r="LDI167" s="278"/>
      <c r="LDJ167" s="278"/>
      <c r="LDK167" s="278"/>
      <c r="LDL167" s="278"/>
      <c r="LDM167" s="278"/>
      <c r="LDN167" s="278"/>
      <c r="LDO167" s="278"/>
      <c r="LDP167" s="278"/>
      <c r="LDQ167" s="278"/>
      <c r="LDR167" s="278"/>
      <c r="LDS167" s="278"/>
      <c r="LDT167" s="278"/>
      <c r="LDU167" s="278"/>
      <c r="LDV167" s="278"/>
      <c r="LDW167" s="278"/>
      <c r="LDX167" s="278"/>
      <c r="LDY167" s="278"/>
      <c r="LDZ167" s="278"/>
      <c r="LEA167" s="278"/>
      <c r="LEB167" s="278"/>
      <c r="LEC167" s="278"/>
      <c r="LED167" s="278"/>
      <c r="LEE167" s="278"/>
      <c r="LEF167" s="278"/>
      <c r="LEG167" s="278"/>
      <c r="LEH167" s="278"/>
      <c r="LEI167" s="278"/>
      <c r="LEJ167" s="278"/>
      <c r="LEK167" s="278"/>
      <c r="LEL167" s="278"/>
      <c r="LEM167" s="278"/>
      <c r="LEN167" s="278"/>
      <c r="LEO167" s="278"/>
      <c r="LEP167" s="278"/>
      <c r="LEQ167" s="278"/>
      <c r="LER167" s="278"/>
      <c r="LES167" s="278"/>
      <c r="LET167" s="278"/>
      <c r="LEU167" s="278"/>
      <c r="LEV167" s="278"/>
      <c r="LEW167" s="278"/>
      <c r="LEX167" s="278"/>
      <c r="LEY167" s="278"/>
      <c r="LEZ167" s="278"/>
      <c r="LFA167" s="278"/>
      <c r="LFB167" s="278"/>
      <c r="LFC167" s="278"/>
      <c r="LFD167" s="278"/>
      <c r="LFE167" s="278"/>
      <c r="LFF167" s="278"/>
      <c r="LFG167" s="278"/>
      <c r="LFH167" s="278"/>
      <c r="LFI167" s="278"/>
      <c r="LFJ167" s="278"/>
      <c r="LFK167" s="278"/>
      <c r="LFL167" s="278"/>
      <c r="LFM167" s="278"/>
      <c r="LFN167" s="278"/>
      <c r="LFO167" s="278"/>
      <c r="LFP167" s="278"/>
      <c r="LFQ167" s="278"/>
      <c r="LFR167" s="278"/>
      <c r="LFS167" s="278"/>
      <c r="LFT167" s="278"/>
      <c r="LFU167" s="278"/>
      <c r="LFV167" s="278"/>
      <c r="LFW167" s="278"/>
      <c r="LFX167" s="278"/>
      <c r="LFY167" s="278"/>
      <c r="LFZ167" s="278"/>
      <c r="LGA167" s="278"/>
      <c r="LGB167" s="278"/>
      <c r="LGC167" s="278"/>
      <c r="LGD167" s="278"/>
      <c r="LGE167" s="278"/>
      <c r="LGF167" s="278"/>
      <c r="LGG167" s="278"/>
      <c r="LGH167" s="278"/>
      <c r="LGI167" s="278"/>
      <c r="LGJ167" s="278"/>
      <c r="LGK167" s="278"/>
      <c r="LGL167" s="278"/>
      <c r="LGM167" s="278"/>
      <c r="LGN167" s="278"/>
      <c r="LGO167" s="278"/>
      <c r="LGP167" s="278"/>
      <c r="LGQ167" s="278"/>
      <c r="LGR167" s="278"/>
      <c r="LGS167" s="278"/>
      <c r="LGT167" s="278"/>
      <c r="LGU167" s="278"/>
      <c r="LGV167" s="278"/>
      <c r="LGW167" s="278"/>
      <c r="LGX167" s="278"/>
      <c r="LGY167" s="278"/>
      <c r="LGZ167" s="278"/>
      <c r="LHA167" s="278"/>
      <c r="LHB167" s="278"/>
      <c r="LHC167" s="278"/>
      <c r="LHD167" s="278"/>
      <c r="LHE167" s="278"/>
      <c r="LHF167" s="278"/>
      <c r="LHG167" s="278"/>
      <c r="LHH167" s="278"/>
      <c r="LHI167" s="278"/>
      <c r="LHJ167" s="278"/>
      <c r="LHK167" s="278"/>
      <c r="LHL167" s="278"/>
      <c r="LHM167" s="278"/>
      <c r="LHN167" s="278"/>
      <c r="LHO167" s="278"/>
      <c r="LHP167" s="278"/>
      <c r="LHQ167" s="278"/>
      <c r="LHR167" s="278"/>
      <c r="LHS167" s="278"/>
      <c r="LHT167" s="278"/>
      <c r="LHU167" s="278"/>
      <c r="LHV167" s="278"/>
      <c r="LHW167" s="278"/>
      <c r="LHX167" s="278"/>
      <c r="LHY167" s="278"/>
      <c r="LHZ167" s="278"/>
      <c r="LIA167" s="278"/>
      <c r="LIB167" s="278"/>
      <c r="LIC167" s="278"/>
      <c r="LID167" s="278"/>
      <c r="LIE167" s="278"/>
      <c r="LIF167" s="278"/>
      <c r="LIG167" s="278"/>
      <c r="LIH167" s="278"/>
      <c r="LII167" s="278"/>
      <c r="LIJ167" s="278"/>
      <c r="LIK167" s="278"/>
      <c r="LIL167" s="278"/>
      <c r="LIM167" s="278"/>
      <c r="LIN167" s="278"/>
      <c r="LIO167" s="278"/>
      <c r="LIP167" s="278"/>
      <c r="LIQ167" s="278"/>
      <c r="LIR167" s="278"/>
      <c r="LIS167" s="278"/>
      <c r="LIT167" s="278"/>
      <c r="LIU167" s="278"/>
      <c r="LIV167" s="278"/>
      <c r="LIW167" s="278"/>
      <c r="LIX167" s="278"/>
      <c r="LIY167" s="278"/>
      <c r="LIZ167" s="278"/>
      <c r="LJA167" s="278"/>
      <c r="LJB167" s="278"/>
      <c r="LJC167" s="278"/>
      <c r="LJD167" s="278"/>
      <c r="LJE167" s="278"/>
      <c r="LJF167" s="278"/>
      <c r="LJG167" s="278"/>
      <c r="LJH167" s="278"/>
      <c r="LJI167" s="278"/>
      <c r="LJJ167" s="278"/>
      <c r="LJK167" s="278"/>
      <c r="LJL167" s="278"/>
      <c r="LJM167" s="278"/>
      <c r="LJN167" s="278"/>
      <c r="LJO167" s="278"/>
      <c r="LJP167" s="278"/>
      <c r="LJQ167" s="278"/>
      <c r="LJR167" s="278"/>
      <c r="LJS167" s="278"/>
      <c r="LJT167" s="278"/>
      <c r="LJU167" s="278"/>
      <c r="LJV167" s="278"/>
      <c r="LJW167" s="278"/>
      <c r="LJX167" s="278"/>
      <c r="LJY167" s="278"/>
      <c r="LJZ167" s="278"/>
      <c r="LKA167" s="278"/>
      <c r="LKB167" s="278"/>
      <c r="LKC167" s="278"/>
      <c r="LKD167" s="278"/>
      <c r="LKE167" s="278"/>
      <c r="LKF167" s="278"/>
      <c r="LKG167" s="278"/>
      <c r="LKH167" s="278"/>
      <c r="LKI167" s="278"/>
      <c r="LKJ167" s="278"/>
      <c r="LKK167" s="278"/>
      <c r="LKL167" s="278"/>
      <c r="LKM167" s="278"/>
      <c r="LKN167" s="278"/>
      <c r="LKO167" s="278"/>
      <c r="LKP167" s="278"/>
      <c r="LKQ167" s="278"/>
      <c r="LKR167" s="278"/>
      <c r="LKS167" s="278"/>
      <c r="LKT167" s="278"/>
      <c r="LKU167" s="278"/>
      <c r="LKV167" s="278"/>
      <c r="LKW167" s="278"/>
      <c r="LKX167" s="278"/>
      <c r="LKY167" s="278"/>
      <c r="LKZ167" s="278"/>
      <c r="LLA167" s="278"/>
      <c r="LLB167" s="278"/>
      <c r="LLC167" s="278"/>
      <c r="LLD167" s="278"/>
      <c r="LLE167" s="278"/>
      <c r="LLF167" s="278"/>
      <c r="LLG167" s="278"/>
      <c r="LLH167" s="278"/>
      <c r="LLI167" s="278"/>
      <c r="LLJ167" s="278"/>
      <c r="LLK167" s="278"/>
      <c r="LLL167" s="278"/>
      <c r="LLM167" s="278"/>
      <c r="LLN167" s="278"/>
      <c r="LLO167" s="278"/>
      <c r="LLP167" s="278"/>
      <c r="LLQ167" s="278"/>
      <c r="LLR167" s="278"/>
      <c r="LLS167" s="278"/>
      <c r="LLT167" s="278"/>
      <c r="LLU167" s="278"/>
      <c r="LLV167" s="278"/>
      <c r="LLW167" s="278"/>
      <c r="LLX167" s="278"/>
      <c r="LLY167" s="278"/>
      <c r="LLZ167" s="278"/>
      <c r="LMA167" s="278"/>
      <c r="LMB167" s="278"/>
      <c r="LMC167" s="278"/>
      <c r="LMD167" s="278"/>
      <c r="LME167" s="278"/>
      <c r="LMF167" s="278"/>
      <c r="LMG167" s="278"/>
      <c r="LMH167" s="278"/>
      <c r="LMI167" s="278"/>
      <c r="LMJ167" s="278"/>
      <c r="LMK167" s="278"/>
      <c r="LML167" s="278"/>
      <c r="LMM167" s="278"/>
      <c r="LMN167" s="278"/>
      <c r="LMO167" s="278"/>
      <c r="LMP167" s="278"/>
      <c r="LMQ167" s="278"/>
      <c r="LMR167" s="278"/>
      <c r="LMS167" s="278"/>
      <c r="LMT167" s="278"/>
      <c r="LMU167" s="278"/>
      <c r="LMV167" s="278"/>
      <c r="LMW167" s="278"/>
      <c r="LMX167" s="278"/>
      <c r="LMY167" s="278"/>
      <c r="LMZ167" s="278"/>
      <c r="LNA167" s="278"/>
      <c r="LNB167" s="278"/>
      <c r="LNC167" s="278"/>
      <c r="LND167" s="278"/>
      <c r="LNE167" s="278"/>
      <c r="LNF167" s="278"/>
      <c r="LNG167" s="278"/>
      <c r="LNH167" s="278"/>
      <c r="LNI167" s="278"/>
      <c r="LNJ167" s="278"/>
      <c r="LNK167" s="278"/>
      <c r="LNL167" s="278"/>
      <c r="LNM167" s="278"/>
      <c r="LNN167" s="278"/>
      <c r="LNO167" s="278"/>
      <c r="LNP167" s="278"/>
      <c r="LNQ167" s="278"/>
      <c r="LNR167" s="278"/>
      <c r="LNS167" s="278"/>
      <c r="LNT167" s="278"/>
      <c r="LNU167" s="278"/>
      <c r="LNV167" s="278"/>
      <c r="LNW167" s="278"/>
      <c r="LNX167" s="278"/>
      <c r="LNY167" s="278"/>
      <c r="LNZ167" s="278"/>
      <c r="LOA167" s="278"/>
      <c r="LOB167" s="278"/>
      <c r="LOC167" s="278"/>
      <c r="LOD167" s="278"/>
      <c r="LOE167" s="278"/>
      <c r="LOF167" s="278"/>
      <c r="LOG167" s="278"/>
      <c r="LOH167" s="278"/>
      <c r="LOI167" s="278"/>
      <c r="LOJ167" s="278"/>
      <c r="LOK167" s="278"/>
      <c r="LOL167" s="278"/>
      <c r="LOM167" s="278"/>
      <c r="LON167" s="278"/>
      <c r="LOO167" s="278"/>
      <c r="LOP167" s="278"/>
      <c r="LOQ167" s="278"/>
      <c r="LOR167" s="278"/>
      <c r="LOS167" s="278"/>
      <c r="LOT167" s="278"/>
      <c r="LOU167" s="278"/>
      <c r="LOV167" s="278"/>
      <c r="LOW167" s="278"/>
      <c r="LOX167" s="278"/>
      <c r="LOY167" s="278"/>
      <c r="LOZ167" s="278"/>
      <c r="LPA167" s="278"/>
      <c r="LPB167" s="278"/>
      <c r="LPC167" s="278"/>
      <c r="LPD167" s="278"/>
      <c r="LPE167" s="278"/>
      <c r="LPF167" s="278"/>
      <c r="LPG167" s="278"/>
      <c r="LPH167" s="278"/>
      <c r="LPI167" s="278"/>
      <c r="LPJ167" s="278"/>
      <c r="LPK167" s="278"/>
      <c r="LPL167" s="278"/>
      <c r="LPM167" s="278"/>
      <c r="LPN167" s="278"/>
      <c r="LPO167" s="278"/>
      <c r="LPP167" s="278"/>
      <c r="LPQ167" s="278"/>
      <c r="LPR167" s="278"/>
      <c r="LPS167" s="278"/>
      <c r="LPT167" s="278"/>
      <c r="LPU167" s="278"/>
      <c r="LPV167" s="278"/>
      <c r="LPW167" s="278"/>
      <c r="LPX167" s="278"/>
      <c r="LPY167" s="278"/>
      <c r="LPZ167" s="278"/>
      <c r="LQA167" s="278"/>
      <c r="LQB167" s="278"/>
      <c r="LQC167" s="278"/>
      <c r="LQD167" s="278"/>
      <c r="LQE167" s="278"/>
      <c r="LQF167" s="278"/>
      <c r="LQG167" s="278"/>
      <c r="LQH167" s="278"/>
      <c r="LQI167" s="278"/>
      <c r="LQJ167" s="278"/>
      <c r="LQK167" s="278"/>
      <c r="LQL167" s="278"/>
      <c r="LQM167" s="278"/>
      <c r="LQN167" s="278"/>
      <c r="LQO167" s="278"/>
      <c r="LQP167" s="278"/>
      <c r="LQQ167" s="278"/>
      <c r="LQR167" s="278"/>
      <c r="LQS167" s="278"/>
      <c r="LQT167" s="278"/>
      <c r="LQU167" s="278"/>
      <c r="LQV167" s="278"/>
      <c r="LQW167" s="278"/>
      <c r="LQX167" s="278"/>
      <c r="LQY167" s="278"/>
      <c r="LQZ167" s="278"/>
      <c r="LRA167" s="278"/>
      <c r="LRB167" s="278"/>
      <c r="LRC167" s="278"/>
      <c r="LRD167" s="278"/>
      <c r="LRE167" s="278"/>
      <c r="LRF167" s="278"/>
      <c r="LRG167" s="278"/>
      <c r="LRH167" s="278"/>
      <c r="LRI167" s="278"/>
      <c r="LRJ167" s="278"/>
      <c r="LRK167" s="278"/>
      <c r="LRL167" s="278"/>
      <c r="LRM167" s="278"/>
      <c r="LRN167" s="278"/>
      <c r="LRO167" s="278"/>
      <c r="LRP167" s="278"/>
      <c r="LRQ167" s="278"/>
      <c r="LRR167" s="278"/>
      <c r="LRS167" s="278"/>
      <c r="LRT167" s="278"/>
      <c r="LRU167" s="278"/>
      <c r="LRV167" s="278"/>
      <c r="LRW167" s="278"/>
      <c r="LRX167" s="278"/>
      <c r="LRY167" s="278"/>
      <c r="LRZ167" s="278"/>
      <c r="LSA167" s="278"/>
      <c r="LSB167" s="278"/>
      <c r="LSC167" s="278"/>
      <c r="LSD167" s="278"/>
      <c r="LSE167" s="278"/>
      <c r="LSF167" s="278"/>
      <c r="LSG167" s="278"/>
      <c r="LSH167" s="278"/>
      <c r="LSI167" s="278"/>
      <c r="LSJ167" s="278"/>
      <c r="LSK167" s="278"/>
      <c r="LSL167" s="278"/>
      <c r="LSM167" s="278"/>
      <c r="LSN167" s="278"/>
      <c r="LSO167" s="278"/>
      <c r="LSP167" s="278"/>
      <c r="LSQ167" s="278"/>
      <c r="LSR167" s="278"/>
      <c r="LSS167" s="278"/>
      <c r="LST167" s="278"/>
      <c r="LSU167" s="278"/>
      <c r="LSV167" s="278"/>
      <c r="LSW167" s="278"/>
      <c r="LSX167" s="278"/>
      <c r="LSY167" s="278"/>
      <c r="LSZ167" s="278"/>
      <c r="LTA167" s="278"/>
      <c r="LTB167" s="278"/>
      <c r="LTC167" s="278"/>
      <c r="LTD167" s="278"/>
      <c r="LTE167" s="278"/>
      <c r="LTF167" s="278"/>
      <c r="LTG167" s="278"/>
      <c r="LTH167" s="278"/>
      <c r="LTI167" s="278"/>
      <c r="LTJ167" s="278"/>
      <c r="LTK167" s="278"/>
      <c r="LTL167" s="278"/>
      <c r="LTM167" s="278"/>
      <c r="LTN167" s="278"/>
      <c r="LTO167" s="278"/>
      <c r="LTP167" s="278"/>
      <c r="LTQ167" s="278"/>
      <c r="LTR167" s="278"/>
      <c r="LTS167" s="278"/>
      <c r="LTT167" s="278"/>
      <c r="LTU167" s="278"/>
      <c r="LTV167" s="278"/>
      <c r="LTW167" s="278"/>
      <c r="LTX167" s="278"/>
      <c r="LTY167" s="278"/>
      <c r="LTZ167" s="278"/>
      <c r="LUA167" s="278"/>
      <c r="LUB167" s="278"/>
      <c r="LUC167" s="278"/>
      <c r="LUD167" s="278"/>
      <c r="LUE167" s="278"/>
      <c r="LUF167" s="278"/>
      <c r="LUG167" s="278"/>
      <c r="LUH167" s="278"/>
      <c r="LUI167" s="278"/>
      <c r="LUJ167" s="278"/>
      <c r="LUK167" s="278"/>
      <c r="LUL167" s="278"/>
      <c r="LUM167" s="278"/>
      <c r="LUN167" s="278"/>
      <c r="LUO167" s="278"/>
      <c r="LUP167" s="278"/>
      <c r="LUQ167" s="278"/>
      <c r="LUR167" s="278"/>
      <c r="LUS167" s="278"/>
      <c r="LUT167" s="278"/>
      <c r="LUU167" s="278"/>
      <c r="LUV167" s="278"/>
      <c r="LUW167" s="278"/>
      <c r="LUX167" s="278"/>
      <c r="LUY167" s="278"/>
      <c r="LUZ167" s="278"/>
      <c r="LVA167" s="278"/>
      <c r="LVB167" s="278"/>
      <c r="LVC167" s="278"/>
      <c r="LVD167" s="278"/>
      <c r="LVE167" s="278"/>
      <c r="LVF167" s="278"/>
      <c r="LVG167" s="278"/>
      <c r="LVH167" s="278"/>
      <c r="LVI167" s="278"/>
      <c r="LVJ167" s="278"/>
      <c r="LVK167" s="278"/>
      <c r="LVL167" s="278"/>
      <c r="LVM167" s="278"/>
      <c r="LVN167" s="278"/>
      <c r="LVO167" s="278"/>
      <c r="LVP167" s="278"/>
      <c r="LVQ167" s="278"/>
      <c r="LVR167" s="278"/>
      <c r="LVS167" s="278"/>
      <c r="LVT167" s="278"/>
      <c r="LVU167" s="278"/>
      <c r="LVV167" s="278"/>
      <c r="LVW167" s="278"/>
      <c r="LVX167" s="278"/>
      <c r="LVY167" s="278"/>
      <c r="LVZ167" s="278"/>
      <c r="LWA167" s="278"/>
      <c r="LWB167" s="278"/>
      <c r="LWC167" s="278"/>
      <c r="LWD167" s="278"/>
      <c r="LWE167" s="278"/>
      <c r="LWF167" s="278"/>
      <c r="LWG167" s="278"/>
      <c r="LWH167" s="278"/>
      <c r="LWI167" s="278"/>
      <c r="LWJ167" s="278"/>
      <c r="LWK167" s="278"/>
      <c r="LWL167" s="278"/>
      <c r="LWM167" s="278"/>
      <c r="LWN167" s="278"/>
      <c r="LWO167" s="278"/>
      <c r="LWP167" s="278"/>
      <c r="LWQ167" s="278"/>
      <c r="LWR167" s="278"/>
      <c r="LWS167" s="278"/>
      <c r="LWT167" s="278"/>
      <c r="LWU167" s="278"/>
      <c r="LWV167" s="278"/>
      <c r="LWW167" s="278"/>
      <c r="LWX167" s="278"/>
      <c r="LWY167" s="278"/>
      <c r="LWZ167" s="278"/>
      <c r="LXA167" s="278"/>
      <c r="LXB167" s="278"/>
      <c r="LXC167" s="278"/>
      <c r="LXD167" s="278"/>
      <c r="LXE167" s="278"/>
      <c r="LXF167" s="278"/>
      <c r="LXG167" s="278"/>
      <c r="LXH167" s="278"/>
      <c r="LXI167" s="278"/>
      <c r="LXJ167" s="278"/>
      <c r="LXK167" s="278"/>
      <c r="LXL167" s="278"/>
      <c r="LXM167" s="278"/>
      <c r="LXN167" s="278"/>
      <c r="LXO167" s="278"/>
      <c r="LXP167" s="278"/>
      <c r="LXQ167" s="278"/>
      <c r="LXR167" s="278"/>
      <c r="LXS167" s="278"/>
      <c r="LXT167" s="278"/>
      <c r="LXU167" s="278"/>
      <c r="LXV167" s="278"/>
      <c r="LXW167" s="278"/>
      <c r="LXX167" s="278"/>
      <c r="LXY167" s="278"/>
      <c r="LXZ167" s="278"/>
      <c r="LYA167" s="278"/>
      <c r="LYB167" s="278"/>
      <c r="LYC167" s="278"/>
      <c r="LYD167" s="278"/>
      <c r="LYE167" s="278"/>
      <c r="LYF167" s="278"/>
      <c r="LYG167" s="278"/>
      <c r="LYH167" s="278"/>
      <c r="LYI167" s="278"/>
      <c r="LYJ167" s="278"/>
      <c r="LYK167" s="278"/>
      <c r="LYL167" s="278"/>
      <c r="LYM167" s="278"/>
      <c r="LYN167" s="278"/>
      <c r="LYO167" s="278"/>
      <c r="LYP167" s="278"/>
      <c r="LYQ167" s="278"/>
      <c r="LYR167" s="278"/>
      <c r="LYS167" s="278"/>
      <c r="LYT167" s="278"/>
      <c r="LYU167" s="278"/>
      <c r="LYV167" s="278"/>
      <c r="LYW167" s="278"/>
      <c r="LYX167" s="278"/>
      <c r="LYY167" s="278"/>
      <c r="LYZ167" s="278"/>
      <c r="LZA167" s="278"/>
      <c r="LZB167" s="278"/>
      <c r="LZC167" s="278"/>
      <c r="LZD167" s="278"/>
      <c r="LZE167" s="278"/>
      <c r="LZF167" s="278"/>
      <c r="LZG167" s="278"/>
      <c r="LZH167" s="278"/>
      <c r="LZI167" s="278"/>
      <c r="LZJ167" s="278"/>
      <c r="LZK167" s="278"/>
      <c r="LZL167" s="278"/>
      <c r="LZM167" s="278"/>
      <c r="LZN167" s="278"/>
      <c r="LZO167" s="278"/>
      <c r="LZP167" s="278"/>
      <c r="LZQ167" s="278"/>
      <c r="LZR167" s="278"/>
      <c r="LZS167" s="278"/>
      <c r="LZT167" s="278"/>
      <c r="LZU167" s="278"/>
      <c r="LZV167" s="278"/>
      <c r="LZW167" s="278"/>
      <c r="LZX167" s="278"/>
      <c r="LZY167" s="278"/>
      <c r="LZZ167" s="278"/>
      <c r="MAA167" s="278"/>
      <c r="MAB167" s="278"/>
      <c r="MAC167" s="278"/>
      <c r="MAD167" s="278"/>
      <c r="MAE167" s="278"/>
      <c r="MAF167" s="278"/>
      <c r="MAG167" s="278"/>
      <c r="MAH167" s="278"/>
      <c r="MAI167" s="278"/>
      <c r="MAJ167" s="278"/>
      <c r="MAK167" s="278"/>
      <c r="MAL167" s="278"/>
      <c r="MAM167" s="278"/>
      <c r="MAN167" s="278"/>
      <c r="MAO167" s="278"/>
      <c r="MAP167" s="278"/>
      <c r="MAQ167" s="278"/>
      <c r="MAR167" s="278"/>
      <c r="MAS167" s="278"/>
      <c r="MAT167" s="278"/>
      <c r="MAU167" s="278"/>
      <c r="MAV167" s="278"/>
      <c r="MAW167" s="278"/>
      <c r="MAX167" s="278"/>
      <c r="MAY167" s="278"/>
      <c r="MAZ167" s="278"/>
      <c r="MBA167" s="278"/>
      <c r="MBB167" s="278"/>
      <c r="MBC167" s="278"/>
      <c r="MBD167" s="278"/>
      <c r="MBE167" s="278"/>
      <c r="MBF167" s="278"/>
      <c r="MBG167" s="278"/>
      <c r="MBH167" s="278"/>
      <c r="MBI167" s="278"/>
      <c r="MBJ167" s="278"/>
      <c r="MBK167" s="278"/>
      <c r="MBL167" s="278"/>
      <c r="MBM167" s="278"/>
      <c r="MBN167" s="278"/>
      <c r="MBO167" s="278"/>
      <c r="MBP167" s="278"/>
      <c r="MBQ167" s="278"/>
      <c r="MBR167" s="278"/>
      <c r="MBS167" s="278"/>
      <c r="MBT167" s="278"/>
      <c r="MBU167" s="278"/>
      <c r="MBV167" s="278"/>
      <c r="MBW167" s="278"/>
      <c r="MBX167" s="278"/>
      <c r="MBY167" s="278"/>
      <c r="MBZ167" s="278"/>
      <c r="MCA167" s="278"/>
      <c r="MCB167" s="278"/>
      <c r="MCC167" s="278"/>
      <c r="MCD167" s="278"/>
      <c r="MCE167" s="278"/>
      <c r="MCF167" s="278"/>
      <c r="MCG167" s="278"/>
      <c r="MCH167" s="278"/>
      <c r="MCI167" s="278"/>
      <c r="MCJ167" s="278"/>
      <c r="MCK167" s="278"/>
      <c r="MCL167" s="278"/>
      <c r="MCM167" s="278"/>
      <c r="MCN167" s="278"/>
      <c r="MCO167" s="278"/>
      <c r="MCP167" s="278"/>
      <c r="MCQ167" s="278"/>
      <c r="MCR167" s="278"/>
      <c r="MCS167" s="278"/>
      <c r="MCT167" s="278"/>
      <c r="MCU167" s="278"/>
      <c r="MCV167" s="278"/>
      <c r="MCW167" s="278"/>
      <c r="MCX167" s="278"/>
      <c r="MCY167" s="278"/>
      <c r="MCZ167" s="278"/>
      <c r="MDA167" s="278"/>
      <c r="MDB167" s="278"/>
      <c r="MDC167" s="278"/>
      <c r="MDD167" s="278"/>
      <c r="MDE167" s="278"/>
      <c r="MDF167" s="278"/>
      <c r="MDG167" s="278"/>
      <c r="MDH167" s="278"/>
      <c r="MDI167" s="278"/>
      <c r="MDJ167" s="278"/>
      <c r="MDK167" s="278"/>
      <c r="MDL167" s="278"/>
      <c r="MDM167" s="278"/>
      <c r="MDN167" s="278"/>
      <c r="MDO167" s="278"/>
      <c r="MDP167" s="278"/>
      <c r="MDQ167" s="278"/>
      <c r="MDR167" s="278"/>
      <c r="MDS167" s="278"/>
      <c r="MDT167" s="278"/>
      <c r="MDU167" s="278"/>
      <c r="MDV167" s="278"/>
      <c r="MDW167" s="278"/>
      <c r="MDX167" s="278"/>
      <c r="MDY167" s="278"/>
      <c r="MDZ167" s="278"/>
      <c r="MEA167" s="278"/>
      <c r="MEB167" s="278"/>
      <c r="MEC167" s="278"/>
      <c r="MED167" s="278"/>
      <c r="MEE167" s="278"/>
      <c r="MEF167" s="278"/>
      <c r="MEG167" s="278"/>
      <c r="MEH167" s="278"/>
      <c r="MEI167" s="278"/>
      <c r="MEJ167" s="278"/>
      <c r="MEK167" s="278"/>
      <c r="MEL167" s="278"/>
      <c r="MEM167" s="278"/>
      <c r="MEN167" s="278"/>
      <c r="MEO167" s="278"/>
      <c r="MEP167" s="278"/>
      <c r="MEQ167" s="278"/>
      <c r="MER167" s="278"/>
      <c r="MES167" s="278"/>
      <c r="MET167" s="278"/>
      <c r="MEU167" s="278"/>
      <c r="MEV167" s="278"/>
      <c r="MEW167" s="278"/>
      <c r="MEX167" s="278"/>
      <c r="MEY167" s="278"/>
      <c r="MEZ167" s="278"/>
      <c r="MFA167" s="278"/>
      <c r="MFB167" s="278"/>
      <c r="MFC167" s="278"/>
      <c r="MFD167" s="278"/>
      <c r="MFE167" s="278"/>
      <c r="MFF167" s="278"/>
      <c r="MFG167" s="278"/>
      <c r="MFH167" s="278"/>
      <c r="MFI167" s="278"/>
      <c r="MFJ167" s="278"/>
      <c r="MFK167" s="278"/>
      <c r="MFL167" s="278"/>
      <c r="MFM167" s="278"/>
      <c r="MFN167" s="278"/>
      <c r="MFO167" s="278"/>
      <c r="MFP167" s="278"/>
      <c r="MFQ167" s="278"/>
      <c r="MFR167" s="278"/>
      <c r="MFS167" s="278"/>
      <c r="MFT167" s="278"/>
      <c r="MFU167" s="278"/>
      <c r="MFV167" s="278"/>
      <c r="MFW167" s="278"/>
      <c r="MFX167" s="278"/>
      <c r="MFY167" s="278"/>
      <c r="MFZ167" s="278"/>
      <c r="MGA167" s="278"/>
      <c r="MGB167" s="278"/>
      <c r="MGC167" s="278"/>
      <c r="MGD167" s="278"/>
      <c r="MGE167" s="278"/>
      <c r="MGF167" s="278"/>
      <c r="MGG167" s="278"/>
      <c r="MGH167" s="278"/>
      <c r="MGI167" s="278"/>
      <c r="MGJ167" s="278"/>
      <c r="MGK167" s="278"/>
      <c r="MGL167" s="278"/>
      <c r="MGM167" s="278"/>
      <c r="MGN167" s="278"/>
      <c r="MGO167" s="278"/>
      <c r="MGP167" s="278"/>
      <c r="MGQ167" s="278"/>
      <c r="MGR167" s="278"/>
      <c r="MGS167" s="278"/>
      <c r="MGT167" s="278"/>
      <c r="MGU167" s="278"/>
      <c r="MGV167" s="278"/>
      <c r="MGW167" s="278"/>
      <c r="MGX167" s="278"/>
      <c r="MGY167" s="278"/>
      <c r="MGZ167" s="278"/>
      <c r="MHA167" s="278"/>
      <c r="MHB167" s="278"/>
      <c r="MHC167" s="278"/>
      <c r="MHD167" s="278"/>
      <c r="MHE167" s="278"/>
      <c r="MHF167" s="278"/>
      <c r="MHG167" s="278"/>
      <c r="MHH167" s="278"/>
      <c r="MHI167" s="278"/>
      <c r="MHJ167" s="278"/>
      <c r="MHK167" s="278"/>
      <c r="MHL167" s="278"/>
      <c r="MHM167" s="278"/>
      <c r="MHN167" s="278"/>
      <c r="MHO167" s="278"/>
      <c r="MHP167" s="278"/>
      <c r="MHQ167" s="278"/>
      <c r="MHR167" s="278"/>
      <c r="MHS167" s="278"/>
      <c r="MHT167" s="278"/>
      <c r="MHU167" s="278"/>
      <c r="MHV167" s="278"/>
      <c r="MHW167" s="278"/>
      <c r="MHX167" s="278"/>
      <c r="MHY167" s="278"/>
      <c r="MHZ167" s="278"/>
      <c r="MIA167" s="278"/>
      <c r="MIB167" s="278"/>
      <c r="MIC167" s="278"/>
      <c r="MID167" s="278"/>
      <c r="MIE167" s="278"/>
      <c r="MIF167" s="278"/>
      <c r="MIG167" s="278"/>
      <c r="MIH167" s="278"/>
      <c r="MII167" s="278"/>
      <c r="MIJ167" s="278"/>
      <c r="MIK167" s="278"/>
      <c r="MIL167" s="278"/>
      <c r="MIM167" s="278"/>
      <c r="MIN167" s="278"/>
      <c r="MIO167" s="278"/>
      <c r="MIP167" s="278"/>
      <c r="MIQ167" s="278"/>
      <c r="MIR167" s="278"/>
      <c r="MIS167" s="278"/>
      <c r="MIT167" s="278"/>
      <c r="MIU167" s="278"/>
      <c r="MIV167" s="278"/>
      <c r="MIW167" s="278"/>
      <c r="MIX167" s="278"/>
      <c r="MIY167" s="278"/>
      <c r="MIZ167" s="278"/>
      <c r="MJA167" s="278"/>
      <c r="MJB167" s="278"/>
      <c r="MJC167" s="278"/>
      <c r="MJD167" s="278"/>
      <c r="MJE167" s="278"/>
      <c r="MJF167" s="278"/>
      <c r="MJG167" s="278"/>
      <c r="MJH167" s="278"/>
      <c r="MJI167" s="278"/>
      <c r="MJJ167" s="278"/>
      <c r="MJK167" s="278"/>
      <c r="MJL167" s="278"/>
      <c r="MJM167" s="278"/>
      <c r="MJN167" s="278"/>
      <c r="MJO167" s="278"/>
      <c r="MJP167" s="278"/>
      <c r="MJQ167" s="278"/>
      <c r="MJR167" s="278"/>
      <c r="MJS167" s="278"/>
      <c r="MJT167" s="278"/>
      <c r="MJU167" s="278"/>
      <c r="MJV167" s="278"/>
      <c r="MJW167" s="278"/>
      <c r="MJX167" s="278"/>
      <c r="MJY167" s="278"/>
      <c r="MJZ167" s="278"/>
      <c r="MKA167" s="278"/>
      <c r="MKB167" s="278"/>
      <c r="MKC167" s="278"/>
      <c r="MKD167" s="278"/>
      <c r="MKE167" s="278"/>
      <c r="MKF167" s="278"/>
      <c r="MKG167" s="278"/>
      <c r="MKH167" s="278"/>
      <c r="MKI167" s="278"/>
      <c r="MKJ167" s="278"/>
      <c r="MKK167" s="278"/>
      <c r="MKL167" s="278"/>
      <c r="MKM167" s="278"/>
      <c r="MKN167" s="278"/>
      <c r="MKO167" s="278"/>
      <c r="MKP167" s="278"/>
      <c r="MKQ167" s="278"/>
      <c r="MKR167" s="278"/>
      <c r="MKS167" s="278"/>
      <c r="MKT167" s="278"/>
      <c r="MKU167" s="278"/>
      <c r="MKV167" s="278"/>
      <c r="MKW167" s="278"/>
      <c r="MKX167" s="278"/>
      <c r="MKY167" s="278"/>
      <c r="MKZ167" s="278"/>
      <c r="MLA167" s="278"/>
      <c r="MLB167" s="278"/>
      <c r="MLC167" s="278"/>
      <c r="MLD167" s="278"/>
      <c r="MLE167" s="278"/>
      <c r="MLF167" s="278"/>
      <c r="MLG167" s="278"/>
      <c r="MLH167" s="278"/>
      <c r="MLI167" s="278"/>
      <c r="MLJ167" s="278"/>
      <c r="MLK167" s="278"/>
      <c r="MLL167" s="278"/>
      <c r="MLM167" s="278"/>
      <c r="MLN167" s="278"/>
      <c r="MLO167" s="278"/>
      <c r="MLP167" s="278"/>
      <c r="MLQ167" s="278"/>
      <c r="MLR167" s="278"/>
      <c r="MLS167" s="278"/>
      <c r="MLT167" s="278"/>
      <c r="MLU167" s="278"/>
      <c r="MLV167" s="278"/>
      <c r="MLW167" s="278"/>
      <c r="MLX167" s="278"/>
      <c r="MLY167" s="278"/>
      <c r="MLZ167" s="278"/>
      <c r="MMA167" s="278"/>
      <c r="MMB167" s="278"/>
      <c r="MMC167" s="278"/>
      <c r="MMD167" s="278"/>
      <c r="MME167" s="278"/>
      <c r="MMF167" s="278"/>
      <c r="MMG167" s="278"/>
      <c r="MMH167" s="278"/>
      <c r="MMI167" s="278"/>
      <c r="MMJ167" s="278"/>
      <c r="MMK167" s="278"/>
      <c r="MML167" s="278"/>
      <c r="MMM167" s="278"/>
      <c r="MMN167" s="278"/>
      <c r="MMO167" s="278"/>
      <c r="MMP167" s="278"/>
      <c r="MMQ167" s="278"/>
      <c r="MMR167" s="278"/>
      <c r="MMS167" s="278"/>
      <c r="MMT167" s="278"/>
      <c r="MMU167" s="278"/>
      <c r="MMV167" s="278"/>
      <c r="MMW167" s="278"/>
      <c r="MMX167" s="278"/>
      <c r="MMY167" s="278"/>
      <c r="MMZ167" s="278"/>
      <c r="MNA167" s="278"/>
      <c r="MNB167" s="278"/>
      <c r="MNC167" s="278"/>
      <c r="MND167" s="278"/>
      <c r="MNE167" s="278"/>
      <c r="MNF167" s="278"/>
      <c r="MNG167" s="278"/>
      <c r="MNH167" s="278"/>
      <c r="MNI167" s="278"/>
      <c r="MNJ167" s="278"/>
      <c r="MNK167" s="278"/>
      <c r="MNL167" s="278"/>
      <c r="MNM167" s="278"/>
      <c r="MNN167" s="278"/>
      <c r="MNO167" s="278"/>
      <c r="MNP167" s="278"/>
      <c r="MNQ167" s="278"/>
      <c r="MNR167" s="278"/>
      <c r="MNS167" s="278"/>
      <c r="MNT167" s="278"/>
      <c r="MNU167" s="278"/>
      <c r="MNV167" s="278"/>
      <c r="MNW167" s="278"/>
      <c r="MNX167" s="278"/>
      <c r="MNY167" s="278"/>
      <c r="MNZ167" s="278"/>
      <c r="MOA167" s="278"/>
      <c r="MOB167" s="278"/>
      <c r="MOC167" s="278"/>
      <c r="MOD167" s="278"/>
      <c r="MOE167" s="278"/>
      <c r="MOF167" s="278"/>
      <c r="MOG167" s="278"/>
      <c r="MOH167" s="278"/>
      <c r="MOI167" s="278"/>
      <c r="MOJ167" s="278"/>
      <c r="MOK167" s="278"/>
      <c r="MOL167" s="278"/>
      <c r="MOM167" s="278"/>
      <c r="MON167" s="278"/>
      <c r="MOO167" s="278"/>
      <c r="MOP167" s="278"/>
      <c r="MOQ167" s="278"/>
      <c r="MOR167" s="278"/>
      <c r="MOS167" s="278"/>
      <c r="MOT167" s="278"/>
      <c r="MOU167" s="278"/>
      <c r="MOV167" s="278"/>
      <c r="MOW167" s="278"/>
      <c r="MOX167" s="278"/>
      <c r="MOY167" s="278"/>
      <c r="MOZ167" s="278"/>
      <c r="MPA167" s="278"/>
      <c r="MPB167" s="278"/>
      <c r="MPC167" s="278"/>
      <c r="MPD167" s="278"/>
      <c r="MPE167" s="278"/>
      <c r="MPF167" s="278"/>
      <c r="MPG167" s="278"/>
      <c r="MPH167" s="278"/>
      <c r="MPI167" s="278"/>
      <c r="MPJ167" s="278"/>
      <c r="MPK167" s="278"/>
      <c r="MPL167" s="278"/>
      <c r="MPM167" s="278"/>
      <c r="MPN167" s="278"/>
      <c r="MPO167" s="278"/>
      <c r="MPP167" s="278"/>
      <c r="MPQ167" s="278"/>
      <c r="MPR167" s="278"/>
      <c r="MPS167" s="278"/>
      <c r="MPT167" s="278"/>
      <c r="MPU167" s="278"/>
      <c r="MPV167" s="278"/>
      <c r="MPW167" s="278"/>
      <c r="MPX167" s="278"/>
      <c r="MPY167" s="278"/>
      <c r="MPZ167" s="278"/>
      <c r="MQA167" s="278"/>
      <c r="MQB167" s="278"/>
      <c r="MQC167" s="278"/>
      <c r="MQD167" s="278"/>
      <c r="MQE167" s="278"/>
      <c r="MQF167" s="278"/>
      <c r="MQG167" s="278"/>
      <c r="MQH167" s="278"/>
      <c r="MQI167" s="278"/>
      <c r="MQJ167" s="278"/>
      <c r="MQK167" s="278"/>
      <c r="MQL167" s="278"/>
      <c r="MQM167" s="278"/>
      <c r="MQN167" s="278"/>
      <c r="MQO167" s="278"/>
      <c r="MQP167" s="278"/>
      <c r="MQQ167" s="278"/>
      <c r="MQR167" s="278"/>
      <c r="MQS167" s="278"/>
      <c r="MQT167" s="278"/>
      <c r="MQU167" s="278"/>
      <c r="MQV167" s="278"/>
      <c r="MQW167" s="278"/>
      <c r="MQX167" s="278"/>
      <c r="MQY167" s="278"/>
      <c r="MQZ167" s="278"/>
      <c r="MRA167" s="278"/>
      <c r="MRB167" s="278"/>
      <c r="MRC167" s="278"/>
      <c r="MRD167" s="278"/>
      <c r="MRE167" s="278"/>
      <c r="MRF167" s="278"/>
      <c r="MRG167" s="278"/>
      <c r="MRH167" s="278"/>
      <c r="MRI167" s="278"/>
      <c r="MRJ167" s="278"/>
      <c r="MRK167" s="278"/>
      <c r="MRL167" s="278"/>
      <c r="MRM167" s="278"/>
      <c r="MRN167" s="278"/>
      <c r="MRO167" s="278"/>
      <c r="MRP167" s="278"/>
      <c r="MRQ167" s="278"/>
      <c r="MRR167" s="278"/>
      <c r="MRS167" s="278"/>
      <c r="MRT167" s="278"/>
      <c r="MRU167" s="278"/>
      <c r="MRV167" s="278"/>
      <c r="MRW167" s="278"/>
      <c r="MRX167" s="278"/>
      <c r="MRY167" s="278"/>
      <c r="MRZ167" s="278"/>
      <c r="MSA167" s="278"/>
      <c r="MSB167" s="278"/>
      <c r="MSC167" s="278"/>
      <c r="MSD167" s="278"/>
      <c r="MSE167" s="278"/>
      <c r="MSF167" s="278"/>
      <c r="MSG167" s="278"/>
      <c r="MSH167" s="278"/>
      <c r="MSI167" s="278"/>
      <c r="MSJ167" s="278"/>
      <c r="MSK167" s="278"/>
      <c r="MSL167" s="278"/>
      <c r="MSM167" s="278"/>
      <c r="MSN167" s="278"/>
      <c r="MSO167" s="278"/>
      <c r="MSP167" s="278"/>
      <c r="MSQ167" s="278"/>
      <c r="MSR167" s="278"/>
      <c r="MSS167" s="278"/>
      <c r="MST167" s="278"/>
      <c r="MSU167" s="278"/>
      <c r="MSV167" s="278"/>
      <c r="MSW167" s="278"/>
      <c r="MSX167" s="278"/>
      <c r="MSY167" s="278"/>
      <c r="MSZ167" s="278"/>
      <c r="MTA167" s="278"/>
      <c r="MTB167" s="278"/>
      <c r="MTC167" s="278"/>
      <c r="MTD167" s="278"/>
      <c r="MTE167" s="278"/>
      <c r="MTF167" s="278"/>
      <c r="MTG167" s="278"/>
      <c r="MTH167" s="278"/>
      <c r="MTI167" s="278"/>
      <c r="MTJ167" s="278"/>
      <c r="MTK167" s="278"/>
      <c r="MTL167" s="278"/>
      <c r="MTM167" s="278"/>
      <c r="MTN167" s="278"/>
      <c r="MTO167" s="278"/>
      <c r="MTP167" s="278"/>
      <c r="MTQ167" s="278"/>
      <c r="MTR167" s="278"/>
      <c r="MTS167" s="278"/>
      <c r="MTT167" s="278"/>
      <c r="MTU167" s="278"/>
      <c r="MTV167" s="278"/>
      <c r="MTW167" s="278"/>
      <c r="MTX167" s="278"/>
      <c r="MTY167" s="278"/>
      <c r="MTZ167" s="278"/>
      <c r="MUA167" s="278"/>
      <c r="MUB167" s="278"/>
      <c r="MUC167" s="278"/>
      <c r="MUD167" s="278"/>
      <c r="MUE167" s="278"/>
      <c r="MUF167" s="278"/>
      <c r="MUG167" s="278"/>
      <c r="MUH167" s="278"/>
      <c r="MUI167" s="278"/>
      <c r="MUJ167" s="278"/>
      <c r="MUK167" s="278"/>
      <c r="MUL167" s="278"/>
      <c r="MUM167" s="278"/>
      <c r="MUN167" s="278"/>
      <c r="MUO167" s="278"/>
      <c r="MUP167" s="278"/>
      <c r="MUQ167" s="278"/>
      <c r="MUR167" s="278"/>
      <c r="MUS167" s="278"/>
      <c r="MUT167" s="278"/>
      <c r="MUU167" s="278"/>
      <c r="MUV167" s="278"/>
      <c r="MUW167" s="278"/>
      <c r="MUX167" s="278"/>
      <c r="MUY167" s="278"/>
      <c r="MUZ167" s="278"/>
      <c r="MVA167" s="278"/>
      <c r="MVB167" s="278"/>
      <c r="MVC167" s="278"/>
      <c r="MVD167" s="278"/>
      <c r="MVE167" s="278"/>
      <c r="MVF167" s="278"/>
      <c r="MVG167" s="278"/>
      <c r="MVH167" s="278"/>
      <c r="MVI167" s="278"/>
      <c r="MVJ167" s="278"/>
      <c r="MVK167" s="278"/>
      <c r="MVL167" s="278"/>
      <c r="MVM167" s="278"/>
      <c r="MVN167" s="278"/>
      <c r="MVO167" s="278"/>
      <c r="MVP167" s="278"/>
      <c r="MVQ167" s="278"/>
      <c r="MVR167" s="278"/>
      <c r="MVS167" s="278"/>
      <c r="MVT167" s="278"/>
      <c r="MVU167" s="278"/>
      <c r="MVV167" s="278"/>
      <c r="MVW167" s="278"/>
      <c r="MVX167" s="278"/>
      <c r="MVY167" s="278"/>
      <c r="MVZ167" s="278"/>
      <c r="MWA167" s="278"/>
      <c r="MWB167" s="278"/>
      <c r="MWC167" s="278"/>
      <c r="MWD167" s="278"/>
      <c r="MWE167" s="278"/>
      <c r="MWF167" s="278"/>
      <c r="MWG167" s="278"/>
      <c r="MWH167" s="278"/>
      <c r="MWI167" s="278"/>
      <c r="MWJ167" s="278"/>
      <c r="MWK167" s="278"/>
      <c r="MWL167" s="278"/>
      <c r="MWM167" s="278"/>
      <c r="MWN167" s="278"/>
      <c r="MWO167" s="278"/>
      <c r="MWP167" s="278"/>
      <c r="MWQ167" s="278"/>
      <c r="MWR167" s="278"/>
      <c r="MWS167" s="278"/>
      <c r="MWT167" s="278"/>
      <c r="MWU167" s="278"/>
      <c r="MWV167" s="278"/>
      <c r="MWW167" s="278"/>
      <c r="MWX167" s="278"/>
      <c r="MWY167" s="278"/>
      <c r="MWZ167" s="278"/>
      <c r="MXA167" s="278"/>
      <c r="MXB167" s="278"/>
      <c r="MXC167" s="278"/>
      <c r="MXD167" s="278"/>
      <c r="MXE167" s="278"/>
      <c r="MXF167" s="278"/>
      <c r="MXG167" s="278"/>
      <c r="MXH167" s="278"/>
      <c r="MXI167" s="278"/>
      <c r="MXJ167" s="278"/>
      <c r="MXK167" s="278"/>
      <c r="MXL167" s="278"/>
      <c r="MXM167" s="278"/>
      <c r="MXN167" s="278"/>
      <c r="MXO167" s="278"/>
      <c r="MXP167" s="278"/>
      <c r="MXQ167" s="278"/>
      <c r="MXR167" s="278"/>
      <c r="MXS167" s="278"/>
      <c r="MXT167" s="278"/>
      <c r="MXU167" s="278"/>
      <c r="MXV167" s="278"/>
      <c r="MXW167" s="278"/>
      <c r="MXX167" s="278"/>
      <c r="MXY167" s="278"/>
      <c r="MXZ167" s="278"/>
      <c r="MYA167" s="278"/>
      <c r="MYB167" s="278"/>
      <c r="MYC167" s="278"/>
      <c r="MYD167" s="278"/>
      <c r="MYE167" s="278"/>
      <c r="MYF167" s="278"/>
      <c r="MYG167" s="278"/>
      <c r="MYH167" s="278"/>
      <c r="MYI167" s="278"/>
      <c r="MYJ167" s="278"/>
      <c r="MYK167" s="278"/>
      <c r="MYL167" s="278"/>
      <c r="MYM167" s="278"/>
      <c r="MYN167" s="278"/>
      <c r="MYO167" s="278"/>
      <c r="MYP167" s="278"/>
      <c r="MYQ167" s="278"/>
      <c r="MYR167" s="278"/>
      <c r="MYS167" s="278"/>
      <c r="MYT167" s="278"/>
      <c r="MYU167" s="278"/>
      <c r="MYV167" s="278"/>
      <c r="MYW167" s="278"/>
      <c r="MYX167" s="278"/>
      <c r="MYY167" s="278"/>
      <c r="MYZ167" s="278"/>
      <c r="MZA167" s="278"/>
      <c r="MZB167" s="278"/>
      <c r="MZC167" s="278"/>
      <c r="MZD167" s="278"/>
      <c r="MZE167" s="278"/>
      <c r="MZF167" s="278"/>
      <c r="MZG167" s="278"/>
      <c r="MZH167" s="278"/>
      <c r="MZI167" s="278"/>
      <c r="MZJ167" s="278"/>
      <c r="MZK167" s="278"/>
      <c r="MZL167" s="278"/>
      <c r="MZM167" s="278"/>
      <c r="MZN167" s="278"/>
      <c r="MZO167" s="278"/>
      <c r="MZP167" s="278"/>
      <c r="MZQ167" s="278"/>
      <c r="MZR167" s="278"/>
      <c r="MZS167" s="278"/>
      <c r="MZT167" s="278"/>
      <c r="MZU167" s="278"/>
      <c r="MZV167" s="278"/>
      <c r="MZW167" s="278"/>
      <c r="MZX167" s="278"/>
      <c r="MZY167" s="278"/>
      <c r="MZZ167" s="278"/>
      <c r="NAA167" s="278"/>
      <c r="NAB167" s="278"/>
      <c r="NAC167" s="278"/>
      <c r="NAD167" s="278"/>
      <c r="NAE167" s="278"/>
      <c r="NAF167" s="278"/>
      <c r="NAG167" s="278"/>
      <c r="NAH167" s="278"/>
      <c r="NAI167" s="278"/>
      <c r="NAJ167" s="278"/>
      <c r="NAK167" s="278"/>
      <c r="NAL167" s="278"/>
      <c r="NAM167" s="278"/>
      <c r="NAN167" s="278"/>
      <c r="NAO167" s="278"/>
      <c r="NAP167" s="278"/>
      <c r="NAQ167" s="278"/>
      <c r="NAR167" s="278"/>
      <c r="NAS167" s="278"/>
      <c r="NAT167" s="278"/>
      <c r="NAU167" s="278"/>
      <c r="NAV167" s="278"/>
      <c r="NAW167" s="278"/>
      <c r="NAX167" s="278"/>
      <c r="NAY167" s="278"/>
      <c r="NAZ167" s="278"/>
      <c r="NBA167" s="278"/>
      <c r="NBB167" s="278"/>
      <c r="NBC167" s="278"/>
      <c r="NBD167" s="278"/>
      <c r="NBE167" s="278"/>
      <c r="NBF167" s="278"/>
      <c r="NBG167" s="278"/>
      <c r="NBH167" s="278"/>
      <c r="NBI167" s="278"/>
      <c r="NBJ167" s="278"/>
      <c r="NBK167" s="278"/>
      <c r="NBL167" s="278"/>
      <c r="NBM167" s="278"/>
      <c r="NBN167" s="278"/>
      <c r="NBO167" s="278"/>
      <c r="NBP167" s="278"/>
      <c r="NBQ167" s="278"/>
      <c r="NBR167" s="278"/>
      <c r="NBS167" s="278"/>
      <c r="NBT167" s="278"/>
      <c r="NBU167" s="278"/>
      <c r="NBV167" s="278"/>
      <c r="NBW167" s="278"/>
      <c r="NBX167" s="278"/>
      <c r="NBY167" s="278"/>
      <c r="NBZ167" s="278"/>
      <c r="NCA167" s="278"/>
      <c r="NCB167" s="278"/>
      <c r="NCC167" s="278"/>
      <c r="NCD167" s="278"/>
      <c r="NCE167" s="278"/>
      <c r="NCF167" s="278"/>
      <c r="NCG167" s="278"/>
      <c r="NCH167" s="278"/>
      <c r="NCI167" s="278"/>
      <c r="NCJ167" s="278"/>
      <c r="NCK167" s="278"/>
      <c r="NCL167" s="278"/>
      <c r="NCM167" s="278"/>
      <c r="NCN167" s="278"/>
      <c r="NCO167" s="278"/>
      <c r="NCP167" s="278"/>
      <c r="NCQ167" s="278"/>
      <c r="NCR167" s="278"/>
      <c r="NCS167" s="278"/>
      <c r="NCT167" s="278"/>
      <c r="NCU167" s="278"/>
      <c r="NCV167" s="278"/>
      <c r="NCW167" s="278"/>
      <c r="NCX167" s="278"/>
      <c r="NCY167" s="278"/>
      <c r="NCZ167" s="278"/>
      <c r="NDA167" s="278"/>
      <c r="NDB167" s="278"/>
      <c r="NDC167" s="278"/>
      <c r="NDD167" s="278"/>
      <c r="NDE167" s="278"/>
      <c r="NDF167" s="278"/>
      <c r="NDG167" s="278"/>
      <c r="NDH167" s="278"/>
      <c r="NDI167" s="278"/>
      <c r="NDJ167" s="278"/>
      <c r="NDK167" s="278"/>
      <c r="NDL167" s="278"/>
      <c r="NDM167" s="278"/>
      <c r="NDN167" s="278"/>
      <c r="NDO167" s="278"/>
      <c r="NDP167" s="278"/>
      <c r="NDQ167" s="278"/>
      <c r="NDR167" s="278"/>
      <c r="NDS167" s="278"/>
      <c r="NDT167" s="278"/>
      <c r="NDU167" s="278"/>
      <c r="NDV167" s="278"/>
      <c r="NDW167" s="278"/>
      <c r="NDX167" s="278"/>
      <c r="NDY167" s="278"/>
      <c r="NDZ167" s="278"/>
      <c r="NEA167" s="278"/>
      <c r="NEB167" s="278"/>
      <c r="NEC167" s="278"/>
      <c r="NED167" s="278"/>
      <c r="NEE167" s="278"/>
      <c r="NEF167" s="278"/>
      <c r="NEG167" s="278"/>
      <c r="NEH167" s="278"/>
      <c r="NEI167" s="278"/>
      <c r="NEJ167" s="278"/>
      <c r="NEK167" s="278"/>
      <c r="NEL167" s="278"/>
      <c r="NEM167" s="278"/>
      <c r="NEN167" s="278"/>
      <c r="NEO167" s="278"/>
      <c r="NEP167" s="278"/>
      <c r="NEQ167" s="278"/>
      <c r="NER167" s="278"/>
      <c r="NES167" s="278"/>
      <c r="NET167" s="278"/>
      <c r="NEU167" s="278"/>
      <c r="NEV167" s="278"/>
      <c r="NEW167" s="278"/>
      <c r="NEX167" s="278"/>
      <c r="NEY167" s="278"/>
      <c r="NEZ167" s="278"/>
      <c r="NFA167" s="278"/>
      <c r="NFB167" s="278"/>
      <c r="NFC167" s="278"/>
      <c r="NFD167" s="278"/>
      <c r="NFE167" s="278"/>
      <c r="NFF167" s="278"/>
      <c r="NFG167" s="278"/>
      <c r="NFH167" s="278"/>
      <c r="NFI167" s="278"/>
      <c r="NFJ167" s="278"/>
      <c r="NFK167" s="278"/>
      <c r="NFL167" s="278"/>
      <c r="NFM167" s="278"/>
      <c r="NFN167" s="278"/>
      <c r="NFO167" s="278"/>
      <c r="NFP167" s="278"/>
      <c r="NFQ167" s="278"/>
      <c r="NFR167" s="278"/>
      <c r="NFS167" s="278"/>
      <c r="NFT167" s="278"/>
      <c r="NFU167" s="278"/>
      <c r="NFV167" s="278"/>
      <c r="NFW167" s="278"/>
      <c r="NFX167" s="278"/>
      <c r="NFY167" s="278"/>
      <c r="NFZ167" s="278"/>
      <c r="NGA167" s="278"/>
      <c r="NGB167" s="278"/>
      <c r="NGC167" s="278"/>
      <c r="NGD167" s="278"/>
      <c r="NGE167" s="278"/>
      <c r="NGF167" s="278"/>
      <c r="NGG167" s="278"/>
      <c r="NGH167" s="278"/>
      <c r="NGI167" s="278"/>
      <c r="NGJ167" s="278"/>
      <c r="NGK167" s="278"/>
      <c r="NGL167" s="278"/>
      <c r="NGM167" s="278"/>
      <c r="NGN167" s="278"/>
      <c r="NGO167" s="278"/>
      <c r="NGP167" s="278"/>
      <c r="NGQ167" s="278"/>
      <c r="NGR167" s="278"/>
      <c r="NGS167" s="278"/>
      <c r="NGT167" s="278"/>
      <c r="NGU167" s="278"/>
      <c r="NGV167" s="278"/>
      <c r="NGW167" s="278"/>
      <c r="NGX167" s="278"/>
      <c r="NGY167" s="278"/>
      <c r="NGZ167" s="278"/>
      <c r="NHA167" s="278"/>
      <c r="NHB167" s="278"/>
      <c r="NHC167" s="278"/>
      <c r="NHD167" s="278"/>
      <c r="NHE167" s="278"/>
      <c r="NHF167" s="278"/>
      <c r="NHG167" s="278"/>
      <c r="NHH167" s="278"/>
      <c r="NHI167" s="278"/>
      <c r="NHJ167" s="278"/>
      <c r="NHK167" s="278"/>
      <c r="NHL167" s="278"/>
      <c r="NHM167" s="278"/>
      <c r="NHN167" s="278"/>
      <c r="NHO167" s="278"/>
      <c r="NHP167" s="278"/>
      <c r="NHQ167" s="278"/>
      <c r="NHR167" s="278"/>
      <c r="NHS167" s="278"/>
      <c r="NHT167" s="278"/>
      <c r="NHU167" s="278"/>
      <c r="NHV167" s="278"/>
      <c r="NHW167" s="278"/>
      <c r="NHX167" s="278"/>
      <c r="NHY167" s="278"/>
      <c r="NHZ167" s="278"/>
      <c r="NIA167" s="278"/>
      <c r="NIB167" s="278"/>
      <c r="NIC167" s="278"/>
      <c r="NID167" s="278"/>
      <c r="NIE167" s="278"/>
      <c r="NIF167" s="278"/>
      <c r="NIG167" s="278"/>
      <c r="NIH167" s="278"/>
      <c r="NII167" s="278"/>
      <c r="NIJ167" s="278"/>
      <c r="NIK167" s="278"/>
      <c r="NIL167" s="278"/>
      <c r="NIM167" s="278"/>
      <c r="NIN167" s="278"/>
      <c r="NIO167" s="278"/>
      <c r="NIP167" s="278"/>
      <c r="NIQ167" s="278"/>
      <c r="NIR167" s="278"/>
      <c r="NIS167" s="278"/>
      <c r="NIT167" s="278"/>
      <c r="NIU167" s="278"/>
      <c r="NIV167" s="278"/>
      <c r="NIW167" s="278"/>
      <c r="NIX167" s="278"/>
      <c r="NIY167" s="278"/>
      <c r="NIZ167" s="278"/>
      <c r="NJA167" s="278"/>
      <c r="NJB167" s="278"/>
      <c r="NJC167" s="278"/>
      <c r="NJD167" s="278"/>
      <c r="NJE167" s="278"/>
      <c r="NJF167" s="278"/>
      <c r="NJG167" s="278"/>
      <c r="NJH167" s="278"/>
      <c r="NJI167" s="278"/>
      <c r="NJJ167" s="278"/>
      <c r="NJK167" s="278"/>
      <c r="NJL167" s="278"/>
      <c r="NJM167" s="278"/>
      <c r="NJN167" s="278"/>
      <c r="NJO167" s="278"/>
      <c r="NJP167" s="278"/>
      <c r="NJQ167" s="278"/>
      <c r="NJR167" s="278"/>
      <c r="NJS167" s="278"/>
      <c r="NJT167" s="278"/>
      <c r="NJU167" s="278"/>
      <c r="NJV167" s="278"/>
      <c r="NJW167" s="278"/>
      <c r="NJX167" s="278"/>
      <c r="NJY167" s="278"/>
      <c r="NJZ167" s="278"/>
      <c r="NKA167" s="278"/>
      <c r="NKB167" s="278"/>
      <c r="NKC167" s="278"/>
      <c r="NKD167" s="278"/>
      <c r="NKE167" s="278"/>
      <c r="NKF167" s="278"/>
      <c r="NKG167" s="278"/>
      <c r="NKH167" s="278"/>
      <c r="NKI167" s="278"/>
      <c r="NKJ167" s="278"/>
      <c r="NKK167" s="278"/>
      <c r="NKL167" s="278"/>
      <c r="NKM167" s="278"/>
      <c r="NKN167" s="278"/>
      <c r="NKO167" s="278"/>
      <c r="NKP167" s="278"/>
      <c r="NKQ167" s="278"/>
      <c r="NKR167" s="278"/>
      <c r="NKS167" s="278"/>
      <c r="NKT167" s="278"/>
      <c r="NKU167" s="278"/>
      <c r="NKV167" s="278"/>
      <c r="NKW167" s="278"/>
      <c r="NKX167" s="278"/>
      <c r="NKY167" s="278"/>
      <c r="NKZ167" s="278"/>
      <c r="NLA167" s="278"/>
      <c r="NLB167" s="278"/>
      <c r="NLC167" s="278"/>
      <c r="NLD167" s="278"/>
      <c r="NLE167" s="278"/>
      <c r="NLF167" s="278"/>
      <c r="NLG167" s="278"/>
      <c r="NLH167" s="278"/>
      <c r="NLI167" s="278"/>
      <c r="NLJ167" s="278"/>
      <c r="NLK167" s="278"/>
      <c r="NLL167" s="278"/>
      <c r="NLM167" s="278"/>
      <c r="NLN167" s="278"/>
      <c r="NLO167" s="278"/>
      <c r="NLP167" s="278"/>
      <c r="NLQ167" s="278"/>
      <c r="NLR167" s="278"/>
      <c r="NLS167" s="278"/>
      <c r="NLT167" s="278"/>
      <c r="NLU167" s="278"/>
      <c r="NLV167" s="278"/>
      <c r="NLW167" s="278"/>
      <c r="NLX167" s="278"/>
      <c r="NLY167" s="278"/>
      <c r="NLZ167" s="278"/>
      <c r="NMA167" s="278"/>
      <c r="NMB167" s="278"/>
      <c r="NMC167" s="278"/>
      <c r="NMD167" s="278"/>
      <c r="NME167" s="278"/>
      <c r="NMF167" s="278"/>
      <c r="NMG167" s="278"/>
      <c r="NMH167" s="278"/>
      <c r="NMI167" s="278"/>
      <c r="NMJ167" s="278"/>
      <c r="NMK167" s="278"/>
      <c r="NML167" s="278"/>
      <c r="NMM167" s="278"/>
      <c r="NMN167" s="278"/>
      <c r="NMO167" s="278"/>
      <c r="NMP167" s="278"/>
      <c r="NMQ167" s="278"/>
      <c r="NMR167" s="278"/>
      <c r="NMS167" s="278"/>
      <c r="NMT167" s="278"/>
      <c r="NMU167" s="278"/>
      <c r="NMV167" s="278"/>
      <c r="NMW167" s="278"/>
      <c r="NMX167" s="278"/>
      <c r="NMY167" s="278"/>
      <c r="NMZ167" s="278"/>
      <c r="NNA167" s="278"/>
      <c r="NNB167" s="278"/>
      <c r="NNC167" s="278"/>
      <c r="NND167" s="278"/>
      <c r="NNE167" s="278"/>
      <c r="NNF167" s="278"/>
      <c r="NNG167" s="278"/>
      <c r="NNH167" s="278"/>
      <c r="NNI167" s="278"/>
      <c r="NNJ167" s="278"/>
      <c r="NNK167" s="278"/>
      <c r="NNL167" s="278"/>
      <c r="NNM167" s="278"/>
      <c r="NNN167" s="278"/>
      <c r="NNO167" s="278"/>
      <c r="NNP167" s="278"/>
      <c r="NNQ167" s="278"/>
      <c r="NNR167" s="278"/>
      <c r="NNS167" s="278"/>
      <c r="NNT167" s="278"/>
      <c r="NNU167" s="278"/>
      <c r="NNV167" s="278"/>
      <c r="NNW167" s="278"/>
      <c r="NNX167" s="278"/>
      <c r="NNY167" s="278"/>
      <c r="NNZ167" s="278"/>
      <c r="NOA167" s="278"/>
      <c r="NOB167" s="278"/>
      <c r="NOC167" s="278"/>
      <c r="NOD167" s="278"/>
      <c r="NOE167" s="278"/>
      <c r="NOF167" s="278"/>
      <c r="NOG167" s="278"/>
      <c r="NOH167" s="278"/>
      <c r="NOI167" s="278"/>
      <c r="NOJ167" s="278"/>
      <c r="NOK167" s="278"/>
      <c r="NOL167" s="278"/>
      <c r="NOM167" s="278"/>
      <c r="NON167" s="278"/>
      <c r="NOO167" s="278"/>
      <c r="NOP167" s="278"/>
      <c r="NOQ167" s="278"/>
      <c r="NOR167" s="278"/>
      <c r="NOS167" s="278"/>
      <c r="NOT167" s="278"/>
      <c r="NOU167" s="278"/>
      <c r="NOV167" s="278"/>
      <c r="NOW167" s="278"/>
      <c r="NOX167" s="278"/>
      <c r="NOY167" s="278"/>
      <c r="NOZ167" s="278"/>
      <c r="NPA167" s="278"/>
      <c r="NPB167" s="278"/>
      <c r="NPC167" s="278"/>
      <c r="NPD167" s="278"/>
      <c r="NPE167" s="278"/>
      <c r="NPF167" s="278"/>
      <c r="NPG167" s="278"/>
      <c r="NPH167" s="278"/>
      <c r="NPI167" s="278"/>
      <c r="NPJ167" s="278"/>
      <c r="NPK167" s="278"/>
      <c r="NPL167" s="278"/>
      <c r="NPM167" s="278"/>
      <c r="NPN167" s="278"/>
      <c r="NPO167" s="278"/>
      <c r="NPP167" s="278"/>
      <c r="NPQ167" s="278"/>
      <c r="NPR167" s="278"/>
      <c r="NPS167" s="278"/>
      <c r="NPT167" s="278"/>
      <c r="NPU167" s="278"/>
      <c r="NPV167" s="278"/>
      <c r="NPW167" s="278"/>
      <c r="NPX167" s="278"/>
      <c r="NPY167" s="278"/>
      <c r="NPZ167" s="278"/>
      <c r="NQA167" s="278"/>
      <c r="NQB167" s="278"/>
      <c r="NQC167" s="278"/>
      <c r="NQD167" s="278"/>
      <c r="NQE167" s="278"/>
      <c r="NQF167" s="278"/>
      <c r="NQG167" s="278"/>
      <c r="NQH167" s="278"/>
      <c r="NQI167" s="278"/>
      <c r="NQJ167" s="278"/>
      <c r="NQK167" s="278"/>
      <c r="NQL167" s="278"/>
      <c r="NQM167" s="278"/>
      <c r="NQN167" s="278"/>
      <c r="NQO167" s="278"/>
      <c r="NQP167" s="278"/>
      <c r="NQQ167" s="278"/>
      <c r="NQR167" s="278"/>
      <c r="NQS167" s="278"/>
      <c r="NQT167" s="278"/>
      <c r="NQU167" s="278"/>
      <c r="NQV167" s="278"/>
      <c r="NQW167" s="278"/>
      <c r="NQX167" s="278"/>
      <c r="NQY167" s="278"/>
      <c r="NQZ167" s="278"/>
      <c r="NRA167" s="278"/>
      <c r="NRB167" s="278"/>
      <c r="NRC167" s="278"/>
      <c r="NRD167" s="278"/>
      <c r="NRE167" s="278"/>
      <c r="NRF167" s="278"/>
      <c r="NRG167" s="278"/>
      <c r="NRH167" s="278"/>
      <c r="NRI167" s="278"/>
      <c r="NRJ167" s="278"/>
      <c r="NRK167" s="278"/>
      <c r="NRL167" s="278"/>
      <c r="NRM167" s="278"/>
      <c r="NRN167" s="278"/>
      <c r="NRO167" s="278"/>
      <c r="NRP167" s="278"/>
      <c r="NRQ167" s="278"/>
      <c r="NRR167" s="278"/>
      <c r="NRS167" s="278"/>
      <c r="NRT167" s="278"/>
      <c r="NRU167" s="278"/>
      <c r="NRV167" s="278"/>
      <c r="NRW167" s="278"/>
      <c r="NRX167" s="278"/>
      <c r="NRY167" s="278"/>
      <c r="NRZ167" s="278"/>
      <c r="NSA167" s="278"/>
      <c r="NSB167" s="278"/>
      <c r="NSC167" s="278"/>
      <c r="NSD167" s="278"/>
      <c r="NSE167" s="278"/>
      <c r="NSF167" s="278"/>
      <c r="NSG167" s="278"/>
      <c r="NSH167" s="278"/>
      <c r="NSI167" s="278"/>
      <c r="NSJ167" s="278"/>
      <c r="NSK167" s="278"/>
      <c r="NSL167" s="278"/>
      <c r="NSM167" s="278"/>
      <c r="NSN167" s="278"/>
      <c r="NSO167" s="278"/>
      <c r="NSP167" s="278"/>
      <c r="NSQ167" s="278"/>
      <c r="NSR167" s="278"/>
      <c r="NSS167" s="278"/>
      <c r="NST167" s="278"/>
      <c r="NSU167" s="278"/>
      <c r="NSV167" s="278"/>
      <c r="NSW167" s="278"/>
      <c r="NSX167" s="278"/>
      <c r="NSY167" s="278"/>
      <c r="NSZ167" s="278"/>
      <c r="NTA167" s="278"/>
      <c r="NTB167" s="278"/>
      <c r="NTC167" s="278"/>
      <c r="NTD167" s="278"/>
      <c r="NTE167" s="278"/>
      <c r="NTF167" s="278"/>
      <c r="NTG167" s="278"/>
      <c r="NTH167" s="278"/>
      <c r="NTI167" s="278"/>
      <c r="NTJ167" s="278"/>
      <c r="NTK167" s="278"/>
      <c r="NTL167" s="278"/>
      <c r="NTM167" s="278"/>
      <c r="NTN167" s="278"/>
      <c r="NTO167" s="278"/>
      <c r="NTP167" s="278"/>
      <c r="NTQ167" s="278"/>
      <c r="NTR167" s="278"/>
      <c r="NTS167" s="278"/>
      <c r="NTT167" s="278"/>
      <c r="NTU167" s="278"/>
      <c r="NTV167" s="278"/>
      <c r="NTW167" s="278"/>
      <c r="NTX167" s="278"/>
      <c r="NTY167" s="278"/>
      <c r="NTZ167" s="278"/>
      <c r="NUA167" s="278"/>
      <c r="NUB167" s="278"/>
      <c r="NUC167" s="278"/>
      <c r="NUD167" s="278"/>
      <c r="NUE167" s="278"/>
      <c r="NUF167" s="278"/>
      <c r="NUG167" s="278"/>
      <c r="NUH167" s="278"/>
      <c r="NUI167" s="278"/>
      <c r="NUJ167" s="278"/>
      <c r="NUK167" s="278"/>
      <c r="NUL167" s="278"/>
      <c r="NUM167" s="278"/>
      <c r="NUN167" s="278"/>
      <c r="NUO167" s="278"/>
      <c r="NUP167" s="278"/>
      <c r="NUQ167" s="278"/>
      <c r="NUR167" s="278"/>
      <c r="NUS167" s="278"/>
      <c r="NUT167" s="278"/>
      <c r="NUU167" s="278"/>
      <c r="NUV167" s="278"/>
      <c r="NUW167" s="278"/>
      <c r="NUX167" s="278"/>
      <c r="NUY167" s="278"/>
      <c r="NUZ167" s="278"/>
      <c r="NVA167" s="278"/>
      <c r="NVB167" s="278"/>
      <c r="NVC167" s="278"/>
      <c r="NVD167" s="278"/>
      <c r="NVE167" s="278"/>
      <c r="NVF167" s="278"/>
      <c r="NVG167" s="278"/>
      <c r="NVH167" s="278"/>
      <c r="NVI167" s="278"/>
      <c r="NVJ167" s="278"/>
      <c r="NVK167" s="278"/>
      <c r="NVL167" s="278"/>
      <c r="NVM167" s="278"/>
      <c r="NVN167" s="278"/>
      <c r="NVO167" s="278"/>
      <c r="NVP167" s="278"/>
      <c r="NVQ167" s="278"/>
      <c r="NVR167" s="278"/>
      <c r="NVS167" s="278"/>
      <c r="NVT167" s="278"/>
      <c r="NVU167" s="278"/>
      <c r="NVV167" s="278"/>
      <c r="NVW167" s="278"/>
      <c r="NVX167" s="278"/>
      <c r="NVY167" s="278"/>
      <c r="NVZ167" s="278"/>
      <c r="NWA167" s="278"/>
      <c r="NWB167" s="278"/>
      <c r="NWC167" s="278"/>
      <c r="NWD167" s="278"/>
      <c r="NWE167" s="278"/>
      <c r="NWF167" s="278"/>
      <c r="NWG167" s="278"/>
      <c r="NWH167" s="278"/>
      <c r="NWI167" s="278"/>
      <c r="NWJ167" s="278"/>
      <c r="NWK167" s="278"/>
      <c r="NWL167" s="278"/>
      <c r="NWM167" s="278"/>
      <c r="NWN167" s="278"/>
      <c r="NWO167" s="278"/>
      <c r="NWP167" s="278"/>
      <c r="NWQ167" s="278"/>
      <c r="NWR167" s="278"/>
      <c r="NWS167" s="278"/>
      <c r="NWT167" s="278"/>
      <c r="NWU167" s="278"/>
      <c r="NWV167" s="278"/>
      <c r="NWW167" s="278"/>
      <c r="NWX167" s="278"/>
      <c r="NWY167" s="278"/>
      <c r="NWZ167" s="278"/>
      <c r="NXA167" s="278"/>
      <c r="NXB167" s="278"/>
      <c r="NXC167" s="278"/>
      <c r="NXD167" s="278"/>
      <c r="NXE167" s="278"/>
      <c r="NXF167" s="278"/>
      <c r="NXG167" s="278"/>
      <c r="NXH167" s="278"/>
      <c r="NXI167" s="278"/>
      <c r="NXJ167" s="278"/>
      <c r="NXK167" s="278"/>
      <c r="NXL167" s="278"/>
      <c r="NXM167" s="278"/>
      <c r="NXN167" s="278"/>
      <c r="NXO167" s="278"/>
      <c r="NXP167" s="278"/>
      <c r="NXQ167" s="278"/>
      <c r="NXR167" s="278"/>
      <c r="NXS167" s="278"/>
      <c r="NXT167" s="278"/>
      <c r="NXU167" s="278"/>
      <c r="NXV167" s="278"/>
      <c r="NXW167" s="278"/>
      <c r="NXX167" s="278"/>
      <c r="NXY167" s="278"/>
      <c r="NXZ167" s="278"/>
      <c r="NYA167" s="278"/>
      <c r="NYB167" s="278"/>
      <c r="NYC167" s="278"/>
      <c r="NYD167" s="278"/>
      <c r="NYE167" s="278"/>
      <c r="NYF167" s="278"/>
      <c r="NYG167" s="278"/>
      <c r="NYH167" s="278"/>
      <c r="NYI167" s="278"/>
      <c r="NYJ167" s="278"/>
      <c r="NYK167" s="278"/>
      <c r="NYL167" s="278"/>
      <c r="NYM167" s="278"/>
      <c r="NYN167" s="278"/>
      <c r="NYO167" s="278"/>
      <c r="NYP167" s="278"/>
      <c r="NYQ167" s="278"/>
      <c r="NYR167" s="278"/>
      <c r="NYS167" s="278"/>
      <c r="NYT167" s="278"/>
      <c r="NYU167" s="278"/>
      <c r="NYV167" s="278"/>
      <c r="NYW167" s="278"/>
      <c r="NYX167" s="278"/>
      <c r="NYY167" s="278"/>
      <c r="NYZ167" s="278"/>
      <c r="NZA167" s="278"/>
      <c r="NZB167" s="278"/>
      <c r="NZC167" s="278"/>
      <c r="NZD167" s="278"/>
      <c r="NZE167" s="278"/>
      <c r="NZF167" s="278"/>
      <c r="NZG167" s="278"/>
      <c r="NZH167" s="278"/>
      <c r="NZI167" s="278"/>
      <c r="NZJ167" s="278"/>
      <c r="NZK167" s="278"/>
      <c r="NZL167" s="278"/>
      <c r="NZM167" s="278"/>
      <c r="NZN167" s="278"/>
      <c r="NZO167" s="278"/>
      <c r="NZP167" s="278"/>
      <c r="NZQ167" s="278"/>
      <c r="NZR167" s="278"/>
      <c r="NZS167" s="278"/>
      <c r="NZT167" s="278"/>
      <c r="NZU167" s="278"/>
      <c r="NZV167" s="278"/>
      <c r="NZW167" s="278"/>
      <c r="NZX167" s="278"/>
      <c r="NZY167" s="278"/>
      <c r="NZZ167" s="278"/>
      <c r="OAA167" s="278"/>
      <c r="OAB167" s="278"/>
      <c r="OAC167" s="278"/>
      <c r="OAD167" s="278"/>
      <c r="OAE167" s="278"/>
      <c r="OAF167" s="278"/>
      <c r="OAG167" s="278"/>
      <c r="OAH167" s="278"/>
      <c r="OAI167" s="278"/>
      <c r="OAJ167" s="278"/>
      <c r="OAK167" s="278"/>
      <c r="OAL167" s="278"/>
      <c r="OAM167" s="278"/>
      <c r="OAN167" s="278"/>
      <c r="OAO167" s="278"/>
      <c r="OAP167" s="278"/>
      <c r="OAQ167" s="278"/>
      <c r="OAR167" s="278"/>
      <c r="OAS167" s="278"/>
      <c r="OAT167" s="278"/>
      <c r="OAU167" s="278"/>
      <c r="OAV167" s="278"/>
      <c r="OAW167" s="278"/>
      <c r="OAX167" s="278"/>
      <c r="OAY167" s="278"/>
      <c r="OAZ167" s="278"/>
      <c r="OBA167" s="278"/>
      <c r="OBB167" s="278"/>
      <c r="OBC167" s="278"/>
      <c r="OBD167" s="278"/>
      <c r="OBE167" s="278"/>
      <c r="OBF167" s="278"/>
      <c r="OBG167" s="278"/>
      <c r="OBH167" s="278"/>
      <c r="OBI167" s="278"/>
      <c r="OBJ167" s="278"/>
      <c r="OBK167" s="278"/>
      <c r="OBL167" s="278"/>
      <c r="OBM167" s="278"/>
      <c r="OBN167" s="278"/>
      <c r="OBO167" s="278"/>
      <c r="OBP167" s="278"/>
      <c r="OBQ167" s="278"/>
      <c r="OBR167" s="278"/>
      <c r="OBS167" s="278"/>
      <c r="OBT167" s="278"/>
      <c r="OBU167" s="278"/>
      <c r="OBV167" s="278"/>
      <c r="OBW167" s="278"/>
      <c r="OBX167" s="278"/>
      <c r="OBY167" s="278"/>
      <c r="OBZ167" s="278"/>
      <c r="OCA167" s="278"/>
      <c r="OCB167" s="278"/>
      <c r="OCC167" s="278"/>
      <c r="OCD167" s="278"/>
      <c r="OCE167" s="278"/>
      <c r="OCF167" s="278"/>
      <c r="OCG167" s="278"/>
      <c r="OCH167" s="278"/>
      <c r="OCI167" s="278"/>
      <c r="OCJ167" s="278"/>
      <c r="OCK167" s="278"/>
      <c r="OCL167" s="278"/>
      <c r="OCM167" s="278"/>
      <c r="OCN167" s="278"/>
      <c r="OCO167" s="278"/>
      <c r="OCP167" s="278"/>
      <c r="OCQ167" s="278"/>
      <c r="OCR167" s="278"/>
      <c r="OCS167" s="278"/>
      <c r="OCT167" s="278"/>
      <c r="OCU167" s="278"/>
      <c r="OCV167" s="278"/>
      <c r="OCW167" s="278"/>
      <c r="OCX167" s="278"/>
      <c r="OCY167" s="278"/>
      <c r="OCZ167" s="278"/>
      <c r="ODA167" s="278"/>
      <c r="ODB167" s="278"/>
      <c r="ODC167" s="278"/>
      <c r="ODD167" s="278"/>
      <c r="ODE167" s="278"/>
      <c r="ODF167" s="278"/>
      <c r="ODG167" s="278"/>
      <c r="ODH167" s="278"/>
      <c r="ODI167" s="278"/>
      <c r="ODJ167" s="278"/>
      <c r="ODK167" s="278"/>
      <c r="ODL167" s="278"/>
      <c r="ODM167" s="278"/>
      <c r="ODN167" s="278"/>
      <c r="ODO167" s="278"/>
      <c r="ODP167" s="278"/>
      <c r="ODQ167" s="278"/>
      <c r="ODR167" s="278"/>
      <c r="ODS167" s="278"/>
      <c r="ODT167" s="278"/>
      <c r="ODU167" s="278"/>
      <c r="ODV167" s="278"/>
      <c r="ODW167" s="278"/>
      <c r="ODX167" s="278"/>
      <c r="ODY167" s="278"/>
      <c r="ODZ167" s="278"/>
      <c r="OEA167" s="278"/>
      <c r="OEB167" s="278"/>
      <c r="OEC167" s="278"/>
      <c r="OED167" s="278"/>
      <c r="OEE167" s="278"/>
      <c r="OEF167" s="278"/>
      <c r="OEG167" s="278"/>
      <c r="OEH167" s="278"/>
      <c r="OEI167" s="278"/>
      <c r="OEJ167" s="278"/>
      <c r="OEK167" s="278"/>
      <c r="OEL167" s="278"/>
      <c r="OEM167" s="278"/>
      <c r="OEN167" s="278"/>
      <c r="OEO167" s="278"/>
      <c r="OEP167" s="278"/>
      <c r="OEQ167" s="278"/>
      <c r="OER167" s="278"/>
      <c r="OES167" s="278"/>
      <c r="OET167" s="278"/>
      <c r="OEU167" s="278"/>
      <c r="OEV167" s="278"/>
      <c r="OEW167" s="278"/>
      <c r="OEX167" s="278"/>
      <c r="OEY167" s="278"/>
      <c r="OEZ167" s="278"/>
      <c r="OFA167" s="278"/>
      <c r="OFB167" s="278"/>
      <c r="OFC167" s="278"/>
      <c r="OFD167" s="278"/>
      <c r="OFE167" s="278"/>
      <c r="OFF167" s="278"/>
      <c r="OFG167" s="278"/>
      <c r="OFH167" s="278"/>
      <c r="OFI167" s="278"/>
      <c r="OFJ167" s="278"/>
      <c r="OFK167" s="278"/>
      <c r="OFL167" s="278"/>
      <c r="OFM167" s="278"/>
      <c r="OFN167" s="278"/>
      <c r="OFO167" s="278"/>
      <c r="OFP167" s="278"/>
      <c r="OFQ167" s="278"/>
      <c r="OFR167" s="278"/>
      <c r="OFS167" s="278"/>
      <c r="OFT167" s="278"/>
      <c r="OFU167" s="278"/>
      <c r="OFV167" s="278"/>
      <c r="OFW167" s="278"/>
      <c r="OFX167" s="278"/>
      <c r="OFY167" s="278"/>
      <c r="OFZ167" s="278"/>
      <c r="OGA167" s="278"/>
      <c r="OGB167" s="278"/>
      <c r="OGC167" s="278"/>
      <c r="OGD167" s="278"/>
      <c r="OGE167" s="278"/>
      <c r="OGF167" s="278"/>
      <c r="OGG167" s="278"/>
      <c r="OGH167" s="278"/>
      <c r="OGI167" s="278"/>
      <c r="OGJ167" s="278"/>
      <c r="OGK167" s="278"/>
      <c r="OGL167" s="278"/>
      <c r="OGM167" s="278"/>
      <c r="OGN167" s="278"/>
      <c r="OGO167" s="278"/>
      <c r="OGP167" s="278"/>
      <c r="OGQ167" s="278"/>
      <c r="OGR167" s="278"/>
      <c r="OGS167" s="278"/>
      <c r="OGT167" s="278"/>
      <c r="OGU167" s="278"/>
      <c r="OGV167" s="278"/>
      <c r="OGW167" s="278"/>
      <c r="OGX167" s="278"/>
      <c r="OGY167" s="278"/>
      <c r="OGZ167" s="278"/>
      <c r="OHA167" s="278"/>
      <c r="OHB167" s="278"/>
      <c r="OHC167" s="278"/>
      <c r="OHD167" s="278"/>
      <c r="OHE167" s="278"/>
      <c r="OHF167" s="278"/>
      <c r="OHG167" s="278"/>
      <c r="OHH167" s="278"/>
      <c r="OHI167" s="278"/>
      <c r="OHJ167" s="278"/>
      <c r="OHK167" s="278"/>
      <c r="OHL167" s="278"/>
      <c r="OHM167" s="278"/>
      <c r="OHN167" s="278"/>
      <c r="OHO167" s="278"/>
      <c r="OHP167" s="278"/>
      <c r="OHQ167" s="278"/>
      <c r="OHR167" s="278"/>
      <c r="OHS167" s="278"/>
      <c r="OHT167" s="278"/>
      <c r="OHU167" s="278"/>
      <c r="OHV167" s="278"/>
      <c r="OHW167" s="278"/>
      <c r="OHX167" s="278"/>
      <c r="OHY167" s="278"/>
      <c r="OHZ167" s="278"/>
      <c r="OIA167" s="278"/>
      <c r="OIB167" s="278"/>
      <c r="OIC167" s="278"/>
      <c r="OID167" s="278"/>
      <c r="OIE167" s="278"/>
      <c r="OIF167" s="278"/>
      <c r="OIG167" s="278"/>
      <c r="OIH167" s="278"/>
      <c r="OII167" s="278"/>
      <c r="OIJ167" s="278"/>
      <c r="OIK167" s="278"/>
      <c r="OIL167" s="278"/>
      <c r="OIM167" s="278"/>
      <c r="OIN167" s="278"/>
      <c r="OIO167" s="278"/>
      <c r="OIP167" s="278"/>
      <c r="OIQ167" s="278"/>
      <c r="OIR167" s="278"/>
      <c r="OIS167" s="278"/>
      <c r="OIT167" s="278"/>
      <c r="OIU167" s="278"/>
      <c r="OIV167" s="278"/>
      <c r="OIW167" s="278"/>
      <c r="OIX167" s="278"/>
      <c r="OIY167" s="278"/>
      <c r="OIZ167" s="278"/>
      <c r="OJA167" s="278"/>
      <c r="OJB167" s="278"/>
      <c r="OJC167" s="278"/>
      <c r="OJD167" s="278"/>
      <c r="OJE167" s="278"/>
      <c r="OJF167" s="278"/>
      <c r="OJG167" s="278"/>
      <c r="OJH167" s="278"/>
      <c r="OJI167" s="278"/>
      <c r="OJJ167" s="278"/>
      <c r="OJK167" s="278"/>
      <c r="OJL167" s="278"/>
      <c r="OJM167" s="278"/>
      <c r="OJN167" s="278"/>
      <c r="OJO167" s="278"/>
      <c r="OJP167" s="278"/>
      <c r="OJQ167" s="278"/>
      <c r="OJR167" s="278"/>
      <c r="OJS167" s="278"/>
      <c r="OJT167" s="278"/>
      <c r="OJU167" s="278"/>
      <c r="OJV167" s="278"/>
      <c r="OJW167" s="278"/>
      <c r="OJX167" s="278"/>
      <c r="OJY167" s="278"/>
      <c r="OJZ167" s="278"/>
      <c r="OKA167" s="278"/>
      <c r="OKB167" s="278"/>
      <c r="OKC167" s="278"/>
      <c r="OKD167" s="278"/>
      <c r="OKE167" s="278"/>
      <c r="OKF167" s="278"/>
      <c r="OKG167" s="278"/>
      <c r="OKH167" s="278"/>
      <c r="OKI167" s="278"/>
      <c r="OKJ167" s="278"/>
      <c r="OKK167" s="278"/>
      <c r="OKL167" s="278"/>
      <c r="OKM167" s="278"/>
      <c r="OKN167" s="278"/>
      <c r="OKO167" s="278"/>
      <c r="OKP167" s="278"/>
      <c r="OKQ167" s="278"/>
      <c r="OKR167" s="278"/>
      <c r="OKS167" s="278"/>
      <c r="OKT167" s="278"/>
      <c r="OKU167" s="278"/>
      <c r="OKV167" s="278"/>
      <c r="OKW167" s="278"/>
      <c r="OKX167" s="278"/>
      <c r="OKY167" s="278"/>
      <c r="OKZ167" s="278"/>
      <c r="OLA167" s="278"/>
      <c r="OLB167" s="278"/>
      <c r="OLC167" s="278"/>
      <c r="OLD167" s="278"/>
      <c r="OLE167" s="278"/>
      <c r="OLF167" s="278"/>
      <c r="OLG167" s="278"/>
      <c r="OLH167" s="278"/>
      <c r="OLI167" s="278"/>
      <c r="OLJ167" s="278"/>
      <c r="OLK167" s="278"/>
      <c r="OLL167" s="278"/>
      <c r="OLM167" s="278"/>
      <c r="OLN167" s="278"/>
      <c r="OLO167" s="278"/>
      <c r="OLP167" s="278"/>
      <c r="OLQ167" s="278"/>
      <c r="OLR167" s="278"/>
      <c r="OLS167" s="278"/>
      <c r="OLT167" s="278"/>
      <c r="OLU167" s="278"/>
      <c r="OLV167" s="278"/>
      <c r="OLW167" s="278"/>
      <c r="OLX167" s="278"/>
      <c r="OLY167" s="278"/>
      <c r="OLZ167" s="278"/>
      <c r="OMA167" s="278"/>
      <c r="OMB167" s="278"/>
      <c r="OMC167" s="278"/>
      <c r="OMD167" s="278"/>
      <c r="OME167" s="278"/>
      <c r="OMF167" s="278"/>
      <c r="OMG167" s="278"/>
      <c r="OMH167" s="278"/>
      <c r="OMI167" s="278"/>
      <c r="OMJ167" s="278"/>
      <c r="OMK167" s="278"/>
      <c r="OML167" s="278"/>
      <c r="OMM167" s="278"/>
      <c r="OMN167" s="278"/>
      <c r="OMO167" s="278"/>
      <c r="OMP167" s="278"/>
      <c r="OMQ167" s="278"/>
      <c r="OMR167" s="278"/>
      <c r="OMS167" s="278"/>
      <c r="OMT167" s="278"/>
      <c r="OMU167" s="278"/>
      <c r="OMV167" s="278"/>
      <c r="OMW167" s="278"/>
      <c r="OMX167" s="278"/>
      <c r="OMY167" s="278"/>
      <c r="OMZ167" s="278"/>
      <c r="ONA167" s="278"/>
      <c r="ONB167" s="278"/>
      <c r="ONC167" s="278"/>
      <c r="OND167" s="278"/>
      <c r="ONE167" s="278"/>
      <c r="ONF167" s="278"/>
      <c r="ONG167" s="278"/>
      <c r="ONH167" s="278"/>
      <c r="ONI167" s="278"/>
      <c r="ONJ167" s="278"/>
      <c r="ONK167" s="278"/>
      <c r="ONL167" s="278"/>
      <c r="ONM167" s="278"/>
      <c r="ONN167" s="278"/>
      <c r="ONO167" s="278"/>
      <c r="ONP167" s="278"/>
      <c r="ONQ167" s="278"/>
      <c r="ONR167" s="278"/>
      <c r="ONS167" s="278"/>
      <c r="ONT167" s="278"/>
      <c r="ONU167" s="278"/>
      <c r="ONV167" s="278"/>
      <c r="ONW167" s="278"/>
      <c r="ONX167" s="278"/>
      <c r="ONY167" s="278"/>
      <c r="ONZ167" s="278"/>
      <c r="OOA167" s="278"/>
      <c r="OOB167" s="278"/>
      <c r="OOC167" s="278"/>
      <c r="OOD167" s="278"/>
      <c r="OOE167" s="278"/>
      <c r="OOF167" s="278"/>
      <c r="OOG167" s="278"/>
      <c r="OOH167" s="278"/>
      <c r="OOI167" s="278"/>
      <c r="OOJ167" s="278"/>
      <c r="OOK167" s="278"/>
      <c r="OOL167" s="278"/>
      <c r="OOM167" s="278"/>
      <c r="OON167" s="278"/>
      <c r="OOO167" s="278"/>
      <c r="OOP167" s="278"/>
      <c r="OOQ167" s="278"/>
      <c r="OOR167" s="278"/>
      <c r="OOS167" s="278"/>
      <c r="OOT167" s="278"/>
      <c r="OOU167" s="278"/>
      <c r="OOV167" s="278"/>
      <c r="OOW167" s="278"/>
      <c r="OOX167" s="278"/>
      <c r="OOY167" s="278"/>
      <c r="OOZ167" s="278"/>
      <c r="OPA167" s="278"/>
      <c r="OPB167" s="278"/>
      <c r="OPC167" s="278"/>
      <c r="OPD167" s="278"/>
      <c r="OPE167" s="278"/>
      <c r="OPF167" s="278"/>
      <c r="OPG167" s="278"/>
      <c r="OPH167" s="278"/>
      <c r="OPI167" s="278"/>
      <c r="OPJ167" s="278"/>
      <c r="OPK167" s="278"/>
      <c r="OPL167" s="278"/>
      <c r="OPM167" s="278"/>
      <c r="OPN167" s="278"/>
      <c r="OPO167" s="278"/>
      <c r="OPP167" s="278"/>
      <c r="OPQ167" s="278"/>
      <c r="OPR167" s="278"/>
      <c r="OPS167" s="278"/>
      <c r="OPT167" s="278"/>
      <c r="OPU167" s="278"/>
      <c r="OPV167" s="278"/>
      <c r="OPW167" s="278"/>
      <c r="OPX167" s="278"/>
      <c r="OPY167" s="278"/>
      <c r="OPZ167" s="278"/>
      <c r="OQA167" s="278"/>
      <c r="OQB167" s="278"/>
      <c r="OQC167" s="278"/>
      <c r="OQD167" s="278"/>
      <c r="OQE167" s="278"/>
      <c r="OQF167" s="278"/>
      <c r="OQG167" s="278"/>
      <c r="OQH167" s="278"/>
      <c r="OQI167" s="278"/>
      <c r="OQJ167" s="278"/>
      <c r="OQK167" s="278"/>
      <c r="OQL167" s="278"/>
      <c r="OQM167" s="278"/>
      <c r="OQN167" s="278"/>
      <c r="OQO167" s="278"/>
      <c r="OQP167" s="278"/>
      <c r="OQQ167" s="278"/>
      <c r="OQR167" s="278"/>
      <c r="OQS167" s="278"/>
      <c r="OQT167" s="278"/>
      <c r="OQU167" s="278"/>
      <c r="OQV167" s="278"/>
      <c r="OQW167" s="278"/>
      <c r="OQX167" s="278"/>
      <c r="OQY167" s="278"/>
      <c r="OQZ167" s="278"/>
      <c r="ORA167" s="278"/>
      <c r="ORB167" s="278"/>
      <c r="ORC167" s="278"/>
      <c r="ORD167" s="278"/>
      <c r="ORE167" s="278"/>
      <c r="ORF167" s="278"/>
      <c r="ORG167" s="278"/>
      <c r="ORH167" s="278"/>
      <c r="ORI167" s="278"/>
      <c r="ORJ167" s="278"/>
      <c r="ORK167" s="278"/>
      <c r="ORL167" s="278"/>
      <c r="ORM167" s="278"/>
      <c r="ORN167" s="278"/>
      <c r="ORO167" s="278"/>
      <c r="ORP167" s="278"/>
      <c r="ORQ167" s="278"/>
      <c r="ORR167" s="278"/>
      <c r="ORS167" s="278"/>
      <c r="ORT167" s="278"/>
      <c r="ORU167" s="278"/>
      <c r="ORV167" s="278"/>
      <c r="ORW167" s="278"/>
      <c r="ORX167" s="278"/>
      <c r="ORY167" s="278"/>
      <c r="ORZ167" s="278"/>
      <c r="OSA167" s="278"/>
      <c r="OSB167" s="278"/>
      <c r="OSC167" s="278"/>
      <c r="OSD167" s="278"/>
      <c r="OSE167" s="278"/>
      <c r="OSF167" s="278"/>
      <c r="OSG167" s="278"/>
      <c r="OSH167" s="278"/>
      <c r="OSI167" s="278"/>
      <c r="OSJ167" s="278"/>
      <c r="OSK167" s="278"/>
      <c r="OSL167" s="278"/>
      <c r="OSM167" s="278"/>
      <c r="OSN167" s="278"/>
      <c r="OSO167" s="278"/>
      <c r="OSP167" s="278"/>
      <c r="OSQ167" s="278"/>
      <c r="OSR167" s="278"/>
      <c r="OSS167" s="278"/>
      <c r="OST167" s="278"/>
      <c r="OSU167" s="278"/>
      <c r="OSV167" s="278"/>
      <c r="OSW167" s="278"/>
      <c r="OSX167" s="278"/>
      <c r="OSY167" s="278"/>
      <c r="OSZ167" s="278"/>
      <c r="OTA167" s="278"/>
      <c r="OTB167" s="278"/>
      <c r="OTC167" s="278"/>
      <c r="OTD167" s="278"/>
      <c r="OTE167" s="278"/>
      <c r="OTF167" s="278"/>
      <c r="OTG167" s="278"/>
      <c r="OTH167" s="278"/>
      <c r="OTI167" s="278"/>
      <c r="OTJ167" s="278"/>
      <c r="OTK167" s="278"/>
      <c r="OTL167" s="278"/>
      <c r="OTM167" s="278"/>
      <c r="OTN167" s="278"/>
      <c r="OTO167" s="278"/>
      <c r="OTP167" s="278"/>
      <c r="OTQ167" s="278"/>
      <c r="OTR167" s="278"/>
      <c r="OTS167" s="278"/>
      <c r="OTT167" s="278"/>
      <c r="OTU167" s="278"/>
      <c r="OTV167" s="278"/>
      <c r="OTW167" s="278"/>
      <c r="OTX167" s="278"/>
      <c r="OTY167" s="278"/>
      <c r="OTZ167" s="278"/>
      <c r="OUA167" s="278"/>
      <c r="OUB167" s="278"/>
      <c r="OUC167" s="278"/>
      <c r="OUD167" s="278"/>
      <c r="OUE167" s="278"/>
      <c r="OUF167" s="278"/>
      <c r="OUG167" s="278"/>
      <c r="OUH167" s="278"/>
      <c r="OUI167" s="278"/>
      <c r="OUJ167" s="278"/>
      <c r="OUK167" s="278"/>
      <c r="OUL167" s="278"/>
      <c r="OUM167" s="278"/>
      <c r="OUN167" s="278"/>
      <c r="OUO167" s="278"/>
      <c r="OUP167" s="278"/>
      <c r="OUQ167" s="278"/>
      <c r="OUR167" s="278"/>
      <c r="OUS167" s="278"/>
      <c r="OUT167" s="278"/>
      <c r="OUU167" s="278"/>
      <c r="OUV167" s="278"/>
      <c r="OUW167" s="278"/>
      <c r="OUX167" s="278"/>
      <c r="OUY167" s="278"/>
      <c r="OUZ167" s="278"/>
      <c r="OVA167" s="278"/>
      <c r="OVB167" s="278"/>
      <c r="OVC167" s="278"/>
      <c r="OVD167" s="278"/>
      <c r="OVE167" s="278"/>
      <c r="OVF167" s="278"/>
      <c r="OVG167" s="278"/>
      <c r="OVH167" s="278"/>
      <c r="OVI167" s="278"/>
      <c r="OVJ167" s="278"/>
      <c r="OVK167" s="278"/>
      <c r="OVL167" s="278"/>
      <c r="OVM167" s="278"/>
      <c r="OVN167" s="278"/>
      <c r="OVO167" s="278"/>
      <c r="OVP167" s="278"/>
      <c r="OVQ167" s="278"/>
      <c r="OVR167" s="278"/>
      <c r="OVS167" s="278"/>
      <c r="OVT167" s="278"/>
      <c r="OVU167" s="278"/>
      <c r="OVV167" s="278"/>
      <c r="OVW167" s="278"/>
      <c r="OVX167" s="278"/>
      <c r="OVY167" s="278"/>
      <c r="OVZ167" s="278"/>
      <c r="OWA167" s="278"/>
      <c r="OWB167" s="278"/>
      <c r="OWC167" s="278"/>
      <c r="OWD167" s="278"/>
      <c r="OWE167" s="278"/>
      <c r="OWF167" s="278"/>
      <c r="OWG167" s="278"/>
      <c r="OWH167" s="278"/>
      <c r="OWI167" s="278"/>
      <c r="OWJ167" s="278"/>
      <c r="OWK167" s="278"/>
      <c r="OWL167" s="278"/>
      <c r="OWM167" s="278"/>
      <c r="OWN167" s="278"/>
      <c r="OWO167" s="278"/>
      <c r="OWP167" s="278"/>
      <c r="OWQ167" s="278"/>
      <c r="OWR167" s="278"/>
      <c r="OWS167" s="278"/>
      <c r="OWT167" s="278"/>
      <c r="OWU167" s="278"/>
      <c r="OWV167" s="278"/>
      <c r="OWW167" s="278"/>
      <c r="OWX167" s="278"/>
      <c r="OWY167" s="278"/>
      <c r="OWZ167" s="278"/>
      <c r="OXA167" s="278"/>
      <c r="OXB167" s="278"/>
      <c r="OXC167" s="278"/>
      <c r="OXD167" s="278"/>
      <c r="OXE167" s="278"/>
      <c r="OXF167" s="278"/>
      <c r="OXG167" s="278"/>
      <c r="OXH167" s="278"/>
      <c r="OXI167" s="278"/>
      <c r="OXJ167" s="278"/>
      <c r="OXK167" s="278"/>
      <c r="OXL167" s="278"/>
      <c r="OXM167" s="278"/>
      <c r="OXN167" s="278"/>
      <c r="OXO167" s="278"/>
      <c r="OXP167" s="278"/>
      <c r="OXQ167" s="278"/>
      <c r="OXR167" s="278"/>
      <c r="OXS167" s="278"/>
      <c r="OXT167" s="278"/>
      <c r="OXU167" s="278"/>
      <c r="OXV167" s="278"/>
      <c r="OXW167" s="278"/>
      <c r="OXX167" s="278"/>
      <c r="OXY167" s="278"/>
      <c r="OXZ167" s="278"/>
      <c r="OYA167" s="278"/>
      <c r="OYB167" s="278"/>
      <c r="OYC167" s="278"/>
      <c r="OYD167" s="278"/>
      <c r="OYE167" s="278"/>
      <c r="OYF167" s="278"/>
      <c r="OYG167" s="278"/>
      <c r="OYH167" s="278"/>
      <c r="OYI167" s="278"/>
      <c r="OYJ167" s="278"/>
      <c r="OYK167" s="278"/>
      <c r="OYL167" s="278"/>
      <c r="OYM167" s="278"/>
      <c r="OYN167" s="278"/>
      <c r="OYO167" s="278"/>
      <c r="OYP167" s="278"/>
      <c r="OYQ167" s="278"/>
      <c r="OYR167" s="278"/>
      <c r="OYS167" s="278"/>
      <c r="OYT167" s="278"/>
      <c r="OYU167" s="278"/>
      <c r="OYV167" s="278"/>
      <c r="OYW167" s="278"/>
      <c r="OYX167" s="278"/>
      <c r="OYY167" s="278"/>
      <c r="OYZ167" s="278"/>
      <c r="OZA167" s="278"/>
      <c r="OZB167" s="278"/>
      <c r="OZC167" s="278"/>
      <c r="OZD167" s="278"/>
      <c r="OZE167" s="278"/>
      <c r="OZF167" s="278"/>
      <c r="OZG167" s="278"/>
      <c r="OZH167" s="278"/>
      <c r="OZI167" s="278"/>
      <c r="OZJ167" s="278"/>
      <c r="OZK167" s="278"/>
      <c r="OZL167" s="278"/>
      <c r="OZM167" s="278"/>
      <c r="OZN167" s="278"/>
      <c r="OZO167" s="278"/>
      <c r="OZP167" s="278"/>
      <c r="OZQ167" s="278"/>
      <c r="OZR167" s="278"/>
      <c r="OZS167" s="278"/>
      <c r="OZT167" s="278"/>
      <c r="OZU167" s="278"/>
      <c r="OZV167" s="278"/>
      <c r="OZW167" s="278"/>
      <c r="OZX167" s="278"/>
      <c r="OZY167" s="278"/>
      <c r="OZZ167" s="278"/>
      <c r="PAA167" s="278"/>
      <c r="PAB167" s="278"/>
      <c r="PAC167" s="278"/>
      <c r="PAD167" s="278"/>
      <c r="PAE167" s="278"/>
      <c r="PAF167" s="278"/>
      <c r="PAG167" s="278"/>
      <c r="PAH167" s="278"/>
      <c r="PAI167" s="278"/>
      <c r="PAJ167" s="278"/>
      <c r="PAK167" s="278"/>
      <c r="PAL167" s="278"/>
      <c r="PAM167" s="278"/>
      <c r="PAN167" s="278"/>
      <c r="PAO167" s="278"/>
      <c r="PAP167" s="278"/>
      <c r="PAQ167" s="278"/>
      <c r="PAR167" s="278"/>
      <c r="PAS167" s="278"/>
      <c r="PAT167" s="278"/>
      <c r="PAU167" s="278"/>
      <c r="PAV167" s="278"/>
      <c r="PAW167" s="278"/>
      <c r="PAX167" s="278"/>
      <c r="PAY167" s="278"/>
      <c r="PAZ167" s="278"/>
      <c r="PBA167" s="278"/>
      <c r="PBB167" s="278"/>
      <c r="PBC167" s="278"/>
      <c r="PBD167" s="278"/>
      <c r="PBE167" s="278"/>
      <c r="PBF167" s="278"/>
      <c r="PBG167" s="278"/>
      <c r="PBH167" s="278"/>
      <c r="PBI167" s="278"/>
      <c r="PBJ167" s="278"/>
      <c r="PBK167" s="278"/>
      <c r="PBL167" s="278"/>
      <c r="PBM167" s="278"/>
      <c r="PBN167" s="278"/>
      <c r="PBO167" s="278"/>
      <c r="PBP167" s="278"/>
      <c r="PBQ167" s="278"/>
      <c r="PBR167" s="278"/>
      <c r="PBS167" s="278"/>
      <c r="PBT167" s="278"/>
      <c r="PBU167" s="278"/>
      <c r="PBV167" s="278"/>
      <c r="PBW167" s="278"/>
      <c r="PBX167" s="278"/>
      <c r="PBY167" s="278"/>
      <c r="PBZ167" s="278"/>
      <c r="PCA167" s="278"/>
      <c r="PCB167" s="278"/>
      <c r="PCC167" s="278"/>
      <c r="PCD167" s="278"/>
      <c r="PCE167" s="278"/>
      <c r="PCF167" s="278"/>
      <c r="PCG167" s="278"/>
      <c r="PCH167" s="278"/>
      <c r="PCI167" s="278"/>
      <c r="PCJ167" s="278"/>
      <c r="PCK167" s="278"/>
      <c r="PCL167" s="278"/>
      <c r="PCM167" s="278"/>
      <c r="PCN167" s="278"/>
      <c r="PCO167" s="278"/>
      <c r="PCP167" s="278"/>
      <c r="PCQ167" s="278"/>
      <c r="PCR167" s="278"/>
      <c r="PCS167" s="278"/>
      <c r="PCT167" s="278"/>
      <c r="PCU167" s="278"/>
      <c r="PCV167" s="278"/>
      <c r="PCW167" s="278"/>
      <c r="PCX167" s="278"/>
      <c r="PCY167" s="278"/>
      <c r="PCZ167" s="278"/>
      <c r="PDA167" s="278"/>
      <c r="PDB167" s="278"/>
      <c r="PDC167" s="278"/>
      <c r="PDD167" s="278"/>
      <c r="PDE167" s="278"/>
      <c r="PDF167" s="278"/>
      <c r="PDG167" s="278"/>
      <c r="PDH167" s="278"/>
      <c r="PDI167" s="278"/>
      <c r="PDJ167" s="278"/>
      <c r="PDK167" s="278"/>
      <c r="PDL167" s="278"/>
      <c r="PDM167" s="278"/>
      <c r="PDN167" s="278"/>
      <c r="PDO167" s="278"/>
      <c r="PDP167" s="278"/>
      <c r="PDQ167" s="278"/>
      <c r="PDR167" s="278"/>
      <c r="PDS167" s="278"/>
      <c r="PDT167" s="278"/>
      <c r="PDU167" s="278"/>
      <c r="PDV167" s="278"/>
      <c r="PDW167" s="278"/>
      <c r="PDX167" s="278"/>
      <c r="PDY167" s="278"/>
      <c r="PDZ167" s="278"/>
      <c r="PEA167" s="278"/>
      <c r="PEB167" s="278"/>
      <c r="PEC167" s="278"/>
      <c r="PED167" s="278"/>
      <c r="PEE167" s="278"/>
      <c r="PEF167" s="278"/>
      <c r="PEG167" s="278"/>
      <c r="PEH167" s="278"/>
      <c r="PEI167" s="278"/>
      <c r="PEJ167" s="278"/>
      <c r="PEK167" s="278"/>
      <c r="PEL167" s="278"/>
      <c r="PEM167" s="278"/>
      <c r="PEN167" s="278"/>
      <c r="PEO167" s="278"/>
      <c r="PEP167" s="278"/>
      <c r="PEQ167" s="278"/>
      <c r="PER167" s="278"/>
      <c r="PES167" s="278"/>
      <c r="PET167" s="278"/>
      <c r="PEU167" s="278"/>
      <c r="PEV167" s="278"/>
      <c r="PEW167" s="278"/>
      <c r="PEX167" s="278"/>
      <c r="PEY167" s="278"/>
      <c r="PEZ167" s="278"/>
      <c r="PFA167" s="278"/>
      <c r="PFB167" s="278"/>
      <c r="PFC167" s="278"/>
      <c r="PFD167" s="278"/>
      <c r="PFE167" s="278"/>
      <c r="PFF167" s="278"/>
      <c r="PFG167" s="278"/>
      <c r="PFH167" s="278"/>
      <c r="PFI167" s="278"/>
      <c r="PFJ167" s="278"/>
      <c r="PFK167" s="278"/>
      <c r="PFL167" s="278"/>
      <c r="PFM167" s="278"/>
      <c r="PFN167" s="278"/>
      <c r="PFO167" s="278"/>
      <c r="PFP167" s="278"/>
      <c r="PFQ167" s="278"/>
      <c r="PFR167" s="278"/>
      <c r="PFS167" s="278"/>
      <c r="PFT167" s="278"/>
      <c r="PFU167" s="278"/>
      <c r="PFV167" s="278"/>
      <c r="PFW167" s="278"/>
      <c r="PFX167" s="278"/>
      <c r="PFY167" s="278"/>
      <c r="PFZ167" s="278"/>
      <c r="PGA167" s="278"/>
      <c r="PGB167" s="278"/>
      <c r="PGC167" s="278"/>
      <c r="PGD167" s="278"/>
      <c r="PGE167" s="278"/>
      <c r="PGF167" s="278"/>
      <c r="PGG167" s="278"/>
      <c r="PGH167" s="278"/>
      <c r="PGI167" s="278"/>
      <c r="PGJ167" s="278"/>
      <c r="PGK167" s="278"/>
      <c r="PGL167" s="278"/>
      <c r="PGM167" s="278"/>
      <c r="PGN167" s="278"/>
      <c r="PGO167" s="278"/>
      <c r="PGP167" s="278"/>
      <c r="PGQ167" s="278"/>
      <c r="PGR167" s="278"/>
      <c r="PGS167" s="278"/>
      <c r="PGT167" s="278"/>
      <c r="PGU167" s="278"/>
      <c r="PGV167" s="278"/>
      <c r="PGW167" s="278"/>
      <c r="PGX167" s="278"/>
      <c r="PGY167" s="278"/>
      <c r="PGZ167" s="278"/>
      <c r="PHA167" s="278"/>
      <c r="PHB167" s="278"/>
      <c r="PHC167" s="278"/>
      <c r="PHD167" s="278"/>
      <c r="PHE167" s="278"/>
      <c r="PHF167" s="278"/>
      <c r="PHG167" s="278"/>
      <c r="PHH167" s="278"/>
      <c r="PHI167" s="278"/>
      <c r="PHJ167" s="278"/>
      <c r="PHK167" s="278"/>
      <c r="PHL167" s="278"/>
      <c r="PHM167" s="278"/>
      <c r="PHN167" s="278"/>
      <c r="PHO167" s="278"/>
      <c r="PHP167" s="278"/>
      <c r="PHQ167" s="278"/>
      <c r="PHR167" s="278"/>
      <c r="PHS167" s="278"/>
      <c r="PHT167" s="278"/>
      <c r="PHU167" s="278"/>
      <c r="PHV167" s="278"/>
      <c r="PHW167" s="278"/>
      <c r="PHX167" s="278"/>
      <c r="PHY167" s="278"/>
      <c r="PHZ167" s="278"/>
      <c r="PIA167" s="278"/>
      <c r="PIB167" s="278"/>
      <c r="PIC167" s="278"/>
      <c r="PID167" s="278"/>
      <c r="PIE167" s="278"/>
      <c r="PIF167" s="278"/>
      <c r="PIG167" s="278"/>
      <c r="PIH167" s="278"/>
      <c r="PII167" s="278"/>
      <c r="PIJ167" s="278"/>
      <c r="PIK167" s="278"/>
      <c r="PIL167" s="278"/>
      <c r="PIM167" s="278"/>
      <c r="PIN167" s="278"/>
      <c r="PIO167" s="278"/>
      <c r="PIP167" s="278"/>
      <c r="PIQ167" s="278"/>
      <c r="PIR167" s="278"/>
      <c r="PIS167" s="278"/>
      <c r="PIT167" s="278"/>
      <c r="PIU167" s="278"/>
      <c r="PIV167" s="278"/>
      <c r="PIW167" s="278"/>
      <c r="PIX167" s="278"/>
      <c r="PIY167" s="278"/>
      <c r="PIZ167" s="278"/>
      <c r="PJA167" s="278"/>
      <c r="PJB167" s="278"/>
      <c r="PJC167" s="278"/>
      <c r="PJD167" s="278"/>
      <c r="PJE167" s="278"/>
      <c r="PJF167" s="278"/>
      <c r="PJG167" s="278"/>
      <c r="PJH167" s="278"/>
      <c r="PJI167" s="278"/>
      <c r="PJJ167" s="278"/>
      <c r="PJK167" s="278"/>
      <c r="PJL167" s="278"/>
      <c r="PJM167" s="278"/>
      <c r="PJN167" s="278"/>
      <c r="PJO167" s="278"/>
      <c r="PJP167" s="278"/>
      <c r="PJQ167" s="278"/>
      <c r="PJR167" s="278"/>
      <c r="PJS167" s="278"/>
      <c r="PJT167" s="278"/>
      <c r="PJU167" s="278"/>
      <c r="PJV167" s="278"/>
      <c r="PJW167" s="278"/>
      <c r="PJX167" s="278"/>
      <c r="PJY167" s="278"/>
      <c r="PJZ167" s="278"/>
      <c r="PKA167" s="278"/>
      <c r="PKB167" s="278"/>
      <c r="PKC167" s="278"/>
      <c r="PKD167" s="278"/>
      <c r="PKE167" s="278"/>
      <c r="PKF167" s="278"/>
      <c r="PKG167" s="278"/>
      <c r="PKH167" s="278"/>
      <c r="PKI167" s="278"/>
      <c r="PKJ167" s="278"/>
      <c r="PKK167" s="278"/>
      <c r="PKL167" s="278"/>
      <c r="PKM167" s="278"/>
      <c r="PKN167" s="278"/>
      <c r="PKO167" s="278"/>
      <c r="PKP167" s="278"/>
      <c r="PKQ167" s="278"/>
      <c r="PKR167" s="278"/>
      <c r="PKS167" s="278"/>
      <c r="PKT167" s="278"/>
      <c r="PKU167" s="278"/>
      <c r="PKV167" s="278"/>
      <c r="PKW167" s="278"/>
      <c r="PKX167" s="278"/>
      <c r="PKY167" s="278"/>
      <c r="PKZ167" s="278"/>
      <c r="PLA167" s="278"/>
      <c r="PLB167" s="278"/>
      <c r="PLC167" s="278"/>
      <c r="PLD167" s="278"/>
      <c r="PLE167" s="278"/>
      <c r="PLF167" s="278"/>
      <c r="PLG167" s="278"/>
      <c r="PLH167" s="278"/>
      <c r="PLI167" s="278"/>
      <c r="PLJ167" s="278"/>
      <c r="PLK167" s="278"/>
      <c r="PLL167" s="278"/>
      <c r="PLM167" s="278"/>
      <c r="PLN167" s="278"/>
      <c r="PLO167" s="278"/>
      <c r="PLP167" s="278"/>
      <c r="PLQ167" s="278"/>
      <c r="PLR167" s="278"/>
      <c r="PLS167" s="278"/>
      <c r="PLT167" s="278"/>
      <c r="PLU167" s="278"/>
      <c r="PLV167" s="278"/>
      <c r="PLW167" s="278"/>
      <c r="PLX167" s="278"/>
      <c r="PLY167" s="278"/>
      <c r="PLZ167" s="278"/>
      <c r="PMA167" s="278"/>
      <c r="PMB167" s="278"/>
      <c r="PMC167" s="278"/>
      <c r="PMD167" s="278"/>
      <c r="PME167" s="278"/>
      <c r="PMF167" s="278"/>
      <c r="PMG167" s="278"/>
      <c r="PMH167" s="278"/>
      <c r="PMI167" s="278"/>
      <c r="PMJ167" s="278"/>
      <c r="PMK167" s="278"/>
      <c r="PML167" s="278"/>
      <c r="PMM167" s="278"/>
      <c r="PMN167" s="278"/>
      <c r="PMO167" s="278"/>
      <c r="PMP167" s="278"/>
      <c r="PMQ167" s="278"/>
      <c r="PMR167" s="278"/>
      <c r="PMS167" s="278"/>
      <c r="PMT167" s="278"/>
      <c r="PMU167" s="278"/>
      <c r="PMV167" s="278"/>
      <c r="PMW167" s="278"/>
      <c r="PMX167" s="278"/>
      <c r="PMY167" s="278"/>
      <c r="PMZ167" s="278"/>
      <c r="PNA167" s="278"/>
      <c r="PNB167" s="278"/>
      <c r="PNC167" s="278"/>
      <c r="PND167" s="278"/>
      <c r="PNE167" s="278"/>
      <c r="PNF167" s="278"/>
      <c r="PNG167" s="278"/>
      <c r="PNH167" s="278"/>
      <c r="PNI167" s="278"/>
      <c r="PNJ167" s="278"/>
      <c r="PNK167" s="278"/>
      <c r="PNL167" s="278"/>
      <c r="PNM167" s="278"/>
      <c r="PNN167" s="278"/>
      <c r="PNO167" s="278"/>
      <c r="PNP167" s="278"/>
      <c r="PNQ167" s="278"/>
      <c r="PNR167" s="278"/>
      <c r="PNS167" s="278"/>
      <c r="PNT167" s="278"/>
      <c r="PNU167" s="278"/>
      <c r="PNV167" s="278"/>
      <c r="PNW167" s="278"/>
      <c r="PNX167" s="278"/>
      <c r="PNY167" s="278"/>
      <c r="PNZ167" s="278"/>
      <c r="POA167" s="278"/>
      <c r="POB167" s="278"/>
      <c r="POC167" s="278"/>
      <c r="POD167" s="278"/>
      <c r="POE167" s="278"/>
      <c r="POF167" s="278"/>
      <c r="POG167" s="278"/>
      <c r="POH167" s="278"/>
      <c r="POI167" s="278"/>
      <c r="POJ167" s="278"/>
      <c r="POK167" s="278"/>
      <c r="POL167" s="278"/>
      <c r="POM167" s="278"/>
      <c r="PON167" s="278"/>
      <c r="POO167" s="278"/>
      <c r="POP167" s="278"/>
      <c r="POQ167" s="278"/>
      <c r="POR167" s="278"/>
      <c r="POS167" s="278"/>
      <c r="POT167" s="278"/>
      <c r="POU167" s="278"/>
      <c r="POV167" s="278"/>
      <c r="POW167" s="278"/>
      <c r="POX167" s="278"/>
      <c r="POY167" s="278"/>
      <c r="POZ167" s="278"/>
      <c r="PPA167" s="278"/>
      <c r="PPB167" s="278"/>
      <c r="PPC167" s="278"/>
      <c r="PPD167" s="278"/>
      <c r="PPE167" s="278"/>
      <c r="PPF167" s="278"/>
      <c r="PPG167" s="278"/>
      <c r="PPH167" s="278"/>
      <c r="PPI167" s="278"/>
      <c r="PPJ167" s="278"/>
      <c r="PPK167" s="278"/>
      <c r="PPL167" s="278"/>
      <c r="PPM167" s="278"/>
      <c r="PPN167" s="278"/>
      <c r="PPO167" s="278"/>
      <c r="PPP167" s="278"/>
      <c r="PPQ167" s="278"/>
      <c r="PPR167" s="278"/>
      <c r="PPS167" s="278"/>
      <c r="PPT167" s="278"/>
      <c r="PPU167" s="278"/>
      <c r="PPV167" s="278"/>
      <c r="PPW167" s="278"/>
      <c r="PPX167" s="278"/>
      <c r="PPY167" s="278"/>
      <c r="PPZ167" s="278"/>
      <c r="PQA167" s="278"/>
      <c r="PQB167" s="278"/>
      <c r="PQC167" s="278"/>
      <c r="PQD167" s="278"/>
      <c r="PQE167" s="278"/>
      <c r="PQF167" s="278"/>
      <c r="PQG167" s="278"/>
      <c r="PQH167" s="278"/>
      <c r="PQI167" s="278"/>
      <c r="PQJ167" s="278"/>
      <c r="PQK167" s="278"/>
      <c r="PQL167" s="278"/>
      <c r="PQM167" s="278"/>
      <c r="PQN167" s="278"/>
      <c r="PQO167" s="278"/>
      <c r="PQP167" s="278"/>
      <c r="PQQ167" s="278"/>
      <c r="PQR167" s="278"/>
      <c r="PQS167" s="278"/>
      <c r="PQT167" s="278"/>
      <c r="PQU167" s="278"/>
      <c r="PQV167" s="278"/>
      <c r="PQW167" s="278"/>
      <c r="PQX167" s="278"/>
      <c r="PQY167" s="278"/>
      <c r="PQZ167" s="278"/>
      <c r="PRA167" s="278"/>
      <c r="PRB167" s="278"/>
      <c r="PRC167" s="278"/>
      <c r="PRD167" s="278"/>
      <c r="PRE167" s="278"/>
      <c r="PRF167" s="278"/>
      <c r="PRG167" s="278"/>
      <c r="PRH167" s="278"/>
      <c r="PRI167" s="278"/>
      <c r="PRJ167" s="278"/>
      <c r="PRK167" s="278"/>
      <c r="PRL167" s="278"/>
      <c r="PRM167" s="278"/>
      <c r="PRN167" s="278"/>
      <c r="PRO167" s="278"/>
      <c r="PRP167" s="278"/>
      <c r="PRQ167" s="278"/>
      <c r="PRR167" s="278"/>
      <c r="PRS167" s="278"/>
      <c r="PRT167" s="278"/>
      <c r="PRU167" s="278"/>
      <c r="PRV167" s="278"/>
      <c r="PRW167" s="278"/>
      <c r="PRX167" s="278"/>
      <c r="PRY167" s="278"/>
      <c r="PRZ167" s="278"/>
      <c r="PSA167" s="278"/>
      <c r="PSB167" s="278"/>
      <c r="PSC167" s="278"/>
      <c r="PSD167" s="278"/>
      <c r="PSE167" s="278"/>
      <c r="PSF167" s="278"/>
      <c r="PSG167" s="278"/>
      <c r="PSH167" s="278"/>
      <c r="PSI167" s="278"/>
      <c r="PSJ167" s="278"/>
      <c r="PSK167" s="278"/>
      <c r="PSL167" s="278"/>
      <c r="PSM167" s="278"/>
      <c r="PSN167" s="278"/>
      <c r="PSO167" s="278"/>
      <c r="PSP167" s="278"/>
      <c r="PSQ167" s="278"/>
      <c r="PSR167" s="278"/>
      <c r="PSS167" s="278"/>
      <c r="PST167" s="278"/>
      <c r="PSU167" s="278"/>
      <c r="PSV167" s="278"/>
      <c r="PSW167" s="278"/>
      <c r="PSX167" s="278"/>
      <c r="PSY167" s="278"/>
      <c r="PSZ167" s="278"/>
      <c r="PTA167" s="278"/>
      <c r="PTB167" s="278"/>
      <c r="PTC167" s="278"/>
      <c r="PTD167" s="278"/>
      <c r="PTE167" s="278"/>
      <c r="PTF167" s="278"/>
      <c r="PTG167" s="278"/>
      <c r="PTH167" s="278"/>
      <c r="PTI167" s="278"/>
      <c r="PTJ167" s="278"/>
      <c r="PTK167" s="278"/>
      <c r="PTL167" s="278"/>
      <c r="PTM167" s="278"/>
      <c r="PTN167" s="278"/>
      <c r="PTO167" s="278"/>
      <c r="PTP167" s="278"/>
      <c r="PTQ167" s="278"/>
      <c r="PTR167" s="278"/>
      <c r="PTS167" s="278"/>
      <c r="PTT167" s="278"/>
      <c r="PTU167" s="278"/>
      <c r="PTV167" s="278"/>
      <c r="PTW167" s="278"/>
      <c r="PTX167" s="278"/>
      <c r="PTY167" s="278"/>
      <c r="PTZ167" s="278"/>
      <c r="PUA167" s="278"/>
      <c r="PUB167" s="278"/>
      <c r="PUC167" s="278"/>
      <c r="PUD167" s="278"/>
      <c r="PUE167" s="278"/>
      <c r="PUF167" s="278"/>
      <c r="PUG167" s="278"/>
      <c r="PUH167" s="278"/>
      <c r="PUI167" s="278"/>
      <c r="PUJ167" s="278"/>
      <c r="PUK167" s="278"/>
      <c r="PUL167" s="278"/>
      <c r="PUM167" s="278"/>
      <c r="PUN167" s="278"/>
      <c r="PUO167" s="278"/>
      <c r="PUP167" s="278"/>
      <c r="PUQ167" s="278"/>
      <c r="PUR167" s="278"/>
      <c r="PUS167" s="278"/>
      <c r="PUT167" s="278"/>
      <c r="PUU167" s="278"/>
      <c r="PUV167" s="278"/>
      <c r="PUW167" s="278"/>
      <c r="PUX167" s="278"/>
      <c r="PUY167" s="278"/>
      <c r="PUZ167" s="278"/>
      <c r="PVA167" s="278"/>
      <c r="PVB167" s="278"/>
      <c r="PVC167" s="278"/>
      <c r="PVD167" s="278"/>
      <c r="PVE167" s="278"/>
      <c r="PVF167" s="278"/>
      <c r="PVG167" s="278"/>
      <c r="PVH167" s="278"/>
      <c r="PVI167" s="278"/>
      <c r="PVJ167" s="278"/>
      <c r="PVK167" s="278"/>
      <c r="PVL167" s="278"/>
      <c r="PVM167" s="278"/>
      <c r="PVN167" s="278"/>
      <c r="PVO167" s="278"/>
      <c r="PVP167" s="278"/>
      <c r="PVQ167" s="278"/>
      <c r="PVR167" s="278"/>
      <c r="PVS167" s="278"/>
      <c r="PVT167" s="278"/>
      <c r="PVU167" s="278"/>
      <c r="PVV167" s="278"/>
      <c r="PVW167" s="278"/>
      <c r="PVX167" s="278"/>
      <c r="PVY167" s="278"/>
      <c r="PVZ167" s="278"/>
      <c r="PWA167" s="278"/>
      <c r="PWB167" s="278"/>
      <c r="PWC167" s="278"/>
      <c r="PWD167" s="278"/>
      <c r="PWE167" s="278"/>
      <c r="PWF167" s="278"/>
      <c r="PWG167" s="278"/>
      <c r="PWH167" s="278"/>
      <c r="PWI167" s="278"/>
      <c r="PWJ167" s="278"/>
      <c r="PWK167" s="278"/>
      <c r="PWL167" s="278"/>
      <c r="PWM167" s="278"/>
      <c r="PWN167" s="278"/>
      <c r="PWO167" s="278"/>
      <c r="PWP167" s="278"/>
      <c r="PWQ167" s="278"/>
      <c r="PWR167" s="278"/>
      <c r="PWS167" s="278"/>
      <c r="PWT167" s="278"/>
      <c r="PWU167" s="278"/>
      <c r="PWV167" s="278"/>
      <c r="PWW167" s="278"/>
      <c r="PWX167" s="278"/>
      <c r="PWY167" s="278"/>
      <c r="PWZ167" s="278"/>
      <c r="PXA167" s="278"/>
      <c r="PXB167" s="278"/>
      <c r="PXC167" s="278"/>
      <c r="PXD167" s="278"/>
      <c r="PXE167" s="278"/>
      <c r="PXF167" s="278"/>
      <c r="PXG167" s="278"/>
      <c r="PXH167" s="278"/>
      <c r="PXI167" s="278"/>
      <c r="PXJ167" s="278"/>
      <c r="PXK167" s="278"/>
      <c r="PXL167" s="278"/>
      <c r="PXM167" s="278"/>
      <c r="PXN167" s="278"/>
      <c r="PXO167" s="278"/>
      <c r="PXP167" s="278"/>
      <c r="PXQ167" s="278"/>
      <c r="PXR167" s="278"/>
      <c r="PXS167" s="278"/>
      <c r="PXT167" s="278"/>
      <c r="PXU167" s="278"/>
      <c r="PXV167" s="278"/>
      <c r="PXW167" s="278"/>
      <c r="PXX167" s="278"/>
      <c r="PXY167" s="278"/>
      <c r="PXZ167" s="278"/>
      <c r="PYA167" s="278"/>
      <c r="PYB167" s="278"/>
      <c r="PYC167" s="278"/>
      <c r="PYD167" s="278"/>
      <c r="PYE167" s="278"/>
      <c r="PYF167" s="278"/>
      <c r="PYG167" s="278"/>
      <c r="PYH167" s="278"/>
      <c r="PYI167" s="278"/>
      <c r="PYJ167" s="278"/>
      <c r="PYK167" s="278"/>
      <c r="PYL167" s="278"/>
      <c r="PYM167" s="278"/>
      <c r="PYN167" s="278"/>
      <c r="PYO167" s="278"/>
      <c r="PYP167" s="278"/>
      <c r="PYQ167" s="278"/>
      <c r="PYR167" s="278"/>
      <c r="PYS167" s="278"/>
      <c r="PYT167" s="278"/>
      <c r="PYU167" s="278"/>
      <c r="PYV167" s="278"/>
      <c r="PYW167" s="278"/>
      <c r="PYX167" s="278"/>
      <c r="PYY167" s="278"/>
      <c r="PYZ167" s="278"/>
      <c r="PZA167" s="278"/>
      <c r="PZB167" s="278"/>
      <c r="PZC167" s="278"/>
      <c r="PZD167" s="278"/>
      <c r="PZE167" s="278"/>
      <c r="PZF167" s="278"/>
      <c r="PZG167" s="278"/>
      <c r="PZH167" s="278"/>
      <c r="PZI167" s="278"/>
      <c r="PZJ167" s="278"/>
      <c r="PZK167" s="278"/>
      <c r="PZL167" s="278"/>
      <c r="PZM167" s="278"/>
      <c r="PZN167" s="278"/>
      <c r="PZO167" s="278"/>
      <c r="PZP167" s="278"/>
      <c r="PZQ167" s="278"/>
      <c r="PZR167" s="278"/>
      <c r="PZS167" s="278"/>
      <c r="PZT167" s="278"/>
      <c r="PZU167" s="278"/>
      <c r="PZV167" s="278"/>
      <c r="PZW167" s="278"/>
      <c r="PZX167" s="278"/>
      <c r="PZY167" s="278"/>
      <c r="PZZ167" s="278"/>
      <c r="QAA167" s="278"/>
      <c r="QAB167" s="278"/>
      <c r="QAC167" s="278"/>
      <c r="QAD167" s="278"/>
      <c r="QAE167" s="278"/>
      <c r="QAF167" s="278"/>
      <c r="QAG167" s="278"/>
      <c r="QAH167" s="278"/>
      <c r="QAI167" s="278"/>
      <c r="QAJ167" s="278"/>
      <c r="QAK167" s="278"/>
      <c r="QAL167" s="278"/>
      <c r="QAM167" s="278"/>
      <c r="QAN167" s="278"/>
      <c r="QAO167" s="278"/>
      <c r="QAP167" s="278"/>
      <c r="QAQ167" s="278"/>
      <c r="QAR167" s="278"/>
      <c r="QAS167" s="278"/>
      <c r="QAT167" s="278"/>
      <c r="QAU167" s="278"/>
      <c r="QAV167" s="278"/>
      <c r="QAW167" s="278"/>
      <c r="QAX167" s="278"/>
      <c r="QAY167" s="278"/>
      <c r="QAZ167" s="278"/>
      <c r="QBA167" s="278"/>
      <c r="QBB167" s="278"/>
      <c r="QBC167" s="278"/>
      <c r="QBD167" s="278"/>
      <c r="QBE167" s="278"/>
      <c r="QBF167" s="278"/>
      <c r="QBG167" s="278"/>
      <c r="QBH167" s="278"/>
      <c r="QBI167" s="278"/>
      <c r="QBJ167" s="278"/>
      <c r="QBK167" s="278"/>
      <c r="QBL167" s="278"/>
      <c r="QBM167" s="278"/>
      <c r="QBN167" s="278"/>
      <c r="QBO167" s="278"/>
      <c r="QBP167" s="278"/>
      <c r="QBQ167" s="278"/>
      <c r="QBR167" s="278"/>
      <c r="QBS167" s="278"/>
      <c r="QBT167" s="278"/>
      <c r="QBU167" s="278"/>
      <c r="QBV167" s="278"/>
      <c r="QBW167" s="278"/>
      <c r="QBX167" s="278"/>
      <c r="QBY167" s="278"/>
      <c r="QBZ167" s="278"/>
      <c r="QCA167" s="278"/>
      <c r="QCB167" s="278"/>
      <c r="QCC167" s="278"/>
      <c r="QCD167" s="278"/>
      <c r="QCE167" s="278"/>
      <c r="QCF167" s="278"/>
      <c r="QCG167" s="278"/>
      <c r="QCH167" s="278"/>
      <c r="QCI167" s="278"/>
      <c r="QCJ167" s="278"/>
      <c r="QCK167" s="278"/>
      <c r="QCL167" s="278"/>
      <c r="QCM167" s="278"/>
      <c r="QCN167" s="278"/>
      <c r="QCO167" s="278"/>
      <c r="QCP167" s="278"/>
      <c r="QCQ167" s="278"/>
      <c r="QCR167" s="278"/>
      <c r="QCS167" s="278"/>
      <c r="QCT167" s="278"/>
      <c r="QCU167" s="278"/>
      <c r="QCV167" s="278"/>
      <c r="QCW167" s="278"/>
      <c r="QCX167" s="278"/>
      <c r="QCY167" s="278"/>
      <c r="QCZ167" s="278"/>
      <c r="QDA167" s="278"/>
      <c r="QDB167" s="278"/>
      <c r="QDC167" s="278"/>
      <c r="QDD167" s="278"/>
      <c r="QDE167" s="278"/>
      <c r="QDF167" s="278"/>
      <c r="QDG167" s="278"/>
      <c r="QDH167" s="278"/>
      <c r="QDI167" s="278"/>
      <c r="QDJ167" s="278"/>
      <c r="QDK167" s="278"/>
      <c r="QDL167" s="278"/>
      <c r="QDM167" s="278"/>
      <c r="QDN167" s="278"/>
      <c r="QDO167" s="278"/>
      <c r="QDP167" s="278"/>
      <c r="QDQ167" s="278"/>
      <c r="QDR167" s="278"/>
      <c r="QDS167" s="278"/>
      <c r="QDT167" s="278"/>
      <c r="QDU167" s="278"/>
      <c r="QDV167" s="278"/>
      <c r="QDW167" s="278"/>
      <c r="QDX167" s="278"/>
      <c r="QDY167" s="278"/>
      <c r="QDZ167" s="278"/>
      <c r="QEA167" s="278"/>
      <c r="QEB167" s="278"/>
      <c r="QEC167" s="278"/>
      <c r="QED167" s="278"/>
      <c r="QEE167" s="278"/>
      <c r="QEF167" s="278"/>
      <c r="QEG167" s="278"/>
      <c r="QEH167" s="278"/>
      <c r="QEI167" s="278"/>
      <c r="QEJ167" s="278"/>
      <c r="QEK167" s="278"/>
      <c r="QEL167" s="278"/>
      <c r="QEM167" s="278"/>
      <c r="QEN167" s="278"/>
      <c r="QEO167" s="278"/>
      <c r="QEP167" s="278"/>
      <c r="QEQ167" s="278"/>
      <c r="QER167" s="278"/>
      <c r="QES167" s="278"/>
      <c r="QET167" s="278"/>
      <c r="QEU167" s="278"/>
      <c r="QEV167" s="278"/>
      <c r="QEW167" s="278"/>
      <c r="QEX167" s="278"/>
      <c r="QEY167" s="278"/>
      <c r="QEZ167" s="278"/>
      <c r="QFA167" s="278"/>
      <c r="QFB167" s="278"/>
      <c r="QFC167" s="278"/>
      <c r="QFD167" s="278"/>
      <c r="QFE167" s="278"/>
      <c r="QFF167" s="278"/>
      <c r="QFG167" s="278"/>
      <c r="QFH167" s="278"/>
      <c r="QFI167" s="278"/>
      <c r="QFJ167" s="278"/>
      <c r="QFK167" s="278"/>
      <c r="QFL167" s="278"/>
      <c r="QFM167" s="278"/>
      <c r="QFN167" s="278"/>
      <c r="QFO167" s="278"/>
      <c r="QFP167" s="278"/>
      <c r="QFQ167" s="278"/>
      <c r="QFR167" s="278"/>
      <c r="QFS167" s="278"/>
      <c r="QFT167" s="278"/>
      <c r="QFU167" s="278"/>
      <c r="QFV167" s="278"/>
      <c r="QFW167" s="278"/>
      <c r="QFX167" s="278"/>
      <c r="QFY167" s="278"/>
      <c r="QFZ167" s="278"/>
      <c r="QGA167" s="278"/>
      <c r="QGB167" s="278"/>
      <c r="QGC167" s="278"/>
      <c r="QGD167" s="278"/>
      <c r="QGE167" s="278"/>
      <c r="QGF167" s="278"/>
      <c r="QGG167" s="278"/>
      <c r="QGH167" s="278"/>
      <c r="QGI167" s="278"/>
      <c r="QGJ167" s="278"/>
      <c r="QGK167" s="278"/>
      <c r="QGL167" s="278"/>
      <c r="QGM167" s="278"/>
      <c r="QGN167" s="278"/>
      <c r="QGO167" s="278"/>
      <c r="QGP167" s="278"/>
      <c r="QGQ167" s="278"/>
      <c r="QGR167" s="278"/>
      <c r="QGS167" s="278"/>
      <c r="QGT167" s="278"/>
      <c r="QGU167" s="278"/>
      <c r="QGV167" s="278"/>
      <c r="QGW167" s="278"/>
      <c r="QGX167" s="278"/>
      <c r="QGY167" s="278"/>
      <c r="QGZ167" s="278"/>
      <c r="QHA167" s="278"/>
      <c r="QHB167" s="278"/>
      <c r="QHC167" s="278"/>
      <c r="QHD167" s="278"/>
      <c r="QHE167" s="278"/>
      <c r="QHF167" s="278"/>
      <c r="QHG167" s="278"/>
      <c r="QHH167" s="278"/>
      <c r="QHI167" s="278"/>
      <c r="QHJ167" s="278"/>
      <c r="QHK167" s="278"/>
      <c r="QHL167" s="278"/>
      <c r="QHM167" s="278"/>
      <c r="QHN167" s="278"/>
      <c r="QHO167" s="278"/>
      <c r="QHP167" s="278"/>
      <c r="QHQ167" s="278"/>
      <c r="QHR167" s="278"/>
      <c r="QHS167" s="278"/>
      <c r="QHT167" s="278"/>
      <c r="QHU167" s="278"/>
      <c r="QHV167" s="278"/>
      <c r="QHW167" s="278"/>
      <c r="QHX167" s="278"/>
      <c r="QHY167" s="278"/>
      <c r="QHZ167" s="278"/>
      <c r="QIA167" s="278"/>
      <c r="QIB167" s="278"/>
      <c r="QIC167" s="278"/>
      <c r="QID167" s="278"/>
      <c r="QIE167" s="278"/>
      <c r="QIF167" s="278"/>
      <c r="QIG167" s="278"/>
      <c r="QIH167" s="278"/>
      <c r="QII167" s="278"/>
      <c r="QIJ167" s="278"/>
      <c r="QIK167" s="278"/>
      <c r="QIL167" s="278"/>
      <c r="QIM167" s="278"/>
      <c r="QIN167" s="278"/>
      <c r="QIO167" s="278"/>
      <c r="QIP167" s="278"/>
      <c r="QIQ167" s="278"/>
      <c r="QIR167" s="278"/>
      <c r="QIS167" s="278"/>
      <c r="QIT167" s="278"/>
      <c r="QIU167" s="278"/>
      <c r="QIV167" s="278"/>
      <c r="QIW167" s="278"/>
      <c r="QIX167" s="278"/>
      <c r="QIY167" s="278"/>
      <c r="QIZ167" s="278"/>
      <c r="QJA167" s="278"/>
      <c r="QJB167" s="278"/>
      <c r="QJC167" s="278"/>
      <c r="QJD167" s="278"/>
      <c r="QJE167" s="278"/>
      <c r="QJF167" s="278"/>
      <c r="QJG167" s="278"/>
      <c r="QJH167" s="278"/>
      <c r="QJI167" s="278"/>
      <c r="QJJ167" s="278"/>
      <c r="QJK167" s="278"/>
      <c r="QJL167" s="278"/>
      <c r="QJM167" s="278"/>
      <c r="QJN167" s="278"/>
      <c r="QJO167" s="278"/>
      <c r="QJP167" s="278"/>
      <c r="QJQ167" s="278"/>
      <c r="QJR167" s="278"/>
      <c r="QJS167" s="278"/>
      <c r="QJT167" s="278"/>
      <c r="QJU167" s="278"/>
      <c r="QJV167" s="278"/>
      <c r="QJW167" s="278"/>
      <c r="QJX167" s="278"/>
      <c r="QJY167" s="278"/>
      <c r="QJZ167" s="278"/>
      <c r="QKA167" s="278"/>
      <c r="QKB167" s="278"/>
      <c r="QKC167" s="278"/>
      <c r="QKD167" s="278"/>
      <c r="QKE167" s="278"/>
      <c r="QKF167" s="278"/>
      <c r="QKG167" s="278"/>
      <c r="QKH167" s="278"/>
      <c r="QKI167" s="278"/>
      <c r="QKJ167" s="278"/>
      <c r="QKK167" s="278"/>
      <c r="QKL167" s="278"/>
      <c r="QKM167" s="278"/>
      <c r="QKN167" s="278"/>
      <c r="QKO167" s="278"/>
      <c r="QKP167" s="278"/>
      <c r="QKQ167" s="278"/>
      <c r="QKR167" s="278"/>
      <c r="QKS167" s="278"/>
      <c r="QKT167" s="278"/>
      <c r="QKU167" s="278"/>
      <c r="QKV167" s="278"/>
      <c r="QKW167" s="278"/>
      <c r="QKX167" s="278"/>
      <c r="QKY167" s="278"/>
      <c r="QKZ167" s="278"/>
      <c r="QLA167" s="278"/>
      <c r="QLB167" s="278"/>
      <c r="QLC167" s="278"/>
      <c r="QLD167" s="278"/>
      <c r="QLE167" s="278"/>
      <c r="QLF167" s="278"/>
      <c r="QLG167" s="278"/>
      <c r="QLH167" s="278"/>
      <c r="QLI167" s="278"/>
      <c r="QLJ167" s="278"/>
      <c r="QLK167" s="278"/>
      <c r="QLL167" s="278"/>
      <c r="QLM167" s="278"/>
      <c r="QLN167" s="278"/>
      <c r="QLO167" s="278"/>
      <c r="QLP167" s="278"/>
      <c r="QLQ167" s="278"/>
      <c r="QLR167" s="278"/>
      <c r="QLS167" s="278"/>
      <c r="QLT167" s="278"/>
      <c r="QLU167" s="278"/>
      <c r="QLV167" s="278"/>
      <c r="QLW167" s="278"/>
      <c r="QLX167" s="278"/>
      <c r="QLY167" s="278"/>
      <c r="QLZ167" s="278"/>
      <c r="QMA167" s="278"/>
      <c r="QMB167" s="278"/>
      <c r="QMC167" s="278"/>
      <c r="QMD167" s="278"/>
      <c r="QME167" s="278"/>
      <c r="QMF167" s="278"/>
      <c r="QMG167" s="278"/>
      <c r="QMH167" s="278"/>
      <c r="QMI167" s="278"/>
      <c r="QMJ167" s="278"/>
      <c r="QMK167" s="278"/>
      <c r="QML167" s="278"/>
      <c r="QMM167" s="278"/>
      <c r="QMN167" s="278"/>
      <c r="QMO167" s="278"/>
      <c r="QMP167" s="278"/>
      <c r="QMQ167" s="278"/>
      <c r="QMR167" s="278"/>
      <c r="QMS167" s="278"/>
      <c r="QMT167" s="278"/>
      <c r="QMU167" s="278"/>
      <c r="QMV167" s="278"/>
      <c r="QMW167" s="278"/>
      <c r="QMX167" s="278"/>
      <c r="QMY167" s="278"/>
      <c r="QMZ167" s="278"/>
      <c r="QNA167" s="278"/>
      <c r="QNB167" s="278"/>
      <c r="QNC167" s="278"/>
      <c r="QND167" s="278"/>
      <c r="QNE167" s="278"/>
      <c r="QNF167" s="278"/>
      <c r="QNG167" s="278"/>
      <c r="QNH167" s="278"/>
      <c r="QNI167" s="278"/>
      <c r="QNJ167" s="278"/>
      <c r="QNK167" s="278"/>
      <c r="QNL167" s="278"/>
      <c r="QNM167" s="278"/>
      <c r="QNN167" s="278"/>
      <c r="QNO167" s="278"/>
      <c r="QNP167" s="278"/>
      <c r="QNQ167" s="278"/>
      <c r="QNR167" s="278"/>
      <c r="QNS167" s="278"/>
      <c r="QNT167" s="278"/>
      <c r="QNU167" s="278"/>
      <c r="QNV167" s="278"/>
      <c r="QNW167" s="278"/>
      <c r="QNX167" s="278"/>
      <c r="QNY167" s="278"/>
      <c r="QNZ167" s="278"/>
      <c r="QOA167" s="278"/>
      <c r="QOB167" s="278"/>
      <c r="QOC167" s="278"/>
      <c r="QOD167" s="278"/>
      <c r="QOE167" s="278"/>
      <c r="QOF167" s="278"/>
      <c r="QOG167" s="278"/>
      <c r="QOH167" s="278"/>
      <c r="QOI167" s="278"/>
      <c r="QOJ167" s="278"/>
      <c r="QOK167" s="278"/>
      <c r="QOL167" s="278"/>
      <c r="QOM167" s="278"/>
      <c r="QON167" s="278"/>
      <c r="QOO167" s="278"/>
      <c r="QOP167" s="278"/>
      <c r="QOQ167" s="278"/>
      <c r="QOR167" s="278"/>
      <c r="QOS167" s="278"/>
      <c r="QOT167" s="278"/>
      <c r="QOU167" s="278"/>
      <c r="QOV167" s="278"/>
      <c r="QOW167" s="278"/>
      <c r="QOX167" s="278"/>
      <c r="QOY167" s="278"/>
      <c r="QOZ167" s="278"/>
      <c r="QPA167" s="278"/>
      <c r="QPB167" s="278"/>
      <c r="QPC167" s="278"/>
      <c r="QPD167" s="278"/>
      <c r="QPE167" s="278"/>
      <c r="QPF167" s="278"/>
      <c r="QPG167" s="278"/>
      <c r="QPH167" s="278"/>
      <c r="QPI167" s="278"/>
      <c r="QPJ167" s="278"/>
      <c r="QPK167" s="278"/>
      <c r="QPL167" s="278"/>
      <c r="QPM167" s="278"/>
      <c r="QPN167" s="278"/>
      <c r="QPO167" s="278"/>
      <c r="QPP167" s="278"/>
      <c r="QPQ167" s="278"/>
      <c r="QPR167" s="278"/>
      <c r="QPS167" s="278"/>
      <c r="QPT167" s="278"/>
      <c r="QPU167" s="278"/>
      <c r="QPV167" s="278"/>
      <c r="QPW167" s="278"/>
      <c r="QPX167" s="278"/>
      <c r="QPY167" s="278"/>
      <c r="QPZ167" s="278"/>
      <c r="QQA167" s="278"/>
      <c r="QQB167" s="278"/>
      <c r="QQC167" s="278"/>
      <c r="QQD167" s="278"/>
      <c r="QQE167" s="278"/>
      <c r="QQF167" s="278"/>
      <c r="QQG167" s="278"/>
      <c r="QQH167" s="278"/>
      <c r="QQI167" s="278"/>
      <c r="QQJ167" s="278"/>
      <c r="QQK167" s="278"/>
      <c r="QQL167" s="278"/>
      <c r="QQM167" s="278"/>
      <c r="QQN167" s="278"/>
      <c r="QQO167" s="278"/>
      <c r="QQP167" s="278"/>
      <c r="QQQ167" s="278"/>
      <c r="QQR167" s="278"/>
      <c r="QQS167" s="278"/>
      <c r="QQT167" s="278"/>
      <c r="QQU167" s="278"/>
      <c r="QQV167" s="278"/>
      <c r="QQW167" s="278"/>
      <c r="QQX167" s="278"/>
      <c r="QQY167" s="278"/>
      <c r="QQZ167" s="278"/>
      <c r="QRA167" s="278"/>
      <c r="QRB167" s="278"/>
      <c r="QRC167" s="278"/>
      <c r="QRD167" s="278"/>
      <c r="QRE167" s="278"/>
      <c r="QRF167" s="278"/>
      <c r="QRG167" s="278"/>
      <c r="QRH167" s="278"/>
      <c r="QRI167" s="278"/>
      <c r="QRJ167" s="278"/>
      <c r="QRK167" s="278"/>
      <c r="QRL167" s="278"/>
      <c r="QRM167" s="278"/>
      <c r="QRN167" s="278"/>
      <c r="QRO167" s="278"/>
      <c r="QRP167" s="278"/>
      <c r="QRQ167" s="278"/>
      <c r="QRR167" s="278"/>
      <c r="QRS167" s="278"/>
      <c r="QRT167" s="278"/>
      <c r="QRU167" s="278"/>
      <c r="QRV167" s="278"/>
      <c r="QRW167" s="278"/>
      <c r="QRX167" s="278"/>
      <c r="QRY167" s="278"/>
      <c r="QRZ167" s="278"/>
      <c r="QSA167" s="278"/>
      <c r="QSB167" s="278"/>
      <c r="QSC167" s="278"/>
      <c r="QSD167" s="278"/>
      <c r="QSE167" s="278"/>
      <c r="QSF167" s="278"/>
      <c r="QSG167" s="278"/>
      <c r="QSH167" s="278"/>
      <c r="QSI167" s="278"/>
      <c r="QSJ167" s="278"/>
      <c r="QSK167" s="278"/>
      <c r="QSL167" s="278"/>
      <c r="QSM167" s="278"/>
      <c r="QSN167" s="278"/>
      <c r="QSO167" s="278"/>
      <c r="QSP167" s="278"/>
      <c r="QSQ167" s="278"/>
      <c r="QSR167" s="278"/>
      <c r="QSS167" s="278"/>
      <c r="QST167" s="278"/>
      <c r="QSU167" s="278"/>
      <c r="QSV167" s="278"/>
      <c r="QSW167" s="278"/>
      <c r="QSX167" s="278"/>
      <c r="QSY167" s="278"/>
      <c r="QSZ167" s="278"/>
      <c r="QTA167" s="278"/>
      <c r="QTB167" s="278"/>
      <c r="QTC167" s="278"/>
      <c r="QTD167" s="278"/>
      <c r="QTE167" s="278"/>
      <c r="QTF167" s="278"/>
      <c r="QTG167" s="278"/>
      <c r="QTH167" s="278"/>
      <c r="QTI167" s="278"/>
      <c r="QTJ167" s="278"/>
      <c r="QTK167" s="278"/>
      <c r="QTL167" s="278"/>
      <c r="QTM167" s="278"/>
      <c r="QTN167" s="278"/>
      <c r="QTO167" s="278"/>
      <c r="QTP167" s="278"/>
      <c r="QTQ167" s="278"/>
      <c r="QTR167" s="278"/>
      <c r="QTS167" s="278"/>
      <c r="QTT167" s="278"/>
      <c r="QTU167" s="278"/>
      <c r="QTV167" s="278"/>
      <c r="QTW167" s="278"/>
      <c r="QTX167" s="278"/>
      <c r="QTY167" s="278"/>
      <c r="QTZ167" s="278"/>
      <c r="QUA167" s="278"/>
      <c r="QUB167" s="278"/>
      <c r="QUC167" s="278"/>
      <c r="QUD167" s="278"/>
      <c r="QUE167" s="278"/>
      <c r="QUF167" s="278"/>
      <c r="QUG167" s="278"/>
      <c r="QUH167" s="278"/>
      <c r="QUI167" s="278"/>
      <c r="QUJ167" s="278"/>
      <c r="QUK167" s="278"/>
      <c r="QUL167" s="278"/>
      <c r="QUM167" s="278"/>
      <c r="QUN167" s="278"/>
      <c r="QUO167" s="278"/>
      <c r="QUP167" s="278"/>
      <c r="QUQ167" s="278"/>
      <c r="QUR167" s="278"/>
      <c r="QUS167" s="278"/>
      <c r="QUT167" s="278"/>
      <c r="QUU167" s="278"/>
      <c r="QUV167" s="278"/>
      <c r="QUW167" s="278"/>
      <c r="QUX167" s="278"/>
      <c r="QUY167" s="278"/>
      <c r="QUZ167" s="278"/>
      <c r="QVA167" s="278"/>
      <c r="QVB167" s="278"/>
      <c r="QVC167" s="278"/>
      <c r="QVD167" s="278"/>
      <c r="QVE167" s="278"/>
      <c r="QVF167" s="278"/>
      <c r="QVG167" s="278"/>
      <c r="QVH167" s="278"/>
      <c r="QVI167" s="278"/>
      <c r="QVJ167" s="278"/>
      <c r="QVK167" s="278"/>
      <c r="QVL167" s="278"/>
      <c r="QVM167" s="278"/>
      <c r="QVN167" s="278"/>
      <c r="QVO167" s="278"/>
      <c r="QVP167" s="278"/>
      <c r="QVQ167" s="278"/>
      <c r="QVR167" s="278"/>
      <c r="QVS167" s="278"/>
      <c r="QVT167" s="278"/>
      <c r="QVU167" s="278"/>
      <c r="QVV167" s="278"/>
      <c r="QVW167" s="278"/>
      <c r="QVX167" s="278"/>
      <c r="QVY167" s="278"/>
      <c r="QVZ167" s="278"/>
      <c r="QWA167" s="278"/>
      <c r="QWB167" s="278"/>
      <c r="QWC167" s="278"/>
      <c r="QWD167" s="278"/>
      <c r="QWE167" s="278"/>
      <c r="QWF167" s="278"/>
      <c r="QWG167" s="278"/>
      <c r="QWH167" s="278"/>
      <c r="QWI167" s="278"/>
      <c r="QWJ167" s="278"/>
      <c r="QWK167" s="278"/>
      <c r="QWL167" s="278"/>
      <c r="QWM167" s="278"/>
      <c r="QWN167" s="278"/>
      <c r="QWO167" s="278"/>
      <c r="QWP167" s="278"/>
      <c r="QWQ167" s="278"/>
      <c r="QWR167" s="278"/>
      <c r="QWS167" s="278"/>
      <c r="QWT167" s="278"/>
      <c r="QWU167" s="278"/>
      <c r="QWV167" s="278"/>
      <c r="QWW167" s="278"/>
      <c r="QWX167" s="278"/>
      <c r="QWY167" s="278"/>
      <c r="QWZ167" s="278"/>
      <c r="QXA167" s="278"/>
      <c r="QXB167" s="278"/>
      <c r="QXC167" s="278"/>
      <c r="QXD167" s="278"/>
      <c r="QXE167" s="278"/>
      <c r="QXF167" s="278"/>
      <c r="QXG167" s="278"/>
      <c r="QXH167" s="278"/>
      <c r="QXI167" s="278"/>
      <c r="QXJ167" s="278"/>
      <c r="QXK167" s="278"/>
      <c r="QXL167" s="278"/>
      <c r="QXM167" s="278"/>
      <c r="QXN167" s="278"/>
      <c r="QXO167" s="278"/>
      <c r="QXP167" s="278"/>
      <c r="QXQ167" s="278"/>
      <c r="QXR167" s="278"/>
      <c r="QXS167" s="278"/>
      <c r="QXT167" s="278"/>
      <c r="QXU167" s="278"/>
      <c r="QXV167" s="278"/>
      <c r="QXW167" s="278"/>
      <c r="QXX167" s="278"/>
      <c r="QXY167" s="278"/>
      <c r="QXZ167" s="278"/>
      <c r="QYA167" s="278"/>
      <c r="QYB167" s="278"/>
      <c r="QYC167" s="278"/>
      <c r="QYD167" s="278"/>
      <c r="QYE167" s="278"/>
      <c r="QYF167" s="278"/>
      <c r="QYG167" s="278"/>
      <c r="QYH167" s="278"/>
      <c r="QYI167" s="278"/>
      <c r="QYJ167" s="278"/>
      <c r="QYK167" s="278"/>
      <c r="QYL167" s="278"/>
      <c r="QYM167" s="278"/>
      <c r="QYN167" s="278"/>
      <c r="QYO167" s="278"/>
      <c r="QYP167" s="278"/>
      <c r="QYQ167" s="278"/>
      <c r="QYR167" s="278"/>
      <c r="QYS167" s="278"/>
      <c r="QYT167" s="278"/>
      <c r="QYU167" s="278"/>
      <c r="QYV167" s="278"/>
      <c r="QYW167" s="278"/>
      <c r="QYX167" s="278"/>
      <c r="QYY167" s="278"/>
      <c r="QYZ167" s="278"/>
      <c r="QZA167" s="278"/>
      <c r="QZB167" s="278"/>
      <c r="QZC167" s="278"/>
      <c r="QZD167" s="278"/>
      <c r="QZE167" s="278"/>
      <c r="QZF167" s="278"/>
      <c r="QZG167" s="278"/>
      <c r="QZH167" s="278"/>
      <c r="QZI167" s="278"/>
      <c r="QZJ167" s="278"/>
      <c r="QZK167" s="278"/>
      <c r="QZL167" s="278"/>
      <c r="QZM167" s="278"/>
      <c r="QZN167" s="278"/>
      <c r="QZO167" s="278"/>
      <c r="QZP167" s="278"/>
      <c r="QZQ167" s="278"/>
      <c r="QZR167" s="278"/>
      <c r="QZS167" s="278"/>
      <c r="QZT167" s="278"/>
      <c r="QZU167" s="278"/>
      <c r="QZV167" s="278"/>
      <c r="QZW167" s="278"/>
      <c r="QZX167" s="278"/>
      <c r="QZY167" s="278"/>
      <c r="QZZ167" s="278"/>
      <c r="RAA167" s="278"/>
      <c r="RAB167" s="278"/>
      <c r="RAC167" s="278"/>
      <c r="RAD167" s="278"/>
      <c r="RAE167" s="278"/>
      <c r="RAF167" s="278"/>
      <c r="RAG167" s="278"/>
      <c r="RAH167" s="278"/>
      <c r="RAI167" s="278"/>
      <c r="RAJ167" s="278"/>
      <c r="RAK167" s="278"/>
      <c r="RAL167" s="278"/>
      <c r="RAM167" s="278"/>
      <c r="RAN167" s="278"/>
      <c r="RAO167" s="278"/>
      <c r="RAP167" s="278"/>
      <c r="RAQ167" s="278"/>
      <c r="RAR167" s="278"/>
      <c r="RAS167" s="278"/>
      <c r="RAT167" s="278"/>
      <c r="RAU167" s="278"/>
      <c r="RAV167" s="278"/>
      <c r="RAW167" s="278"/>
      <c r="RAX167" s="278"/>
      <c r="RAY167" s="278"/>
      <c r="RAZ167" s="278"/>
      <c r="RBA167" s="278"/>
      <c r="RBB167" s="278"/>
      <c r="RBC167" s="278"/>
      <c r="RBD167" s="278"/>
      <c r="RBE167" s="278"/>
      <c r="RBF167" s="278"/>
      <c r="RBG167" s="278"/>
      <c r="RBH167" s="278"/>
      <c r="RBI167" s="278"/>
      <c r="RBJ167" s="278"/>
      <c r="RBK167" s="278"/>
      <c r="RBL167" s="278"/>
      <c r="RBM167" s="278"/>
      <c r="RBN167" s="278"/>
      <c r="RBO167" s="278"/>
      <c r="RBP167" s="278"/>
      <c r="RBQ167" s="278"/>
      <c r="RBR167" s="278"/>
      <c r="RBS167" s="278"/>
      <c r="RBT167" s="278"/>
      <c r="RBU167" s="278"/>
      <c r="RBV167" s="278"/>
      <c r="RBW167" s="278"/>
      <c r="RBX167" s="278"/>
      <c r="RBY167" s="278"/>
      <c r="RBZ167" s="278"/>
      <c r="RCA167" s="278"/>
      <c r="RCB167" s="278"/>
      <c r="RCC167" s="278"/>
      <c r="RCD167" s="278"/>
      <c r="RCE167" s="278"/>
      <c r="RCF167" s="278"/>
      <c r="RCG167" s="278"/>
      <c r="RCH167" s="278"/>
      <c r="RCI167" s="278"/>
      <c r="RCJ167" s="278"/>
      <c r="RCK167" s="278"/>
      <c r="RCL167" s="278"/>
      <c r="RCM167" s="278"/>
      <c r="RCN167" s="278"/>
      <c r="RCO167" s="278"/>
      <c r="RCP167" s="278"/>
      <c r="RCQ167" s="278"/>
      <c r="RCR167" s="278"/>
      <c r="RCS167" s="278"/>
      <c r="RCT167" s="278"/>
      <c r="RCU167" s="278"/>
      <c r="RCV167" s="278"/>
      <c r="RCW167" s="278"/>
      <c r="RCX167" s="278"/>
      <c r="RCY167" s="278"/>
      <c r="RCZ167" s="278"/>
      <c r="RDA167" s="278"/>
      <c r="RDB167" s="278"/>
      <c r="RDC167" s="278"/>
      <c r="RDD167" s="278"/>
      <c r="RDE167" s="278"/>
      <c r="RDF167" s="278"/>
      <c r="RDG167" s="278"/>
      <c r="RDH167" s="278"/>
      <c r="RDI167" s="278"/>
      <c r="RDJ167" s="278"/>
      <c r="RDK167" s="278"/>
      <c r="RDL167" s="278"/>
      <c r="RDM167" s="278"/>
      <c r="RDN167" s="278"/>
      <c r="RDO167" s="278"/>
      <c r="RDP167" s="278"/>
      <c r="RDQ167" s="278"/>
      <c r="RDR167" s="278"/>
      <c r="RDS167" s="278"/>
      <c r="RDT167" s="278"/>
      <c r="RDU167" s="278"/>
      <c r="RDV167" s="278"/>
      <c r="RDW167" s="278"/>
      <c r="RDX167" s="278"/>
      <c r="RDY167" s="278"/>
      <c r="RDZ167" s="278"/>
      <c r="REA167" s="278"/>
      <c r="REB167" s="278"/>
      <c r="REC167" s="278"/>
      <c r="RED167" s="278"/>
      <c r="REE167" s="278"/>
      <c r="REF167" s="278"/>
      <c r="REG167" s="278"/>
      <c r="REH167" s="278"/>
      <c r="REI167" s="278"/>
      <c r="REJ167" s="278"/>
      <c r="REK167" s="278"/>
      <c r="REL167" s="278"/>
      <c r="REM167" s="278"/>
      <c r="REN167" s="278"/>
      <c r="REO167" s="278"/>
      <c r="REP167" s="278"/>
      <c r="REQ167" s="278"/>
      <c r="RER167" s="278"/>
      <c r="RES167" s="278"/>
      <c r="RET167" s="278"/>
      <c r="REU167" s="278"/>
      <c r="REV167" s="278"/>
      <c r="REW167" s="278"/>
      <c r="REX167" s="278"/>
      <c r="REY167" s="278"/>
      <c r="REZ167" s="278"/>
      <c r="RFA167" s="278"/>
      <c r="RFB167" s="278"/>
      <c r="RFC167" s="278"/>
      <c r="RFD167" s="278"/>
      <c r="RFE167" s="278"/>
      <c r="RFF167" s="278"/>
      <c r="RFG167" s="278"/>
      <c r="RFH167" s="278"/>
      <c r="RFI167" s="278"/>
      <c r="RFJ167" s="278"/>
      <c r="RFK167" s="278"/>
      <c r="RFL167" s="278"/>
      <c r="RFM167" s="278"/>
      <c r="RFN167" s="278"/>
      <c r="RFO167" s="278"/>
      <c r="RFP167" s="278"/>
      <c r="RFQ167" s="278"/>
      <c r="RFR167" s="278"/>
      <c r="RFS167" s="278"/>
      <c r="RFT167" s="278"/>
      <c r="RFU167" s="278"/>
      <c r="RFV167" s="278"/>
      <c r="RFW167" s="278"/>
      <c r="RFX167" s="278"/>
      <c r="RFY167" s="278"/>
      <c r="RFZ167" s="278"/>
      <c r="RGA167" s="278"/>
      <c r="RGB167" s="278"/>
      <c r="RGC167" s="278"/>
      <c r="RGD167" s="278"/>
      <c r="RGE167" s="278"/>
      <c r="RGF167" s="278"/>
      <c r="RGG167" s="278"/>
      <c r="RGH167" s="278"/>
      <c r="RGI167" s="278"/>
      <c r="RGJ167" s="278"/>
      <c r="RGK167" s="278"/>
      <c r="RGL167" s="278"/>
      <c r="RGM167" s="278"/>
      <c r="RGN167" s="278"/>
      <c r="RGO167" s="278"/>
      <c r="RGP167" s="278"/>
      <c r="RGQ167" s="278"/>
      <c r="RGR167" s="278"/>
      <c r="RGS167" s="278"/>
      <c r="RGT167" s="278"/>
      <c r="RGU167" s="278"/>
      <c r="RGV167" s="278"/>
      <c r="RGW167" s="278"/>
      <c r="RGX167" s="278"/>
      <c r="RGY167" s="278"/>
      <c r="RGZ167" s="278"/>
      <c r="RHA167" s="278"/>
      <c r="RHB167" s="278"/>
      <c r="RHC167" s="278"/>
      <c r="RHD167" s="278"/>
      <c r="RHE167" s="278"/>
      <c r="RHF167" s="278"/>
      <c r="RHG167" s="278"/>
      <c r="RHH167" s="278"/>
      <c r="RHI167" s="278"/>
      <c r="RHJ167" s="278"/>
      <c r="RHK167" s="278"/>
      <c r="RHL167" s="278"/>
      <c r="RHM167" s="278"/>
      <c r="RHN167" s="278"/>
      <c r="RHO167" s="278"/>
      <c r="RHP167" s="278"/>
      <c r="RHQ167" s="278"/>
      <c r="RHR167" s="278"/>
      <c r="RHS167" s="278"/>
      <c r="RHT167" s="278"/>
      <c r="RHU167" s="278"/>
      <c r="RHV167" s="278"/>
      <c r="RHW167" s="278"/>
      <c r="RHX167" s="278"/>
      <c r="RHY167" s="278"/>
      <c r="RHZ167" s="278"/>
      <c r="RIA167" s="278"/>
      <c r="RIB167" s="278"/>
      <c r="RIC167" s="278"/>
      <c r="RID167" s="278"/>
      <c r="RIE167" s="278"/>
      <c r="RIF167" s="278"/>
      <c r="RIG167" s="278"/>
      <c r="RIH167" s="278"/>
      <c r="RII167" s="278"/>
      <c r="RIJ167" s="278"/>
      <c r="RIK167" s="278"/>
      <c r="RIL167" s="278"/>
      <c r="RIM167" s="278"/>
      <c r="RIN167" s="278"/>
      <c r="RIO167" s="278"/>
      <c r="RIP167" s="278"/>
      <c r="RIQ167" s="278"/>
      <c r="RIR167" s="278"/>
      <c r="RIS167" s="278"/>
      <c r="RIT167" s="278"/>
      <c r="RIU167" s="278"/>
      <c r="RIV167" s="278"/>
      <c r="RIW167" s="278"/>
      <c r="RIX167" s="278"/>
      <c r="RIY167" s="278"/>
      <c r="RIZ167" s="278"/>
      <c r="RJA167" s="278"/>
      <c r="RJB167" s="278"/>
      <c r="RJC167" s="278"/>
      <c r="RJD167" s="278"/>
      <c r="RJE167" s="278"/>
      <c r="RJF167" s="278"/>
      <c r="RJG167" s="278"/>
      <c r="RJH167" s="278"/>
      <c r="RJI167" s="278"/>
      <c r="RJJ167" s="278"/>
      <c r="RJK167" s="278"/>
      <c r="RJL167" s="278"/>
      <c r="RJM167" s="278"/>
      <c r="RJN167" s="278"/>
      <c r="RJO167" s="278"/>
      <c r="RJP167" s="278"/>
      <c r="RJQ167" s="278"/>
      <c r="RJR167" s="278"/>
      <c r="RJS167" s="278"/>
      <c r="RJT167" s="278"/>
      <c r="RJU167" s="278"/>
      <c r="RJV167" s="278"/>
      <c r="RJW167" s="278"/>
      <c r="RJX167" s="278"/>
      <c r="RJY167" s="278"/>
      <c r="RJZ167" s="278"/>
      <c r="RKA167" s="278"/>
      <c r="RKB167" s="278"/>
      <c r="RKC167" s="278"/>
      <c r="RKD167" s="278"/>
      <c r="RKE167" s="278"/>
      <c r="RKF167" s="278"/>
      <c r="RKG167" s="278"/>
      <c r="RKH167" s="278"/>
      <c r="RKI167" s="278"/>
      <c r="RKJ167" s="278"/>
      <c r="RKK167" s="278"/>
      <c r="RKL167" s="278"/>
      <c r="RKM167" s="278"/>
      <c r="RKN167" s="278"/>
      <c r="RKO167" s="278"/>
      <c r="RKP167" s="278"/>
      <c r="RKQ167" s="278"/>
      <c r="RKR167" s="278"/>
      <c r="RKS167" s="278"/>
      <c r="RKT167" s="278"/>
      <c r="RKU167" s="278"/>
      <c r="RKV167" s="278"/>
      <c r="RKW167" s="278"/>
      <c r="RKX167" s="278"/>
      <c r="RKY167" s="278"/>
      <c r="RKZ167" s="278"/>
      <c r="RLA167" s="278"/>
      <c r="RLB167" s="278"/>
      <c r="RLC167" s="278"/>
      <c r="RLD167" s="278"/>
      <c r="RLE167" s="278"/>
      <c r="RLF167" s="278"/>
      <c r="RLG167" s="278"/>
      <c r="RLH167" s="278"/>
      <c r="RLI167" s="278"/>
      <c r="RLJ167" s="278"/>
      <c r="RLK167" s="278"/>
      <c r="RLL167" s="278"/>
      <c r="RLM167" s="278"/>
      <c r="RLN167" s="278"/>
      <c r="RLO167" s="278"/>
      <c r="RLP167" s="278"/>
      <c r="RLQ167" s="278"/>
      <c r="RLR167" s="278"/>
      <c r="RLS167" s="278"/>
      <c r="RLT167" s="278"/>
      <c r="RLU167" s="278"/>
      <c r="RLV167" s="278"/>
      <c r="RLW167" s="278"/>
      <c r="RLX167" s="278"/>
      <c r="RLY167" s="278"/>
      <c r="RLZ167" s="278"/>
      <c r="RMA167" s="278"/>
      <c r="RMB167" s="278"/>
      <c r="RMC167" s="278"/>
      <c r="RMD167" s="278"/>
      <c r="RME167" s="278"/>
      <c r="RMF167" s="278"/>
      <c r="RMG167" s="278"/>
      <c r="RMH167" s="278"/>
      <c r="RMI167" s="278"/>
      <c r="RMJ167" s="278"/>
      <c r="RMK167" s="278"/>
      <c r="RML167" s="278"/>
      <c r="RMM167" s="278"/>
      <c r="RMN167" s="278"/>
      <c r="RMO167" s="278"/>
      <c r="RMP167" s="278"/>
      <c r="RMQ167" s="278"/>
      <c r="RMR167" s="278"/>
      <c r="RMS167" s="278"/>
      <c r="RMT167" s="278"/>
      <c r="RMU167" s="278"/>
      <c r="RMV167" s="278"/>
      <c r="RMW167" s="278"/>
      <c r="RMX167" s="278"/>
      <c r="RMY167" s="278"/>
      <c r="RMZ167" s="278"/>
      <c r="RNA167" s="278"/>
      <c r="RNB167" s="278"/>
      <c r="RNC167" s="278"/>
      <c r="RND167" s="278"/>
      <c r="RNE167" s="278"/>
      <c r="RNF167" s="278"/>
      <c r="RNG167" s="278"/>
      <c r="RNH167" s="278"/>
      <c r="RNI167" s="278"/>
      <c r="RNJ167" s="278"/>
      <c r="RNK167" s="278"/>
      <c r="RNL167" s="278"/>
      <c r="RNM167" s="278"/>
      <c r="RNN167" s="278"/>
      <c r="RNO167" s="278"/>
      <c r="RNP167" s="278"/>
      <c r="RNQ167" s="278"/>
      <c r="RNR167" s="278"/>
      <c r="RNS167" s="278"/>
      <c r="RNT167" s="278"/>
      <c r="RNU167" s="278"/>
      <c r="RNV167" s="278"/>
      <c r="RNW167" s="278"/>
      <c r="RNX167" s="278"/>
      <c r="RNY167" s="278"/>
      <c r="RNZ167" s="278"/>
      <c r="ROA167" s="278"/>
      <c r="ROB167" s="278"/>
      <c r="ROC167" s="278"/>
      <c r="ROD167" s="278"/>
      <c r="ROE167" s="278"/>
      <c r="ROF167" s="278"/>
      <c r="ROG167" s="278"/>
      <c r="ROH167" s="278"/>
      <c r="ROI167" s="278"/>
      <c r="ROJ167" s="278"/>
      <c r="ROK167" s="278"/>
      <c r="ROL167" s="278"/>
      <c r="ROM167" s="278"/>
      <c r="RON167" s="278"/>
      <c r="ROO167" s="278"/>
      <c r="ROP167" s="278"/>
      <c r="ROQ167" s="278"/>
      <c r="ROR167" s="278"/>
      <c r="ROS167" s="278"/>
      <c r="ROT167" s="278"/>
      <c r="ROU167" s="278"/>
      <c r="ROV167" s="278"/>
      <c r="ROW167" s="278"/>
      <c r="ROX167" s="278"/>
      <c r="ROY167" s="278"/>
      <c r="ROZ167" s="278"/>
      <c r="RPA167" s="278"/>
      <c r="RPB167" s="278"/>
      <c r="RPC167" s="278"/>
      <c r="RPD167" s="278"/>
      <c r="RPE167" s="278"/>
      <c r="RPF167" s="278"/>
      <c r="RPG167" s="278"/>
      <c r="RPH167" s="278"/>
      <c r="RPI167" s="278"/>
      <c r="RPJ167" s="278"/>
      <c r="RPK167" s="278"/>
      <c r="RPL167" s="278"/>
      <c r="RPM167" s="278"/>
      <c r="RPN167" s="278"/>
      <c r="RPO167" s="278"/>
      <c r="RPP167" s="278"/>
      <c r="RPQ167" s="278"/>
      <c r="RPR167" s="278"/>
      <c r="RPS167" s="278"/>
      <c r="RPT167" s="278"/>
      <c r="RPU167" s="278"/>
      <c r="RPV167" s="278"/>
      <c r="RPW167" s="278"/>
      <c r="RPX167" s="278"/>
      <c r="RPY167" s="278"/>
      <c r="RPZ167" s="278"/>
      <c r="RQA167" s="278"/>
      <c r="RQB167" s="278"/>
      <c r="RQC167" s="278"/>
      <c r="RQD167" s="278"/>
      <c r="RQE167" s="278"/>
      <c r="RQF167" s="278"/>
      <c r="RQG167" s="278"/>
      <c r="RQH167" s="278"/>
      <c r="RQI167" s="278"/>
      <c r="RQJ167" s="278"/>
      <c r="RQK167" s="278"/>
      <c r="RQL167" s="278"/>
      <c r="RQM167" s="278"/>
      <c r="RQN167" s="278"/>
      <c r="RQO167" s="278"/>
      <c r="RQP167" s="278"/>
      <c r="RQQ167" s="278"/>
      <c r="RQR167" s="278"/>
      <c r="RQS167" s="278"/>
      <c r="RQT167" s="278"/>
      <c r="RQU167" s="278"/>
      <c r="RQV167" s="278"/>
      <c r="RQW167" s="278"/>
      <c r="RQX167" s="278"/>
      <c r="RQY167" s="278"/>
      <c r="RQZ167" s="278"/>
      <c r="RRA167" s="278"/>
      <c r="RRB167" s="278"/>
      <c r="RRC167" s="278"/>
      <c r="RRD167" s="278"/>
      <c r="RRE167" s="278"/>
      <c r="RRF167" s="278"/>
      <c r="RRG167" s="278"/>
      <c r="RRH167" s="278"/>
      <c r="RRI167" s="278"/>
      <c r="RRJ167" s="278"/>
      <c r="RRK167" s="278"/>
      <c r="RRL167" s="278"/>
      <c r="RRM167" s="278"/>
      <c r="RRN167" s="278"/>
      <c r="RRO167" s="278"/>
      <c r="RRP167" s="278"/>
      <c r="RRQ167" s="278"/>
      <c r="RRR167" s="278"/>
      <c r="RRS167" s="278"/>
      <c r="RRT167" s="278"/>
      <c r="RRU167" s="278"/>
      <c r="RRV167" s="278"/>
      <c r="RRW167" s="278"/>
      <c r="RRX167" s="278"/>
      <c r="RRY167" s="278"/>
      <c r="RRZ167" s="278"/>
      <c r="RSA167" s="278"/>
      <c r="RSB167" s="278"/>
      <c r="RSC167" s="278"/>
      <c r="RSD167" s="278"/>
      <c r="RSE167" s="278"/>
      <c r="RSF167" s="278"/>
      <c r="RSG167" s="278"/>
      <c r="RSH167" s="278"/>
      <c r="RSI167" s="278"/>
      <c r="RSJ167" s="278"/>
      <c r="RSK167" s="278"/>
      <c r="RSL167" s="278"/>
      <c r="RSM167" s="278"/>
      <c r="RSN167" s="278"/>
      <c r="RSO167" s="278"/>
      <c r="RSP167" s="278"/>
      <c r="RSQ167" s="278"/>
      <c r="RSR167" s="278"/>
      <c r="RSS167" s="278"/>
      <c r="RST167" s="278"/>
      <c r="RSU167" s="278"/>
      <c r="RSV167" s="278"/>
      <c r="RSW167" s="278"/>
      <c r="RSX167" s="278"/>
      <c r="RSY167" s="278"/>
      <c r="RSZ167" s="278"/>
      <c r="RTA167" s="278"/>
      <c r="RTB167" s="278"/>
      <c r="RTC167" s="278"/>
      <c r="RTD167" s="278"/>
      <c r="RTE167" s="278"/>
      <c r="RTF167" s="278"/>
      <c r="RTG167" s="278"/>
      <c r="RTH167" s="278"/>
      <c r="RTI167" s="278"/>
      <c r="RTJ167" s="278"/>
      <c r="RTK167" s="278"/>
      <c r="RTL167" s="278"/>
      <c r="RTM167" s="278"/>
      <c r="RTN167" s="278"/>
      <c r="RTO167" s="278"/>
      <c r="RTP167" s="278"/>
      <c r="RTQ167" s="278"/>
      <c r="RTR167" s="278"/>
      <c r="RTS167" s="278"/>
      <c r="RTT167" s="278"/>
      <c r="RTU167" s="278"/>
      <c r="RTV167" s="278"/>
      <c r="RTW167" s="278"/>
      <c r="RTX167" s="278"/>
      <c r="RTY167" s="278"/>
      <c r="RTZ167" s="278"/>
      <c r="RUA167" s="278"/>
      <c r="RUB167" s="278"/>
      <c r="RUC167" s="278"/>
      <c r="RUD167" s="278"/>
      <c r="RUE167" s="278"/>
      <c r="RUF167" s="278"/>
      <c r="RUG167" s="278"/>
      <c r="RUH167" s="278"/>
      <c r="RUI167" s="278"/>
      <c r="RUJ167" s="278"/>
      <c r="RUK167" s="278"/>
      <c r="RUL167" s="278"/>
      <c r="RUM167" s="278"/>
      <c r="RUN167" s="278"/>
      <c r="RUO167" s="278"/>
      <c r="RUP167" s="278"/>
      <c r="RUQ167" s="278"/>
      <c r="RUR167" s="278"/>
      <c r="RUS167" s="278"/>
      <c r="RUT167" s="278"/>
      <c r="RUU167" s="278"/>
      <c r="RUV167" s="278"/>
      <c r="RUW167" s="278"/>
      <c r="RUX167" s="278"/>
      <c r="RUY167" s="278"/>
      <c r="RUZ167" s="278"/>
      <c r="RVA167" s="278"/>
      <c r="RVB167" s="278"/>
      <c r="RVC167" s="278"/>
      <c r="RVD167" s="278"/>
      <c r="RVE167" s="278"/>
      <c r="RVF167" s="278"/>
      <c r="RVG167" s="278"/>
      <c r="RVH167" s="278"/>
      <c r="RVI167" s="278"/>
      <c r="RVJ167" s="278"/>
      <c r="RVK167" s="278"/>
      <c r="RVL167" s="278"/>
      <c r="RVM167" s="278"/>
      <c r="RVN167" s="278"/>
      <c r="RVO167" s="278"/>
      <c r="RVP167" s="278"/>
      <c r="RVQ167" s="278"/>
      <c r="RVR167" s="278"/>
      <c r="RVS167" s="278"/>
      <c r="RVT167" s="278"/>
      <c r="RVU167" s="278"/>
      <c r="RVV167" s="278"/>
      <c r="RVW167" s="278"/>
      <c r="RVX167" s="278"/>
      <c r="RVY167" s="278"/>
      <c r="RVZ167" s="278"/>
      <c r="RWA167" s="278"/>
      <c r="RWB167" s="278"/>
      <c r="RWC167" s="278"/>
      <c r="RWD167" s="278"/>
      <c r="RWE167" s="278"/>
      <c r="RWF167" s="278"/>
      <c r="RWG167" s="278"/>
      <c r="RWH167" s="278"/>
      <c r="RWI167" s="278"/>
      <c r="RWJ167" s="278"/>
      <c r="RWK167" s="278"/>
      <c r="RWL167" s="278"/>
      <c r="RWM167" s="278"/>
      <c r="RWN167" s="278"/>
      <c r="RWO167" s="278"/>
      <c r="RWP167" s="278"/>
      <c r="RWQ167" s="278"/>
      <c r="RWR167" s="278"/>
      <c r="RWS167" s="278"/>
      <c r="RWT167" s="278"/>
      <c r="RWU167" s="278"/>
      <c r="RWV167" s="278"/>
      <c r="RWW167" s="278"/>
      <c r="RWX167" s="278"/>
      <c r="RWY167" s="278"/>
      <c r="RWZ167" s="278"/>
      <c r="RXA167" s="278"/>
      <c r="RXB167" s="278"/>
      <c r="RXC167" s="278"/>
      <c r="RXD167" s="278"/>
      <c r="RXE167" s="278"/>
      <c r="RXF167" s="278"/>
      <c r="RXG167" s="278"/>
      <c r="RXH167" s="278"/>
      <c r="RXI167" s="278"/>
      <c r="RXJ167" s="278"/>
      <c r="RXK167" s="278"/>
      <c r="RXL167" s="278"/>
      <c r="RXM167" s="278"/>
      <c r="RXN167" s="278"/>
      <c r="RXO167" s="278"/>
      <c r="RXP167" s="278"/>
      <c r="RXQ167" s="278"/>
      <c r="RXR167" s="278"/>
      <c r="RXS167" s="278"/>
      <c r="RXT167" s="278"/>
      <c r="RXU167" s="278"/>
      <c r="RXV167" s="278"/>
      <c r="RXW167" s="278"/>
      <c r="RXX167" s="278"/>
      <c r="RXY167" s="278"/>
      <c r="RXZ167" s="278"/>
      <c r="RYA167" s="278"/>
      <c r="RYB167" s="278"/>
      <c r="RYC167" s="278"/>
      <c r="RYD167" s="278"/>
      <c r="RYE167" s="278"/>
      <c r="RYF167" s="278"/>
      <c r="RYG167" s="278"/>
      <c r="RYH167" s="278"/>
      <c r="RYI167" s="278"/>
      <c r="RYJ167" s="278"/>
      <c r="RYK167" s="278"/>
      <c r="RYL167" s="278"/>
      <c r="RYM167" s="278"/>
      <c r="RYN167" s="278"/>
      <c r="RYO167" s="278"/>
      <c r="RYP167" s="278"/>
      <c r="RYQ167" s="278"/>
      <c r="RYR167" s="278"/>
      <c r="RYS167" s="278"/>
      <c r="RYT167" s="278"/>
      <c r="RYU167" s="278"/>
      <c r="RYV167" s="278"/>
      <c r="RYW167" s="278"/>
      <c r="RYX167" s="278"/>
      <c r="RYY167" s="278"/>
      <c r="RYZ167" s="278"/>
      <c r="RZA167" s="278"/>
      <c r="RZB167" s="278"/>
      <c r="RZC167" s="278"/>
      <c r="RZD167" s="278"/>
      <c r="RZE167" s="278"/>
      <c r="RZF167" s="278"/>
      <c r="RZG167" s="278"/>
      <c r="RZH167" s="278"/>
      <c r="RZI167" s="278"/>
      <c r="RZJ167" s="278"/>
      <c r="RZK167" s="278"/>
      <c r="RZL167" s="278"/>
      <c r="RZM167" s="278"/>
      <c r="RZN167" s="278"/>
      <c r="RZO167" s="278"/>
      <c r="RZP167" s="278"/>
      <c r="RZQ167" s="278"/>
      <c r="RZR167" s="278"/>
      <c r="RZS167" s="278"/>
      <c r="RZT167" s="278"/>
      <c r="RZU167" s="278"/>
      <c r="RZV167" s="278"/>
      <c r="RZW167" s="278"/>
      <c r="RZX167" s="278"/>
      <c r="RZY167" s="278"/>
      <c r="RZZ167" s="278"/>
      <c r="SAA167" s="278"/>
      <c r="SAB167" s="278"/>
      <c r="SAC167" s="278"/>
      <c r="SAD167" s="278"/>
      <c r="SAE167" s="278"/>
      <c r="SAF167" s="278"/>
      <c r="SAG167" s="278"/>
      <c r="SAH167" s="278"/>
      <c r="SAI167" s="278"/>
      <c r="SAJ167" s="278"/>
      <c r="SAK167" s="278"/>
      <c r="SAL167" s="278"/>
      <c r="SAM167" s="278"/>
      <c r="SAN167" s="278"/>
      <c r="SAO167" s="278"/>
      <c r="SAP167" s="278"/>
      <c r="SAQ167" s="278"/>
      <c r="SAR167" s="278"/>
      <c r="SAS167" s="278"/>
      <c r="SAT167" s="278"/>
      <c r="SAU167" s="278"/>
      <c r="SAV167" s="278"/>
      <c r="SAW167" s="278"/>
      <c r="SAX167" s="278"/>
      <c r="SAY167" s="278"/>
      <c r="SAZ167" s="278"/>
      <c r="SBA167" s="278"/>
      <c r="SBB167" s="278"/>
      <c r="SBC167" s="278"/>
      <c r="SBD167" s="278"/>
      <c r="SBE167" s="278"/>
      <c r="SBF167" s="278"/>
      <c r="SBG167" s="278"/>
      <c r="SBH167" s="278"/>
      <c r="SBI167" s="278"/>
      <c r="SBJ167" s="278"/>
      <c r="SBK167" s="278"/>
      <c r="SBL167" s="278"/>
      <c r="SBM167" s="278"/>
      <c r="SBN167" s="278"/>
      <c r="SBO167" s="278"/>
      <c r="SBP167" s="278"/>
      <c r="SBQ167" s="278"/>
      <c r="SBR167" s="278"/>
      <c r="SBS167" s="278"/>
      <c r="SBT167" s="278"/>
      <c r="SBU167" s="278"/>
      <c r="SBV167" s="278"/>
      <c r="SBW167" s="278"/>
      <c r="SBX167" s="278"/>
      <c r="SBY167" s="278"/>
      <c r="SBZ167" s="278"/>
      <c r="SCA167" s="278"/>
      <c r="SCB167" s="278"/>
      <c r="SCC167" s="278"/>
      <c r="SCD167" s="278"/>
      <c r="SCE167" s="278"/>
      <c r="SCF167" s="278"/>
      <c r="SCG167" s="278"/>
      <c r="SCH167" s="278"/>
      <c r="SCI167" s="278"/>
      <c r="SCJ167" s="278"/>
      <c r="SCK167" s="278"/>
      <c r="SCL167" s="278"/>
      <c r="SCM167" s="278"/>
      <c r="SCN167" s="278"/>
      <c r="SCO167" s="278"/>
      <c r="SCP167" s="278"/>
      <c r="SCQ167" s="278"/>
      <c r="SCR167" s="278"/>
      <c r="SCS167" s="278"/>
      <c r="SCT167" s="278"/>
      <c r="SCU167" s="278"/>
      <c r="SCV167" s="278"/>
      <c r="SCW167" s="278"/>
      <c r="SCX167" s="278"/>
      <c r="SCY167" s="278"/>
      <c r="SCZ167" s="278"/>
      <c r="SDA167" s="278"/>
      <c r="SDB167" s="278"/>
      <c r="SDC167" s="278"/>
      <c r="SDD167" s="278"/>
      <c r="SDE167" s="278"/>
      <c r="SDF167" s="278"/>
      <c r="SDG167" s="278"/>
      <c r="SDH167" s="278"/>
      <c r="SDI167" s="278"/>
      <c r="SDJ167" s="278"/>
      <c r="SDK167" s="278"/>
      <c r="SDL167" s="278"/>
      <c r="SDM167" s="278"/>
      <c r="SDN167" s="278"/>
      <c r="SDO167" s="278"/>
      <c r="SDP167" s="278"/>
      <c r="SDQ167" s="278"/>
      <c r="SDR167" s="278"/>
      <c r="SDS167" s="278"/>
      <c r="SDT167" s="278"/>
      <c r="SDU167" s="278"/>
      <c r="SDV167" s="278"/>
      <c r="SDW167" s="278"/>
      <c r="SDX167" s="278"/>
      <c r="SDY167" s="278"/>
      <c r="SDZ167" s="278"/>
      <c r="SEA167" s="278"/>
      <c r="SEB167" s="278"/>
      <c r="SEC167" s="278"/>
      <c r="SED167" s="278"/>
      <c r="SEE167" s="278"/>
      <c r="SEF167" s="278"/>
      <c r="SEG167" s="278"/>
      <c r="SEH167" s="278"/>
      <c r="SEI167" s="278"/>
      <c r="SEJ167" s="278"/>
      <c r="SEK167" s="278"/>
      <c r="SEL167" s="278"/>
      <c r="SEM167" s="278"/>
      <c r="SEN167" s="278"/>
      <c r="SEO167" s="278"/>
      <c r="SEP167" s="278"/>
      <c r="SEQ167" s="278"/>
      <c r="SER167" s="278"/>
      <c r="SES167" s="278"/>
      <c r="SET167" s="278"/>
      <c r="SEU167" s="278"/>
      <c r="SEV167" s="278"/>
      <c r="SEW167" s="278"/>
      <c r="SEX167" s="278"/>
      <c r="SEY167" s="278"/>
      <c r="SEZ167" s="278"/>
      <c r="SFA167" s="278"/>
      <c r="SFB167" s="278"/>
      <c r="SFC167" s="278"/>
      <c r="SFD167" s="278"/>
      <c r="SFE167" s="278"/>
      <c r="SFF167" s="278"/>
      <c r="SFG167" s="278"/>
      <c r="SFH167" s="278"/>
      <c r="SFI167" s="278"/>
      <c r="SFJ167" s="278"/>
      <c r="SFK167" s="278"/>
      <c r="SFL167" s="278"/>
      <c r="SFM167" s="278"/>
      <c r="SFN167" s="278"/>
      <c r="SFO167" s="278"/>
      <c r="SFP167" s="278"/>
      <c r="SFQ167" s="278"/>
      <c r="SFR167" s="278"/>
      <c r="SFS167" s="278"/>
      <c r="SFT167" s="278"/>
      <c r="SFU167" s="278"/>
      <c r="SFV167" s="278"/>
      <c r="SFW167" s="278"/>
      <c r="SFX167" s="278"/>
      <c r="SFY167" s="278"/>
      <c r="SFZ167" s="278"/>
      <c r="SGA167" s="278"/>
      <c r="SGB167" s="278"/>
      <c r="SGC167" s="278"/>
      <c r="SGD167" s="278"/>
      <c r="SGE167" s="278"/>
      <c r="SGF167" s="278"/>
      <c r="SGG167" s="278"/>
      <c r="SGH167" s="278"/>
      <c r="SGI167" s="278"/>
      <c r="SGJ167" s="278"/>
      <c r="SGK167" s="278"/>
      <c r="SGL167" s="278"/>
      <c r="SGM167" s="278"/>
      <c r="SGN167" s="278"/>
      <c r="SGO167" s="278"/>
      <c r="SGP167" s="278"/>
      <c r="SGQ167" s="278"/>
      <c r="SGR167" s="278"/>
      <c r="SGS167" s="278"/>
      <c r="SGT167" s="278"/>
      <c r="SGU167" s="278"/>
      <c r="SGV167" s="278"/>
      <c r="SGW167" s="278"/>
      <c r="SGX167" s="278"/>
      <c r="SGY167" s="278"/>
      <c r="SGZ167" s="278"/>
      <c r="SHA167" s="278"/>
      <c r="SHB167" s="278"/>
      <c r="SHC167" s="278"/>
      <c r="SHD167" s="278"/>
      <c r="SHE167" s="278"/>
      <c r="SHF167" s="278"/>
      <c r="SHG167" s="278"/>
      <c r="SHH167" s="278"/>
      <c r="SHI167" s="278"/>
      <c r="SHJ167" s="278"/>
      <c r="SHK167" s="278"/>
      <c r="SHL167" s="278"/>
      <c r="SHM167" s="278"/>
      <c r="SHN167" s="278"/>
      <c r="SHO167" s="278"/>
      <c r="SHP167" s="278"/>
      <c r="SHQ167" s="278"/>
      <c r="SHR167" s="278"/>
      <c r="SHS167" s="278"/>
      <c r="SHT167" s="278"/>
      <c r="SHU167" s="278"/>
      <c r="SHV167" s="278"/>
      <c r="SHW167" s="278"/>
      <c r="SHX167" s="278"/>
      <c r="SHY167" s="278"/>
      <c r="SHZ167" s="278"/>
      <c r="SIA167" s="278"/>
      <c r="SIB167" s="278"/>
      <c r="SIC167" s="278"/>
      <c r="SID167" s="278"/>
      <c r="SIE167" s="278"/>
      <c r="SIF167" s="278"/>
      <c r="SIG167" s="278"/>
      <c r="SIH167" s="278"/>
      <c r="SII167" s="278"/>
      <c r="SIJ167" s="278"/>
      <c r="SIK167" s="278"/>
      <c r="SIL167" s="278"/>
      <c r="SIM167" s="278"/>
      <c r="SIN167" s="278"/>
      <c r="SIO167" s="278"/>
      <c r="SIP167" s="278"/>
      <c r="SIQ167" s="278"/>
      <c r="SIR167" s="278"/>
      <c r="SIS167" s="278"/>
      <c r="SIT167" s="278"/>
      <c r="SIU167" s="278"/>
      <c r="SIV167" s="278"/>
      <c r="SIW167" s="278"/>
      <c r="SIX167" s="278"/>
      <c r="SIY167" s="278"/>
      <c r="SIZ167" s="278"/>
      <c r="SJA167" s="278"/>
      <c r="SJB167" s="278"/>
      <c r="SJC167" s="278"/>
      <c r="SJD167" s="278"/>
      <c r="SJE167" s="278"/>
      <c r="SJF167" s="278"/>
      <c r="SJG167" s="278"/>
      <c r="SJH167" s="278"/>
      <c r="SJI167" s="278"/>
      <c r="SJJ167" s="278"/>
      <c r="SJK167" s="278"/>
      <c r="SJL167" s="278"/>
      <c r="SJM167" s="278"/>
      <c r="SJN167" s="278"/>
      <c r="SJO167" s="278"/>
      <c r="SJP167" s="278"/>
      <c r="SJQ167" s="278"/>
      <c r="SJR167" s="278"/>
      <c r="SJS167" s="278"/>
      <c r="SJT167" s="278"/>
      <c r="SJU167" s="278"/>
      <c r="SJV167" s="278"/>
      <c r="SJW167" s="278"/>
      <c r="SJX167" s="278"/>
      <c r="SJY167" s="278"/>
      <c r="SJZ167" s="278"/>
      <c r="SKA167" s="278"/>
      <c r="SKB167" s="278"/>
      <c r="SKC167" s="278"/>
      <c r="SKD167" s="278"/>
      <c r="SKE167" s="278"/>
      <c r="SKF167" s="278"/>
      <c r="SKG167" s="278"/>
      <c r="SKH167" s="278"/>
      <c r="SKI167" s="278"/>
      <c r="SKJ167" s="278"/>
      <c r="SKK167" s="278"/>
      <c r="SKL167" s="278"/>
      <c r="SKM167" s="278"/>
      <c r="SKN167" s="278"/>
      <c r="SKO167" s="278"/>
      <c r="SKP167" s="278"/>
      <c r="SKQ167" s="278"/>
      <c r="SKR167" s="278"/>
      <c r="SKS167" s="278"/>
      <c r="SKT167" s="278"/>
      <c r="SKU167" s="278"/>
      <c r="SKV167" s="278"/>
      <c r="SKW167" s="278"/>
      <c r="SKX167" s="278"/>
      <c r="SKY167" s="278"/>
      <c r="SKZ167" s="278"/>
      <c r="SLA167" s="278"/>
      <c r="SLB167" s="278"/>
      <c r="SLC167" s="278"/>
      <c r="SLD167" s="278"/>
      <c r="SLE167" s="278"/>
      <c r="SLF167" s="278"/>
      <c r="SLG167" s="278"/>
      <c r="SLH167" s="278"/>
      <c r="SLI167" s="278"/>
      <c r="SLJ167" s="278"/>
      <c r="SLK167" s="278"/>
      <c r="SLL167" s="278"/>
      <c r="SLM167" s="278"/>
      <c r="SLN167" s="278"/>
      <c r="SLO167" s="278"/>
      <c r="SLP167" s="278"/>
      <c r="SLQ167" s="278"/>
      <c r="SLR167" s="278"/>
      <c r="SLS167" s="278"/>
      <c r="SLT167" s="278"/>
      <c r="SLU167" s="278"/>
      <c r="SLV167" s="278"/>
      <c r="SLW167" s="278"/>
      <c r="SLX167" s="278"/>
      <c r="SLY167" s="278"/>
      <c r="SLZ167" s="278"/>
      <c r="SMA167" s="278"/>
      <c r="SMB167" s="278"/>
      <c r="SMC167" s="278"/>
      <c r="SMD167" s="278"/>
      <c r="SME167" s="278"/>
      <c r="SMF167" s="278"/>
      <c r="SMG167" s="278"/>
      <c r="SMH167" s="278"/>
      <c r="SMI167" s="278"/>
      <c r="SMJ167" s="278"/>
      <c r="SMK167" s="278"/>
      <c r="SML167" s="278"/>
      <c r="SMM167" s="278"/>
      <c r="SMN167" s="278"/>
      <c r="SMO167" s="278"/>
      <c r="SMP167" s="278"/>
      <c r="SMQ167" s="278"/>
      <c r="SMR167" s="278"/>
      <c r="SMS167" s="278"/>
      <c r="SMT167" s="278"/>
      <c r="SMU167" s="278"/>
      <c r="SMV167" s="278"/>
      <c r="SMW167" s="278"/>
      <c r="SMX167" s="278"/>
      <c r="SMY167" s="278"/>
      <c r="SMZ167" s="278"/>
      <c r="SNA167" s="278"/>
      <c r="SNB167" s="278"/>
      <c r="SNC167" s="278"/>
      <c r="SND167" s="278"/>
      <c r="SNE167" s="278"/>
      <c r="SNF167" s="278"/>
      <c r="SNG167" s="278"/>
      <c r="SNH167" s="278"/>
      <c r="SNI167" s="278"/>
      <c r="SNJ167" s="278"/>
      <c r="SNK167" s="278"/>
      <c r="SNL167" s="278"/>
      <c r="SNM167" s="278"/>
      <c r="SNN167" s="278"/>
      <c r="SNO167" s="278"/>
      <c r="SNP167" s="278"/>
      <c r="SNQ167" s="278"/>
      <c r="SNR167" s="278"/>
      <c r="SNS167" s="278"/>
      <c r="SNT167" s="278"/>
      <c r="SNU167" s="278"/>
      <c r="SNV167" s="278"/>
      <c r="SNW167" s="278"/>
      <c r="SNX167" s="278"/>
      <c r="SNY167" s="278"/>
      <c r="SNZ167" s="278"/>
      <c r="SOA167" s="278"/>
      <c r="SOB167" s="278"/>
      <c r="SOC167" s="278"/>
      <c r="SOD167" s="278"/>
      <c r="SOE167" s="278"/>
      <c r="SOF167" s="278"/>
      <c r="SOG167" s="278"/>
      <c r="SOH167" s="278"/>
      <c r="SOI167" s="278"/>
      <c r="SOJ167" s="278"/>
      <c r="SOK167" s="278"/>
      <c r="SOL167" s="278"/>
      <c r="SOM167" s="278"/>
      <c r="SON167" s="278"/>
      <c r="SOO167" s="278"/>
      <c r="SOP167" s="278"/>
      <c r="SOQ167" s="278"/>
      <c r="SOR167" s="278"/>
      <c r="SOS167" s="278"/>
      <c r="SOT167" s="278"/>
      <c r="SOU167" s="278"/>
      <c r="SOV167" s="278"/>
      <c r="SOW167" s="278"/>
      <c r="SOX167" s="278"/>
      <c r="SOY167" s="278"/>
      <c r="SOZ167" s="278"/>
      <c r="SPA167" s="278"/>
      <c r="SPB167" s="278"/>
      <c r="SPC167" s="278"/>
      <c r="SPD167" s="278"/>
      <c r="SPE167" s="278"/>
      <c r="SPF167" s="278"/>
      <c r="SPG167" s="278"/>
      <c r="SPH167" s="278"/>
      <c r="SPI167" s="278"/>
      <c r="SPJ167" s="278"/>
      <c r="SPK167" s="278"/>
      <c r="SPL167" s="278"/>
      <c r="SPM167" s="278"/>
      <c r="SPN167" s="278"/>
      <c r="SPO167" s="278"/>
      <c r="SPP167" s="278"/>
      <c r="SPQ167" s="278"/>
      <c r="SPR167" s="278"/>
      <c r="SPS167" s="278"/>
      <c r="SPT167" s="278"/>
      <c r="SPU167" s="278"/>
      <c r="SPV167" s="278"/>
      <c r="SPW167" s="278"/>
      <c r="SPX167" s="278"/>
      <c r="SPY167" s="278"/>
      <c r="SPZ167" s="278"/>
      <c r="SQA167" s="278"/>
      <c r="SQB167" s="278"/>
      <c r="SQC167" s="278"/>
      <c r="SQD167" s="278"/>
      <c r="SQE167" s="278"/>
      <c r="SQF167" s="278"/>
      <c r="SQG167" s="278"/>
      <c r="SQH167" s="278"/>
      <c r="SQI167" s="278"/>
      <c r="SQJ167" s="278"/>
      <c r="SQK167" s="278"/>
      <c r="SQL167" s="278"/>
      <c r="SQM167" s="278"/>
      <c r="SQN167" s="278"/>
      <c r="SQO167" s="278"/>
      <c r="SQP167" s="278"/>
      <c r="SQQ167" s="278"/>
      <c r="SQR167" s="278"/>
      <c r="SQS167" s="278"/>
      <c r="SQT167" s="278"/>
      <c r="SQU167" s="278"/>
      <c r="SQV167" s="278"/>
      <c r="SQW167" s="278"/>
      <c r="SQX167" s="278"/>
      <c r="SQY167" s="278"/>
      <c r="SQZ167" s="278"/>
      <c r="SRA167" s="278"/>
      <c r="SRB167" s="278"/>
      <c r="SRC167" s="278"/>
      <c r="SRD167" s="278"/>
      <c r="SRE167" s="278"/>
      <c r="SRF167" s="278"/>
      <c r="SRG167" s="278"/>
      <c r="SRH167" s="278"/>
      <c r="SRI167" s="278"/>
      <c r="SRJ167" s="278"/>
      <c r="SRK167" s="278"/>
      <c r="SRL167" s="278"/>
      <c r="SRM167" s="278"/>
      <c r="SRN167" s="278"/>
      <c r="SRO167" s="278"/>
      <c r="SRP167" s="278"/>
      <c r="SRQ167" s="278"/>
      <c r="SRR167" s="278"/>
      <c r="SRS167" s="278"/>
      <c r="SRT167" s="278"/>
      <c r="SRU167" s="278"/>
      <c r="SRV167" s="278"/>
      <c r="SRW167" s="278"/>
      <c r="SRX167" s="278"/>
      <c r="SRY167" s="278"/>
      <c r="SRZ167" s="278"/>
      <c r="SSA167" s="278"/>
      <c r="SSB167" s="278"/>
      <c r="SSC167" s="278"/>
      <c r="SSD167" s="278"/>
      <c r="SSE167" s="278"/>
      <c r="SSF167" s="278"/>
      <c r="SSG167" s="278"/>
      <c r="SSH167" s="278"/>
      <c r="SSI167" s="278"/>
      <c r="SSJ167" s="278"/>
      <c r="SSK167" s="278"/>
      <c r="SSL167" s="278"/>
      <c r="SSM167" s="278"/>
      <c r="SSN167" s="278"/>
      <c r="SSO167" s="278"/>
      <c r="SSP167" s="278"/>
      <c r="SSQ167" s="278"/>
      <c r="SSR167" s="278"/>
      <c r="SSS167" s="278"/>
      <c r="SST167" s="278"/>
      <c r="SSU167" s="278"/>
      <c r="SSV167" s="278"/>
      <c r="SSW167" s="278"/>
      <c r="SSX167" s="278"/>
      <c r="SSY167" s="278"/>
      <c r="SSZ167" s="278"/>
      <c r="STA167" s="278"/>
      <c r="STB167" s="278"/>
      <c r="STC167" s="278"/>
      <c r="STD167" s="278"/>
      <c r="STE167" s="278"/>
      <c r="STF167" s="278"/>
      <c r="STG167" s="278"/>
      <c r="STH167" s="278"/>
      <c r="STI167" s="278"/>
      <c r="STJ167" s="278"/>
      <c r="STK167" s="278"/>
      <c r="STL167" s="278"/>
      <c r="STM167" s="278"/>
      <c r="STN167" s="278"/>
      <c r="STO167" s="278"/>
      <c r="STP167" s="278"/>
      <c r="STQ167" s="278"/>
      <c r="STR167" s="278"/>
      <c r="STS167" s="278"/>
      <c r="STT167" s="278"/>
      <c r="STU167" s="278"/>
      <c r="STV167" s="278"/>
      <c r="STW167" s="278"/>
      <c r="STX167" s="278"/>
      <c r="STY167" s="278"/>
      <c r="STZ167" s="278"/>
      <c r="SUA167" s="278"/>
      <c r="SUB167" s="278"/>
      <c r="SUC167" s="278"/>
      <c r="SUD167" s="278"/>
      <c r="SUE167" s="278"/>
      <c r="SUF167" s="278"/>
      <c r="SUG167" s="278"/>
      <c r="SUH167" s="278"/>
      <c r="SUI167" s="278"/>
      <c r="SUJ167" s="278"/>
      <c r="SUK167" s="278"/>
      <c r="SUL167" s="278"/>
      <c r="SUM167" s="278"/>
      <c r="SUN167" s="278"/>
      <c r="SUO167" s="278"/>
      <c r="SUP167" s="278"/>
      <c r="SUQ167" s="278"/>
      <c r="SUR167" s="278"/>
      <c r="SUS167" s="278"/>
      <c r="SUT167" s="278"/>
      <c r="SUU167" s="278"/>
      <c r="SUV167" s="278"/>
      <c r="SUW167" s="278"/>
      <c r="SUX167" s="278"/>
      <c r="SUY167" s="278"/>
      <c r="SUZ167" s="278"/>
      <c r="SVA167" s="278"/>
      <c r="SVB167" s="278"/>
      <c r="SVC167" s="278"/>
      <c r="SVD167" s="278"/>
      <c r="SVE167" s="278"/>
      <c r="SVF167" s="278"/>
      <c r="SVG167" s="278"/>
      <c r="SVH167" s="278"/>
      <c r="SVI167" s="278"/>
      <c r="SVJ167" s="278"/>
      <c r="SVK167" s="278"/>
      <c r="SVL167" s="278"/>
      <c r="SVM167" s="278"/>
      <c r="SVN167" s="278"/>
      <c r="SVO167" s="278"/>
      <c r="SVP167" s="278"/>
      <c r="SVQ167" s="278"/>
      <c r="SVR167" s="278"/>
      <c r="SVS167" s="278"/>
      <c r="SVT167" s="278"/>
      <c r="SVU167" s="278"/>
      <c r="SVV167" s="278"/>
      <c r="SVW167" s="278"/>
      <c r="SVX167" s="278"/>
      <c r="SVY167" s="278"/>
      <c r="SVZ167" s="278"/>
      <c r="SWA167" s="278"/>
      <c r="SWB167" s="278"/>
      <c r="SWC167" s="278"/>
      <c r="SWD167" s="278"/>
      <c r="SWE167" s="278"/>
      <c r="SWF167" s="278"/>
      <c r="SWG167" s="278"/>
      <c r="SWH167" s="278"/>
      <c r="SWI167" s="278"/>
      <c r="SWJ167" s="278"/>
      <c r="SWK167" s="278"/>
      <c r="SWL167" s="278"/>
      <c r="SWM167" s="278"/>
      <c r="SWN167" s="278"/>
      <c r="SWO167" s="278"/>
      <c r="SWP167" s="278"/>
      <c r="SWQ167" s="278"/>
      <c r="SWR167" s="278"/>
      <c r="SWS167" s="278"/>
      <c r="SWT167" s="278"/>
      <c r="SWU167" s="278"/>
      <c r="SWV167" s="278"/>
      <c r="SWW167" s="278"/>
      <c r="SWX167" s="278"/>
      <c r="SWY167" s="278"/>
      <c r="SWZ167" s="278"/>
      <c r="SXA167" s="278"/>
      <c r="SXB167" s="278"/>
      <c r="SXC167" s="278"/>
      <c r="SXD167" s="278"/>
      <c r="SXE167" s="278"/>
      <c r="SXF167" s="278"/>
      <c r="SXG167" s="278"/>
      <c r="SXH167" s="278"/>
      <c r="SXI167" s="278"/>
      <c r="SXJ167" s="278"/>
      <c r="SXK167" s="278"/>
      <c r="SXL167" s="278"/>
      <c r="SXM167" s="278"/>
      <c r="SXN167" s="278"/>
      <c r="SXO167" s="278"/>
      <c r="SXP167" s="278"/>
      <c r="SXQ167" s="278"/>
      <c r="SXR167" s="278"/>
      <c r="SXS167" s="278"/>
      <c r="SXT167" s="278"/>
      <c r="SXU167" s="278"/>
      <c r="SXV167" s="278"/>
      <c r="SXW167" s="278"/>
      <c r="SXX167" s="278"/>
      <c r="SXY167" s="278"/>
      <c r="SXZ167" s="278"/>
      <c r="SYA167" s="278"/>
      <c r="SYB167" s="278"/>
      <c r="SYC167" s="278"/>
      <c r="SYD167" s="278"/>
      <c r="SYE167" s="278"/>
      <c r="SYF167" s="278"/>
      <c r="SYG167" s="278"/>
      <c r="SYH167" s="278"/>
      <c r="SYI167" s="278"/>
      <c r="SYJ167" s="278"/>
      <c r="SYK167" s="278"/>
      <c r="SYL167" s="278"/>
      <c r="SYM167" s="278"/>
      <c r="SYN167" s="278"/>
      <c r="SYO167" s="278"/>
      <c r="SYP167" s="278"/>
      <c r="SYQ167" s="278"/>
      <c r="SYR167" s="278"/>
      <c r="SYS167" s="278"/>
      <c r="SYT167" s="278"/>
      <c r="SYU167" s="278"/>
      <c r="SYV167" s="278"/>
      <c r="SYW167" s="278"/>
      <c r="SYX167" s="278"/>
      <c r="SYY167" s="278"/>
      <c r="SYZ167" s="278"/>
      <c r="SZA167" s="278"/>
      <c r="SZB167" s="278"/>
      <c r="SZC167" s="278"/>
      <c r="SZD167" s="278"/>
      <c r="SZE167" s="278"/>
      <c r="SZF167" s="278"/>
      <c r="SZG167" s="278"/>
      <c r="SZH167" s="278"/>
      <c r="SZI167" s="278"/>
      <c r="SZJ167" s="278"/>
      <c r="SZK167" s="278"/>
      <c r="SZL167" s="278"/>
      <c r="SZM167" s="278"/>
      <c r="SZN167" s="278"/>
      <c r="SZO167" s="278"/>
      <c r="SZP167" s="278"/>
      <c r="SZQ167" s="278"/>
      <c r="SZR167" s="278"/>
      <c r="SZS167" s="278"/>
      <c r="SZT167" s="278"/>
      <c r="SZU167" s="278"/>
      <c r="SZV167" s="278"/>
      <c r="SZW167" s="278"/>
      <c r="SZX167" s="278"/>
      <c r="SZY167" s="278"/>
      <c r="SZZ167" s="278"/>
      <c r="TAA167" s="278"/>
      <c r="TAB167" s="278"/>
      <c r="TAC167" s="278"/>
      <c r="TAD167" s="278"/>
      <c r="TAE167" s="278"/>
      <c r="TAF167" s="278"/>
      <c r="TAG167" s="278"/>
      <c r="TAH167" s="278"/>
      <c r="TAI167" s="278"/>
      <c r="TAJ167" s="278"/>
      <c r="TAK167" s="278"/>
      <c r="TAL167" s="278"/>
      <c r="TAM167" s="278"/>
      <c r="TAN167" s="278"/>
      <c r="TAO167" s="278"/>
      <c r="TAP167" s="278"/>
      <c r="TAQ167" s="278"/>
      <c r="TAR167" s="278"/>
      <c r="TAS167" s="278"/>
      <c r="TAT167" s="278"/>
      <c r="TAU167" s="278"/>
      <c r="TAV167" s="278"/>
      <c r="TAW167" s="278"/>
      <c r="TAX167" s="278"/>
      <c r="TAY167" s="278"/>
      <c r="TAZ167" s="278"/>
      <c r="TBA167" s="278"/>
      <c r="TBB167" s="278"/>
      <c r="TBC167" s="278"/>
      <c r="TBD167" s="278"/>
      <c r="TBE167" s="278"/>
      <c r="TBF167" s="278"/>
      <c r="TBG167" s="278"/>
      <c r="TBH167" s="278"/>
      <c r="TBI167" s="278"/>
      <c r="TBJ167" s="278"/>
      <c r="TBK167" s="278"/>
      <c r="TBL167" s="278"/>
      <c r="TBM167" s="278"/>
      <c r="TBN167" s="278"/>
      <c r="TBO167" s="278"/>
      <c r="TBP167" s="278"/>
      <c r="TBQ167" s="278"/>
      <c r="TBR167" s="278"/>
      <c r="TBS167" s="278"/>
      <c r="TBT167" s="278"/>
      <c r="TBU167" s="278"/>
      <c r="TBV167" s="278"/>
      <c r="TBW167" s="278"/>
      <c r="TBX167" s="278"/>
      <c r="TBY167" s="278"/>
      <c r="TBZ167" s="278"/>
      <c r="TCA167" s="278"/>
      <c r="TCB167" s="278"/>
      <c r="TCC167" s="278"/>
      <c r="TCD167" s="278"/>
      <c r="TCE167" s="278"/>
      <c r="TCF167" s="278"/>
      <c r="TCG167" s="278"/>
      <c r="TCH167" s="278"/>
      <c r="TCI167" s="278"/>
      <c r="TCJ167" s="278"/>
      <c r="TCK167" s="278"/>
      <c r="TCL167" s="278"/>
      <c r="TCM167" s="278"/>
      <c r="TCN167" s="278"/>
      <c r="TCO167" s="278"/>
      <c r="TCP167" s="278"/>
      <c r="TCQ167" s="278"/>
      <c r="TCR167" s="278"/>
      <c r="TCS167" s="278"/>
      <c r="TCT167" s="278"/>
      <c r="TCU167" s="278"/>
      <c r="TCV167" s="278"/>
      <c r="TCW167" s="278"/>
      <c r="TCX167" s="278"/>
      <c r="TCY167" s="278"/>
      <c r="TCZ167" s="278"/>
      <c r="TDA167" s="278"/>
      <c r="TDB167" s="278"/>
      <c r="TDC167" s="278"/>
      <c r="TDD167" s="278"/>
      <c r="TDE167" s="278"/>
      <c r="TDF167" s="278"/>
      <c r="TDG167" s="278"/>
      <c r="TDH167" s="278"/>
      <c r="TDI167" s="278"/>
      <c r="TDJ167" s="278"/>
      <c r="TDK167" s="278"/>
      <c r="TDL167" s="278"/>
      <c r="TDM167" s="278"/>
      <c r="TDN167" s="278"/>
      <c r="TDO167" s="278"/>
      <c r="TDP167" s="278"/>
      <c r="TDQ167" s="278"/>
      <c r="TDR167" s="278"/>
      <c r="TDS167" s="278"/>
      <c r="TDT167" s="278"/>
      <c r="TDU167" s="278"/>
      <c r="TDV167" s="278"/>
      <c r="TDW167" s="278"/>
      <c r="TDX167" s="278"/>
      <c r="TDY167" s="278"/>
      <c r="TDZ167" s="278"/>
      <c r="TEA167" s="278"/>
      <c r="TEB167" s="278"/>
      <c r="TEC167" s="278"/>
      <c r="TED167" s="278"/>
      <c r="TEE167" s="278"/>
      <c r="TEF167" s="278"/>
      <c r="TEG167" s="278"/>
      <c r="TEH167" s="278"/>
      <c r="TEI167" s="278"/>
      <c r="TEJ167" s="278"/>
      <c r="TEK167" s="278"/>
      <c r="TEL167" s="278"/>
      <c r="TEM167" s="278"/>
      <c r="TEN167" s="278"/>
      <c r="TEO167" s="278"/>
      <c r="TEP167" s="278"/>
      <c r="TEQ167" s="278"/>
      <c r="TER167" s="278"/>
      <c r="TES167" s="278"/>
      <c r="TET167" s="278"/>
      <c r="TEU167" s="278"/>
      <c r="TEV167" s="278"/>
      <c r="TEW167" s="278"/>
      <c r="TEX167" s="278"/>
      <c r="TEY167" s="278"/>
      <c r="TEZ167" s="278"/>
      <c r="TFA167" s="278"/>
      <c r="TFB167" s="278"/>
      <c r="TFC167" s="278"/>
      <c r="TFD167" s="278"/>
      <c r="TFE167" s="278"/>
      <c r="TFF167" s="278"/>
      <c r="TFG167" s="278"/>
      <c r="TFH167" s="278"/>
      <c r="TFI167" s="278"/>
      <c r="TFJ167" s="278"/>
      <c r="TFK167" s="278"/>
      <c r="TFL167" s="278"/>
      <c r="TFM167" s="278"/>
      <c r="TFN167" s="278"/>
      <c r="TFO167" s="278"/>
      <c r="TFP167" s="278"/>
      <c r="TFQ167" s="278"/>
      <c r="TFR167" s="278"/>
      <c r="TFS167" s="278"/>
      <c r="TFT167" s="278"/>
      <c r="TFU167" s="278"/>
      <c r="TFV167" s="278"/>
      <c r="TFW167" s="278"/>
      <c r="TFX167" s="278"/>
      <c r="TFY167" s="278"/>
      <c r="TFZ167" s="278"/>
      <c r="TGA167" s="278"/>
      <c r="TGB167" s="278"/>
      <c r="TGC167" s="278"/>
      <c r="TGD167" s="278"/>
      <c r="TGE167" s="278"/>
      <c r="TGF167" s="278"/>
      <c r="TGG167" s="278"/>
      <c r="TGH167" s="278"/>
      <c r="TGI167" s="278"/>
      <c r="TGJ167" s="278"/>
      <c r="TGK167" s="278"/>
      <c r="TGL167" s="278"/>
      <c r="TGM167" s="278"/>
      <c r="TGN167" s="278"/>
      <c r="TGO167" s="278"/>
      <c r="TGP167" s="278"/>
      <c r="TGQ167" s="278"/>
      <c r="TGR167" s="278"/>
      <c r="TGS167" s="278"/>
      <c r="TGT167" s="278"/>
      <c r="TGU167" s="278"/>
      <c r="TGV167" s="278"/>
      <c r="TGW167" s="278"/>
      <c r="TGX167" s="278"/>
      <c r="TGY167" s="278"/>
      <c r="TGZ167" s="278"/>
      <c r="THA167" s="278"/>
      <c r="THB167" s="278"/>
      <c r="THC167" s="278"/>
      <c r="THD167" s="278"/>
      <c r="THE167" s="278"/>
      <c r="THF167" s="278"/>
      <c r="THG167" s="278"/>
      <c r="THH167" s="278"/>
      <c r="THI167" s="278"/>
      <c r="THJ167" s="278"/>
      <c r="THK167" s="278"/>
      <c r="THL167" s="278"/>
      <c r="THM167" s="278"/>
      <c r="THN167" s="278"/>
      <c r="THO167" s="278"/>
      <c r="THP167" s="278"/>
      <c r="THQ167" s="278"/>
      <c r="THR167" s="278"/>
      <c r="THS167" s="278"/>
      <c r="THT167" s="278"/>
      <c r="THU167" s="278"/>
      <c r="THV167" s="278"/>
      <c r="THW167" s="278"/>
      <c r="THX167" s="278"/>
      <c r="THY167" s="278"/>
      <c r="THZ167" s="278"/>
      <c r="TIA167" s="278"/>
      <c r="TIB167" s="278"/>
      <c r="TIC167" s="278"/>
      <c r="TID167" s="278"/>
      <c r="TIE167" s="278"/>
      <c r="TIF167" s="278"/>
      <c r="TIG167" s="278"/>
      <c r="TIH167" s="278"/>
      <c r="TII167" s="278"/>
      <c r="TIJ167" s="278"/>
      <c r="TIK167" s="278"/>
      <c r="TIL167" s="278"/>
      <c r="TIM167" s="278"/>
      <c r="TIN167" s="278"/>
      <c r="TIO167" s="278"/>
      <c r="TIP167" s="278"/>
      <c r="TIQ167" s="278"/>
      <c r="TIR167" s="278"/>
      <c r="TIS167" s="278"/>
      <c r="TIT167" s="278"/>
      <c r="TIU167" s="278"/>
      <c r="TIV167" s="278"/>
      <c r="TIW167" s="278"/>
      <c r="TIX167" s="278"/>
      <c r="TIY167" s="278"/>
      <c r="TIZ167" s="278"/>
      <c r="TJA167" s="278"/>
      <c r="TJB167" s="278"/>
      <c r="TJC167" s="278"/>
      <c r="TJD167" s="278"/>
      <c r="TJE167" s="278"/>
      <c r="TJF167" s="278"/>
      <c r="TJG167" s="278"/>
      <c r="TJH167" s="278"/>
      <c r="TJI167" s="278"/>
      <c r="TJJ167" s="278"/>
      <c r="TJK167" s="278"/>
      <c r="TJL167" s="278"/>
      <c r="TJM167" s="278"/>
      <c r="TJN167" s="278"/>
      <c r="TJO167" s="278"/>
      <c r="TJP167" s="278"/>
      <c r="TJQ167" s="278"/>
      <c r="TJR167" s="278"/>
      <c r="TJS167" s="278"/>
      <c r="TJT167" s="278"/>
      <c r="TJU167" s="278"/>
      <c r="TJV167" s="278"/>
      <c r="TJW167" s="278"/>
      <c r="TJX167" s="278"/>
      <c r="TJY167" s="278"/>
      <c r="TJZ167" s="278"/>
      <c r="TKA167" s="278"/>
      <c r="TKB167" s="278"/>
      <c r="TKC167" s="278"/>
      <c r="TKD167" s="278"/>
      <c r="TKE167" s="278"/>
      <c r="TKF167" s="278"/>
      <c r="TKG167" s="278"/>
      <c r="TKH167" s="278"/>
      <c r="TKI167" s="278"/>
      <c r="TKJ167" s="278"/>
      <c r="TKK167" s="278"/>
      <c r="TKL167" s="278"/>
      <c r="TKM167" s="278"/>
      <c r="TKN167" s="278"/>
      <c r="TKO167" s="278"/>
      <c r="TKP167" s="278"/>
      <c r="TKQ167" s="278"/>
      <c r="TKR167" s="278"/>
      <c r="TKS167" s="278"/>
      <c r="TKT167" s="278"/>
      <c r="TKU167" s="278"/>
      <c r="TKV167" s="278"/>
      <c r="TKW167" s="278"/>
      <c r="TKX167" s="278"/>
      <c r="TKY167" s="278"/>
      <c r="TKZ167" s="278"/>
      <c r="TLA167" s="278"/>
      <c r="TLB167" s="278"/>
      <c r="TLC167" s="278"/>
      <c r="TLD167" s="278"/>
      <c r="TLE167" s="278"/>
      <c r="TLF167" s="278"/>
      <c r="TLG167" s="278"/>
      <c r="TLH167" s="278"/>
      <c r="TLI167" s="278"/>
      <c r="TLJ167" s="278"/>
      <c r="TLK167" s="278"/>
      <c r="TLL167" s="278"/>
      <c r="TLM167" s="278"/>
      <c r="TLN167" s="278"/>
      <c r="TLO167" s="278"/>
      <c r="TLP167" s="278"/>
      <c r="TLQ167" s="278"/>
      <c r="TLR167" s="278"/>
      <c r="TLS167" s="278"/>
      <c r="TLT167" s="278"/>
      <c r="TLU167" s="278"/>
      <c r="TLV167" s="278"/>
      <c r="TLW167" s="278"/>
      <c r="TLX167" s="278"/>
      <c r="TLY167" s="278"/>
      <c r="TLZ167" s="278"/>
      <c r="TMA167" s="278"/>
      <c r="TMB167" s="278"/>
      <c r="TMC167" s="278"/>
      <c r="TMD167" s="278"/>
      <c r="TME167" s="278"/>
      <c r="TMF167" s="278"/>
      <c r="TMG167" s="278"/>
      <c r="TMH167" s="278"/>
      <c r="TMI167" s="278"/>
      <c r="TMJ167" s="278"/>
      <c r="TMK167" s="278"/>
      <c r="TML167" s="278"/>
      <c r="TMM167" s="278"/>
      <c r="TMN167" s="278"/>
      <c r="TMO167" s="278"/>
      <c r="TMP167" s="278"/>
      <c r="TMQ167" s="278"/>
      <c r="TMR167" s="278"/>
      <c r="TMS167" s="278"/>
      <c r="TMT167" s="278"/>
      <c r="TMU167" s="278"/>
      <c r="TMV167" s="278"/>
      <c r="TMW167" s="278"/>
      <c r="TMX167" s="278"/>
      <c r="TMY167" s="278"/>
      <c r="TMZ167" s="278"/>
      <c r="TNA167" s="278"/>
      <c r="TNB167" s="278"/>
      <c r="TNC167" s="278"/>
      <c r="TND167" s="278"/>
      <c r="TNE167" s="278"/>
      <c r="TNF167" s="278"/>
      <c r="TNG167" s="278"/>
      <c r="TNH167" s="278"/>
      <c r="TNI167" s="278"/>
      <c r="TNJ167" s="278"/>
      <c r="TNK167" s="278"/>
      <c r="TNL167" s="278"/>
      <c r="TNM167" s="278"/>
      <c r="TNN167" s="278"/>
      <c r="TNO167" s="278"/>
      <c r="TNP167" s="278"/>
      <c r="TNQ167" s="278"/>
      <c r="TNR167" s="278"/>
      <c r="TNS167" s="278"/>
      <c r="TNT167" s="278"/>
      <c r="TNU167" s="278"/>
      <c r="TNV167" s="278"/>
      <c r="TNW167" s="278"/>
      <c r="TNX167" s="278"/>
      <c r="TNY167" s="278"/>
      <c r="TNZ167" s="278"/>
      <c r="TOA167" s="278"/>
      <c r="TOB167" s="278"/>
      <c r="TOC167" s="278"/>
      <c r="TOD167" s="278"/>
      <c r="TOE167" s="278"/>
      <c r="TOF167" s="278"/>
      <c r="TOG167" s="278"/>
      <c r="TOH167" s="278"/>
      <c r="TOI167" s="278"/>
      <c r="TOJ167" s="278"/>
      <c r="TOK167" s="278"/>
      <c r="TOL167" s="278"/>
      <c r="TOM167" s="278"/>
      <c r="TON167" s="278"/>
      <c r="TOO167" s="278"/>
      <c r="TOP167" s="278"/>
      <c r="TOQ167" s="278"/>
      <c r="TOR167" s="278"/>
      <c r="TOS167" s="278"/>
      <c r="TOT167" s="278"/>
      <c r="TOU167" s="278"/>
      <c r="TOV167" s="278"/>
      <c r="TOW167" s="278"/>
      <c r="TOX167" s="278"/>
      <c r="TOY167" s="278"/>
      <c r="TOZ167" s="278"/>
      <c r="TPA167" s="278"/>
      <c r="TPB167" s="278"/>
      <c r="TPC167" s="278"/>
      <c r="TPD167" s="278"/>
      <c r="TPE167" s="278"/>
      <c r="TPF167" s="278"/>
      <c r="TPG167" s="278"/>
      <c r="TPH167" s="278"/>
      <c r="TPI167" s="278"/>
      <c r="TPJ167" s="278"/>
      <c r="TPK167" s="278"/>
      <c r="TPL167" s="278"/>
      <c r="TPM167" s="278"/>
      <c r="TPN167" s="278"/>
      <c r="TPO167" s="278"/>
      <c r="TPP167" s="278"/>
      <c r="TPQ167" s="278"/>
      <c r="TPR167" s="278"/>
      <c r="TPS167" s="278"/>
      <c r="TPT167" s="278"/>
      <c r="TPU167" s="278"/>
      <c r="TPV167" s="278"/>
      <c r="TPW167" s="278"/>
      <c r="TPX167" s="278"/>
      <c r="TPY167" s="278"/>
      <c r="TPZ167" s="278"/>
      <c r="TQA167" s="278"/>
      <c r="TQB167" s="278"/>
      <c r="TQC167" s="278"/>
      <c r="TQD167" s="278"/>
      <c r="TQE167" s="278"/>
      <c r="TQF167" s="278"/>
      <c r="TQG167" s="278"/>
      <c r="TQH167" s="278"/>
      <c r="TQI167" s="278"/>
      <c r="TQJ167" s="278"/>
      <c r="TQK167" s="278"/>
      <c r="TQL167" s="278"/>
      <c r="TQM167" s="278"/>
      <c r="TQN167" s="278"/>
      <c r="TQO167" s="278"/>
      <c r="TQP167" s="278"/>
      <c r="TQQ167" s="278"/>
      <c r="TQR167" s="278"/>
      <c r="TQS167" s="278"/>
      <c r="TQT167" s="278"/>
      <c r="TQU167" s="278"/>
      <c r="TQV167" s="278"/>
      <c r="TQW167" s="278"/>
      <c r="TQX167" s="278"/>
      <c r="TQY167" s="278"/>
      <c r="TQZ167" s="278"/>
      <c r="TRA167" s="278"/>
      <c r="TRB167" s="278"/>
      <c r="TRC167" s="278"/>
      <c r="TRD167" s="278"/>
      <c r="TRE167" s="278"/>
      <c r="TRF167" s="278"/>
      <c r="TRG167" s="278"/>
      <c r="TRH167" s="278"/>
      <c r="TRI167" s="278"/>
      <c r="TRJ167" s="278"/>
      <c r="TRK167" s="278"/>
      <c r="TRL167" s="278"/>
      <c r="TRM167" s="278"/>
      <c r="TRN167" s="278"/>
      <c r="TRO167" s="278"/>
      <c r="TRP167" s="278"/>
      <c r="TRQ167" s="278"/>
      <c r="TRR167" s="278"/>
      <c r="TRS167" s="278"/>
      <c r="TRT167" s="278"/>
      <c r="TRU167" s="278"/>
      <c r="TRV167" s="278"/>
      <c r="TRW167" s="278"/>
      <c r="TRX167" s="278"/>
      <c r="TRY167" s="278"/>
      <c r="TRZ167" s="278"/>
      <c r="TSA167" s="278"/>
      <c r="TSB167" s="278"/>
      <c r="TSC167" s="278"/>
      <c r="TSD167" s="278"/>
      <c r="TSE167" s="278"/>
      <c r="TSF167" s="278"/>
      <c r="TSG167" s="278"/>
      <c r="TSH167" s="278"/>
      <c r="TSI167" s="278"/>
      <c r="TSJ167" s="278"/>
      <c r="TSK167" s="278"/>
      <c r="TSL167" s="278"/>
      <c r="TSM167" s="278"/>
      <c r="TSN167" s="278"/>
      <c r="TSO167" s="278"/>
      <c r="TSP167" s="278"/>
      <c r="TSQ167" s="278"/>
      <c r="TSR167" s="278"/>
      <c r="TSS167" s="278"/>
      <c r="TST167" s="278"/>
      <c r="TSU167" s="278"/>
      <c r="TSV167" s="278"/>
      <c r="TSW167" s="278"/>
      <c r="TSX167" s="278"/>
      <c r="TSY167" s="278"/>
      <c r="TSZ167" s="278"/>
      <c r="TTA167" s="278"/>
      <c r="TTB167" s="278"/>
      <c r="TTC167" s="278"/>
      <c r="TTD167" s="278"/>
      <c r="TTE167" s="278"/>
      <c r="TTF167" s="278"/>
      <c r="TTG167" s="278"/>
      <c r="TTH167" s="278"/>
      <c r="TTI167" s="278"/>
      <c r="TTJ167" s="278"/>
      <c r="TTK167" s="278"/>
      <c r="TTL167" s="278"/>
      <c r="TTM167" s="278"/>
      <c r="TTN167" s="278"/>
      <c r="TTO167" s="278"/>
      <c r="TTP167" s="278"/>
      <c r="TTQ167" s="278"/>
      <c r="TTR167" s="278"/>
      <c r="TTS167" s="278"/>
      <c r="TTT167" s="278"/>
      <c r="TTU167" s="278"/>
      <c r="TTV167" s="278"/>
      <c r="TTW167" s="278"/>
      <c r="TTX167" s="278"/>
      <c r="TTY167" s="278"/>
      <c r="TTZ167" s="278"/>
      <c r="TUA167" s="278"/>
      <c r="TUB167" s="278"/>
      <c r="TUC167" s="278"/>
      <c r="TUD167" s="278"/>
      <c r="TUE167" s="278"/>
      <c r="TUF167" s="278"/>
      <c r="TUG167" s="278"/>
      <c r="TUH167" s="278"/>
      <c r="TUI167" s="278"/>
      <c r="TUJ167" s="278"/>
      <c r="TUK167" s="278"/>
      <c r="TUL167" s="278"/>
      <c r="TUM167" s="278"/>
      <c r="TUN167" s="278"/>
      <c r="TUO167" s="278"/>
      <c r="TUP167" s="278"/>
      <c r="TUQ167" s="278"/>
      <c r="TUR167" s="278"/>
      <c r="TUS167" s="278"/>
      <c r="TUT167" s="278"/>
      <c r="TUU167" s="278"/>
      <c r="TUV167" s="278"/>
      <c r="TUW167" s="278"/>
      <c r="TUX167" s="278"/>
      <c r="TUY167" s="278"/>
      <c r="TUZ167" s="278"/>
      <c r="TVA167" s="278"/>
      <c r="TVB167" s="278"/>
      <c r="TVC167" s="278"/>
      <c r="TVD167" s="278"/>
      <c r="TVE167" s="278"/>
      <c r="TVF167" s="278"/>
      <c r="TVG167" s="278"/>
      <c r="TVH167" s="278"/>
      <c r="TVI167" s="278"/>
      <c r="TVJ167" s="278"/>
      <c r="TVK167" s="278"/>
      <c r="TVL167" s="278"/>
      <c r="TVM167" s="278"/>
      <c r="TVN167" s="278"/>
      <c r="TVO167" s="278"/>
      <c r="TVP167" s="278"/>
      <c r="TVQ167" s="278"/>
      <c r="TVR167" s="278"/>
      <c r="TVS167" s="278"/>
      <c r="TVT167" s="278"/>
      <c r="TVU167" s="278"/>
      <c r="TVV167" s="278"/>
      <c r="TVW167" s="278"/>
      <c r="TVX167" s="278"/>
      <c r="TVY167" s="278"/>
      <c r="TVZ167" s="278"/>
      <c r="TWA167" s="278"/>
      <c r="TWB167" s="278"/>
      <c r="TWC167" s="278"/>
      <c r="TWD167" s="278"/>
      <c r="TWE167" s="278"/>
      <c r="TWF167" s="278"/>
      <c r="TWG167" s="278"/>
      <c r="TWH167" s="278"/>
      <c r="TWI167" s="278"/>
      <c r="TWJ167" s="278"/>
      <c r="TWK167" s="278"/>
      <c r="TWL167" s="278"/>
      <c r="TWM167" s="278"/>
      <c r="TWN167" s="278"/>
      <c r="TWO167" s="278"/>
      <c r="TWP167" s="278"/>
      <c r="TWQ167" s="278"/>
      <c r="TWR167" s="278"/>
      <c r="TWS167" s="278"/>
      <c r="TWT167" s="278"/>
      <c r="TWU167" s="278"/>
      <c r="TWV167" s="278"/>
      <c r="TWW167" s="278"/>
      <c r="TWX167" s="278"/>
      <c r="TWY167" s="278"/>
      <c r="TWZ167" s="278"/>
      <c r="TXA167" s="278"/>
      <c r="TXB167" s="278"/>
      <c r="TXC167" s="278"/>
      <c r="TXD167" s="278"/>
      <c r="TXE167" s="278"/>
      <c r="TXF167" s="278"/>
      <c r="TXG167" s="278"/>
      <c r="TXH167" s="278"/>
      <c r="TXI167" s="278"/>
      <c r="TXJ167" s="278"/>
      <c r="TXK167" s="278"/>
      <c r="TXL167" s="278"/>
      <c r="TXM167" s="278"/>
      <c r="TXN167" s="278"/>
      <c r="TXO167" s="278"/>
      <c r="TXP167" s="278"/>
      <c r="TXQ167" s="278"/>
      <c r="TXR167" s="278"/>
      <c r="TXS167" s="278"/>
      <c r="TXT167" s="278"/>
      <c r="TXU167" s="278"/>
      <c r="TXV167" s="278"/>
      <c r="TXW167" s="278"/>
      <c r="TXX167" s="278"/>
      <c r="TXY167" s="278"/>
      <c r="TXZ167" s="278"/>
      <c r="TYA167" s="278"/>
      <c r="TYB167" s="278"/>
      <c r="TYC167" s="278"/>
      <c r="TYD167" s="278"/>
      <c r="TYE167" s="278"/>
      <c r="TYF167" s="278"/>
      <c r="TYG167" s="278"/>
      <c r="TYH167" s="278"/>
      <c r="TYI167" s="278"/>
      <c r="TYJ167" s="278"/>
      <c r="TYK167" s="278"/>
      <c r="TYL167" s="278"/>
      <c r="TYM167" s="278"/>
      <c r="TYN167" s="278"/>
      <c r="TYO167" s="278"/>
      <c r="TYP167" s="278"/>
      <c r="TYQ167" s="278"/>
      <c r="TYR167" s="278"/>
      <c r="TYS167" s="278"/>
      <c r="TYT167" s="278"/>
      <c r="TYU167" s="278"/>
      <c r="TYV167" s="278"/>
      <c r="TYW167" s="278"/>
      <c r="TYX167" s="278"/>
      <c r="TYY167" s="278"/>
      <c r="TYZ167" s="278"/>
      <c r="TZA167" s="278"/>
      <c r="TZB167" s="278"/>
      <c r="TZC167" s="278"/>
      <c r="TZD167" s="278"/>
      <c r="TZE167" s="278"/>
      <c r="TZF167" s="278"/>
      <c r="TZG167" s="278"/>
      <c r="TZH167" s="278"/>
      <c r="TZI167" s="278"/>
      <c r="TZJ167" s="278"/>
      <c r="TZK167" s="278"/>
      <c r="TZL167" s="278"/>
      <c r="TZM167" s="278"/>
      <c r="TZN167" s="278"/>
      <c r="TZO167" s="278"/>
      <c r="TZP167" s="278"/>
      <c r="TZQ167" s="278"/>
      <c r="TZR167" s="278"/>
      <c r="TZS167" s="278"/>
      <c r="TZT167" s="278"/>
      <c r="TZU167" s="278"/>
      <c r="TZV167" s="278"/>
      <c r="TZW167" s="278"/>
      <c r="TZX167" s="278"/>
      <c r="TZY167" s="278"/>
      <c r="TZZ167" s="278"/>
      <c r="UAA167" s="278"/>
      <c r="UAB167" s="278"/>
      <c r="UAC167" s="278"/>
      <c r="UAD167" s="278"/>
      <c r="UAE167" s="278"/>
      <c r="UAF167" s="278"/>
      <c r="UAG167" s="278"/>
      <c r="UAH167" s="278"/>
      <c r="UAI167" s="278"/>
      <c r="UAJ167" s="278"/>
      <c r="UAK167" s="278"/>
      <c r="UAL167" s="278"/>
      <c r="UAM167" s="278"/>
      <c r="UAN167" s="278"/>
      <c r="UAO167" s="278"/>
      <c r="UAP167" s="278"/>
      <c r="UAQ167" s="278"/>
      <c r="UAR167" s="278"/>
      <c r="UAS167" s="278"/>
      <c r="UAT167" s="278"/>
      <c r="UAU167" s="278"/>
      <c r="UAV167" s="278"/>
      <c r="UAW167" s="278"/>
      <c r="UAX167" s="278"/>
      <c r="UAY167" s="278"/>
      <c r="UAZ167" s="278"/>
      <c r="UBA167" s="278"/>
      <c r="UBB167" s="278"/>
      <c r="UBC167" s="278"/>
      <c r="UBD167" s="278"/>
      <c r="UBE167" s="278"/>
      <c r="UBF167" s="278"/>
      <c r="UBG167" s="278"/>
      <c r="UBH167" s="278"/>
      <c r="UBI167" s="278"/>
      <c r="UBJ167" s="278"/>
      <c r="UBK167" s="278"/>
      <c r="UBL167" s="278"/>
      <c r="UBM167" s="278"/>
      <c r="UBN167" s="278"/>
      <c r="UBO167" s="278"/>
      <c r="UBP167" s="278"/>
      <c r="UBQ167" s="278"/>
      <c r="UBR167" s="278"/>
      <c r="UBS167" s="278"/>
      <c r="UBT167" s="278"/>
      <c r="UBU167" s="278"/>
      <c r="UBV167" s="278"/>
      <c r="UBW167" s="278"/>
      <c r="UBX167" s="278"/>
      <c r="UBY167" s="278"/>
      <c r="UBZ167" s="278"/>
      <c r="UCA167" s="278"/>
      <c r="UCB167" s="278"/>
      <c r="UCC167" s="278"/>
      <c r="UCD167" s="278"/>
      <c r="UCE167" s="278"/>
      <c r="UCF167" s="278"/>
      <c r="UCG167" s="278"/>
      <c r="UCH167" s="278"/>
      <c r="UCI167" s="278"/>
      <c r="UCJ167" s="278"/>
      <c r="UCK167" s="278"/>
      <c r="UCL167" s="278"/>
      <c r="UCM167" s="278"/>
      <c r="UCN167" s="278"/>
      <c r="UCO167" s="278"/>
      <c r="UCP167" s="278"/>
      <c r="UCQ167" s="278"/>
      <c r="UCR167" s="278"/>
      <c r="UCS167" s="278"/>
      <c r="UCT167" s="278"/>
      <c r="UCU167" s="278"/>
      <c r="UCV167" s="278"/>
      <c r="UCW167" s="278"/>
      <c r="UCX167" s="278"/>
      <c r="UCY167" s="278"/>
      <c r="UCZ167" s="278"/>
      <c r="UDA167" s="278"/>
      <c r="UDB167" s="278"/>
      <c r="UDC167" s="278"/>
      <c r="UDD167" s="278"/>
      <c r="UDE167" s="278"/>
      <c r="UDF167" s="278"/>
      <c r="UDG167" s="278"/>
      <c r="UDH167" s="278"/>
      <c r="UDI167" s="278"/>
      <c r="UDJ167" s="278"/>
      <c r="UDK167" s="278"/>
      <c r="UDL167" s="278"/>
      <c r="UDM167" s="278"/>
      <c r="UDN167" s="278"/>
      <c r="UDO167" s="278"/>
      <c r="UDP167" s="278"/>
      <c r="UDQ167" s="278"/>
      <c r="UDR167" s="278"/>
      <c r="UDS167" s="278"/>
      <c r="UDT167" s="278"/>
      <c r="UDU167" s="278"/>
      <c r="UDV167" s="278"/>
      <c r="UDW167" s="278"/>
      <c r="UDX167" s="278"/>
      <c r="UDY167" s="278"/>
      <c r="UDZ167" s="278"/>
      <c r="UEA167" s="278"/>
      <c r="UEB167" s="278"/>
      <c r="UEC167" s="278"/>
      <c r="UED167" s="278"/>
      <c r="UEE167" s="278"/>
      <c r="UEF167" s="278"/>
      <c r="UEG167" s="278"/>
      <c r="UEH167" s="278"/>
      <c r="UEI167" s="278"/>
      <c r="UEJ167" s="278"/>
      <c r="UEK167" s="278"/>
      <c r="UEL167" s="278"/>
      <c r="UEM167" s="278"/>
      <c r="UEN167" s="278"/>
      <c r="UEO167" s="278"/>
      <c r="UEP167" s="278"/>
      <c r="UEQ167" s="278"/>
      <c r="UER167" s="278"/>
      <c r="UES167" s="278"/>
      <c r="UET167" s="278"/>
      <c r="UEU167" s="278"/>
      <c r="UEV167" s="278"/>
      <c r="UEW167" s="278"/>
      <c r="UEX167" s="278"/>
      <c r="UEY167" s="278"/>
      <c r="UEZ167" s="278"/>
      <c r="UFA167" s="278"/>
      <c r="UFB167" s="278"/>
      <c r="UFC167" s="278"/>
      <c r="UFD167" s="278"/>
      <c r="UFE167" s="278"/>
      <c r="UFF167" s="278"/>
      <c r="UFG167" s="278"/>
      <c r="UFH167" s="278"/>
      <c r="UFI167" s="278"/>
      <c r="UFJ167" s="278"/>
      <c r="UFK167" s="278"/>
      <c r="UFL167" s="278"/>
      <c r="UFM167" s="278"/>
      <c r="UFN167" s="278"/>
      <c r="UFO167" s="278"/>
      <c r="UFP167" s="278"/>
      <c r="UFQ167" s="278"/>
      <c r="UFR167" s="278"/>
      <c r="UFS167" s="278"/>
      <c r="UFT167" s="278"/>
      <c r="UFU167" s="278"/>
      <c r="UFV167" s="278"/>
      <c r="UFW167" s="278"/>
      <c r="UFX167" s="278"/>
      <c r="UFY167" s="278"/>
      <c r="UFZ167" s="278"/>
      <c r="UGA167" s="278"/>
      <c r="UGB167" s="278"/>
      <c r="UGC167" s="278"/>
      <c r="UGD167" s="278"/>
      <c r="UGE167" s="278"/>
      <c r="UGF167" s="278"/>
      <c r="UGG167" s="278"/>
      <c r="UGH167" s="278"/>
      <c r="UGI167" s="278"/>
      <c r="UGJ167" s="278"/>
      <c r="UGK167" s="278"/>
      <c r="UGL167" s="278"/>
      <c r="UGM167" s="278"/>
      <c r="UGN167" s="278"/>
      <c r="UGO167" s="278"/>
      <c r="UGP167" s="278"/>
      <c r="UGQ167" s="278"/>
      <c r="UGR167" s="278"/>
      <c r="UGS167" s="278"/>
      <c r="UGT167" s="278"/>
      <c r="UGU167" s="278"/>
      <c r="UGV167" s="278"/>
      <c r="UGW167" s="278"/>
      <c r="UGX167" s="278"/>
      <c r="UGY167" s="278"/>
      <c r="UGZ167" s="278"/>
      <c r="UHA167" s="278"/>
      <c r="UHB167" s="278"/>
      <c r="UHC167" s="278"/>
      <c r="UHD167" s="278"/>
      <c r="UHE167" s="278"/>
      <c r="UHF167" s="278"/>
      <c r="UHG167" s="278"/>
      <c r="UHH167" s="278"/>
      <c r="UHI167" s="278"/>
      <c r="UHJ167" s="278"/>
      <c r="UHK167" s="278"/>
      <c r="UHL167" s="278"/>
      <c r="UHM167" s="278"/>
      <c r="UHN167" s="278"/>
      <c r="UHO167" s="278"/>
      <c r="UHP167" s="278"/>
      <c r="UHQ167" s="278"/>
      <c r="UHR167" s="278"/>
      <c r="UHS167" s="278"/>
      <c r="UHT167" s="278"/>
      <c r="UHU167" s="278"/>
      <c r="UHV167" s="278"/>
      <c r="UHW167" s="278"/>
      <c r="UHX167" s="278"/>
      <c r="UHY167" s="278"/>
      <c r="UHZ167" s="278"/>
      <c r="UIA167" s="278"/>
      <c r="UIB167" s="278"/>
      <c r="UIC167" s="278"/>
      <c r="UID167" s="278"/>
      <c r="UIE167" s="278"/>
      <c r="UIF167" s="278"/>
      <c r="UIG167" s="278"/>
      <c r="UIH167" s="278"/>
      <c r="UII167" s="278"/>
      <c r="UIJ167" s="278"/>
      <c r="UIK167" s="278"/>
      <c r="UIL167" s="278"/>
      <c r="UIM167" s="278"/>
      <c r="UIN167" s="278"/>
      <c r="UIO167" s="278"/>
      <c r="UIP167" s="278"/>
      <c r="UIQ167" s="278"/>
      <c r="UIR167" s="278"/>
      <c r="UIS167" s="278"/>
      <c r="UIT167" s="278"/>
      <c r="UIU167" s="278"/>
      <c r="UIV167" s="278"/>
      <c r="UIW167" s="278"/>
      <c r="UIX167" s="278"/>
      <c r="UIY167" s="278"/>
      <c r="UIZ167" s="278"/>
      <c r="UJA167" s="278"/>
      <c r="UJB167" s="278"/>
      <c r="UJC167" s="278"/>
      <c r="UJD167" s="278"/>
      <c r="UJE167" s="278"/>
      <c r="UJF167" s="278"/>
      <c r="UJG167" s="278"/>
      <c r="UJH167" s="278"/>
      <c r="UJI167" s="278"/>
      <c r="UJJ167" s="278"/>
      <c r="UJK167" s="278"/>
      <c r="UJL167" s="278"/>
      <c r="UJM167" s="278"/>
      <c r="UJN167" s="278"/>
      <c r="UJO167" s="278"/>
      <c r="UJP167" s="278"/>
      <c r="UJQ167" s="278"/>
      <c r="UJR167" s="278"/>
      <c r="UJS167" s="278"/>
      <c r="UJT167" s="278"/>
      <c r="UJU167" s="278"/>
      <c r="UJV167" s="278"/>
      <c r="UJW167" s="278"/>
      <c r="UJX167" s="278"/>
      <c r="UJY167" s="278"/>
      <c r="UJZ167" s="278"/>
      <c r="UKA167" s="278"/>
      <c r="UKB167" s="278"/>
      <c r="UKC167" s="278"/>
      <c r="UKD167" s="278"/>
      <c r="UKE167" s="278"/>
      <c r="UKF167" s="278"/>
      <c r="UKG167" s="278"/>
      <c r="UKH167" s="278"/>
      <c r="UKI167" s="278"/>
      <c r="UKJ167" s="278"/>
      <c r="UKK167" s="278"/>
      <c r="UKL167" s="278"/>
      <c r="UKM167" s="278"/>
      <c r="UKN167" s="278"/>
      <c r="UKO167" s="278"/>
      <c r="UKP167" s="278"/>
      <c r="UKQ167" s="278"/>
      <c r="UKR167" s="278"/>
      <c r="UKS167" s="278"/>
      <c r="UKT167" s="278"/>
      <c r="UKU167" s="278"/>
      <c r="UKV167" s="278"/>
      <c r="UKW167" s="278"/>
      <c r="UKX167" s="278"/>
      <c r="UKY167" s="278"/>
      <c r="UKZ167" s="278"/>
      <c r="ULA167" s="278"/>
      <c r="ULB167" s="278"/>
      <c r="ULC167" s="278"/>
      <c r="ULD167" s="278"/>
      <c r="ULE167" s="278"/>
      <c r="ULF167" s="278"/>
      <c r="ULG167" s="278"/>
      <c r="ULH167" s="278"/>
      <c r="ULI167" s="278"/>
      <c r="ULJ167" s="278"/>
      <c r="ULK167" s="278"/>
      <c r="ULL167" s="278"/>
      <c r="ULM167" s="278"/>
      <c r="ULN167" s="278"/>
      <c r="ULO167" s="278"/>
      <c r="ULP167" s="278"/>
      <c r="ULQ167" s="278"/>
      <c r="ULR167" s="278"/>
      <c r="ULS167" s="278"/>
      <c r="ULT167" s="278"/>
      <c r="ULU167" s="278"/>
      <c r="ULV167" s="278"/>
      <c r="ULW167" s="278"/>
      <c r="ULX167" s="278"/>
      <c r="ULY167" s="278"/>
      <c r="ULZ167" s="278"/>
      <c r="UMA167" s="278"/>
      <c r="UMB167" s="278"/>
      <c r="UMC167" s="278"/>
      <c r="UMD167" s="278"/>
      <c r="UME167" s="278"/>
      <c r="UMF167" s="278"/>
      <c r="UMG167" s="278"/>
      <c r="UMH167" s="278"/>
      <c r="UMI167" s="278"/>
      <c r="UMJ167" s="278"/>
      <c r="UMK167" s="278"/>
      <c r="UML167" s="278"/>
      <c r="UMM167" s="278"/>
      <c r="UMN167" s="278"/>
      <c r="UMO167" s="278"/>
      <c r="UMP167" s="278"/>
      <c r="UMQ167" s="278"/>
      <c r="UMR167" s="278"/>
      <c r="UMS167" s="278"/>
      <c r="UMT167" s="278"/>
      <c r="UMU167" s="278"/>
      <c r="UMV167" s="278"/>
      <c r="UMW167" s="278"/>
      <c r="UMX167" s="278"/>
      <c r="UMY167" s="278"/>
      <c r="UMZ167" s="278"/>
      <c r="UNA167" s="278"/>
      <c r="UNB167" s="278"/>
      <c r="UNC167" s="278"/>
      <c r="UND167" s="278"/>
      <c r="UNE167" s="278"/>
      <c r="UNF167" s="278"/>
      <c r="UNG167" s="278"/>
      <c r="UNH167" s="278"/>
      <c r="UNI167" s="278"/>
      <c r="UNJ167" s="278"/>
      <c r="UNK167" s="278"/>
      <c r="UNL167" s="278"/>
      <c r="UNM167" s="278"/>
      <c r="UNN167" s="278"/>
      <c r="UNO167" s="278"/>
      <c r="UNP167" s="278"/>
      <c r="UNQ167" s="278"/>
      <c r="UNR167" s="278"/>
      <c r="UNS167" s="278"/>
      <c r="UNT167" s="278"/>
      <c r="UNU167" s="278"/>
      <c r="UNV167" s="278"/>
      <c r="UNW167" s="278"/>
      <c r="UNX167" s="278"/>
      <c r="UNY167" s="278"/>
      <c r="UNZ167" s="278"/>
      <c r="UOA167" s="278"/>
      <c r="UOB167" s="278"/>
      <c r="UOC167" s="278"/>
      <c r="UOD167" s="278"/>
      <c r="UOE167" s="278"/>
      <c r="UOF167" s="278"/>
      <c r="UOG167" s="278"/>
      <c r="UOH167" s="278"/>
      <c r="UOI167" s="278"/>
      <c r="UOJ167" s="278"/>
      <c r="UOK167" s="278"/>
      <c r="UOL167" s="278"/>
      <c r="UOM167" s="278"/>
      <c r="UON167" s="278"/>
      <c r="UOO167" s="278"/>
      <c r="UOP167" s="278"/>
      <c r="UOQ167" s="278"/>
      <c r="UOR167" s="278"/>
      <c r="UOS167" s="278"/>
      <c r="UOT167" s="278"/>
      <c r="UOU167" s="278"/>
      <c r="UOV167" s="278"/>
      <c r="UOW167" s="278"/>
      <c r="UOX167" s="278"/>
      <c r="UOY167" s="278"/>
      <c r="UOZ167" s="278"/>
      <c r="UPA167" s="278"/>
      <c r="UPB167" s="278"/>
      <c r="UPC167" s="278"/>
      <c r="UPD167" s="278"/>
      <c r="UPE167" s="278"/>
      <c r="UPF167" s="278"/>
      <c r="UPG167" s="278"/>
      <c r="UPH167" s="278"/>
      <c r="UPI167" s="278"/>
      <c r="UPJ167" s="278"/>
      <c r="UPK167" s="278"/>
      <c r="UPL167" s="278"/>
      <c r="UPM167" s="278"/>
      <c r="UPN167" s="278"/>
      <c r="UPO167" s="278"/>
      <c r="UPP167" s="278"/>
      <c r="UPQ167" s="278"/>
      <c r="UPR167" s="278"/>
      <c r="UPS167" s="278"/>
      <c r="UPT167" s="278"/>
      <c r="UPU167" s="278"/>
      <c r="UPV167" s="278"/>
      <c r="UPW167" s="278"/>
      <c r="UPX167" s="278"/>
      <c r="UPY167" s="278"/>
      <c r="UPZ167" s="278"/>
      <c r="UQA167" s="278"/>
      <c r="UQB167" s="278"/>
      <c r="UQC167" s="278"/>
      <c r="UQD167" s="278"/>
      <c r="UQE167" s="278"/>
      <c r="UQF167" s="278"/>
      <c r="UQG167" s="278"/>
      <c r="UQH167" s="278"/>
      <c r="UQI167" s="278"/>
      <c r="UQJ167" s="278"/>
      <c r="UQK167" s="278"/>
      <c r="UQL167" s="278"/>
      <c r="UQM167" s="278"/>
      <c r="UQN167" s="278"/>
      <c r="UQO167" s="278"/>
      <c r="UQP167" s="278"/>
      <c r="UQQ167" s="278"/>
      <c r="UQR167" s="278"/>
      <c r="UQS167" s="278"/>
      <c r="UQT167" s="278"/>
      <c r="UQU167" s="278"/>
      <c r="UQV167" s="278"/>
      <c r="UQW167" s="278"/>
      <c r="UQX167" s="278"/>
      <c r="UQY167" s="278"/>
      <c r="UQZ167" s="278"/>
      <c r="URA167" s="278"/>
      <c r="URB167" s="278"/>
      <c r="URC167" s="278"/>
      <c r="URD167" s="278"/>
      <c r="URE167" s="278"/>
      <c r="URF167" s="278"/>
      <c r="URG167" s="278"/>
      <c r="URH167" s="278"/>
      <c r="URI167" s="278"/>
      <c r="URJ167" s="278"/>
      <c r="URK167" s="278"/>
      <c r="URL167" s="278"/>
      <c r="URM167" s="278"/>
      <c r="URN167" s="278"/>
      <c r="URO167" s="278"/>
      <c r="URP167" s="278"/>
      <c r="URQ167" s="278"/>
      <c r="URR167" s="278"/>
      <c r="URS167" s="278"/>
      <c r="URT167" s="278"/>
      <c r="URU167" s="278"/>
      <c r="URV167" s="278"/>
      <c r="URW167" s="278"/>
      <c r="URX167" s="278"/>
      <c r="URY167" s="278"/>
      <c r="URZ167" s="278"/>
      <c r="USA167" s="278"/>
      <c r="USB167" s="278"/>
      <c r="USC167" s="278"/>
      <c r="USD167" s="278"/>
      <c r="USE167" s="278"/>
      <c r="USF167" s="278"/>
      <c r="USG167" s="278"/>
      <c r="USH167" s="278"/>
      <c r="USI167" s="278"/>
      <c r="USJ167" s="278"/>
      <c r="USK167" s="278"/>
      <c r="USL167" s="278"/>
      <c r="USM167" s="278"/>
      <c r="USN167" s="278"/>
      <c r="USO167" s="278"/>
      <c r="USP167" s="278"/>
      <c r="USQ167" s="278"/>
      <c r="USR167" s="278"/>
      <c r="USS167" s="278"/>
      <c r="UST167" s="278"/>
      <c r="USU167" s="278"/>
      <c r="USV167" s="278"/>
      <c r="USW167" s="278"/>
      <c r="USX167" s="278"/>
      <c r="USY167" s="278"/>
      <c r="USZ167" s="278"/>
      <c r="UTA167" s="278"/>
      <c r="UTB167" s="278"/>
      <c r="UTC167" s="278"/>
      <c r="UTD167" s="278"/>
      <c r="UTE167" s="278"/>
      <c r="UTF167" s="278"/>
      <c r="UTG167" s="278"/>
      <c r="UTH167" s="278"/>
      <c r="UTI167" s="278"/>
      <c r="UTJ167" s="278"/>
      <c r="UTK167" s="278"/>
      <c r="UTL167" s="278"/>
      <c r="UTM167" s="278"/>
      <c r="UTN167" s="278"/>
      <c r="UTO167" s="278"/>
      <c r="UTP167" s="278"/>
      <c r="UTQ167" s="278"/>
      <c r="UTR167" s="278"/>
      <c r="UTS167" s="278"/>
      <c r="UTT167" s="278"/>
      <c r="UTU167" s="278"/>
      <c r="UTV167" s="278"/>
      <c r="UTW167" s="278"/>
      <c r="UTX167" s="278"/>
      <c r="UTY167" s="278"/>
      <c r="UTZ167" s="278"/>
      <c r="UUA167" s="278"/>
      <c r="UUB167" s="278"/>
      <c r="UUC167" s="278"/>
      <c r="UUD167" s="278"/>
      <c r="UUE167" s="278"/>
      <c r="UUF167" s="278"/>
      <c r="UUG167" s="278"/>
      <c r="UUH167" s="278"/>
      <c r="UUI167" s="278"/>
      <c r="UUJ167" s="278"/>
      <c r="UUK167" s="278"/>
      <c r="UUL167" s="278"/>
      <c r="UUM167" s="278"/>
      <c r="UUN167" s="278"/>
      <c r="UUO167" s="278"/>
      <c r="UUP167" s="278"/>
      <c r="UUQ167" s="278"/>
      <c r="UUR167" s="278"/>
      <c r="UUS167" s="278"/>
      <c r="UUT167" s="278"/>
      <c r="UUU167" s="278"/>
      <c r="UUV167" s="278"/>
      <c r="UUW167" s="278"/>
      <c r="UUX167" s="278"/>
      <c r="UUY167" s="278"/>
      <c r="UUZ167" s="278"/>
      <c r="UVA167" s="278"/>
      <c r="UVB167" s="278"/>
      <c r="UVC167" s="278"/>
      <c r="UVD167" s="278"/>
      <c r="UVE167" s="278"/>
      <c r="UVF167" s="278"/>
      <c r="UVG167" s="278"/>
      <c r="UVH167" s="278"/>
      <c r="UVI167" s="278"/>
      <c r="UVJ167" s="278"/>
      <c r="UVK167" s="278"/>
      <c r="UVL167" s="278"/>
      <c r="UVM167" s="278"/>
      <c r="UVN167" s="278"/>
      <c r="UVO167" s="278"/>
      <c r="UVP167" s="278"/>
      <c r="UVQ167" s="278"/>
      <c r="UVR167" s="278"/>
      <c r="UVS167" s="278"/>
      <c r="UVT167" s="278"/>
      <c r="UVU167" s="278"/>
      <c r="UVV167" s="278"/>
      <c r="UVW167" s="278"/>
      <c r="UVX167" s="278"/>
      <c r="UVY167" s="278"/>
      <c r="UVZ167" s="278"/>
      <c r="UWA167" s="278"/>
      <c r="UWB167" s="278"/>
      <c r="UWC167" s="278"/>
      <c r="UWD167" s="278"/>
      <c r="UWE167" s="278"/>
      <c r="UWF167" s="278"/>
      <c r="UWG167" s="278"/>
      <c r="UWH167" s="278"/>
      <c r="UWI167" s="278"/>
      <c r="UWJ167" s="278"/>
      <c r="UWK167" s="278"/>
      <c r="UWL167" s="278"/>
      <c r="UWM167" s="278"/>
      <c r="UWN167" s="278"/>
      <c r="UWO167" s="278"/>
      <c r="UWP167" s="278"/>
      <c r="UWQ167" s="278"/>
      <c r="UWR167" s="278"/>
      <c r="UWS167" s="278"/>
      <c r="UWT167" s="278"/>
      <c r="UWU167" s="278"/>
      <c r="UWV167" s="278"/>
      <c r="UWW167" s="278"/>
      <c r="UWX167" s="278"/>
      <c r="UWY167" s="278"/>
      <c r="UWZ167" s="278"/>
      <c r="UXA167" s="278"/>
      <c r="UXB167" s="278"/>
      <c r="UXC167" s="278"/>
      <c r="UXD167" s="278"/>
      <c r="UXE167" s="278"/>
      <c r="UXF167" s="278"/>
      <c r="UXG167" s="278"/>
      <c r="UXH167" s="278"/>
      <c r="UXI167" s="278"/>
      <c r="UXJ167" s="278"/>
      <c r="UXK167" s="278"/>
      <c r="UXL167" s="278"/>
      <c r="UXM167" s="278"/>
      <c r="UXN167" s="278"/>
      <c r="UXO167" s="278"/>
      <c r="UXP167" s="278"/>
      <c r="UXQ167" s="278"/>
      <c r="UXR167" s="278"/>
      <c r="UXS167" s="278"/>
      <c r="UXT167" s="278"/>
      <c r="UXU167" s="278"/>
      <c r="UXV167" s="278"/>
      <c r="UXW167" s="278"/>
      <c r="UXX167" s="278"/>
      <c r="UXY167" s="278"/>
      <c r="UXZ167" s="278"/>
      <c r="UYA167" s="278"/>
      <c r="UYB167" s="278"/>
      <c r="UYC167" s="278"/>
      <c r="UYD167" s="278"/>
      <c r="UYE167" s="278"/>
      <c r="UYF167" s="278"/>
      <c r="UYG167" s="278"/>
      <c r="UYH167" s="278"/>
      <c r="UYI167" s="278"/>
      <c r="UYJ167" s="278"/>
      <c r="UYK167" s="278"/>
      <c r="UYL167" s="278"/>
      <c r="UYM167" s="278"/>
      <c r="UYN167" s="278"/>
      <c r="UYO167" s="278"/>
      <c r="UYP167" s="278"/>
      <c r="UYQ167" s="278"/>
      <c r="UYR167" s="278"/>
      <c r="UYS167" s="278"/>
      <c r="UYT167" s="278"/>
      <c r="UYU167" s="278"/>
      <c r="UYV167" s="278"/>
      <c r="UYW167" s="278"/>
      <c r="UYX167" s="278"/>
      <c r="UYY167" s="278"/>
      <c r="UYZ167" s="278"/>
      <c r="UZA167" s="278"/>
      <c r="UZB167" s="278"/>
      <c r="UZC167" s="278"/>
      <c r="UZD167" s="278"/>
      <c r="UZE167" s="278"/>
      <c r="UZF167" s="278"/>
      <c r="UZG167" s="278"/>
      <c r="UZH167" s="278"/>
      <c r="UZI167" s="278"/>
      <c r="UZJ167" s="278"/>
      <c r="UZK167" s="278"/>
      <c r="UZL167" s="278"/>
      <c r="UZM167" s="278"/>
      <c r="UZN167" s="278"/>
      <c r="UZO167" s="278"/>
      <c r="UZP167" s="278"/>
      <c r="UZQ167" s="278"/>
      <c r="UZR167" s="278"/>
      <c r="UZS167" s="278"/>
      <c r="UZT167" s="278"/>
      <c r="UZU167" s="278"/>
      <c r="UZV167" s="278"/>
      <c r="UZW167" s="278"/>
      <c r="UZX167" s="278"/>
      <c r="UZY167" s="278"/>
      <c r="UZZ167" s="278"/>
      <c r="VAA167" s="278"/>
      <c r="VAB167" s="278"/>
      <c r="VAC167" s="278"/>
      <c r="VAD167" s="278"/>
      <c r="VAE167" s="278"/>
      <c r="VAF167" s="278"/>
      <c r="VAG167" s="278"/>
      <c r="VAH167" s="278"/>
      <c r="VAI167" s="278"/>
      <c r="VAJ167" s="278"/>
      <c r="VAK167" s="278"/>
      <c r="VAL167" s="278"/>
      <c r="VAM167" s="278"/>
      <c r="VAN167" s="278"/>
      <c r="VAO167" s="278"/>
      <c r="VAP167" s="278"/>
      <c r="VAQ167" s="278"/>
      <c r="VAR167" s="278"/>
      <c r="VAS167" s="278"/>
      <c r="VAT167" s="278"/>
      <c r="VAU167" s="278"/>
      <c r="VAV167" s="278"/>
      <c r="VAW167" s="278"/>
      <c r="VAX167" s="278"/>
      <c r="VAY167" s="278"/>
      <c r="VAZ167" s="278"/>
      <c r="VBA167" s="278"/>
      <c r="VBB167" s="278"/>
      <c r="VBC167" s="278"/>
      <c r="VBD167" s="278"/>
      <c r="VBE167" s="278"/>
      <c r="VBF167" s="278"/>
      <c r="VBG167" s="278"/>
      <c r="VBH167" s="278"/>
      <c r="VBI167" s="278"/>
      <c r="VBJ167" s="278"/>
      <c r="VBK167" s="278"/>
      <c r="VBL167" s="278"/>
      <c r="VBM167" s="278"/>
      <c r="VBN167" s="278"/>
      <c r="VBO167" s="278"/>
      <c r="VBP167" s="278"/>
      <c r="VBQ167" s="278"/>
      <c r="VBR167" s="278"/>
      <c r="VBS167" s="278"/>
      <c r="VBT167" s="278"/>
      <c r="VBU167" s="278"/>
      <c r="VBV167" s="278"/>
      <c r="VBW167" s="278"/>
      <c r="VBX167" s="278"/>
      <c r="VBY167" s="278"/>
      <c r="VBZ167" s="278"/>
      <c r="VCA167" s="278"/>
      <c r="VCB167" s="278"/>
      <c r="VCC167" s="278"/>
      <c r="VCD167" s="278"/>
      <c r="VCE167" s="278"/>
      <c r="VCF167" s="278"/>
      <c r="VCG167" s="278"/>
      <c r="VCH167" s="278"/>
      <c r="VCI167" s="278"/>
      <c r="VCJ167" s="278"/>
      <c r="VCK167" s="278"/>
      <c r="VCL167" s="278"/>
      <c r="VCM167" s="278"/>
      <c r="VCN167" s="278"/>
      <c r="VCO167" s="278"/>
      <c r="VCP167" s="278"/>
      <c r="VCQ167" s="278"/>
      <c r="VCR167" s="278"/>
      <c r="VCS167" s="278"/>
      <c r="VCT167" s="278"/>
      <c r="VCU167" s="278"/>
      <c r="VCV167" s="278"/>
      <c r="VCW167" s="278"/>
      <c r="VCX167" s="278"/>
      <c r="VCY167" s="278"/>
      <c r="VCZ167" s="278"/>
      <c r="VDA167" s="278"/>
      <c r="VDB167" s="278"/>
      <c r="VDC167" s="278"/>
      <c r="VDD167" s="278"/>
      <c r="VDE167" s="278"/>
      <c r="VDF167" s="278"/>
      <c r="VDG167" s="278"/>
      <c r="VDH167" s="278"/>
      <c r="VDI167" s="278"/>
      <c r="VDJ167" s="278"/>
      <c r="VDK167" s="278"/>
      <c r="VDL167" s="278"/>
      <c r="VDM167" s="278"/>
      <c r="VDN167" s="278"/>
      <c r="VDO167" s="278"/>
      <c r="VDP167" s="278"/>
      <c r="VDQ167" s="278"/>
      <c r="VDR167" s="278"/>
      <c r="VDS167" s="278"/>
      <c r="VDT167" s="278"/>
      <c r="VDU167" s="278"/>
      <c r="VDV167" s="278"/>
      <c r="VDW167" s="278"/>
      <c r="VDX167" s="278"/>
      <c r="VDY167" s="278"/>
      <c r="VDZ167" s="278"/>
      <c r="VEA167" s="278"/>
      <c r="VEB167" s="278"/>
      <c r="VEC167" s="278"/>
      <c r="VED167" s="278"/>
      <c r="VEE167" s="278"/>
      <c r="VEF167" s="278"/>
      <c r="VEG167" s="278"/>
      <c r="VEH167" s="278"/>
      <c r="VEI167" s="278"/>
      <c r="VEJ167" s="278"/>
      <c r="VEK167" s="278"/>
      <c r="VEL167" s="278"/>
      <c r="VEM167" s="278"/>
      <c r="VEN167" s="278"/>
      <c r="VEO167" s="278"/>
      <c r="VEP167" s="278"/>
      <c r="VEQ167" s="278"/>
      <c r="VER167" s="278"/>
      <c r="VES167" s="278"/>
      <c r="VET167" s="278"/>
      <c r="VEU167" s="278"/>
      <c r="VEV167" s="278"/>
      <c r="VEW167" s="278"/>
      <c r="VEX167" s="278"/>
      <c r="VEY167" s="278"/>
      <c r="VEZ167" s="278"/>
      <c r="VFA167" s="278"/>
      <c r="VFB167" s="278"/>
      <c r="VFC167" s="278"/>
      <c r="VFD167" s="278"/>
      <c r="VFE167" s="278"/>
      <c r="VFF167" s="278"/>
      <c r="VFG167" s="278"/>
      <c r="VFH167" s="278"/>
      <c r="VFI167" s="278"/>
      <c r="VFJ167" s="278"/>
      <c r="VFK167" s="278"/>
      <c r="VFL167" s="278"/>
      <c r="VFM167" s="278"/>
      <c r="VFN167" s="278"/>
      <c r="VFO167" s="278"/>
      <c r="VFP167" s="278"/>
      <c r="VFQ167" s="278"/>
      <c r="VFR167" s="278"/>
      <c r="VFS167" s="278"/>
      <c r="VFT167" s="278"/>
      <c r="VFU167" s="278"/>
      <c r="VFV167" s="278"/>
      <c r="VFW167" s="278"/>
      <c r="VFX167" s="278"/>
      <c r="VFY167" s="278"/>
      <c r="VFZ167" s="278"/>
      <c r="VGA167" s="278"/>
      <c r="VGB167" s="278"/>
      <c r="VGC167" s="278"/>
      <c r="VGD167" s="278"/>
      <c r="VGE167" s="278"/>
      <c r="VGF167" s="278"/>
      <c r="VGG167" s="278"/>
      <c r="VGH167" s="278"/>
      <c r="VGI167" s="278"/>
      <c r="VGJ167" s="278"/>
      <c r="VGK167" s="278"/>
      <c r="VGL167" s="278"/>
      <c r="VGM167" s="278"/>
      <c r="VGN167" s="278"/>
      <c r="VGO167" s="278"/>
      <c r="VGP167" s="278"/>
      <c r="VGQ167" s="278"/>
      <c r="VGR167" s="278"/>
      <c r="VGS167" s="278"/>
      <c r="VGT167" s="278"/>
      <c r="VGU167" s="278"/>
      <c r="VGV167" s="278"/>
      <c r="VGW167" s="278"/>
      <c r="VGX167" s="278"/>
      <c r="VGY167" s="278"/>
      <c r="VGZ167" s="278"/>
      <c r="VHA167" s="278"/>
      <c r="VHB167" s="278"/>
      <c r="VHC167" s="278"/>
      <c r="VHD167" s="278"/>
      <c r="VHE167" s="278"/>
      <c r="VHF167" s="278"/>
      <c r="VHG167" s="278"/>
      <c r="VHH167" s="278"/>
      <c r="VHI167" s="278"/>
      <c r="VHJ167" s="278"/>
      <c r="VHK167" s="278"/>
      <c r="VHL167" s="278"/>
      <c r="VHM167" s="278"/>
      <c r="VHN167" s="278"/>
      <c r="VHO167" s="278"/>
      <c r="VHP167" s="278"/>
      <c r="VHQ167" s="278"/>
      <c r="VHR167" s="278"/>
      <c r="VHS167" s="278"/>
      <c r="VHT167" s="278"/>
      <c r="VHU167" s="278"/>
      <c r="VHV167" s="278"/>
      <c r="VHW167" s="278"/>
      <c r="VHX167" s="278"/>
      <c r="VHY167" s="278"/>
      <c r="VHZ167" s="278"/>
      <c r="VIA167" s="278"/>
      <c r="VIB167" s="278"/>
      <c r="VIC167" s="278"/>
      <c r="VID167" s="278"/>
      <c r="VIE167" s="278"/>
      <c r="VIF167" s="278"/>
      <c r="VIG167" s="278"/>
      <c r="VIH167" s="278"/>
      <c r="VII167" s="278"/>
      <c r="VIJ167" s="278"/>
      <c r="VIK167" s="278"/>
      <c r="VIL167" s="278"/>
      <c r="VIM167" s="278"/>
      <c r="VIN167" s="278"/>
      <c r="VIO167" s="278"/>
      <c r="VIP167" s="278"/>
      <c r="VIQ167" s="278"/>
      <c r="VIR167" s="278"/>
      <c r="VIS167" s="278"/>
      <c r="VIT167" s="278"/>
      <c r="VIU167" s="278"/>
      <c r="VIV167" s="278"/>
      <c r="VIW167" s="278"/>
      <c r="VIX167" s="278"/>
      <c r="VIY167" s="278"/>
      <c r="VIZ167" s="278"/>
      <c r="VJA167" s="278"/>
      <c r="VJB167" s="278"/>
      <c r="VJC167" s="278"/>
      <c r="VJD167" s="278"/>
      <c r="VJE167" s="278"/>
      <c r="VJF167" s="278"/>
      <c r="VJG167" s="278"/>
      <c r="VJH167" s="278"/>
      <c r="VJI167" s="278"/>
      <c r="VJJ167" s="278"/>
      <c r="VJK167" s="278"/>
      <c r="VJL167" s="278"/>
      <c r="VJM167" s="278"/>
      <c r="VJN167" s="278"/>
      <c r="VJO167" s="278"/>
      <c r="VJP167" s="278"/>
      <c r="VJQ167" s="278"/>
      <c r="VJR167" s="278"/>
      <c r="VJS167" s="278"/>
      <c r="VJT167" s="278"/>
      <c r="VJU167" s="278"/>
      <c r="VJV167" s="278"/>
      <c r="VJW167" s="278"/>
      <c r="VJX167" s="278"/>
      <c r="VJY167" s="278"/>
      <c r="VJZ167" s="278"/>
      <c r="VKA167" s="278"/>
      <c r="VKB167" s="278"/>
      <c r="VKC167" s="278"/>
      <c r="VKD167" s="278"/>
      <c r="VKE167" s="278"/>
      <c r="VKF167" s="278"/>
      <c r="VKG167" s="278"/>
      <c r="VKH167" s="278"/>
      <c r="VKI167" s="278"/>
      <c r="VKJ167" s="278"/>
      <c r="VKK167" s="278"/>
      <c r="VKL167" s="278"/>
      <c r="VKM167" s="278"/>
      <c r="VKN167" s="278"/>
      <c r="VKO167" s="278"/>
      <c r="VKP167" s="278"/>
      <c r="VKQ167" s="278"/>
      <c r="VKR167" s="278"/>
      <c r="VKS167" s="278"/>
      <c r="VKT167" s="278"/>
      <c r="VKU167" s="278"/>
      <c r="VKV167" s="278"/>
      <c r="VKW167" s="278"/>
      <c r="VKX167" s="278"/>
      <c r="VKY167" s="278"/>
      <c r="VKZ167" s="278"/>
      <c r="VLA167" s="278"/>
      <c r="VLB167" s="278"/>
      <c r="VLC167" s="278"/>
      <c r="VLD167" s="278"/>
      <c r="VLE167" s="278"/>
      <c r="VLF167" s="278"/>
      <c r="VLG167" s="278"/>
      <c r="VLH167" s="278"/>
      <c r="VLI167" s="278"/>
      <c r="VLJ167" s="278"/>
      <c r="VLK167" s="278"/>
      <c r="VLL167" s="278"/>
      <c r="VLM167" s="278"/>
      <c r="VLN167" s="278"/>
      <c r="VLO167" s="278"/>
      <c r="VLP167" s="278"/>
      <c r="VLQ167" s="278"/>
      <c r="VLR167" s="278"/>
      <c r="VLS167" s="278"/>
      <c r="VLT167" s="278"/>
      <c r="VLU167" s="278"/>
      <c r="VLV167" s="278"/>
      <c r="VLW167" s="278"/>
      <c r="VLX167" s="278"/>
      <c r="VLY167" s="278"/>
      <c r="VLZ167" s="278"/>
      <c r="VMA167" s="278"/>
      <c r="VMB167" s="278"/>
      <c r="VMC167" s="278"/>
      <c r="VMD167" s="278"/>
      <c r="VME167" s="278"/>
      <c r="VMF167" s="278"/>
      <c r="VMG167" s="278"/>
      <c r="VMH167" s="278"/>
      <c r="VMI167" s="278"/>
      <c r="VMJ167" s="278"/>
      <c r="VMK167" s="278"/>
      <c r="VML167" s="278"/>
      <c r="VMM167" s="278"/>
      <c r="VMN167" s="278"/>
      <c r="VMO167" s="278"/>
      <c r="VMP167" s="278"/>
      <c r="VMQ167" s="278"/>
      <c r="VMR167" s="278"/>
      <c r="VMS167" s="278"/>
      <c r="VMT167" s="278"/>
      <c r="VMU167" s="278"/>
      <c r="VMV167" s="278"/>
      <c r="VMW167" s="278"/>
      <c r="VMX167" s="278"/>
      <c r="VMY167" s="278"/>
      <c r="VMZ167" s="278"/>
      <c r="VNA167" s="278"/>
      <c r="VNB167" s="278"/>
      <c r="VNC167" s="278"/>
      <c r="VND167" s="278"/>
      <c r="VNE167" s="278"/>
      <c r="VNF167" s="278"/>
      <c r="VNG167" s="278"/>
      <c r="VNH167" s="278"/>
      <c r="VNI167" s="278"/>
      <c r="VNJ167" s="278"/>
      <c r="VNK167" s="278"/>
      <c r="VNL167" s="278"/>
      <c r="VNM167" s="278"/>
      <c r="VNN167" s="278"/>
      <c r="VNO167" s="278"/>
      <c r="VNP167" s="278"/>
      <c r="VNQ167" s="278"/>
      <c r="VNR167" s="278"/>
      <c r="VNS167" s="278"/>
      <c r="VNT167" s="278"/>
      <c r="VNU167" s="278"/>
      <c r="VNV167" s="278"/>
      <c r="VNW167" s="278"/>
      <c r="VNX167" s="278"/>
      <c r="VNY167" s="278"/>
      <c r="VNZ167" s="278"/>
      <c r="VOA167" s="278"/>
      <c r="VOB167" s="278"/>
      <c r="VOC167" s="278"/>
      <c r="VOD167" s="278"/>
      <c r="VOE167" s="278"/>
      <c r="VOF167" s="278"/>
      <c r="VOG167" s="278"/>
      <c r="VOH167" s="278"/>
      <c r="VOI167" s="278"/>
      <c r="VOJ167" s="278"/>
      <c r="VOK167" s="278"/>
      <c r="VOL167" s="278"/>
      <c r="VOM167" s="278"/>
      <c r="VON167" s="278"/>
      <c r="VOO167" s="278"/>
      <c r="VOP167" s="278"/>
      <c r="VOQ167" s="278"/>
      <c r="VOR167" s="278"/>
      <c r="VOS167" s="278"/>
      <c r="VOT167" s="278"/>
      <c r="VOU167" s="278"/>
      <c r="VOV167" s="278"/>
      <c r="VOW167" s="278"/>
      <c r="VOX167" s="278"/>
      <c r="VOY167" s="278"/>
      <c r="VOZ167" s="278"/>
      <c r="VPA167" s="278"/>
      <c r="VPB167" s="278"/>
      <c r="VPC167" s="278"/>
      <c r="VPD167" s="278"/>
      <c r="VPE167" s="278"/>
      <c r="VPF167" s="278"/>
      <c r="VPG167" s="278"/>
      <c r="VPH167" s="278"/>
      <c r="VPI167" s="278"/>
      <c r="VPJ167" s="278"/>
      <c r="VPK167" s="278"/>
      <c r="VPL167" s="278"/>
      <c r="VPM167" s="278"/>
      <c r="VPN167" s="278"/>
      <c r="VPO167" s="278"/>
      <c r="VPP167" s="278"/>
      <c r="VPQ167" s="278"/>
      <c r="VPR167" s="278"/>
      <c r="VPS167" s="278"/>
      <c r="VPT167" s="278"/>
      <c r="VPU167" s="278"/>
      <c r="VPV167" s="278"/>
      <c r="VPW167" s="278"/>
      <c r="VPX167" s="278"/>
      <c r="VPY167" s="278"/>
      <c r="VPZ167" s="278"/>
      <c r="VQA167" s="278"/>
      <c r="VQB167" s="278"/>
      <c r="VQC167" s="278"/>
      <c r="VQD167" s="278"/>
      <c r="VQE167" s="278"/>
      <c r="VQF167" s="278"/>
      <c r="VQG167" s="278"/>
      <c r="VQH167" s="278"/>
      <c r="VQI167" s="278"/>
      <c r="VQJ167" s="278"/>
      <c r="VQK167" s="278"/>
      <c r="VQL167" s="278"/>
      <c r="VQM167" s="278"/>
      <c r="VQN167" s="278"/>
      <c r="VQO167" s="278"/>
      <c r="VQP167" s="278"/>
      <c r="VQQ167" s="278"/>
      <c r="VQR167" s="278"/>
      <c r="VQS167" s="278"/>
      <c r="VQT167" s="278"/>
      <c r="VQU167" s="278"/>
      <c r="VQV167" s="278"/>
      <c r="VQW167" s="278"/>
      <c r="VQX167" s="278"/>
      <c r="VQY167" s="278"/>
      <c r="VQZ167" s="278"/>
      <c r="VRA167" s="278"/>
      <c r="VRB167" s="278"/>
      <c r="VRC167" s="278"/>
      <c r="VRD167" s="278"/>
      <c r="VRE167" s="278"/>
      <c r="VRF167" s="278"/>
      <c r="VRG167" s="278"/>
      <c r="VRH167" s="278"/>
      <c r="VRI167" s="278"/>
      <c r="VRJ167" s="278"/>
      <c r="VRK167" s="278"/>
      <c r="VRL167" s="278"/>
      <c r="VRM167" s="278"/>
      <c r="VRN167" s="278"/>
      <c r="VRO167" s="278"/>
      <c r="VRP167" s="278"/>
      <c r="VRQ167" s="278"/>
      <c r="VRR167" s="278"/>
      <c r="VRS167" s="278"/>
      <c r="VRT167" s="278"/>
      <c r="VRU167" s="278"/>
      <c r="VRV167" s="278"/>
      <c r="VRW167" s="278"/>
      <c r="VRX167" s="278"/>
      <c r="VRY167" s="278"/>
      <c r="VRZ167" s="278"/>
      <c r="VSA167" s="278"/>
      <c r="VSB167" s="278"/>
      <c r="VSC167" s="278"/>
      <c r="VSD167" s="278"/>
      <c r="VSE167" s="278"/>
      <c r="VSF167" s="278"/>
      <c r="VSG167" s="278"/>
      <c r="VSH167" s="278"/>
      <c r="VSI167" s="278"/>
      <c r="VSJ167" s="278"/>
      <c r="VSK167" s="278"/>
      <c r="VSL167" s="278"/>
      <c r="VSM167" s="278"/>
      <c r="VSN167" s="278"/>
      <c r="VSO167" s="278"/>
      <c r="VSP167" s="278"/>
      <c r="VSQ167" s="278"/>
      <c r="VSR167" s="278"/>
      <c r="VSS167" s="278"/>
      <c r="VST167" s="278"/>
      <c r="VSU167" s="278"/>
      <c r="VSV167" s="278"/>
      <c r="VSW167" s="278"/>
      <c r="VSX167" s="278"/>
      <c r="VSY167" s="278"/>
      <c r="VSZ167" s="278"/>
      <c r="VTA167" s="278"/>
      <c r="VTB167" s="278"/>
      <c r="VTC167" s="278"/>
      <c r="VTD167" s="278"/>
      <c r="VTE167" s="278"/>
      <c r="VTF167" s="278"/>
      <c r="VTG167" s="278"/>
      <c r="VTH167" s="278"/>
      <c r="VTI167" s="278"/>
      <c r="VTJ167" s="278"/>
      <c r="VTK167" s="278"/>
      <c r="VTL167" s="278"/>
      <c r="VTM167" s="278"/>
      <c r="VTN167" s="278"/>
      <c r="VTO167" s="278"/>
      <c r="VTP167" s="278"/>
      <c r="VTQ167" s="278"/>
      <c r="VTR167" s="278"/>
      <c r="VTS167" s="278"/>
      <c r="VTT167" s="278"/>
      <c r="VTU167" s="278"/>
      <c r="VTV167" s="278"/>
      <c r="VTW167" s="278"/>
      <c r="VTX167" s="278"/>
      <c r="VTY167" s="278"/>
      <c r="VTZ167" s="278"/>
      <c r="VUA167" s="278"/>
      <c r="VUB167" s="278"/>
      <c r="VUC167" s="278"/>
      <c r="VUD167" s="278"/>
      <c r="VUE167" s="278"/>
      <c r="VUF167" s="278"/>
      <c r="VUG167" s="278"/>
      <c r="VUH167" s="278"/>
      <c r="VUI167" s="278"/>
      <c r="VUJ167" s="278"/>
      <c r="VUK167" s="278"/>
      <c r="VUL167" s="278"/>
      <c r="VUM167" s="278"/>
      <c r="VUN167" s="278"/>
      <c r="VUO167" s="278"/>
      <c r="VUP167" s="278"/>
      <c r="VUQ167" s="278"/>
      <c r="VUR167" s="278"/>
      <c r="VUS167" s="278"/>
      <c r="VUT167" s="278"/>
      <c r="VUU167" s="278"/>
      <c r="VUV167" s="278"/>
      <c r="VUW167" s="278"/>
      <c r="VUX167" s="278"/>
      <c r="VUY167" s="278"/>
      <c r="VUZ167" s="278"/>
      <c r="VVA167" s="278"/>
      <c r="VVB167" s="278"/>
      <c r="VVC167" s="278"/>
      <c r="VVD167" s="278"/>
      <c r="VVE167" s="278"/>
      <c r="VVF167" s="278"/>
      <c r="VVG167" s="278"/>
      <c r="VVH167" s="278"/>
      <c r="VVI167" s="278"/>
      <c r="VVJ167" s="278"/>
      <c r="VVK167" s="278"/>
      <c r="VVL167" s="278"/>
      <c r="VVM167" s="278"/>
      <c r="VVN167" s="278"/>
      <c r="VVO167" s="278"/>
      <c r="VVP167" s="278"/>
      <c r="VVQ167" s="278"/>
      <c r="VVR167" s="278"/>
      <c r="VVS167" s="278"/>
      <c r="VVT167" s="278"/>
      <c r="VVU167" s="278"/>
      <c r="VVV167" s="278"/>
      <c r="VVW167" s="278"/>
      <c r="VVX167" s="278"/>
      <c r="VVY167" s="278"/>
      <c r="VVZ167" s="278"/>
      <c r="VWA167" s="278"/>
      <c r="VWB167" s="278"/>
      <c r="VWC167" s="278"/>
      <c r="VWD167" s="278"/>
      <c r="VWE167" s="278"/>
      <c r="VWF167" s="278"/>
      <c r="VWG167" s="278"/>
      <c r="VWH167" s="278"/>
      <c r="VWI167" s="278"/>
      <c r="VWJ167" s="278"/>
      <c r="VWK167" s="278"/>
      <c r="VWL167" s="278"/>
      <c r="VWM167" s="278"/>
      <c r="VWN167" s="278"/>
      <c r="VWO167" s="278"/>
      <c r="VWP167" s="278"/>
      <c r="VWQ167" s="278"/>
      <c r="VWR167" s="278"/>
      <c r="VWS167" s="278"/>
      <c r="VWT167" s="278"/>
      <c r="VWU167" s="278"/>
      <c r="VWV167" s="278"/>
      <c r="VWW167" s="278"/>
      <c r="VWX167" s="278"/>
      <c r="VWY167" s="278"/>
      <c r="VWZ167" s="278"/>
      <c r="VXA167" s="278"/>
      <c r="VXB167" s="278"/>
      <c r="VXC167" s="278"/>
      <c r="VXD167" s="278"/>
      <c r="VXE167" s="278"/>
      <c r="VXF167" s="278"/>
      <c r="VXG167" s="278"/>
      <c r="VXH167" s="278"/>
      <c r="VXI167" s="278"/>
      <c r="VXJ167" s="278"/>
      <c r="VXK167" s="278"/>
      <c r="VXL167" s="278"/>
      <c r="VXM167" s="278"/>
      <c r="VXN167" s="278"/>
      <c r="VXO167" s="278"/>
      <c r="VXP167" s="278"/>
      <c r="VXQ167" s="278"/>
      <c r="VXR167" s="278"/>
      <c r="VXS167" s="278"/>
      <c r="VXT167" s="278"/>
      <c r="VXU167" s="278"/>
      <c r="VXV167" s="278"/>
      <c r="VXW167" s="278"/>
      <c r="VXX167" s="278"/>
      <c r="VXY167" s="278"/>
      <c r="VXZ167" s="278"/>
      <c r="VYA167" s="278"/>
      <c r="VYB167" s="278"/>
      <c r="VYC167" s="278"/>
      <c r="VYD167" s="278"/>
      <c r="VYE167" s="278"/>
      <c r="VYF167" s="278"/>
      <c r="VYG167" s="278"/>
      <c r="VYH167" s="278"/>
      <c r="VYI167" s="278"/>
      <c r="VYJ167" s="278"/>
      <c r="VYK167" s="278"/>
      <c r="VYL167" s="278"/>
      <c r="VYM167" s="278"/>
      <c r="VYN167" s="278"/>
      <c r="VYO167" s="278"/>
      <c r="VYP167" s="278"/>
      <c r="VYQ167" s="278"/>
      <c r="VYR167" s="278"/>
      <c r="VYS167" s="278"/>
      <c r="VYT167" s="278"/>
      <c r="VYU167" s="278"/>
      <c r="VYV167" s="278"/>
      <c r="VYW167" s="278"/>
      <c r="VYX167" s="278"/>
      <c r="VYY167" s="278"/>
      <c r="VYZ167" s="278"/>
      <c r="VZA167" s="278"/>
      <c r="VZB167" s="278"/>
      <c r="VZC167" s="278"/>
      <c r="VZD167" s="278"/>
      <c r="VZE167" s="278"/>
      <c r="VZF167" s="278"/>
      <c r="VZG167" s="278"/>
      <c r="VZH167" s="278"/>
      <c r="VZI167" s="278"/>
      <c r="VZJ167" s="278"/>
      <c r="VZK167" s="278"/>
      <c r="VZL167" s="278"/>
      <c r="VZM167" s="278"/>
      <c r="VZN167" s="278"/>
      <c r="VZO167" s="278"/>
      <c r="VZP167" s="278"/>
      <c r="VZQ167" s="278"/>
      <c r="VZR167" s="278"/>
      <c r="VZS167" s="278"/>
      <c r="VZT167" s="278"/>
      <c r="VZU167" s="278"/>
      <c r="VZV167" s="278"/>
      <c r="VZW167" s="278"/>
      <c r="VZX167" s="278"/>
      <c r="VZY167" s="278"/>
      <c r="VZZ167" s="278"/>
      <c r="WAA167" s="278"/>
      <c r="WAB167" s="278"/>
      <c r="WAC167" s="278"/>
      <c r="WAD167" s="278"/>
      <c r="WAE167" s="278"/>
      <c r="WAF167" s="278"/>
      <c r="WAG167" s="278"/>
      <c r="WAH167" s="278"/>
      <c r="WAI167" s="278"/>
      <c r="WAJ167" s="278"/>
      <c r="WAK167" s="278"/>
      <c r="WAL167" s="278"/>
      <c r="WAM167" s="278"/>
      <c r="WAN167" s="278"/>
      <c r="WAO167" s="278"/>
      <c r="WAP167" s="278"/>
      <c r="WAQ167" s="278"/>
      <c r="WAR167" s="278"/>
      <c r="WAS167" s="278"/>
      <c r="WAT167" s="278"/>
      <c r="WAU167" s="278"/>
      <c r="WAV167" s="278"/>
      <c r="WAW167" s="278"/>
      <c r="WAX167" s="278"/>
      <c r="WAY167" s="278"/>
      <c r="WAZ167" s="278"/>
      <c r="WBA167" s="278"/>
      <c r="WBB167" s="278"/>
      <c r="WBC167" s="278"/>
      <c r="WBD167" s="278"/>
      <c r="WBE167" s="278"/>
      <c r="WBF167" s="278"/>
      <c r="WBG167" s="278"/>
      <c r="WBH167" s="278"/>
      <c r="WBI167" s="278"/>
      <c r="WBJ167" s="278"/>
      <c r="WBK167" s="278"/>
      <c r="WBL167" s="278"/>
      <c r="WBM167" s="278"/>
      <c r="WBN167" s="278"/>
      <c r="WBO167" s="278"/>
      <c r="WBP167" s="278"/>
      <c r="WBQ167" s="278"/>
      <c r="WBR167" s="278"/>
      <c r="WBS167" s="278"/>
      <c r="WBT167" s="278"/>
      <c r="WBU167" s="278"/>
      <c r="WBV167" s="278"/>
      <c r="WBW167" s="278"/>
      <c r="WBX167" s="278"/>
      <c r="WBY167" s="278"/>
      <c r="WBZ167" s="278"/>
      <c r="WCA167" s="278"/>
      <c r="WCB167" s="278"/>
      <c r="WCC167" s="278"/>
      <c r="WCD167" s="278"/>
      <c r="WCE167" s="278"/>
      <c r="WCF167" s="278"/>
      <c r="WCG167" s="278"/>
      <c r="WCH167" s="278"/>
      <c r="WCI167" s="278"/>
      <c r="WCJ167" s="278"/>
      <c r="WCK167" s="278"/>
      <c r="WCL167" s="278"/>
      <c r="WCM167" s="278"/>
      <c r="WCN167" s="278"/>
      <c r="WCO167" s="278"/>
      <c r="WCP167" s="278"/>
      <c r="WCQ167" s="278"/>
      <c r="WCR167" s="278"/>
      <c r="WCS167" s="278"/>
      <c r="WCT167" s="278"/>
      <c r="WCU167" s="278"/>
      <c r="WCV167" s="278"/>
      <c r="WCW167" s="278"/>
      <c r="WCX167" s="278"/>
      <c r="WCY167" s="278"/>
      <c r="WCZ167" s="278"/>
      <c r="WDA167" s="278"/>
      <c r="WDB167" s="278"/>
      <c r="WDC167" s="278"/>
      <c r="WDD167" s="278"/>
      <c r="WDE167" s="278"/>
      <c r="WDF167" s="278"/>
      <c r="WDG167" s="278"/>
      <c r="WDH167" s="278"/>
      <c r="WDI167" s="278"/>
      <c r="WDJ167" s="278"/>
      <c r="WDK167" s="278"/>
      <c r="WDL167" s="278"/>
      <c r="WDM167" s="278"/>
      <c r="WDN167" s="278"/>
      <c r="WDO167" s="278"/>
      <c r="WDP167" s="278"/>
      <c r="WDQ167" s="278"/>
      <c r="WDR167" s="278"/>
      <c r="WDS167" s="278"/>
      <c r="WDT167" s="278"/>
      <c r="WDU167" s="278"/>
      <c r="WDV167" s="278"/>
      <c r="WDW167" s="278"/>
      <c r="WDX167" s="278"/>
      <c r="WDY167" s="278"/>
      <c r="WDZ167" s="278"/>
      <c r="WEA167" s="278"/>
      <c r="WEB167" s="278"/>
      <c r="WEC167" s="278"/>
      <c r="WED167" s="278"/>
      <c r="WEE167" s="278"/>
      <c r="WEF167" s="278"/>
      <c r="WEG167" s="278"/>
      <c r="WEH167" s="278"/>
      <c r="WEI167" s="278"/>
      <c r="WEJ167" s="278"/>
      <c r="WEK167" s="278"/>
      <c r="WEL167" s="278"/>
      <c r="WEM167" s="278"/>
      <c r="WEN167" s="278"/>
      <c r="WEO167" s="278"/>
      <c r="WEP167" s="278"/>
      <c r="WEQ167" s="278"/>
      <c r="WER167" s="278"/>
      <c r="WES167" s="278"/>
      <c r="WET167" s="278"/>
      <c r="WEU167" s="278"/>
      <c r="WEV167" s="278"/>
      <c r="WEW167" s="278"/>
      <c r="WEX167" s="278"/>
      <c r="WEY167" s="278"/>
      <c r="WEZ167" s="278"/>
      <c r="WFA167" s="278"/>
      <c r="WFB167" s="278"/>
      <c r="WFC167" s="278"/>
      <c r="WFD167" s="278"/>
      <c r="WFE167" s="278"/>
      <c r="WFF167" s="278"/>
      <c r="WFG167" s="278"/>
      <c r="WFH167" s="278"/>
      <c r="WFI167" s="278"/>
      <c r="WFJ167" s="278"/>
      <c r="WFK167" s="278"/>
      <c r="WFL167" s="278"/>
      <c r="WFM167" s="278"/>
      <c r="WFN167" s="278"/>
      <c r="WFO167" s="278"/>
      <c r="WFP167" s="278"/>
      <c r="WFQ167" s="278"/>
      <c r="WFR167" s="278"/>
      <c r="WFS167" s="278"/>
      <c r="WFT167" s="278"/>
      <c r="WFU167" s="278"/>
      <c r="WFV167" s="278"/>
      <c r="WFW167" s="278"/>
      <c r="WFX167" s="278"/>
      <c r="WFY167" s="278"/>
      <c r="WFZ167" s="278"/>
      <c r="WGA167" s="278"/>
      <c r="WGB167" s="278"/>
      <c r="WGC167" s="278"/>
      <c r="WGD167" s="278"/>
      <c r="WGE167" s="278"/>
      <c r="WGF167" s="278"/>
      <c r="WGG167" s="278"/>
      <c r="WGH167" s="278"/>
      <c r="WGI167" s="278"/>
      <c r="WGJ167" s="278"/>
      <c r="WGK167" s="278"/>
      <c r="WGL167" s="278"/>
      <c r="WGM167" s="278"/>
      <c r="WGN167" s="278"/>
      <c r="WGO167" s="278"/>
      <c r="WGP167" s="278"/>
      <c r="WGQ167" s="278"/>
      <c r="WGR167" s="278"/>
      <c r="WGS167" s="278"/>
      <c r="WGT167" s="278"/>
      <c r="WGU167" s="278"/>
      <c r="WGV167" s="278"/>
      <c r="WGW167" s="278"/>
      <c r="WGX167" s="278"/>
      <c r="WGY167" s="278"/>
      <c r="WGZ167" s="278"/>
      <c r="WHA167" s="278"/>
      <c r="WHB167" s="278"/>
      <c r="WHC167" s="278"/>
      <c r="WHD167" s="278"/>
      <c r="WHE167" s="278"/>
      <c r="WHF167" s="278"/>
      <c r="WHG167" s="278"/>
      <c r="WHH167" s="278"/>
      <c r="WHI167" s="278"/>
      <c r="WHJ167" s="278"/>
      <c r="WHK167" s="278"/>
      <c r="WHL167" s="278"/>
      <c r="WHM167" s="278"/>
      <c r="WHN167" s="278"/>
      <c r="WHO167" s="278"/>
      <c r="WHP167" s="278"/>
      <c r="WHQ167" s="278"/>
      <c r="WHR167" s="278"/>
      <c r="WHS167" s="278"/>
      <c r="WHT167" s="278"/>
      <c r="WHU167" s="278"/>
      <c r="WHV167" s="278"/>
      <c r="WHW167" s="278"/>
      <c r="WHX167" s="278"/>
      <c r="WHY167" s="278"/>
      <c r="WHZ167" s="278"/>
      <c r="WIA167" s="278"/>
      <c r="WIB167" s="278"/>
      <c r="WIC167" s="278"/>
      <c r="WID167" s="278"/>
      <c r="WIE167" s="278"/>
      <c r="WIF167" s="278"/>
      <c r="WIG167" s="278"/>
      <c r="WIH167" s="278"/>
      <c r="WII167" s="278"/>
      <c r="WIJ167" s="278"/>
      <c r="WIK167" s="278"/>
      <c r="WIL167" s="278"/>
      <c r="WIM167" s="278"/>
      <c r="WIN167" s="278"/>
      <c r="WIO167" s="278"/>
      <c r="WIP167" s="278"/>
      <c r="WIQ167" s="278"/>
      <c r="WIR167" s="278"/>
      <c r="WIS167" s="278"/>
      <c r="WIT167" s="278"/>
      <c r="WIU167" s="278"/>
      <c r="WIV167" s="278"/>
      <c r="WIW167" s="278"/>
      <c r="WIX167" s="278"/>
      <c r="WIY167" s="278"/>
      <c r="WIZ167" s="278"/>
      <c r="WJA167" s="278"/>
      <c r="WJB167" s="278"/>
      <c r="WJC167" s="278"/>
      <c r="WJD167" s="278"/>
      <c r="WJE167" s="278"/>
      <c r="WJF167" s="278"/>
      <c r="WJG167" s="278"/>
      <c r="WJH167" s="278"/>
      <c r="WJI167" s="278"/>
      <c r="WJJ167" s="278"/>
      <c r="WJK167" s="278"/>
      <c r="WJL167" s="278"/>
      <c r="WJM167" s="278"/>
      <c r="WJN167" s="278"/>
      <c r="WJO167" s="278"/>
      <c r="WJP167" s="278"/>
      <c r="WJQ167" s="278"/>
      <c r="WJR167" s="278"/>
      <c r="WJS167" s="278"/>
      <c r="WJT167" s="278"/>
      <c r="WJU167" s="278"/>
      <c r="WJV167" s="278"/>
      <c r="WJW167" s="278"/>
      <c r="WJX167" s="278"/>
      <c r="WJY167" s="278"/>
      <c r="WJZ167" s="278"/>
      <c r="WKA167" s="278"/>
      <c r="WKB167" s="278"/>
      <c r="WKC167" s="278"/>
      <c r="WKD167" s="278"/>
      <c r="WKE167" s="278"/>
      <c r="WKF167" s="278"/>
      <c r="WKG167" s="278"/>
      <c r="WKH167" s="278"/>
      <c r="WKI167" s="278"/>
      <c r="WKJ167" s="278"/>
      <c r="WKK167" s="278"/>
      <c r="WKL167" s="278"/>
      <c r="WKM167" s="278"/>
      <c r="WKN167" s="278"/>
      <c r="WKO167" s="278"/>
      <c r="WKP167" s="278"/>
      <c r="WKQ167" s="278"/>
      <c r="WKR167" s="278"/>
      <c r="WKS167" s="278"/>
      <c r="WKT167" s="278"/>
      <c r="WKU167" s="278"/>
      <c r="WKV167" s="278"/>
      <c r="WKW167" s="278"/>
      <c r="WKX167" s="278"/>
      <c r="WKY167" s="278"/>
      <c r="WKZ167" s="278"/>
      <c r="WLA167" s="278"/>
      <c r="WLB167" s="278"/>
      <c r="WLC167" s="278"/>
      <c r="WLD167" s="278"/>
      <c r="WLE167" s="278"/>
      <c r="WLF167" s="278"/>
      <c r="WLG167" s="278"/>
      <c r="WLH167" s="278"/>
      <c r="WLI167" s="278"/>
      <c r="WLJ167" s="278"/>
      <c r="WLK167" s="278"/>
      <c r="WLL167" s="278"/>
      <c r="WLM167" s="278"/>
      <c r="WLN167" s="278"/>
      <c r="WLO167" s="278"/>
      <c r="WLP167" s="278"/>
      <c r="WLQ167" s="278"/>
      <c r="WLR167" s="278"/>
      <c r="WLS167" s="278"/>
      <c r="WLT167" s="278"/>
      <c r="WLU167" s="278"/>
      <c r="WLV167" s="278"/>
      <c r="WLW167" s="278"/>
      <c r="WLX167" s="278"/>
      <c r="WLY167" s="278"/>
      <c r="WLZ167" s="278"/>
      <c r="WMA167" s="278"/>
      <c r="WMB167" s="278"/>
      <c r="WMC167" s="278"/>
      <c r="WMD167" s="278"/>
      <c r="WME167" s="278"/>
      <c r="WMF167" s="278"/>
      <c r="WMG167" s="278"/>
      <c r="WMH167" s="278"/>
      <c r="WMI167" s="278"/>
      <c r="WMJ167" s="278"/>
      <c r="WMK167" s="278"/>
      <c r="WML167" s="278"/>
      <c r="WMM167" s="278"/>
      <c r="WMN167" s="278"/>
      <c r="WMO167" s="278"/>
      <c r="WMP167" s="278"/>
      <c r="WMQ167" s="278"/>
      <c r="WMR167" s="278"/>
      <c r="WMS167" s="278"/>
      <c r="WMT167" s="278"/>
      <c r="WMU167" s="278"/>
      <c r="WMV167" s="278"/>
      <c r="WMW167" s="278"/>
      <c r="WMX167" s="278"/>
      <c r="WMY167" s="278"/>
      <c r="WMZ167" s="278"/>
      <c r="WNA167" s="278"/>
      <c r="WNB167" s="278"/>
      <c r="WNC167" s="278"/>
      <c r="WND167" s="278"/>
      <c r="WNE167" s="278"/>
      <c r="WNF167" s="278"/>
      <c r="WNG167" s="278"/>
      <c r="WNH167" s="278"/>
      <c r="WNI167" s="278"/>
      <c r="WNJ167" s="278"/>
      <c r="WNK167" s="278"/>
      <c r="WNL167" s="278"/>
      <c r="WNM167" s="278"/>
      <c r="WNN167" s="278"/>
      <c r="WNO167" s="278"/>
      <c r="WNP167" s="278"/>
      <c r="WNQ167" s="278"/>
      <c r="WNR167" s="278"/>
      <c r="WNS167" s="278"/>
      <c r="WNT167" s="278"/>
      <c r="WNU167" s="278"/>
      <c r="WNV167" s="278"/>
      <c r="WNW167" s="278"/>
      <c r="WNX167" s="278"/>
      <c r="WNY167" s="278"/>
      <c r="WNZ167" s="278"/>
      <c r="WOA167" s="278"/>
      <c r="WOB167" s="278"/>
      <c r="WOC167" s="278"/>
      <c r="WOD167" s="278"/>
      <c r="WOE167" s="278"/>
      <c r="WOF167" s="278"/>
      <c r="WOG167" s="278"/>
      <c r="WOH167" s="278"/>
      <c r="WOI167" s="278"/>
      <c r="WOJ167" s="278"/>
      <c r="WOK167" s="278"/>
      <c r="WOL167" s="278"/>
      <c r="WOM167" s="278"/>
      <c r="WON167" s="278"/>
      <c r="WOO167" s="278"/>
      <c r="WOP167" s="278"/>
      <c r="WOQ167" s="278"/>
      <c r="WOR167" s="278"/>
      <c r="WOS167" s="278"/>
      <c r="WOT167" s="278"/>
      <c r="WOU167" s="278"/>
      <c r="WOV167" s="278"/>
      <c r="WOW167" s="278"/>
      <c r="WOX167" s="278"/>
      <c r="WOY167" s="278"/>
      <c r="WOZ167" s="278"/>
      <c r="WPA167" s="278"/>
      <c r="WPB167" s="278"/>
      <c r="WPC167" s="278"/>
      <c r="WPD167" s="278"/>
      <c r="WPE167" s="278"/>
      <c r="WPF167" s="278"/>
      <c r="WPG167" s="278"/>
      <c r="WPH167" s="278"/>
      <c r="WPI167" s="278"/>
      <c r="WPJ167" s="278"/>
      <c r="WPK167" s="278"/>
      <c r="WPL167" s="278"/>
      <c r="WPM167" s="278"/>
      <c r="WPN167" s="278"/>
      <c r="WPO167" s="278"/>
      <c r="WPP167" s="278"/>
      <c r="WPQ167" s="278"/>
      <c r="WPR167" s="278"/>
      <c r="WPS167" s="278"/>
      <c r="WPT167" s="278"/>
      <c r="WPU167" s="278"/>
      <c r="WPV167" s="278"/>
      <c r="WPW167" s="278"/>
      <c r="WPX167" s="278"/>
      <c r="WPY167" s="278"/>
      <c r="WPZ167" s="278"/>
      <c r="WQA167" s="278"/>
      <c r="WQB167" s="278"/>
      <c r="WQC167" s="278"/>
      <c r="WQD167" s="278"/>
      <c r="WQE167" s="278"/>
      <c r="WQF167" s="278"/>
      <c r="WQG167" s="278"/>
      <c r="WQH167" s="278"/>
      <c r="WQI167" s="278"/>
      <c r="WQJ167" s="278"/>
      <c r="WQK167" s="278"/>
      <c r="WQL167" s="278"/>
      <c r="WQM167" s="278"/>
      <c r="WQN167" s="278"/>
      <c r="WQO167" s="278"/>
      <c r="WQP167" s="278"/>
      <c r="WQQ167" s="278"/>
      <c r="WQR167" s="278"/>
      <c r="WQS167" s="278"/>
      <c r="WQT167" s="278"/>
      <c r="WQU167" s="278"/>
      <c r="WQV167" s="278"/>
      <c r="WQW167" s="278"/>
      <c r="WQX167" s="278"/>
      <c r="WQY167" s="278"/>
      <c r="WQZ167" s="278"/>
      <c r="WRA167" s="278"/>
      <c r="WRB167" s="278"/>
      <c r="WRC167" s="278"/>
      <c r="WRD167" s="278"/>
      <c r="WRE167" s="278"/>
      <c r="WRF167" s="278"/>
      <c r="WRG167" s="278"/>
      <c r="WRH167" s="278"/>
      <c r="WRI167" s="278"/>
      <c r="WRJ167" s="278"/>
      <c r="WRK167" s="278"/>
      <c r="WRL167" s="278"/>
      <c r="WRM167" s="278"/>
      <c r="WRN167" s="278"/>
      <c r="WRO167" s="278"/>
      <c r="WRP167" s="278"/>
      <c r="WRQ167" s="278"/>
      <c r="WRR167" s="278"/>
      <c r="WRS167" s="278"/>
      <c r="WRT167" s="278"/>
      <c r="WRU167" s="278"/>
      <c r="WRV167" s="278"/>
      <c r="WRW167" s="278"/>
      <c r="WRX167" s="278"/>
      <c r="WRY167" s="278"/>
      <c r="WRZ167" s="278"/>
      <c r="WSA167" s="278"/>
      <c r="WSB167" s="278"/>
      <c r="WSC167" s="278"/>
      <c r="WSD167" s="278"/>
      <c r="WSE167" s="278"/>
      <c r="WSF167" s="278"/>
      <c r="WSG167" s="278"/>
      <c r="WSH167" s="278"/>
      <c r="WSI167" s="278"/>
      <c r="WSJ167" s="278"/>
      <c r="WSK167" s="278"/>
      <c r="WSL167" s="278"/>
      <c r="WSM167" s="278"/>
      <c r="WSN167" s="278"/>
      <c r="WSO167" s="278"/>
      <c r="WSP167" s="278"/>
      <c r="WSQ167" s="278"/>
      <c r="WSR167" s="278"/>
      <c r="WSS167" s="278"/>
      <c r="WST167" s="278"/>
      <c r="WSU167" s="278"/>
      <c r="WSV167" s="278"/>
      <c r="WSW167" s="278"/>
      <c r="WSX167" s="278"/>
      <c r="WSY167" s="278"/>
      <c r="WSZ167" s="278"/>
      <c r="WTA167" s="278"/>
      <c r="WTB167" s="278"/>
      <c r="WTC167" s="278"/>
      <c r="WTD167" s="278"/>
      <c r="WTE167" s="278"/>
      <c r="WTF167" s="278"/>
      <c r="WTG167" s="278"/>
      <c r="WTH167" s="278"/>
      <c r="WTI167" s="278"/>
      <c r="WTJ167" s="278"/>
      <c r="WTK167" s="278"/>
      <c r="WTL167" s="278"/>
      <c r="WTM167" s="278"/>
      <c r="WTN167" s="278"/>
      <c r="WTO167" s="278"/>
      <c r="WTP167" s="278"/>
      <c r="WTQ167" s="278"/>
      <c r="WTR167" s="278"/>
      <c r="WTS167" s="278"/>
      <c r="WTT167" s="278"/>
      <c r="WTU167" s="278"/>
      <c r="WTV167" s="278"/>
      <c r="WTW167" s="278"/>
      <c r="WTX167" s="278"/>
      <c r="WTY167" s="278"/>
      <c r="WTZ167" s="278"/>
      <c r="WUA167" s="278"/>
      <c r="WUB167" s="278"/>
      <c r="WUC167" s="278"/>
      <c r="WUD167" s="278"/>
      <c r="WUE167" s="278"/>
      <c r="WUF167" s="278"/>
      <c r="WUG167" s="278"/>
      <c r="WUH167" s="278"/>
      <c r="WUI167" s="278"/>
      <c r="WUJ167" s="278"/>
      <c r="WUK167" s="278"/>
      <c r="WUL167" s="278"/>
      <c r="WUM167" s="278"/>
      <c r="WUN167" s="278"/>
      <c r="WUO167" s="278"/>
      <c r="WUP167" s="278"/>
      <c r="WUQ167" s="278"/>
      <c r="WUR167" s="278"/>
      <c r="WUS167" s="278"/>
      <c r="WUT167" s="278"/>
      <c r="WUU167" s="278"/>
      <c r="WUV167" s="278"/>
      <c r="WUW167" s="278"/>
      <c r="WUX167" s="278"/>
      <c r="WUY167" s="278"/>
      <c r="WUZ167" s="278"/>
      <c r="WVA167" s="278"/>
      <c r="WVB167" s="278"/>
      <c r="WVC167" s="278"/>
      <c r="WVD167" s="278"/>
      <c r="WVE167" s="278"/>
      <c r="WVF167" s="278"/>
      <c r="WVG167" s="278"/>
      <c r="WVH167" s="278"/>
      <c r="WVI167" s="278"/>
      <c r="WVJ167" s="278"/>
      <c r="WVK167" s="278"/>
      <c r="WVL167" s="278"/>
      <c r="WVM167" s="278"/>
      <c r="WVN167" s="278"/>
      <c r="WVO167" s="278"/>
      <c r="WVP167" s="278"/>
      <c r="WVQ167" s="278"/>
      <c r="WVR167" s="278"/>
      <c r="WVS167" s="278"/>
      <c r="WVT167" s="278"/>
      <c r="WVU167" s="278"/>
      <c r="WVV167" s="278"/>
      <c r="WVW167" s="278"/>
      <c r="WVX167" s="278"/>
      <c r="WVY167" s="278"/>
      <c r="WVZ167" s="278"/>
      <c r="WWA167" s="278"/>
      <c r="WWB167" s="278"/>
      <c r="WWC167" s="278"/>
      <c r="WWD167" s="278"/>
      <c r="WWE167" s="278"/>
      <c r="WWF167" s="278"/>
      <c r="WWG167" s="278"/>
      <c r="WWH167" s="278"/>
      <c r="WWI167" s="278"/>
      <c r="WWJ167" s="278"/>
      <c r="WWK167" s="278"/>
      <c r="WWL167" s="278"/>
      <c r="WWM167" s="278"/>
      <c r="WWN167" s="278"/>
      <c r="WWO167" s="278"/>
      <c r="WWP167" s="278"/>
      <c r="WWQ167" s="278"/>
      <c r="WWR167" s="278"/>
      <c r="WWS167" s="278"/>
      <c r="WWT167" s="278"/>
      <c r="WWU167" s="278"/>
      <c r="WWV167" s="278"/>
      <c r="WWW167" s="278"/>
      <c r="WWX167" s="278"/>
      <c r="WWY167" s="278"/>
      <c r="WWZ167" s="278"/>
      <c r="WXA167" s="278"/>
      <c r="WXB167" s="278"/>
      <c r="WXC167" s="278"/>
      <c r="WXD167" s="278"/>
      <c r="WXE167" s="278"/>
      <c r="WXF167" s="278"/>
      <c r="WXG167" s="278"/>
      <c r="WXH167" s="278"/>
      <c r="WXI167" s="278"/>
      <c r="WXJ167" s="278"/>
      <c r="WXK167" s="278"/>
      <c r="WXL167" s="278"/>
      <c r="WXM167" s="278"/>
      <c r="WXN167" s="278"/>
      <c r="WXO167" s="278"/>
      <c r="WXP167" s="278"/>
      <c r="WXQ167" s="278"/>
      <c r="WXR167" s="278"/>
      <c r="WXS167" s="278"/>
      <c r="WXT167" s="278"/>
      <c r="WXU167" s="278"/>
      <c r="WXV167" s="278"/>
      <c r="WXW167" s="278"/>
      <c r="WXX167" s="278"/>
      <c r="WXY167" s="278"/>
      <c r="WXZ167" s="278"/>
      <c r="WYA167" s="278"/>
      <c r="WYB167" s="278"/>
      <c r="WYC167" s="278"/>
      <c r="WYD167" s="278"/>
      <c r="WYE167" s="278"/>
      <c r="WYF167" s="278"/>
      <c r="WYG167" s="278"/>
      <c r="WYH167" s="278"/>
      <c r="WYI167" s="278"/>
      <c r="WYJ167" s="278"/>
      <c r="WYK167" s="278"/>
      <c r="WYL167" s="278"/>
      <c r="WYM167" s="278"/>
      <c r="WYN167" s="278"/>
      <c r="WYO167" s="278"/>
      <c r="WYP167" s="278"/>
      <c r="WYQ167" s="278"/>
      <c r="WYR167" s="278"/>
      <c r="WYS167" s="278"/>
      <c r="WYT167" s="278"/>
      <c r="WYU167" s="278"/>
      <c r="WYV167" s="278"/>
      <c r="WYW167" s="278"/>
      <c r="WYX167" s="278"/>
      <c r="WYY167" s="278"/>
      <c r="WYZ167" s="278"/>
      <c r="WZA167" s="278"/>
      <c r="WZB167" s="278"/>
      <c r="WZC167" s="278"/>
      <c r="WZD167" s="278"/>
      <c r="WZE167" s="278"/>
      <c r="WZF167" s="278"/>
      <c r="WZG167" s="278"/>
      <c r="WZH167" s="278"/>
      <c r="WZI167" s="278"/>
      <c r="WZJ167" s="278"/>
      <c r="WZK167" s="278"/>
      <c r="WZL167" s="278"/>
      <c r="WZM167" s="278"/>
      <c r="WZN167" s="278"/>
      <c r="WZO167" s="278"/>
      <c r="WZP167" s="278"/>
      <c r="WZQ167" s="278"/>
      <c r="WZR167" s="278"/>
      <c r="WZS167" s="278"/>
      <c r="WZT167" s="278"/>
      <c r="WZU167" s="278"/>
      <c r="WZV167" s="278"/>
      <c r="WZW167" s="278"/>
      <c r="WZX167" s="278"/>
      <c r="WZY167" s="278"/>
      <c r="WZZ167" s="278"/>
      <c r="XAA167" s="278"/>
      <c r="XAB167" s="278"/>
      <c r="XAC167" s="278"/>
      <c r="XAD167" s="278"/>
      <c r="XAE167" s="278"/>
      <c r="XAF167" s="278"/>
      <c r="XAG167" s="278"/>
      <c r="XAH167" s="278"/>
      <c r="XAI167" s="278"/>
      <c r="XAJ167" s="278"/>
      <c r="XAK167" s="278"/>
      <c r="XAL167" s="278"/>
      <c r="XAM167" s="278"/>
      <c r="XAN167" s="278"/>
      <c r="XAO167" s="278"/>
      <c r="XAP167" s="278"/>
      <c r="XAQ167" s="278"/>
      <c r="XAR167" s="278"/>
      <c r="XAS167" s="278"/>
      <c r="XAT167" s="278"/>
      <c r="XAU167" s="278"/>
      <c r="XAV167" s="278"/>
      <c r="XAW167" s="278"/>
      <c r="XAX167" s="278"/>
      <c r="XAY167" s="278"/>
      <c r="XAZ167" s="278"/>
      <c r="XBA167" s="278"/>
      <c r="XBB167" s="278"/>
      <c r="XBC167" s="278"/>
      <c r="XBD167" s="278"/>
      <c r="XBE167" s="278"/>
      <c r="XBF167" s="278"/>
      <c r="XBG167" s="278"/>
      <c r="XBH167" s="278"/>
      <c r="XBI167" s="278"/>
      <c r="XBJ167" s="278"/>
      <c r="XBK167" s="278"/>
      <c r="XBL167" s="278"/>
      <c r="XBM167" s="278"/>
      <c r="XBN167" s="278"/>
      <c r="XBO167" s="278"/>
      <c r="XBP167" s="278"/>
      <c r="XBQ167" s="278"/>
      <c r="XBR167" s="278"/>
      <c r="XBS167" s="278"/>
      <c r="XBT167" s="278"/>
      <c r="XBU167" s="278"/>
      <c r="XBV167" s="278"/>
      <c r="XBW167" s="278"/>
      <c r="XBX167" s="278"/>
      <c r="XBY167" s="278"/>
      <c r="XBZ167" s="278"/>
      <c r="XCA167" s="278"/>
      <c r="XCB167" s="278"/>
      <c r="XCC167" s="278"/>
      <c r="XCD167" s="278"/>
      <c r="XCE167" s="278"/>
      <c r="XCF167" s="278"/>
      <c r="XCG167" s="278"/>
      <c r="XCH167" s="278"/>
      <c r="XCI167" s="278"/>
      <c r="XCJ167" s="278"/>
      <c r="XCK167" s="278"/>
      <c r="XCL167" s="278"/>
      <c r="XCM167" s="278"/>
      <c r="XCN167" s="278"/>
      <c r="XCO167" s="278"/>
      <c r="XCP167" s="278"/>
      <c r="XCQ167" s="278"/>
      <c r="XCR167" s="278"/>
      <c r="XCS167" s="278"/>
      <c r="XCT167" s="278"/>
      <c r="XCU167" s="278"/>
      <c r="XCV167" s="278"/>
      <c r="XCW167" s="278"/>
      <c r="XCX167" s="278"/>
      <c r="XCY167" s="278"/>
      <c r="XCZ167" s="278"/>
      <c r="XDA167" s="278"/>
      <c r="XDB167" s="278"/>
      <c r="XDC167" s="278"/>
      <c r="XDD167" s="278"/>
      <c r="XDE167" s="278"/>
      <c r="XDF167" s="278"/>
      <c r="XDG167" s="264"/>
      <c r="XDH167" s="265"/>
      <c r="XDI167" s="265"/>
      <c r="XDJ167" s="265"/>
      <c r="XDK167" s="265"/>
      <c r="XDL167" s="266"/>
      <c r="XDM167" s="267"/>
      <c r="XDN167" s="268"/>
      <c r="XDO167" s="266"/>
      <c r="XDP167" s="269"/>
      <c r="XDQ167" s="270"/>
      <c r="XDR167" s="271"/>
      <c r="XDS167" s="273"/>
      <c r="XDT167" s="273"/>
      <c r="XDU167" s="274"/>
      <c r="XDV167" s="269"/>
      <c r="XDW167" s="275"/>
      <c r="XDX167" s="274"/>
      <c r="XDY167" s="274"/>
      <c r="XDZ167" s="272"/>
      <c r="XEF167" s="264"/>
      <c r="XEG167" s="265"/>
      <c r="XEH167" s="265"/>
      <c r="XEI167" s="265"/>
      <c r="XEJ167" s="265"/>
      <c r="XEK167" s="266"/>
      <c r="XEL167" s="267"/>
      <c r="XEM167" s="268"/>
      <c r="XEN167" s="266"/>
      <c r="XEO167" s="269"/>
      <c r="XEP167" s="271"/>
      <c r="XEQ167" s="273"/>
      <c r="XER167" s="269"/>
      <c r="XES167" s="275"/>
      <c r="XET167" s="274"/>
      <c r="XEU167" s="274"/>
      <c r="XEV167" s="272"/>
      <c r="XEW167" s="278"/>
      <c r="XEX167" s="278"/>
      <c r="XEY167" s="278"/>
    </row>
    <row r="168" spans="1:16379" s="301" customFormat="1" x14ac:dyDescent="0.2">
      <c r="A168" s="350"/>
      <c r="B168" s="466">
        <v>44736</v>
      </c>
      <c r="C168" s="466"/>
      <c r="D168" s="466"/>
      <c r="E168" s="466"/>
      <c r="F168" s="467">
        <v>61352100</v>
      </c>
      <c r="G168" s="466" t="s">
        <v>775</v>
      </c>
      <c r="H168" s="467" t="s">
        <v>777</v>
      </c>
      <c r="I168" s="467"/>
      <c r="J168" s="468">
        <f>1611.26/1.2</f>
        <v>1342.7166666666667</v>
      </c>
      <c r="K168" s="467"/>
      <c r="L168" s="469">
        <v>256.64999999999998</v>
      </c>
      <c r="M168" s="470">
        <f t="shared" si="18"/>
        <v>1599.3666666666668</v>
      </c>
      <c r="N168" s="471"/>
      <c r="O168" s="472"/>
      <c r="P168" s="472" t="s">
        <v>1090</v>
      </c>
      <c r="Q168" s="472" t="s">
        <v>795</v>
      </c>
      <c r="R168" s="473"/>
      <c r="S168" s="468"/>
      <c r="T168" s="474">
        <f t="shared" si="19"/>
        <v>1342.7166666666667</v>
      </c>
      <c r="U168" s="473"/>
      <c r="V168" s="473"/>
      <c r="W168" s="479" t="s">
        <v>766</v>
      </c>
      <c r="X168" s="476"/>
      <c r="Y168" s="477"/>
    </row>
    <row r="169" spans="1:16379" s="301" customFormat="1" x14ac:dyDescent="0.2">
      <c r="A169" s="350"/>
      <c r="B169" s="466">
        <v>44737</v>
      </c>
      <c r="C169" s="466"/>
      <c r="D169" s="466"/>
      <c r="E169" s="466"/>
      <c r="F169" s="467">
        <v>6264</v>
      </c>
      <c r="G169" s="466" t="s">
        <v>773</v>
      </c>
      <c r="H169" s="467" t="s">
        <v>870</v>
      </c>
      <c r="I169" s="467"/>
      <c r="J169" s="468">
        <v>139.57</v>
      </c>
      <c r="K169" s="467"/>
      <c r="L169" s="469">
        <f>J169*0.2</f>
        <v>27.914000000000001</v>
      </c>
      <c r="M169" s="470">
        <f t="shared" si="18"/>
        <v>167.48399999999998</v>
      </c>
      <c r="N169" s="471"/>
      <c r="O169" s="472"/>
      <c r="P169" s="472"/>
      <c r="Q169" s="472"/>
      <c r="R169" s="473"/>
      <c r="S169" s="468"/>
      <c r="T169" s="474">
        <f t="shared" si="19"/>
        <v>139.57</v>
      </c>
      <c r="U169" s="473"/>
      <c r="V169" s="473"/>
      <c r="W169" s="484" t="s">
        <v>766</v>
      </c>
      <c r="X169" s="476"/>
      <c r="Y169" s="477"/>
    </row>
    <row r="170" spans="1:16379" s="301" customFormat="1" x14ac:dyDescent="0.2">
      <c r="A170" s="350"/>
      <c r="B170" s="466">
        <v>44737</v>
      </c>
      <c r="C170" s="466"/>
      <c r="D170" s="466"/>
      <c r="E170" s="466"/>
      <c r="F170" s="467">
        <v>61323</v>
      </c>
      <c r="G170" s="466" t="s">
        <v>800</v>
      </c>
      <c r="H170" s="467" t="s">
        <v>887</v>
      </c>
      <c r="I170" s="467"/>
      <c r="J170" s="468">
        <v>300</v>
      </c>
      <c r="K170" s="503"/>
      <c r="L170" s="469">
        <v>0</v>
      </c>
      <c r="M170" s="470">
        <f t="shared" si="18"/>
        <v>300</v>
      </c>
      <c r="N170" s="504"/>
      <c r="O170" s="505"/>
      <c r="P170" s="505"/>
      <c r="Q170" s="505"/>
      <c r="R170" s="473"/>
      <c r="S170" s="468"/>
      <c r="T170" s="474">
        <f t="shared" si="19"/>
        <v>300</v>
      </c>
      <c r="U170" s="473"/>
      <c r="V170" s="473"/>
      <c r="W170" s="484" t="s">
        <v>766</v>
      </c>
      <c r="X170" s="476"/>
      <c r="Y170" s="477"/>
    </row>
    <row r="171" spans="1:16379" s="301" customFormat="1" x14ac:dyDescent="0.2">
      <c r="A171" s="350"/>
      <c r="B171" s="466">
        <v>44742</v>
      </c>
      <c r="C171" s="466"/>
      <c r="D171" s="466"/>
      <c r="E171" s="466"/>
      <c r="F171" s="467">
        <v>61322</v>
      </c>
      <c r="G171" s="466" t="s">
        <v>732</v>
      </c>
      <c r="H171" s="467" t="s">
        <v>887</v>
      </c>
      <c r="I171" s="467"/>
      <c r="J171" s="468">
        <v>2000</v>
      </c>
      <c r="K171" s="467"/>
      <c r="L171" s="469">
        <f t="shared" ref="L171:L176" si="20">J171*0.2</f>
        <v>400</v>
      </c>
      <c r="M171" s="470">
        <f t="shared" si="18"/>
        <v>2400</v>
      </c>
      <c r="N171" s="471"/>
      <c r="O171" s="472"/>
      <c r="P171" s="472"/>
      <c r="Q171" s="472"/>
      <c r="R171" s="473"/>
      <c r="S171" s="468"/>
      <c r="T171" s="474">
        <f t="shared" si="19"/>
        <v>2000</v>
      </c>
      <c r="U171" s="473"/>
      <c r="V171" s="473"/>
      <c r="W171" s="495" t="s">
        <v>780</v>
      </c>
      <c r="X171" s="476"/>
      <c r="Y171" s="477"/>
    </row>
    <row r="172" spans="1:16379" s="301" customFormat="1" x14ac:dyDescent="0.2">
      <c r="A172" s="350"/>
      <c r="B172" s="466">
        <v>44742</v>
      </c>
      <c r="C172" s="466"/>
      <c r="D172" s="466"/>
      <c r="E172" s="466"/>
      <c r="F172" s="467">
        <v>61521</v>
      </c>
      <c r="G172" s="466" t="s">
        <v>772</v>
      </c>
      <c r="H172" s="467" t="s">
        <v>807</v>
      </c>
      <c r="I172" s="467"/>
      <c r="J172" s="468">
        <v>169.56</v>
      </c>
      <c r="K172" s="467"/>
      <c r="L172" s="469">
        <f t="shared" si="20"/>
        <v>33.911999999999999</v>
      </c>
      <c r="M172" s="470">
        <f t="shared" si="18"/>
        <v>203.47200000000001</v>
      </c>
      <c r="N172" s="471"/>
      <c r="O172" s="472"/>
      <c r="P172" s="472"/>
      <c r="Q172" s="472"/>
      <c r="R172" s="473"/>
      <c r="S172" s="468"/>
      <c r="T172" s="474">
        <f t="shared" si="19"/>
        <v>169.56</v>
      </c>
      <c r="U172" s="473"/>
      <c r="V172" s="473"/>
      <c r="W172" s="479" t="s">
        <v>791</v>
      </c>
      <c r="X172" s="476"/>
      <c r="Y172" s="477"/>
    </row>
    <row r="173" spans="1:16379" s="301" customFormat="1" x14ac:dyDescent="0.2">
      <c r="A173" s="350"/>
      <c r="B173" s="466">
        <v>44742</v>
      </c>
      <c r="C173" s="466"/>
      <c r="D173" s="466"/>
      <c r="E173" s="466"/>
      <c r="F173" s="467">
        <v>613522</v>
      </c>
      <c r="G173" s="466" t="s">
        <v>779</v>
      </c>
      <c r="H173" s="467" t="s">
        <v>833</v>
      </c>
      <c r="I173" s="467"/>
      <c r="J173" s="468">
        <v>209.67</v>
      </c>
      <c r="K173" s="467"/>
      <c r="L173" s="469">
        <f t="shared" si="20"/>
        <v>41.933999999999997</v>
      </c>
      <c r="M173" s="470">
        <f t="shared" si="18"/>
        <v>251.60399999999998</v>
      </c>
      <c r="N173" s="471"/>
      <c r="O173" s="472"/>
      <c r="P173" s="472"/>
      <c r="Q173" s="472"/>
      <c r="R173" s="473"/>
      <c r="S173" s="468"/>
      <c r="T173" s="474">
        <f t="shared" si="19"/>
        <v>209.67</v>
      </c>
      <c r="U173" s="473"/>
      <c r="V173" s="473"/>
      <c r="W173" s="479" t="s">
        <v>766</v>
      </c>
      <c r="X173" s="476"/>
      <c r="Y173" s="477"/>
    </row>
    <row r="174" spans="1:16379" s="301" customFormat="1" x14ac:dyDescent="0.2">
      <c r="A174" s="350"/>
      <c r="B174" s="466">
        <v>44742</v>
      </c>
      <c r="C174" s="466"/>
      <c r="D174" s="466"/>
      <c r="E174" s="466"/>
      <c r="F174" s="467">
        <v>6263</v>
      </c>
      <c r="G174" s="466" t="s">
        <v>755</v>
      </c>
      <c r="H174" s="467" t="s">
        <v>850</v>
      </c>
      <c r="I174" s="467"/>
      <c r="J174" s="468">
        <v>102.5</v>
      </c>
      <c r="K174" s="467"/>
      <c r="L174" s="469">
        <f t="shared" si="20"/>
        <v>20.5</v>
      </c>
      <c r="M174" s="470">
        <f t="shared" si="18"/>
        <v>123</v>
      </c>
      <c r="N174" s="471"/>
      <c r="O174" s="472"/>
      <c r="P174" s="472"/>
      <c r="Q174" s="472"/>
      <c r="R174" s="473"/>
      <c r="S174" s="468"/>
      <c r="T174" s="474">
        <f t="shared" si="19"/>
        <v>102.5</v>
      </c>
      <c r="U174" s="473"/>
      <c r="V174" s="473"/>
      <c r="W174" s="484" t="s">
        <v>766</v>
      </c>
      <c r="X174" s="476"/>
      <c r="Y174" s="477"/>
    </row>
    <row r="175" spans="1:16379" s="301" customFormat="1" x14ac:dyDescent="0.2">
      <c r="A175" s="350"/>
      <c r="B175" s="466">
        <v>44742</v>
      </c>
      <c r="C175" s="466"/>
      <c r="D175" s="466"/>
      <c r="E175" s="466"/>
      <c r="F175" s="467">
        <v>6264</v>
      </c>
      <c r="G175" s="466" t="s">
        <v>773</v>
      </c>
      <c r="H175" s="467" t="s">
        <v>862</v>
      </c>
      <c r="I175" s="467"/>
      <c r="J175" s="468">
        <v>129.4</v>
      </c>
      <c r="K175" s="469">
        <v>25.880000000000003</v>
      </c>
      <c r="L175" s="469">
        <f t="shared" si="20"/>
        <v>25.880000000000003</v>
      </c>
      <c r="M175" s="470">
        <f t="shared" si="18"/>
        <v>155.28</v>
      </c>
      <c r="N175" s="471"/>
      <c r="O175" s="472"/>
      <c r="P175" s="472"/>
      <c r="Q175" s="472"/>
      <c r="R175" s="473"/>
      <c r="S175" s="468"/>
      <c r="T175" s="474">
        <f t="shared" si="19"/>
        <v>129.4</v>
      </c>
      <c r="U175" s="473"/>
      <c r="V175" s="473"/>
      <c r="W175" s="479" t="s">
        <v>780</v>
      </c>
      <c r="X175" s="476"/>
      <c r="Y175" s="477"/>
    </row>
    <row r="176" spans="1:16379" s="301" customFormat="1" x14ac:dyDescent="0.2">
      <c r="A176" s="350"/>
      <c r="B176" s="466">
        <v>44742</v>
      </c>
      <c r="C176" s="466"/>
      <c r="D176" s="466"/>
      <c r="E176" s="466"/>
      <c r="F176" s="467">
        <v>61521</v>
      </c>
      <c r="G176" s="466" t="s">
        <v>772</v>
      </c>
      <c r="H176" s="467" t="s">
        <v>796</v>
      </c>
      <c r="I176" s="467"/>
      <c r="J176" s="468">
        <v>25.18</v>
      </c>
      <c r="K176" s="469"/>
      <c r="L176" s="469">
        <f t="shared" si="20"/>
        <v>5.0360000000000005</v>
      </c>
      <c r="M176" s="470">
        <f t="shared" si="18"/>
        <v>30.216000000000001</v>
      </c>
      <c r="N176" s="471"/>
      <c r="O176" s="472"/>
      <c r="P176" s="472"/>
      <c r="Q176" s="472"/>
      <c r="R176" s="473"/>
      <c r="S176" s="468"/>
      <c r="T176" s="474">
        <f t="shared" si="19"/>
        <v>25.18</v>
      </c>
      <c r="U176" s="473"/>
      <c r="V176" s="473"/>
      <c r="W176" s="479" t="s">
        <v>791</v>
      </c>
      <c r="X176" s="476"/>
      <c r="Y176" s="477"/>
    </row>
    <row r="177" spans="1:120" s="301" customFormat="1" x14ac:dyDescent="0.2">
      <c r="A177" s="350"/>
      <c r="B177" s="466">
        <v>44742</v>
      </c>
      <c r="C177" s="466"/>
      <c r="D177" s="466"/>
      <c r="E177" s="466"/>
      <c r="F177" s="467">
        <v>62263</v>
      </c>
      <c r="G177" s="466" t="s">
        <v>937</v>
      </c>
      <c r="H177" s="467" t="s">
        <v>943</v>
      </c>
      <c r="I177" s="467"/>
      <c r="J177" s="468">
        <v>600</v>
      </c>
      <c r="K177" s="469"/>
      <c r="L177" s="469">
        <v>0</v>
      </c>
      <c r="M177" s="470">
        <f t="shared" si="18"/>
        <v>600</v>
      </c>
      <c r="N177" s="471"/>
      <c r="O177" s="472"/>
      <c r="P177" s="472"/>
      <c r="Q177" s="472"/>
      <c r="R177" s="473"/>
      <c r="S177" s="468"/>
      <c r="T177" s="474">
        <f t="shared" si="19"/>
        <v>600</v>
      </c>
      <c r="U177" s="473"/>
      <c r="V177" s="473"/>
      <c r="W177" s="479" t="s">
        <v>742</v>
      </c>
      <c r="X177" s="476"/>
      <c r="Y177" s="477"/>
    </row>
    <row r="178" spans="1:120" s="301" customFormat="1" x14ac:dyDescent="0.2">
      <c r="A178" s="350"/>
      <c r="B178" s="466"/>
      <c r="C178" s="466"/>
      <c r="D178" s="466"/>
      <c r="E178" s="466"/>
      <c r="F178" s="491"/>
      <c r="G178" s="466"/>
      <c r="H178" s="467"/>
      <c r="I178" s="467"/>
      <c r="J178" s="468"/>
      <c r="K178" s="467"/>
      <c r="L178" s="469"/>
      <c r="M178" s="470"/>
      <c r="N178" s="471"/>
      <c r="O178" s="472"/>
      <c r="P178" s="472"/>
      <c r="Q178" s="472"/>
      <c r="R178" s="473"/>
      <c r="S178" s="468"/>
      <c r="T178" s="474"/>
      <c r="U178" s="473"/>
      <c r="V178" s="473"/>
      <c r="W178" s="257"/>
      <c r="X178" s="492"/>
      <c r="Y178" s="471"/>
      <c r="Z178" s="256"/>
      <c r="AA178" s="256"/>
      <c r="AB178" s="256"/>
      <c r="AC178" s="256"/>
      <c r="AD178" s="256"/>
      <c r="AE178" s="256"/>
      <c r="AF178" s="256"/>
      <c r="AG178" s="256"/>
      <c r="AH178" s="256"/>
      <c r="AI178" s="256"/>
      <c r="AJ178" s="256"/>
      <c r="AK178" s="256"/>
      <c r="AL178" s="256"/>
      <c r="AM178" s="256"/>
      <c r="AN178" s="256"/>
      <c r="AO178" s="256"/>
      <c r="AP178" s="256"/>
      <c r="AQ178" s="256"/>
      <c r="AR178" s="256"/>
      <c r="AS178" s="256"/>
      <c r="AT178" s="256"/>
      <c r="AU178" s="256"/>
      <c r="AV178" s="256"/>
      <c r="AW178" s="256"/>
      <c r="AX178" s="256"/>
      <c r="AY178" s="256"/>
      <c r="AZ178" s="256"/>
      <c r="BA178" s="256"/>
      <c r="BB178" s="256"/>
      <c r="BC178" s="256"/>
      <c r="BD178" s="256"/>
      <c r="BE178" s="256"/>
      <c r="BF178" s="256"/>
      <c r="BG178" s="256"/>
      <c r="BH178" s="256"/>
      <c r="BI178" s="256"/>
      <c r="BJ178" s="256"/>
      <c r="BK178" s="256"/>
      <c r="BL178" s="256"/>
      <c r="BM178" s="256"/>
      <c r="BN178" s="256"/>
      <c r="BO178" s="256"/>
      <c r="BP178" s="256"/>
      <c r="BQ178" s="256"/>
      <c r="BR178" s="256"/>
      <c r="BS178" s="256"/>
      <c r="BT178" s="256"/>
      <c r="BU178" s="256"/>
      <c r="BV178" s="256"/>
      <c r="BW178" s="256"/>
      <c r="BX178" s="256"/>
      <c r="BY178" s="256"/>
      <c r="BZ178" s="256"/>
      <c r="CA178" s="256"/>
      <c r="CB178" s="256"/>
      <c r="CC178" s="256"/>
      <c r="CD178" s="256"/>
      <c r="CE178" s="256"/>
      <c r="CF178" s="256"/>
      <c r="CG178" s="256"/>
      <c r="CH178" s="256"/>
      <c r="CI178" s="256"/>
      <c r="CJ178" s="256"/>
      <c r="CK178" s="256"/>
      <c r="CL178" s="256"/>
      <c r="CM178" s="256"/>
      <c r="CN178" s="256"/>
      <c r="CO178" s="256"/>
      <c r="CP178" s="256"/>
      <c r="CQ178" s="256"/>
      <c r="CR178" s="256"/>
      <c r="CS178" s="256"/>
      <c r="CT178" s="256"/>
      <c r="CU178" s="256"/>
      <c r="CV178" s="256"/>
      <c r="CW178" s="256"/>
      <c r="CX178" s="256"/>
      <c r="CY178" s="256"/>
      <c r="CZ178" s="256"/>
      <c r="DA178" s="256"/>
      <c r="DB178" s="256"/>
      <c r="DC178" s="256"/>
      <c r="DD178" s="256"/>
      <c r="DE178" s="256"/>
      <c r="DF178" s="256"/>
      <c r="DG178" s="256"/>
      <c r="DH178" s="256"/>
      <c r="DI178" s="256"/>
      <c r="DJ178" s="256"/>
      <c r="DK178" s="256"/>
      <c r="DL178" s="256"/>
      <c r="DM178" s="256"/>
      <c r="DN178" s="256"/>
      <c r="DO178" s="256"/>
      <c r="DP178" s="256"/>
    </row>
    <row r="179" spans="1:120" s="301" customFormat="1" x14ac:dyDescent="0.2">
      <c r="A179" s="350"/>
      <c r="B179" s="466">
        <v>44713</v>
      </c>
      <c r="C179" s="466"/>
      <c r="D179" s="466"/>
      <c r="E179" s="466"/>
      <c r="F179" s="467">
        <v>61351</v>
      </c>
      <c r="G179" s="466" t="s">
        <v>790</v>
      </c>
      <c r="H179" s="467" t="s">
        <v>842</v>
      </c>
      <c r="I179" s="467"/>
      <c r="J179" s="468">
        <v>70.290000000000006</v>
      </c>
      <c r="K179" s="469"/>
      <c r="L179" s="469">
        <f t="shared" ref="L179:L192" si="21">J179*0.2</f>
        <v>14.058000000000002</v>
      </c>
      <c r="M179" s="470">
        <f t="shared" ref="M179:M206" si="22">J179+L179</f>
        <v>84.348000000000013</v>
      </c>
      <c r="N179" s="471"/>
      <c r="O179" s="472"/>
      <c r="P179" s="472"/>
      <c r="Q179" s="472"/>
      <c r="R179" s="473"/>
      <c r="S179" s="468"/>
      <c r="T179" s="474">
        <f t="shared" ref="T179:T206" si="23">J179-S179</f>
        <v>70.290000000000006</v>
      </c>
      <c r="U179" s="473"/>
      <c r="V179" s="473"/>
      <c r="W179" s="479" t="s">
        <v>766</v>
      </c>
      <c r="X179" s="476"/>
      <c r="Y179" s="477"/>
    </row>
    <row r="180" spans="1:120" s="301" customFormat="1" x14ac:dyDescent="0.2">
      <c r="A180" s="350"/>
      <c r="B180" s="466">
        <v>44743</v>
      </c>
      <c r="C180" s="466"/>
      <c r="D180" s="466"/>
      <c r="E180" s="466"/>
      <c r="F180" s="467">
        <v>62261</v>
      </c>
      <c r="G180" s="466" t="s">
        <v>769</v>
      </c>
      <c r="H180" s="467" t="s">
        <v>821</v>
      </c>
      <c r="I180" s="467"/>
      <c r="J180" s="468">
        <v>1232</v>
      </c>
      <c r="K180" s="467"/>
      <c r="L180" s="469">
        <f t="shared" si="21"/>
        <v>246.4</v>
      </c>
      <c r="M180" s="470">
        <f t="shared" si="22"/>
        <v>1478.4</v>
      </c>
      <c r="N180" s="471"/>
      <c r="O180" s="472"/>
      <c r="P180" s="472"/>
      <c r="Q180" s="472"/>
      <c r="R180" s="473"/>
      <c r="S180" s="468"/>
      <c r="T180" s="474">
        <f t="shared" si="23"/>
        <v>1232</v>
      </c>
      <c r="U180" s="473"/>
      <c r="V180" s="473"/>
      <c r="W180" s="484" t="s">
        <v>756</v>
      </c>
      <c r="X180" s="476"/>
      <c r="Y180" s="477"/>
    </row>
    <row r="181" spans="1:120" s="301" customFormat="1" x14ac:dyDescent="0.2">
      <c r="A181" s="350"/>
      <c r="B181" s="466">
        <v>44743</v>
      </c>
      <c r="C181" s="466"/>
      <c r="D181" s="466"/>
      <c r="E181" s="466"/>
      <c r="F181" s="467">
        <v>613522</v>
      </c>
      <c r="G181" s="466" t="s">
        <v>779</v>
      </c>
      <c r="H181" s="467" t="s">
        <v>834</v>
      </c>
      <c r="I181" s="467"/>
      <c r="J181" s="468">
        <f>240+17.71</f>
        <v>257.70999999999998</v>
      </c>
      <c r="K181" s="469"/>
      <c r="L181" s="469">
        <f t="shared" si="21"/>
        <v>51.542000000000002</v>
      </c>
      <c r="M181" s="470">
        <f t="shared" si="22"/>
        <v>309.25199999999995</v>
      </c>
      <c r="N181" s="471"/>
      <c r="O181" s="472"/>
      <c r="P181" s="472"/>
      <c r="Q181" s="472"/>
      <c r="R181" s="473"/>
      <c r="S181" s="468"/>
      <c r="T181" s="474">
        <f t="shared" si="23"/>
        <v>257.70999999999998</v>
      </c>
      <c r="U181" s="473"/>
      <c r="V181" s="473"/>
      <c r="W181" s="479" t="s">
        <v>766</v>
      </c>
      <c r="X181" s="476"/>
      <c r="Y181" s="477"/>
    </row>
    <row r="182" spans="1:120" s="301" customFormat="1" x14ac:dyDescent="0.2">
      <c r="A182" s="350"/>
      <c r="B182" s="466">
        <v>44743</v>
      </c>
      <c r="C182" s="466"/>
      <c r="D182" s="466"/>
      <c r="E182" s="466"/>
      <c r="F182" s="467">
        <v>613522</v>
      </c>
      <c r="G182" s="466" t="s">
        <v>779</v>
      </c>
      <c r="H182" s="467" t="s">
        <v>835</v>
      </c>
      <c r="I182" s="467"/>
      <c r="J182" s="468">
        <v>1325.71</v>
      </c>
      <c r="K182" s="467"/>
      <c r="L182" s="469">
        <f t="shared" si="21"/>
        <v>265.142</v>
      </c>
      <c r="M182" s="470">
        <f t="shared" si="22"/>
        <v>1590.8520000000001</v>
      </c>
      <c r="N182" s="471"/>
      <c r="O182" s="472"/>
      <c r="P182" s="472"/>
      <c r="Q182" s="472"/>
      <c r="R182" s="473"/>
      <c r="S182" s="468"/>
      <c r="T182" s="474">
        <f t="shared" si="23"/>
        <v>1325.71</v>
      </c>
      <c r="U182" s="473"/>
      <c r="V182" s="473"/>
      <c r="W182" s="479" t="s">
        <v>766</v>
      </c>
      <c r="X182" s="476"/>
      <c r="Y182" s="477"/>
    </row>
    <row r="183" spans="1:120" s="301" customFormat="1" x14ac:dyDescent="0.2">
      <c r="A183" s="350"/>
      <c r="B183" s="466">
        <v>44743</v>
      </c>
      <c r="C183" s="466"/>
      <c r="D183" s="466"/>
      <c r="E183" s="466"/>
      <c r="F183" s="467">
        <v>613522</v>
      </c>
      <c r="G183" s="466" t="s">
        <v>779</v>
      </c>
      <c r="H183" s="467" t="s">
        <v>836</v>
      </c>
      <c r="I183" s="467"/>
      <c r="J183" s="468">
        <v>607.66999999999996</v>
      </c>
      <c r="K183" s="467"/>
      <c r="L183" s="469">
        <f t="shared" si="21"/>
        <v>121.53399999999999</v>
      </c>
      <c r="M183" s="470">
        <f t="shared" si="22"/>
        <v>729.20399999999995</v>
      </c>
      <c r="N183" s="471"/>
      <c r="O183" s="472"/>
      <c r="P183" s="472"/>
      <c r="Q183" s="472"/>
      <c r="R183" s="473"/>
      <c r="S183" s="468"/>
      <c r="T183" s="474">
        <f t="shared" si="23"/>
        <v>607.66999999999996</v>
      </c>
      <c r="U183" s="473"/>
      <c r="V183" s="473"/>
      <c r="W183" s="479" t="s">
        <v>766</v>
      </c>
      <c r="X183" s="476"/>
      <c r="Y183" s="477"/>
    </row>
    <row r="184" spans="1:120" s="301" customFormat="1" x14ac:dyDescent="0.2">
      <c r="A184" s="350"/>
      <c r="B184" s="466">
        <v>44743</v>
      </c>
      <c r="C184" s="466"/>
      <c r="D184" s="466"/>
      <c r="E184" s="466"/>
      <c r="F184" s="467">
        <v>61563</v>
      </c>
      <c r="G184" s="466" t="s">
        <v>733</v>
      </c>
      <c r="H184" s="467" t="s">
        <v>793</v>
      </c>
      <c r="I184" s="467"/>
      <c r="J184" s="468">
        <v>59</v>
      </c>
      <c r="K184" s="469"/>
      <c r="L184" s="469">
        <f t="shared" si="21"/>
        <v>11.8</v>
      </c>
      <c r="M184" s="470">
        <f t="shared" si="22"/>
        <v>70.8</v>
      </c>
      <c r="N184" s="471"/>
      <c r="O184" s="472"/>
      <c r="P184" s="472"/>
      <c r="Q184" s="472"/>
      <c r="R184" s="473"/>
      <c r="S184" s="468"/>
      <c r="T184" s="474">
        <f t="shared" si="23"/>
        <v>59</v>
      </c>
      <c r="U184" s="473"/>
      <c r="V184" s="473"/>
      <c r="W184" s="479" t="s">
        <v>791</v>
      </c>
      <c r="X184" s="476"/>
      <c r="Y184" s="477"/>
    </row>
    <row r="185" spans="1:120" s="301" customFormat="1" x14ac:dyDescent="0.2">
      <c r="A185" s="350"/>
      <c r="B185" s="265">
        <v>44743</v>
      </c>
      <c r="C185" s="265"/>
      <c r="D185" s="265"/>
      <c r="E185" s="265"/>
      <c r="F185" s="266">
        <v>6068</v>
      </c>
      <c r="G185" s="265" t="s">
        <v>765</v>
      </c>
      <c r="H185" s="266" t="s">
        <v>789</v>
      </c>
      <c r="I185" s="266"/>
      <c r="J185" s="269"/>
      <c r="K185" s="469">
        <v>20.336000000000002</v>
      </c>
      <c r="L185" s="270">
        <f t="shared" si="21"/>
        <v>0</v>
      </c>
      <c r="M185" s="271">
        <f t="shared" si="22"/>
        <v>0</v>
      </c>
      <c r="N185" s="471"/>
      <c r="O185" s="472"/>
      <c r="P185" s="472"/>
      <c r="Q185" s="472"/>
      <c r="R185" s="473"/>
      <c r="S185" s="468"/>
      <c r="T185" s="474">
        <f t="shared" si="23"/>
        <v>0</v>
      </c>
      <c r="U185" s="473"/>
      <c r="V185" s="473"/>
      <c r="W185" s="479" t="s">
        <v>766</v>
      </c>
      <c r="X185" s="476"/>
      <c r="Y185" s="477"/>
    </row>
    <row r="186" spans="1:120" s="301" customFormat="1" x14ac:dyDescent="0.2">
      <c r="A186" s="350"/>
      <c r="B186" s="466">
        <v>44743</v>
      </c>
      <c r="C186" s="466"/>
      <c r="D186" s="466"/>
      <c r="E186" s="466"/>
      <c r="F186" s="467">
        <v>61563</v>
      </c>
      <c r="G186" s="466" t="s">
        <v>733</v>
      </c>
      <c r="H186" s="467" t="s">
        <v>734</v>
      </c>
      <c r="I186" s="467"/>
      <c r="J186" s="468">
        <v>47</v>
      </c>
      <c r="K186" s="467"/>
      <c r="L186" s="469">
        <f t="shared" si="21"/>
        <v>9.4</v>
      </c>
      <c r="M186" s="470">
        <f t="shared" si="22"/>
        <v>56.4</v>
      </c>
      <c r="N186" s="471"/>
      <c r="O186" s="472"/>
      <c r="P186" s="472"/>
      <c r="Q186" s="472"/>
      <c r="R186" s="473"/>
      <c r="S186" s="468"/>
      <c r="T186" s="474">
        <f t="shared" si="23"/>
        <v>47</v>
      </c>
      <c r="U186" s="473"/>
      <c r="V186" s="473"/>
      <c r="W186" s="484" t="s">
        <v>766</v>
      </c>
      <c r="X186" s="476"/>
      <c r="Y186" s="477"/>
    </row>
    <row r="187" spans="1:120" s="301" customFormat="1" x14ac:dyDescent="0.2">
      <c r="A187" s="350"/>
      <c r="B187" s="466">
        <v>44743</v>
      </c>
      <c r="C187" s="466"/>
      <c r="D187" s="466"/>
      <c r="E187" s="466"/>
      <c r="F187" s="467">
        <v>61563</v>
      </c>
      <c r="G187" s="466" t="s">
        <v>733</v>
      </c>
      <c r="H187" s="467" t="s">
        <v>794</v>
      </c>
      <c r="I187" s="467"/>
      <c r="J187" s="468">
        <v>59</v>
      </c>
      <c r="K187" s="469"/>
      <c r="L187" s="469">
        <f t="shared" si="21"/>
        <v>11.8</v>
      </c>
      <c r="M187" s="470">
        <f t="shared" si="22"/>
        <v>70.8</v>
      </c>
      <c r="N187" s="471"/>
      <c r="O187" s="472"/>
      <c r="P187" s="472"/>
      <c r="Q187" s="472"/>
      <c r="R187" s="473"/>
      <c r="S187" s="468"/>
      <c r="T187" s="474">
        <f t="shared" si="23"/>
        <v>59</v>
      </c>
      <c r="U187" s="473"/>
      <c r="V187" s="473"/>
      <c r="W187" s="479" t="s">
        <v>791</v>
      </c>
      <c r="X187" s="476"/>
      <c r="Y187" s="477"/>
    </row>
    <row r="188" spans="1:120" s="301" customFormat="1" ht="15" x14ac:dyDescent="0.25">
      <c r="A188" s="350"/>
      <c r="B188" s="466">
        <v>44743</v>
      </c>
      <c r="C188" s="466"/>
      <c r="D188" s="466"/>
      <c r="E188" s="466"/>
      <c r="F188" s="467">
        <v>6282</v>
      </c>
      <c r="G188" s="466" t="s">
        <v>797</v>
      </c>
      <c r="H188" s="467" t="s">
        <v>907</v>
      </c>
      <c r="I188" s="467"/>
      <c r="J188" s="468">
        <v>56</v>
      </c>
      <c r="K188" s="467"/>
      <c r="L188" s="469">
        <f t="shared" si="21"/>
        <v>11.200000000000001</v>
      </c>
      <c r="M188" s="470">
        <f t="shared" si="22"/>
        <v>67.2</v>
      </c>
      <c r="N188" s="480"/>
      <c r="O188" s="472"/>
      <c r="P188" s="472"/>
      <c r="Q188" s="472"/>
      <c r="R188" s="473"/>
      <c r="S188" s="468"/>
      <c r="T188" s="474">
        <f t="shared" si="23"/>
        <v>56</v>
      </c>
      <c r="U188" s="473"/>
      <c r="V188" s="473"/>
      <c r="W188" s="479" t="s">
        <v>766</v>
      </c>
      <c r="X188" s="476"/>
      <c r="Y188" s="477"/>
    </row>
    <row r="189" spans="1:120" s="301" customFormat="1" ht="15" x14ac:dyDescent="0.25">
      <c r="A189" s="350"/>
      <c r="B189" s="466">
        <v>44743</v>
      </c>
      <c r="C189" s="466"/>
      <c r="D189" s="466"/>
      <c r="E189" s="466"/>
      <c r="F189" s="467">
        <v>6282</v>
      </c>
      <c r="G189" s="466" t="s">
        <v>797</v>
      </c>
      <c r="H189" s="467" t="s">
        <v>908</v>
      </c>
      <c r="I189" s="467"/>
      <c r="J189" s="468">
        <v>60</v>
      </c>
      <c r="K189" s="467"/>
      <c r="L189" s="469">
        <f t="shared" si="21"/>
        <v>12</v>
      </c>
      <c r="M189" s="470">
        <f t="shared" si="22"/>
        <v>72</v>
      </c>
      <c r="N189" s="480"/>
      <c r="O189" s="472"/>
      <c r="P189" s="472"/>
      <c r="Q189" s="472"/>
      <c r="R189" s="473"/>
      <c r="S189" s="468"/>
      <c r="T189" s="474">
        <f t="shared" si="23"/>
        <v>60</v>
      </c>
      <c r="U189" s="473"/>
      <c r="V189" s="473"/>
      <c r="W189" s="479" t="s">
        <v>766</v>
      </c>
      <c r="X189" s="476"/>
      <c r="Y189" s="477"/>
    </row>
    <row r="190" spans="1:120" s="301" customFormat="1" x14ac:dyDescent="0.2">
      <c r="A190" s="350"/>
      <c r="B190" s="466">
        <v>44743</v>
      </c>
      <c r="C190" s="466"/>
      <c r="D190" s="466"/>
      <c r="E190" s="466"/>
      <c r="F190" s="467">
        <v>61351</v>
      </c>
      <c r="G190" s="466" t="s">
        <v>790</v>
      </c>
      <c r="H190" s="467" t="s">
        <v>841</v>
      </c>
      <c r="I190" s="467"/>
      <c r="J190" s="468">
        <v>300.97000000000003</v>
      </c>
      <c r="K190" s="503"/>
      <c r="L190" s="469">
        <f t="shared" si="21"/>
        <v>60.19400000000001</v>
      </c>
      <c r="M190" s="470">
        <f t="shared" si="22"/>
        <v>361.16400000000004</v>
      </c>
      <c r="N190" s="504"/>
      <c r="O190" s="505"/>
      <c r="P190" s="505"/>
      <c r="Q190" s="505"/>
      <c r="R190" s="473"/>
      <c r="S190" s="468"/>
      <c r="T190" s="474">
        <f t="shared" si="23"/>
        <v>300.97000000000003</v>
      </c>
      <c r="U190" s="473"/>
      <c r="V190" s="473"/>
      <c r="W190" s="479" t="s">
        <v>766</v>
      </c>
      <c r="X190" s="476"/>
      <c r="Y190" s="477"/>
    </row>
    <row r="191" spans="1:120" s="301" customFormat="1" x14ac:dyDescent="0.2">
      <c r="A191" s="350"/>
      <c r="B191" s="466">
        <v>44743</v>
      </c>
      <c r="C191" s="466"/>
      <c r="D191" s="466"/>
      <c r="E191" s="466"/>
      <c r="F191" s="467">
        <v>61351</v>
      </c>
      <c r="G191" s="466" t="s">
        <v>790</v>
      </c>
      <c r="H191" s="467" t="s">
        <v>843</v>
      </c>
      <c r="I191" s="467"/>
      <c r="J191" s="468">
        <v>123.32</v>
      </c>
      <c r="K191" s="503"/>
      <c r="L191" s="469">
        <f t="shared" si="21"/>
        <v>24.664000000000001</v>
      </c>
      <c r="M191" s="470">
        <f t="shared" si="22"/>
        <v>147.98399999999998</v>
      </c>
      <c r="N191" s="504"/>
      <c r="O191" s="505"/>
      <c r="P191" s="505"/>
      <c r="Q191" s="505"/>
      <c r="R191" s="473"/>
      <c r="S191" s="468"/>
      <c r="T191" s="474">
        <f t="shared" si="23"/>
        <v>123.32</v>
      </c>
      <c r="U191" s="473"/>
      <c r="V191" s="473"/>
      <c r="W191" s="479" t="s">
        <v>766</v>
      </c>
      <c r="X191" s="476"/>
      <c r="Y191" s="477"/>
    </row>
    <row r="192" spans="1:120" s="301" customFormat="1" x14ac:dyDescent="0.2">
      <c r="A192" s="350"/>
      <c r="B192" s="466">
        <v>44743</v>
      </c>
      <c r="C192" s="466"/>
      <c r="D192" s="466"/>
      <c r="E192" s="466"/>
      <c r="F192" s="467">
        <v>61351</v>
      </c>
      <c r="G192" s="466" t="s">
        <v>790</v>
      </c>
      <c r="H192" s="467" t="s">
        <v>842</v>
      </c>
      <c r="I192" s="467"/>
      <c r="J192" s="468">
        <v>70.290000000000006</v>
      </c>
      <c r="K192" s="503"/>
      <c r="L192" s="469">
        <f t="shared" si="21"/>
        <v>14.058000000000002</v>
      </c>
      <c r="M192" s="470">
        <f t="shared" si="22"/>
        <v>84.348000000000013</v>
      </c>
      <c r="N192" s="504"/>
      <c r="O192" s="505"/>
      <c r="P192" s="505"/>
      <c r="Q192" s="505"/>
      <c r="R192" s="473"/>
      <c r="S192" s="468"/>
      <c r="T192" s="474">
        <f t="shared" si="23"/>
        <v>70.290000000000006</v>
      </c>
      <c r="U192" s="473"/>
      <c r="V192" s="473"/>
      <c r="W192" s="479" t="s">
        <v>766</v>
      </c>
      <c r="X192" s="476"/>
      <c r="Y192" s="477"/>
    </row>
    <row r="193" spans="1:16379" s="301" customFormat="1" x14ac:dyDescent="0.2">
      <c r="A193" s="350"/>
      <c r="B193" s="466">
        <v>44747</v>
      </c>
      <c r="C193" s="466"/>
      <c r="D193" s="466"/>
      <c r="E193" s="466"/>
      <c r="F193" s="467">
        <v>61321</v>
      </c>
      <c r="G193" s="466" t="s">
        <v>752</v>
      </c>
      <c r="H193" s="467" t="s">
        <v>888</v>
      </c>
      <c r="I193" s="467"/>
      <c r="J193" s="468">
        <v>2600</v>
      </c>
      <c r="K193" s="467"/>
      <c r="L193" s="469">
        <f>J193*20%</f>
        <v>520</v>
      </c>
      <c r="M193" s="470">
        <f t="shared" si="22"/>
        <v>3120</v>
      </c>
      <c r="N193" s="471"/>
      <c r="O193" s="472"/>
      <c r="P193" s="472"/>
      <c r="Q193" s="472"/>
      <c r="R193" s="473"/>
      <c r="S193" s="468"/>
      <c r="T193" s="474">
        <f t="shared" si="23"/>
        <v>2600</v>
      </c>
      <c r="U193" s="473"/>
      <c r="V193" s="473"/>
      <c r="W193" s="479" t="s">
        <v>766</v>
      </c>
      <c r="X193" s="476"/>
      <c r="Y193" s="477"/>
    </row>
    <row r="194" spans="1:16379" s="301" customFormat="1" x14ac:dyDescent="0.2">
      <c r="A194" s="350"/>
      <c r="B194" s="466">
        <v>44752</v>
      </c>
      <c r="C194" s="466"/>
      <c r="D194" s="466"/>
      <c r="E194" s="466"/>
      <c r="F194" s="467">
        <v>6264</v>
      </c>
      <c r="G194" s="466" t="s">
        <v>773</v>
      </c>
      <c r="H194" s="467" t="s">
        <v>876</v>
      </c>
      <c r="I194" s="467"/>
      <c r="J194" s="468">
        <v>34.4</v>
      </c>
      <c r="K194" s="467"/>
      <c r="L194" s="469">
        <f>J194*0.2</f>
        <v>6.88</v>
      </c>
      <c r="M194" s="470">
        <f t="shared" si="22"/>
        <v>41.28</v>
      </c>
      <c r="N194" s="471"/>
      <c r="O194" s="472"/>
      <c r="P194" s="472"/>
      <c r="Q194" s="472"/>
      <c r="R194" s="473"/>
      <c r="S194" s="468"/>
      <c r="T194" s="474">
        <f t="shared" si="23"/>
        <v>34.4</v>
      </c>
      <c r="U194" s="473"/>
      <c r="V194" s="473"/>
      <c r="W194" s="484" t="s">
        <v>766</v>
      </c>
      <c r="X194" s="476"/>
      <c r="Y194" s="477"/>
    </row>
    <row r="195" spans="1:16379" s="301" customFormat="1" x14ac:dyDescent="0.2">
      <c r="A195" s="350"/>
      <c r="B195" s="466">
        <v>44754</v>
      </c>
      <c r="C195" s="466"/>
      <c r="D195" s="466"/>
      <c r="E195" s="466"/>
      <c r="F195" s="467">
        <v>6263</v>
      </c>
      <c r="G195" s="466" t="s">
        <v>799</v>
      </c>
      <c r="H195" s="467" t="s">
        <v>813</v>
      </c>
      <c r="I195" s="467"/>
      <c r="J195" s="468">
        <v>149</v>
      </c>
      <c r="K195" s="467"/>
      <c r="L195" s="469">
        <f>J195*0.2</f>
        <v>29.8</v>
      </c>
      <c r="M195" s="470">
        <f t="shared" si="22"/>
        <v>178.8</v>
      </c>
      <c r="N195" s="471"/>
      <c r="O195" s="472"/>
      <c r="P195" s="472" t="s">
        <v>1090</v>
      </c>
      <c r="Q195" s="472" t="s">
        <v>768</v>
      </c>
      <c r="R195" s="473"/>
      <c r="S195" s="468"/>
      <c r="T195" s="474">
        <f t="shared" si="23"/>
        <v>149</v>
      </c>
      <c r="U195" s="473"/>
      <c r="V195" s="473"/>
      <c r="W195" s="484" t="s">
        <v>756</v>
      </c>
      <c r="X195" s="476"/>
      <c r="Y195" s="477"/>
    </row>
    <row r="196" spans="1:16379" s="301" customFormat="1" x14ac:dyDescent="0.2">
      <c r="A196" s="350"/>
      <c r="B196" s="466">
        <v>44752</v>
      </c>
      <c r="C196" s="466"/>
      <c r="D196" s="466"/>
      <c r="E196" s="466"/>
      <c r="F196" s="467">
        <v>6068</v>
      </c>
      <c r="G196" s="466" t="s">
        <v>973</v>
      </c>
      <c r="H196" s="467" t="s">
        <v>921</v>
      </c>
      <c r="I196" s="467"/>
      <c r="J196" s="468">
        <v>308</v>
      </c>
      <c r="K196" s="467"/>
      <c r="L196" s="469">
        <f>J196*0.2</f>
        <v>61.6</v>
      </c>
      <c r="M196" s="470">
        <f t="shared" si="22"/>
        <v>369.6</v>
      </c>
      <c r="N196" s="471"/>
      <c r="O196" s="472"/>
      <c r="P196" s="472" t="s">
        <v>1090</v>
      </c>
      <c r="Q196" s="472" t="s">
        <v>768</v>
      </c>
      <c r="R196" s="473"/>
      <c r="S196" s="468"/>
      <c r="T196" s="474">
        <f t="shared" si="23"/>
        <v>308</v>
      </c>
      <c r="U196" s="473"/>
      <c r="V196" s="473"/>
      <c r="W196" s="484" t="s">
        <v>756</v>
      </c>
      <c r="X196" s="476"/>
      <c r="Y196" s="477"/>
    </row>
    <row r="197" spans="1:16379" s="301" customFormat="1" x14ac:dyDescent="0.2">
      <c r="A197" s="350"/>
      <c r="B197" s="466">
        <v>44762</v>
      </c>
      <c r="C197" s="466"/>
      <c r="D197" s="466"/>
      <c r="E197" s="466"/>
      <c r="F197" s="467">
        <v>6250</v>
      </c>
      <c r="G197" s="466" t="s">
        <v>776</v>
      </c>
      <c r="H197" s="467" t="s">
        <v>930</v>
      </c>
      <c r="I197" s="467"/>
      <c r="J197" s="468">
        <v>107.4</v>
      </c>
      <c r="K197" s="467"/>
      <c r="L197" s="469">
        <v>5.91</v>
      </c>
      <c r="M197" s="470">
        <f t="shared" si="22"/>
        <v>113.31</v>
      </c>
      <c r="N197" s="471"/>
      <c r="O197" s="472"/>
      <c r="P197" s="472"/>
      <c r="Q197" s="472"/>
      <c r="R197" s="473"/>
      <c r="S197" s="468"/>
      <c r="T197" s="474">
        <f t="shared" si="23"/>
        <v>107.4</v>
      </c>
      <c r="U197" s="473"/>
      <c r="V197" s="473"/>
      <c r="W197" s="479" t="s">
        <v>766</v>
      </c>
      <c r="X197" s="476"/>
      <c r="Y197" s="477"/>
    </row>
    <row r="198" spans="1:16379" s="362" customFormat="1" x14ac:dyDescent="0.2">
      <c r="A198" s="264"/>
      <c r="B198" s="265">
        <v>44765</v>
      </c>
      <c r="C198" s="265"/>
      <c r="D198" s="265"/>
      <c r="E198" s="265"/>
      <c r="F198" s="266">
        <v>61356</v>
      </c>
      <c r="G198" s="267" t="s">
        <v>802</v>
      </c>
      <c r="H198" s="268" t="s">
        <v>991</v>
      </c>
      <c r="I198" s="266"/>
      <c r="J198" s="269"/>
      <c r="K198" s="271"/>
      <c r="L198" s="273">
        <f>J198*0.2</f>
        <v>0</v>
      </c>
      <c r="M198" s="269">
        <f t="shared" si="22"/>
        <v>0</v>
      </c>
      <c r="N198" s="275"/>
      <c r="O198" s="274"/>
      <c r="P198" s="500"/>
      <c r="Q198" s="273"/>
      <c r="R198" s="278"/>
      <c r="S198" s="278"/>
      <c r="T198" s="278">
        <f t="shared" si="23"/>
        <v>0</v>
      </c>
      <c r="U198" s="278"/>
      <c r="V198" s="278"/>
      <c r="W198" s="278" t="s">
        <v>742</v>
      </c>
      <c r="X198" s="278"/>
      <c r="Y198" s="278"/>
      <c r="Z198" s="278"/>
      <c r="AA198" s="278"/>
      <c r="AB198" s="278"/>
      <c r="AC198" s="278"/>
      <c r="AD198" s="278"/>
      <c r="AE198" s="278"/>
      <c r="AF198" s="278"/>
      <c r="AG198" s="278"/>
      <c r="AH198" s="278"/>
      <c r="AI198" s="278"/>
      <c r="AJ198" s="278"/>
      <c r="AK198" s="278"/>
      <c r="AL198" s="278"/>
      <c r="AM198" s="278"/>
      <c r="AN198" s="278"/>
      <c r="AO198" s="278"/>
      <c r="AP198" s="278"/>
      <c r="AQ198" s="278"/>
      <c r="AR198" s="278"/>
      <c r="AS198" s="278"/>
      <c r="AT198" s="278"/>
      <c r="AU198" s="278"/>
      <c r="AV198" s="278"/>
      <c r="AW198" s="278"/>
      <c r="AX198" s="278"/>
      <c r="AY198" s="278"/>
      <c r="AZ198" s="278"/>
      <c r="BA198" s="278"/>
      <c r="BB198" s="278"/>
      <c r="BC198" s="278"/>
      <c r="BD198" s="278"/>
      <c r="BE198" s="278"/>
      <c r="BF198" s="278"/>
      <c r="BG198" s="278"/>
      <c r="BH198" s="278"/>
      <c r="BI198" s="278"/>
      <c r="BJ198" s="278"/>
      <c r="BK198" s="278"/>
      <c r="BL198" s="278"/>
      <c r="BM198" s="278"/>
      <c r="BN198" s="278"/>
      <c r="BO198" s="278"/>
      <c r="BP198" s="278"/>
      <c r="BQ198" s="278"/>
      <c r="BR198" s="278"/>
      <c r="BS198" s="278"/>
      <c r="BT198" s="278"/>
      <c r="BU198" s="278"/>
      <c r="BV198" s="278"/>
      <c r="BW198" s="278"/>
      <c r="BX198" s="278"/>
      <c r="BY198" s="278"/>
      <c r="BZ198" s="278"/>
      <c r="CA198" s="278"/>
      <c r="CB198" s="278"/>
      <c r="CC198" s="278"/>
      <c r="CD198" s="278"/>
      <c r="CE198" s="278"/>
      <c r="CF198" s="278"/>
      <c r="CG198" s="278"/>
      <c r="CH198" s="278"/>
      <c r="CI198" s="278"/>
      <c r="CJ198" s="278"/>
      <c r="CK198" s="278"/>
      <c r="CL198" s="278"/>
      <c r="CM198" s="278"/>
      <c r="CN198" s="278"/>
      <c r="CO198" s="278"/>
      <c r="CP198" s="278"/>
      <c r="CQ198" s="278"/>
      <c r="CR198" s="278"/>
      <c r="CS198" s="278"/>
      <c r="CT198" s="278"/>
      <c r="CU198" s="278"/>
      <c r="CV198" s="278"/>
      <c r="CW198" s="278"/>
      <c r="CX198" s="278"/>
      <c r="CY198" s="278"/>
      <c r="CZ198" s="278"/>
      <c r="DA198" s="278"/>
      <c r="DB198" s="278"/>
      <c r="DC198" s="278"/>
      <c r="DD198" s="278"/>
      <c r="DE198" s="278"/>
      <c r="DF198" s="278"/>
      <c r="DG198" s="278"/>
      <c r="DH198" s="278"/>
      <c r="DI198" s="278"/>
      <c r="DJ198" s="278"/>
      <c r="DK198" s="278"/>
      <c r="DL198" s="278"/>
      <c r="DM198" s="278"/>
      <c r="DN198" s="278"/>
      <c r="DO198" s="278"/>
      <c r="DP198" s="278"/>
      <c r="DQ198" s="278"/>
      <c r="DR198" s="278"/>
      <c r="DS198" s="278"/>
      <c r="DT198" s="278"/>
      <c r="DU198" s="278"/>
      <c r="DV198" s="278"/>
      <c r="DW198" s="278"/>
      <c r="DX198" s="278"/>
      <c r="DY198" s="278"/>
      <c r="DZ198" s="278"/>
      <c r="EA198" s="278"/>
      <c r="EB198" s="278"/>
      <c r="EC198" s="278"/>
      <c r="ED198" s="278"/>
      <c r="EE198" s="278"/>
      <c r="EF198" s="278"/>
      <c r="EG198" s="278"/>
      <c r="EH198" s="278"/>
      <c r="EI198" s="278"/>
      <c r="EJ198" s="278"/>
      <c r="EK198" s="278"/>
      <c r="EL198" s="278"/>
      <c r="EM198" s="278"/>
      <c r="EN198" s="278"/>
      <c r="EO198" s="278"/>
      <c r="EP198" s="278"/>
      <c r="EQ198" s="278"/>
      <c r="ER198" s="278"/>
      <c r="ES198" s="278"/>
      <c r="ET198" s="278"/>
      <c r="EU198" s="278"/>
      <c r="EV198" s="278"/>
      <c r="EW198" s="278"/>
      <c r="EX198" s="278"/>
      <c r="EY198" s="278"/>
      <c r="EZ198" s="278"/>
      <c r="FA198" s="278"/>
      <c r="FB198" s="278"/>
      <c r="FC198" s="278"/>
      <c r="FD198" s="278"/>
      <c r="FE198" s="278"/>
      <c r="FF198" s="278"/>
      <c r="FG198" s="278"/>
      <c r="FH198" s="278"/>
      <c r="FI198" s="278"/>
      <c r="FJ198" s="278"/>
      <c r="FK198" s="278"/>
      <c r="FL198" s="278"/>
      <c r="FM198" s="278"/>
      <c r="FN198" s="278"/>
      <c r="FO198" s="278"/>
      <c r="FP198" s="278"/>
      <c r="FQ198" s="278"/>
      <c r="FR198" s="278"/>
      <c r="FS198" s="278"/>
      <c r="FT198" s="278"/>
      <c r="FU198" s="278"/>
      <c r="FV198" s="278"/>
      <c r="FW198" s="278"/>
      <c r="FX198" s="278"/>
      <c r="FY198" s="278"/>
      <c r="FZ198" s="278"/>
      <c r="GA198" s="278"/>
      <c r="GB198" s="278"/>
      <c r="GC198" s="278"/>
      <c r="GD198" s="278"/>
      <c r="GE198" s="278"/>
      <c r="GF198" s="278"/>
      <c r="GG198" s="278"/>
      <c r="GH198" s="278"/>
      <c r="GI198" s="278"/>
      <c r="GJ198" s="278"/>
      <c r="GK198" s="278"/>
      <c r="GL198" s="278"/>
      <c r="GM198" s="278"/>
      <c r="GN198" s="278"/>
      <c r="GO198" s="278"/>
      <c r="GP198" s="278"/>
      <c r="GQ198" s="278"/>
      <c r="GR198" s="278"/>
      <c r="GS198" s="278"/>
      <c r="GT198" s="278"/>
      <c r="GU198" s="278"/>
      <c r="GV198" s="278"/>
      <c r="GW198" s="278"/>
      <c r="GX198" s="278"/>
      <c r="GY198" s="278"/>
      <c r="GZ198" s="278"/>
      <c r="HA198" s="278"/>
      <c r="HB198" s="278"/>
      <c r="HC198" s="278"/>
      <c r="HD198" s="278"/>
      <c r="HE198" s="278"/>
      <c r="HF198" s="278"/>
      <c r="HG198" s="278"/>
      <c r="HH198" s="278"/>
      <c r="HI198" s="278"/>
      <c r="HJ198" s="278"/>
      <c r="HK198" s="278"/>
      <c r="HL198" s="278"/>
      <c r="HM198" s="278"/>
      <c r="HN198" s="278"/>
      <c r="HO198" s="278"/>
      <c r="HP198" s="278"/>
      <c r="HQ198" s="278"/>
      <c r="HR198" s="278"/>
      <c r="HS198" s="278"/>
      <c r="HT198" s="278"/>
      <c r="HU198" s="278"/>
      <c r="HV198" s="278"/>
      <c r="HW198" s="278"/>
      <c r="HX198" s="278"/>
      <c r="HY198" s="278"/>
      <c r="HZ198" s="278"/>
      <c r="IA198" s="278"/>
      <c r="IB198" s="278"/>
      <c r="IC198" s="278"/>
      <c r="ID198" s="278"/>
      <c r="IE198" s="278"/>
      <c r="IF198" s="278"/>
      <c r="IG198" s="278"/>
      <c r="IH198" s="278"/>
      <c r="II198" s="278"/>
      <c r="IJ198" s="278"/>
      <c r="IK198" s="278"/>
      <c r="IL198" s="278"/>
      <c r="IM198" s="278"/>
      <c r="IN198" s="278"/>
      <c r="IO198" s="278"/>
      <c r="IP198" s="278"/>
      <c r="IQ198" s="278"/>
      <c r="IR198" s="278"/>
      <c r="IS198" s="278"/>
      <c r="IT198" s="278"/>
      <c r="IU198" s="278"/>
      <c r="IV198" s="278"/>
      <c r="IW198" s="278"/>
      <c r="IX198" s="278"/>
      <c r="IY198" s="278"/>
      <c r="IZ198" s="278"/>
      <c r="JA198" s="278"/>
      <c r="JB198" s="278"/>
      <c r="JC198" s="278"/>
      <c r="JD198" s="278"/>
      <c r="JE198" s="278"/>
      <c r="JF198" s="278"/>
      <c r="JG198" s="278"/>
      <c r="JH198" s="278"/>
      <c r="JI198" s="278"/>
      <c r="JJ198" s="278"/>
      <c r="JK198" s="278"/>
      <c r="JL198" s="278"/>
      <c r="JM198" s="278"/>
      <c r="JN198" s="278"/>
      <c r="JO198" s="278"/>
      <c r="JP198" s="278"/>
      <c r="JQ198" s="278"/>
      <c r="JR198" s="278"/>
      <c r="JS198" s="278"/>
      <c r="JT198" s="278"/>
      <c r="JU198" s="278"/>
      <c r="JV198" s="278"/>
      <c r="JW198" s="278"/>
      <c r="JX198" s="278"/>
      <c r="JY198" s="278"/>
      <c r="JZ198" s="278"/>
      <c r="KA198" s="278"/>
      <c r="KB198" s="278"/>
      <c r="KC198" s="278"/>
      <c r="KD198" s="278"/>
      <c r="KE198" s="278"/>
      <c r="KF198" s="278"/>
      <c r="KG198" s="278"/>
      <c r="KH198" s="278"/>
      <c r="KI198" s="278"/>
      <c r="KJ198" s="278"/>
      <c r="KK198" s="278"/>
      <c r="KL198" s="278"/>
      <c r="KM198" s="278"/>
      <c r="KN198" s="278"/>
      <c r="KO198" s="278"/>
      <c r="KP198" s="278"/>
      <c r="KQ198" s="278"/>
      <c r="KR198" s="278"/>
      <c r="KS198" s="278"/>
      <c r="KT198" s="278"/>
      <c r="KU198" s="278"/>
      <c r="KV198" s="278"/>
      <c r="KW198" s="278"/>
      <c r="KX198" s="278"/>
      <c r="KY198" s="278"/>
      <c r="KZ198" s="278"/>
      <c r="LA198" s="278"/>
      <c r="LB198" s="278"/>
      <c r="LC198" s="278"/>
      <c r="LD198" s="278"/>
      <c r="LE198" s="278"/>
      <c r="LF198" s="278"/>
      <c r="LG198" s="278"/>
      <c r="LH198" s="278"/>
      <c r="LI198" s="278"/>
      <c r="LJ198" s="278"/>
      <c r="LK198" s="278"/>
      <c r="LL198" s="278"/>
      <c r="LM198" s="278"/>
      <c r="LN198" s="278"/>
      <c r="LO198" s="278"/>
      <c r="LP198" s="278"/>
      <c r="LQ198" s="278"/>
      <c r="LR198" s="278"/>
      <c r="LS198" s="278"/>
      <c r="LT198" s="278"/>
      <c r="LU198" s="278"/>
      <c r="LV198" s="278"/>
      <c r="LW198" s="278"/>
      <c r="LX198" s="278"/>
      <c r="LY198" s="278"/>
      <c r="LZ198" s="278"/>
      <c r="MA198" s="278"/>
      <c r="MB198" s="278"/>
      <c r="MC198" s="278"/>
      <c r="MD198" s="278"/>
      <c r="ME198" s="278"/>
      <c r="MF198" s="278"/>
      <c r="MG198" s="278"/>
      <c r="MH198" s="278"/>
      <c r="MI198" s="278"/>
      <c r="MJ198" s="278"/>
      <c r="MK198" s="278"/>
      <c r="ML198" s="278"/>
      <c r="MM198" s="278"/>
      <c r="MN198" s="278"/>
      <c r="MO198" s="278"/>
      <c r="MP198" s="278"/>
      <c r="MQ198" s="278"/>
      <c r="MR198" s="278"/>
      <c r="MS198" s="278"/>
      <c r="MT198" s="278"/>
      <c r="MU198" s="278"/>
      <c r="MV198" s="278"/>
      <c r="MW198" s="278"/>
      <c r="MX198" s="278"/>
      <c r="MY198" s="278"/>
      <c r="MZ198" s="278"/>
      <c r="NA198" s="278"/>
      <c r="NB198" s="278"/>
      <c r="NC198" s="278"/>
      <c r="ND198" s="278"/>
      <c r="NE198" s="278"/>
      <c r="NF198" s="278"/>
      <c r="NG198" s="278"/>
      <c r="NH198" s="278"/>
      <c r="NI198" s="278"/>
      <c r="NJ198" s="278"/>
      <c r="NK198" s="278"/>
      <c r="NL198" s="278"/>
      <c r="NM198" s="278"/>
      <c r="NN198" s="278"/>
      <c r="NO198" s="278"/>
      <c r="NP198" s="278"/>
      <c r="NQ198" s="278"/>
      <c r="NR198" s="278"/>
      <c r="NS198" s="278"/>
      <c r="NT198" s="278"/>
      <c r="NU198" s="278"/>
      <c r="NV198" s="278"/>
      <c r="NW198" s="278"/>
      <c r="NX198" s="278"/>
      <c r="NY198" s="278"/>
      <c r="NZ198" s="278"/>
      <c r="OA198" s="278"/>
      <c r="OB198" s="278"/>
      <c r="OC198" s="278"/>
      <c r="OD198" s="278"/>
      <c r="OE198" s="278"/>
      <c r="OF198" s="278"/>
      <c r="OG198" s="278"/>
      <c r="OH198" s="278"/>
      <c r="OI198" s="278"/>
      <c r="OJ198" s="278"/>
      <c r="OK198" s="278"/>
      <c r="OL198" s="278"/>
      <c r="OM198" s="278"/>
      <c r="ON198" s="278"/>
      <c r="OO198" s="278"/>
      <c r="OP198" s="278"/>
      <c r="OQ198" s="278"/>
      <c r="OR198" s="278"/>
      <c r="OS198" s="278"/>
      <c r="OT198" s="278"/>
      <c r="OU198" s="278"/>
      <c r="OV198" s="278"/>
      <c r="OW198" s="278"/>
      <c r="OX198" s="278"/>
      <c r="OY198" s="278"/>
      <c r="OZ198" s="278"/>
      <c r="PA198" s="278"/>
      <c r="PB198" s="278"/>
      <c r="PC198" s="278"/>
      <c r="PD198" s="278"/>
      <c r="PE198" s="278"/>
      <c r="PF198" s="278"/>
      <c r="PG198" s="278"/>
      <c r="PH198" s="278"/>
      <c r="PI198" s="278"/>
      <c r="PJ198" s="278"/>
      <c r="PK198" s="278"/>
      <c r="PL198" s="278"/>
      <c r="PM198" s="278"/>
      <c r="PN198" s="278"/>
      <c r="PO198" s="278"/>
      <c r="PP198" s="278"/>
      <c r="PQ198" s="278"/>
      <c r="PR198" s="278"/>
      <c r="PS198" s="278"/>
      <c r="PT198" s="278"/>
      <c r="PU198" s="278"/>
      <c r="PV198" s="278"/>
      <c r="PW198" s="278"/>
      <c r="PX198" s="278"/>
      <c r="PY198" s="278"/>
      <c r="PZ198" s="278"/>
      <c r="QA198" s="278"/>
      <c r="QB198" s="278"/>
      <c r="QC198" s="278"/>
      <c r="QD198" s="278"/>
      <c r="QE198" s="278"/>
      <c r="QF198" s="278"/>
      <c r="QG198" s="278"/>
      <c r="QH198" s="278"/>
      <c r="QI198" s="278"/>
      <c r="QJ198" s="278"/>
      <c r="QK198" s="278"/>
      <c r="QL198" s="278"/>
      <c r="QM198" s="278"/>
      <c r="QN198" s="278"/>
      <c r="QO198" s="278"/>
      <c r="QP198" s="278"/>
      <c r="QQ198" s="278"/>
      <c r="QR198" s="278"/>
      <c r="QS198" s="278"/>
      <c r="QT198" s="278"/>
      <c r="QU198" s="278"/>
      <c r="QV198" s="278"/>
      <c r="QW198" s="278"/>
      <c r="QX198" s="278"/>
      <c r="QY198" s="278"/>
      <c r="QZ198" s="278"/>
      <c r="RA198" s="278"/>
      <c r="RB198" s="278"/>
      <c r="RC198" s="278"/>
      <c r="RD198" s="278"/>
      <c r="RE198" s="278"/>
      <c r="RF198" s="278"/>
      <c r="RG198" s="278"/>
      <c r="RH198" s="278"/>
      <c r="RI198" s="278"/>
      <c r="RJ198" s="278"/>
      <c r="RK198" s="278"/>
      <c r="RL198" s="278"/>
      <c r="RM198" s="278"/>
      <c r="RN198" s="278"/>
      <c r="RO198" s="278"/>
      <c r="RP198" s="278"/>
      <c r="RQ198" s="278"/>
      <c r="RR198" s="278"/>
      <c r="RS198" s="278"/>
      <c r="RT198" s="278"/>
      <c r="RU198" s="278"/>
      <c r="RV198" s="278"/>
      <c r="RW198" s="278"/>
      <c r="RX198" s="278"/>
      <c r="RY198" s="278"/>
      <c r="RZ198" s="278"/>
      <c r="SA198" s="278"/>
      <c r="SB198" s="278"/>
      <c r="SC198" s="278"/>
      <c r="SD198" s="278"/>
      <c r="SE198" s="278"/>
      <c r="SF198" s="278"/>
      <c r="SG198" s="278"/>
      <c r="SH198" s="278"/>
      <c r="SI198" s="278"/>
      <c r="SJ198" s="278"/>
      <c r="SK198" s="278"/>
      <c r="SL198" s="278"/>
      <c r="SM198" s="278"/>
      <c r="SN198" s="278"/>
      <c r="SO198" s="278"/>
      <c r="SP198" s="278"/>
      <c r="SQ198" s="278"/>
      <c r="SR198" s="278"/>
      <c r="SS198" s="278"/>
      <c r="ST198" s="278"/>
      <c r="SU198" s="278"/>
      <c r="SV198" s="278"/>
      <c r="SW198" s="278"/>
      <c r="SX198" s="278"/>
      <c r="SY198" s="278"/>
      <c r="SZ198" s="278"/>
      <c r="TA198" s="278"/>
      <c r="TB198" s="278"/>
      <c r="TC198" s="278"/>
      <c r="TD198" s="278"/>
      <c r="TE198" s="278"/>
      <c r="TF198" s="278"/>
      <c r="TG198" s="278"/>
      <c r="TH198" s="278"/>
      <c r="TI198" s="278"/>
      <c r="TJ198" s="278"/>
      <c r="TK198" s="278"/>
      <c r="TL198" s="278"/>
      <c r="TM198" s="278"/>
      <c r="TN198" s="278"/>
      <c r="TO198" s="278"/>
      <c r="TP198" s="278"/>
      <c r="TQ198" s="278"/>
      <c r="TR198" s="278"/>
      <c r="TS198" s="278"/>
      <c r="TT198" s="278"/>
      <c r="TU198" s="278"/>
      <c r="TV198" s="278"/>
      <c r="TW198" s="278"/>
      <c r="TX198" s="278"/>
      <c r="TY198" s="278"/>
      <c r="TZ198" s="278"/>
      <c r="UA198" s="278"/>
      <c r="UB198" s="278"/>
      <c r="UC198" s="278"/>
      <c r="UD198" s="278"/>
      <c r="UE198" s="278"/>
      <c r="UF198" s="278"/>
      <c r="UG198" s="278"/>
      <c r="UH198" s="278"/>
      <c r="UI198" s="278"/>
      <c r="UJ198" s="278"/>
      <c r="UK198" s="278"/>
      <c r="UL198" s="278"/>
      <c r="UM198" s="278"/>
      <c r="UN198" s="278"/>
      <c r="UO198" s="278"/>
      <c r="UP198" s="278"/>
      <c r="UQ198" s="278"/>
      <c r="UR198" s="278"/>
      <c r="US198" s="278"/>
      <c r="UT198" s="278"/>
      <c r="UU198" s="278"/>
      <c r="UV198" s="278"/>
      <c r="UW198" s="278"/>
      <c r="UX198" s="278"/>
      <c r="UY198" s="278"/>
      <c r="UZ198" s="278"/>
      <c r="VA198" s="278"/>
      <c r="VB198" s="278"/>
      <c r="VC198" s="278"/>
      <c r="VD198" s="278"/>
      <c r="VE198" s="278"/>
      <c r="VF198" s="278"/>
      <c r="VG198" s="278"/>
      <c r="VH198" s="278"/>
      <c r="VI198" s="278"/>
      <c r="VJ198" s="278"/>
      <c r="VK198" s="278"/>
      <c r="VL198" s="278"/>
      <c r="VM198" s="278"/>
      <c r="VN198" s="278"/>
      <c r="VO198" s="278"/>
      <c r="VP198" s="278"/>
      <c r="VQ198" s="278"/>
      <c r="VR198" s="278"/>
      <c r="VS198" s="278"/>
      <c r="VT198" s="278"/>
      <c r="VU198" s="278"/>
      <c r="VV198" s="278"/>
      <c r="VW198" s="278"/>
      <c r="VX198" s="278"/>
      <c r="VY198" s="278"/>
      <c r="VZ198" s="278"/>
      <c r="WA198" s="278"/>
      <c r="WB198" s="278"/>
      <c r="WC198" s="278"/>
      <c r="WD198" s="278"/>
      <c r="WE198" s="278"/>
      <c r="WF198" s="278"/>
      <c r="WG198" s="278"/>
      <c r="WH198" s="278"/>
      <c r="WI198" s="278"/>
      <c r="WJ198" s="278"/>
      <c r="WK198" s="278"/>
      <c r="WL198" s="278"/>
      <c r="WM198" s="278"/>
      <c r="WN198" s="278"/>
      <c r="WO198" s="278"/>
      <c r="WP198" s="278"/>
      <c r="WQ198" s="278"/>
      <c r="WR198" s="278"/>
      <c r="WS198" s="278"/>
      <c r="WT198" s="278"/>
      <c r="WU198" s="278"/>
      <c r="WV198" s="278"/>
      <c r="WW198" s="278"/>
      <c r="WX198" s="278"/>
      <c r="WY198" s="278"/>
      <c r="WZ198" s="278"/>
      <c r="XA198" s="278"/>
      <c r="XB198" s="278"/>
      <c r="XC198" s="278"/>
      <c r="XD198" s="278"/>
      <c r="XE198" s="278"/>
      <c r="XF198" s="278"/>
      <c r="XG198" s="278"/>
      <c r="XH198" s="278"/>
      <c r="XI198" s="278"/>
      <c r="XJ198" s="278"/>
      <c r="XK198" s="278"/>
      <c r="XL198" s="278"/>
      <c r="XM198" s="278"/>
      <c r="XN198" s="278"/>
      <c r="XO198" s="278"/>
      <c r="XP198" s="278"/>
      <c r="XQ198" s="278"/>
      <c r="XR198" s="278"/>
      <c r="XS198" s="278"/>
      <c r="XT198" s="278"/>
      <c r="XU198" s="278"/>
      <c r="XV198" s="278"/>
      <c r="XW198" s="278"/>
      <c r="XX198" s="278"/>
      <c r="XY198" s="278"/>
      <c r="XZ198" s="278"/>
      <c r="YA198" s="278"/>
      <c r="YB198" s="278"/>
      <c r="YC198" s="278"/>
      <c r="YD198" s="278"/>
      <c r="YE198" s="278"/>
      <c r="YF198" s="278"/>
      <c r="YG198" s="278"/>
      <c r="YH198" s="278"/>
      <c r="YI198" s="278"/>
      <c r="YJ198" s="278"/>
      <c r="YK198" s="278"/>
      <c r="YL198" s="278"/>
      <c r="YM198" s="278"/>
      <c r="YN198" s="278"/>
      <c r="YO198" s="278"/>
      <c r="YP198" s="278"/>
      <c r="YQ198" s="278"/>
      <c r="YR198" s="278"/>
      <c r="YS198" s="278"/>
      <c r="YT198" s="278"/>
      <c r="YU198" s="278"/>
      <c r="YV198" s="278"/>
      <c r="YW198" s="278"/>
      <c r="YX198" s="278"/>
      <c r="YY198" s="278"/>
      <c r="YZ198" s="278"/>
      <c r="ZA198" s="278"/>
      <c r="ZB198" s="278"/>
      <c r="ZC198" s="278"/>
      <c r="ZD198" s="278"/>
      <c r="ZE198" s="278"/>
      <c r="ZF198" s="278"/>
      <c r="ZG198" s="278"/>
      <c r="ZH198" s="278"/>
      <c r="ZI198" s="278"/>
      <c r="ZJ198" s="278"/>
      <c r="ZK198" s="278"/>
      <c r="ZL198" s="278"/>
      <c r="ZM198" s="278"/>
      <c r="ZN198" s="278"/>
      <c r="ZO198" s="278"/>
      <c r="ZP198" s="278"/>
      <c r="ZQ198" s="278"/>
      <c r="ZR198" s="278"/>
      <c r="ZS198" s="278"/>
      <c r="ZT198" s="278"/>
      <c r="ZU198" s="278"/>
      <c r="ZV198" s="278"/>
      <c r="ZW198" s="278"/>
      <c r="ZX198" s="278"/>
      <c r="ZY198" s="278"/>
      <c r="ZZ198" s="278"/>
      <c r="AAA198" s="278"/>
      <c r="AAB198" s="278"/>
      <c r="AAC198" s="278"/>
      <c r="AAD198" s="278"/>
      <c r="AAE198" s="278"/>
      <c r="AAF198" s="278"/>
      <c r="AAG198" s="278"/>
      <c r="AAH198" s="278"/>
      <c r="AAI198" s="278"/>
      <c r="AAJ198" s="278"/>
      <c r="AAK198" s="278"/>
      <c r="AAL198" s="278"/>
      <c r="AAM198" s="278"/>
      <c r="AAN198" s="278"/>
      <c r="AAO198" s="278"/>
      <c r="AAP198" s="278"/>
      <c r="AAQ198" s="278"/>
      <c r="AAR198" s="278"/>
      <c r="AAS198" s="278"/>
      <c r="AAT198" s="278"/>
      <c r="AAU198" s="278"/>
      <c r="AAV198" s="278"/>
      <c r="AAW198" s="278"/>
      <c r="AAX198" s="278"/>
      <c r="AAY198" s="278"/>
      <c r="AAZ198" s="278"/>
      <c r="ABA198" s="278"/>
      <c r="ABB198" s="278"/>
      <c r="ABC198" s="278"/>
      <c r="ABD198" s="278"/>
      <c r="ABE198" s="278"/>
      <c r="ABF198" s="278"/>
      <c r="ABG198" s="278"/>
      <c r="ABH198" s="278"/>
      <c r="ABI198" s="278"/>
      <c r="ABJ198" s="278"/>
      <c r="ABK198" s="278"/>
      <c r="ABL198" s="278"/>
      <c r="ABM198" s="278"/>
      <c r="ABN198" s="278"/>
      <c r="ABO198" s="278"/>
      <c r="ABP198" s="278"/>
      <c r="ABQ198" s="278"/>
      <c r="ABR198" s="278"/>
      <c r="ABS198" s="278"/>
      <c r="ABT198" s="278"/>
      <c r="ABU198" s="278"/>
      <c r="ABV198" s="278"/>
      <c r="ABW198" s="278"/>
      <c r="ABX198" s="278"/>
      <c r="ABY198" s="278"/>
      <c r="ABZ198" s="278"/>
      <c r="ACA198" s="278"/>
      <c r="ACB198" s="278"/>
      <c r="ACC198" s="278"/>
      <c r="ACD198" s="278"/>
      <c r="ACE198" s="278"/>
      <c r="ACF198" s="278"/>
      <c r="ACG198" s="278"/>
      <c r="ACH198" s="278"/>
      <c r="ACI198" s="278"/>
      <c r="ACJ198" s="278"/>
      <c r="ACK198" s="278"/>
      <c r="ACL198" s="278"/>
      <c r="ACM198" s="278"/>
      <c r="ACN198" s="278"/>
      <c r="ACO198" s="278"/>
      <c r="ACP198" s="278"/>
      <c r="ACQ198" s="278"/>
      <c r="ACR198" s="278"/>
      <c r="ACS198" s="278"/>
      <c r="ACT198" s="278"/>
      <c r="ACU198" s="278"/>
      <c r="ACV198" s="278"/>
      <c r="ACW198" s="278"/>
      <c r="ACX198" s="278"/>
      <c r="ACY198" s="278"/>
      <c r="ACZ198" s="278"/>
      <c r="ADA198" s="278"/>
      <c r="ADB198" s="278"/>
      <c r="ADC198" s="278"/>
      <c r="ADD198" s="278"/>
      <c r="ADE198" s="278"/>
      <c r="ADF198" s="278"/>
      <c r="ADG198" s="278"/>
      <c r="ADH198" s="278"/>
      <c r="ADI198" s="278"/>
      <c r="ADJ198" s="278"/>
      <c r="ADK198" s="278"/>
      <c r="ADL198" s="278"/>
      <c r="ADM198" s="278"/>
      <c r="ADN198" s="278"/>
      <c r="ADO198" s="278"/>
      <c r="ADP198" s="278"/>
      <c r="ADQ198" s="278"/>
      <c r="ADR198" s="278"/>
      <c r="ADS198" s="278"/>
      <c r="ADT198" s="278"/>
      <c r="ADU198" s="278"/>
      <c r="ADV198" s="278"/>
      <c r="ADW198" s="278"/>
      <c r="ADX198" s="278"/>
      <c r="ADY198" s="278"/>
      <c r="ADZ198" s="278"/>
      <c r="AEA198" s="278"/>
      <c r="AEB198" s="278"/>
      <c r="AEC198" s="278"/>
      <c r="AED198" s="278"/>
      <c r="AEE198" s="278"/>
      <c r="AEF198" s="278"/>
      <c r="AEG198" s="278"/>
      <c r="AEH198" s="278"/>
      <c r="AEI198" s="278"/>
      <c r="AEJ198" s="278"/>
      <c r="AEK198" s="278"/>
      <c r="AEL198" s="278"/>
      <c r="AEM198" s="278"/>
      <c r="AEN198" s="278"/>
      <c r="AEO198" s="278"/>
      <c r="AEP198" s="278"/>
      <c r="AEQ198" s="278"/>
      <c r="AER198" s="278"/>
      <c r="AES198" s="278"/>
      <c r="AET198" s="278"/>
      <c r="AEU198" s="278"/>
      <c r="AEV198" s="278"/>
      <c r="AEW198" s="278"/>
      <c r="AEX198" s="278"/>
      <c r="AEY198" s="278"/>
      <c r="AEZ198" s="278"/>
      <c r="AFA198" s="278"/>
      <c r="AFB198" s="278"/>
      <c r="AFC198" s="278"/>
      <c r="AFD198" s="278"/>
      <c r="AFE198" s="278"/>
      <c r="AFF198" s="278"/>
      <c r="AFG198" s="278"/>
      <c r="AFH198" s="278"/>
      <c r="AFI198" s="278"/>
      <c r="AFJ198" s="278"/>
      <c r="AFK198" s="278"/>
      <c r="AFL198" s="278"/>
      <c r="AFM198" s="278"/>
      <c r="AFN198" s="278"/>
      <c r="AFO198" s="278"/>
      <c r="AFP198" s="278"/>
      <c r="AFQ198" s="278"/>
      <c r="AFR198" s="278"/>
      <c r="AFS198" s="278"/>
      <c r="AFT198" s="278"/>
      <c r="AFU198" s="278"/>
      <c r="AFV198" s="278"/>
      <c r="AFW198" s="278"/>
      <c r="AFX198" s="278"/>
      <c r="AFY198" s="278"/>
      <c r="AFZ198" s="278"/>
      <c r="AGA198" s="278"/>
      <c r="AGB198" s="278"/>
      <c r="AGC198" s="278"/>
      <c r="AGD198" s="278"/>
      <c r="AGE198" s="278"/>
      <c r="AGF198" s="278"/>
      <c r="AGG198" s="278"/>
      <c r="AGH198" s="278"/>
      <c r="AGI198" s="278"/>
      <c r="AGJ198" s="278"/>
      <c r="AGK198" s="278"/>
      <c r="AGL198" s="278"/>
      <c r="AGM198" s="278"/>
      <c r="AGN198" s="278"/>
      <c r="AGO198" s="278"/>
      <c r="AGP198" s="278"/>
      <c r="AGQ198" s="278"/>
      <c r="AGR198" s="278"/>
      <c r="AGS198" s="278"/>
      <c r="AGT198" s="278"/>
      <c r="AGU198" s="278"/>
      <c r="AGV198" s="278"/>
      <c r="AGW198" s="278"/>
      <c r="AGX198" s="278"/>
      <c r="AGY198" s="278"/>
      <c r="AGZ198" s="278"/>
      <c r="AHA198" s="278"/>
      <c r="AHB198" s="278"/>
      <c r="AHC198" s="278"/>
      <c r="AHD198" s="278"/>
      <c r="AHE198" s="278"/>
      <c r="AHF198" s="278"/>
      <c r="AHG198" s="278"/>
      <c r="AHH198" s="278"/>
      <c r="AHI198" s="278"/>
      <c r="AHJ198" s="278"/>
      <c r="AHK198" s="278"/>
      <c r="AHL198" s="278"/>
      <c r="AHM198" s="278"/>
      <c r="AHN198" s="278"/>
      <c r="AHO198" s="278"/>
      <c r="AHP198" s="278"/>
      <c r="AHQ198" s="278"/>
      <c r="AHR198" s="278"/>
      <c r="AHS198" s="278"/>
      <c r="AHT198" s="278"/>
      <c r="AHU198" s="278"/>
      <c r="AHV198" s="278"/>
      <c r="AHW198" s="278"/>
      <c r="AHX198" s="278"/>
      <c r="AHY198" s="278"/>
      <c r="AHZ198" s="278"/>
      <c r="AIA198" s="278"/>
      <c r="AIB198" s="278"/>
      <c r="AIC198" s="278"/>
      <c r="AID198" s="278"/>
      <c r="AIE198" s="278"/>
      <c r="AIF198" s="278"/>
      <c r="AIG198" s="278"/>
      <c r="AIH198" s="278"/>
      <c r="AII198" s="278"/>
      <c r="AIJ198" s="278"/>
      <c r="AIK198" s="278"/>
      <c r="AIL198" s="278"/>
      <c r="AIM198" s="278"/>
      <c r="AIN198" s="278"/>
      <c r="AIO198" s="278"/>
      <c r="AIP198" s="278"/>
      <c r="AIQ198" s="278"/>
      <c r="AIR198" s="278"/>
      <c r="AIS198" s="278"/>
      <c r="AIT198" s="278"/>
      <c r="AIU198" s="278"/>
      <c r="AIV198" s="278"/>
      <c r="AIW198" s="278"/>
      <c r="AIX198" s="278"/>
      <c r="AIY198" s="278"/>
      <c r="AIZ198" s="278"/>
      <c r="AJA198" s="278"/>
      <c r="AJB198" s="278"/>
      <c r="AJC198" s="278"/>
      <c r="AJD198" s="278"/>
      <c r="AJE198" s="278"/>
      <c r="AJF198" s="278"/>
      <c r="AJG198" s="278"/>
      <c r="AJH198" s="278"/>
      <c r="AJI198" s="278"/>
      <c r="AJJ198" s="278"/>
      <c r="AJK198" s="278"/>
      <c r="AJL198" s="278"/>
      <c r="AJM198" s="278"/>
      <c r="AJN198" s="278"/>
      <c r="AJO198" s="278"/>
      <c r="AJP198" s="278"/>
      <c r="AJQ198" s="278"/>
      <c r="AJR198" s="278"/>
      <c r="AJS198" s="278"/>
      <c r="AJT198" s="278"/>
      <c r="AJU198" s="278"/>
      <c r="AJV198" s="278"/>
      <c r="AJW198" s="278"/>
      <c r="AJX198" s="278"/>
      <c r="AJY198" s="278"/>
      <c r="AJZ198" s="278"/>
      <c r="AKA198" s="278"/>
      <c r="AKB198" s="278"/>
      <c r="AKC198" s="278"/>
      <c r="AKD198" s="278"/>
      <c r="AKE198" s="278"/>
      <c r="AKF198" s="278"/>
      <c r="AKG198" s="278"/>
      <c r="AKH198" s="278"/>
      <c r="AKI198" s="278"/>
      <c r="AKJ198" s="278"/>
      <c r="AKK198" s="278"/>
      <c r="AKL198" s="278"/>
      <c r="AKM198" s="278"/>
      <c r="AKN198" s="278"/>
      <c r="AKO198" s="278"/>
      <c r="AKP198" s="278"/>
      <c r="AKQ198" s="278"/>
      <c r="AKR198" s="278"/>
      <c r="AKS198" s="278"/>
      <c r="AKT198" s="278"/>
      <c r="AKU198" s="278"/>
      <c r="AKV198" s="278"/>
      <c r="AKW198" s="278"/>
      <c r="AKX198" s="278"/>
      <c r="AKY198" s="278"/>
      <c r="AKZ198" s="278"/>
      <c r="ALA198" s="278"/>
      <c r="ALB198" s="278"/>
      <c r="ALC198" s="278"/>
      <c r="ALD198" s="278"/>
      <c r="ALE198" s="278"/>
      <c r="ALF198" s="278"/>
      <c r="ALG198" s="278"/>
      <c r="ALH198" s="278"/>
      <c r="ALI198" s="278"/>
      <c r="ALJ198" s="278"/>
      <c r="ALK198" s="278"/>
      <c r="ALL198" s="278"/>
      <c r="ALM198" s="278"/>
      <c r="ALN198" s="278"/>
      <c r="ALO198" s="278"/>
      <c r="ALP198" s="278"/>
      <c r="ALQ198" s="278"/>
      <c r="ALR198" s="278"/>
      <c r="ALS198" s="278"/>
      <c r="ALT198" s="278"/>
      <c r="ALU198" s="278"/>
      <c r="ALV198" s="278"/>
      <c r="ALW198" s="278"/>
      <c r="ALX198" s="278"/>
      <c r="ALY198" s="278"/>
      <c r="ALZ198" s="278"/>
      <c r="AMA198" s="278"/>
      <c r="AMB198" s="278"/>
      <c r="AMC198" s="278"/>
      <c r="AMD198" s="278"/>
      <c r="AME198" s="278"/>
      <c r="AMF198" s="278"/>
      <c r="AMG198" s="278"/>
      <c r="AMH198" s="278"/>
      <c r="AMI198" s="278"/>
      <c r="AMJ198" s="278"/>
      <c r="AMK198" s="278"/>
      <c r="AML198" s="278"/>
      <c r="AMM198" s="278"/>
      <c r="AMN198" s="278"/>
      <c r="AMO198" s="278"/>
      <c r="AMP198" s="278"/>
      <c r="AMQ198" s="278"/>
      <c r="AMR198" s="278"/>
      <c r="AMS198" s="278"/>
      <c r="AMT198" s="278"/>
      <c r="AMU198" s="278"/>
      <c r="AMV198" s="278"/>
      <c r="AMW198" s="278"/>
      <c r="AMX198" s="278"/>
      <c r="AMY198" s="278"/>
      <c r="AMZ198" s="278"/>
      <c r="ANA198" s="278"/>
      <c r="ANB198" s="278"/>
      <c r="ANC198" s="278"/>
      <c r="AND198" s="278"/>
      <c r="ANE198" s="278"/>
      <c r="ANF198" s="278"/>
      <c r="ANG198" s="278"/>
      <c r="ANH198" s="278"/>
      <c r="ANI198" s="278"/>
      <c r="ANJ198" s="278"/>
      <c r="ANK198" s="278"/>
      <c r="ANL198" s="278"/>
      <c r="ANM198" s="278"/>
      <c r="ANN198" s="278"/>
      <c r="ANO198" s="278"/>
      <c r="ANP198" s="278"/>
      <c r="ANQ198" s="278"/>
      <c r="ANR198" s="278"/>
      <c r="ANS198" s="278"/>
      <c r="ANT198" s="278"/>
      <c r="ANU198" s="278"/>
      <c r="ANV198" s="278"/>
      <c r="ANW198" s="278"/>
      <c r="ANX198" s="278"/>
      <c r="ANY198" s="278"/>
      <c r="ANZ198" s="278"/>
      <c r="AOA198" s="278"/>
      <c r="AOB198" s="278"/>
      <c r="AOC198" s="278"/>
      <c r="AOD198" s="278"/>
      <c r="AOE198" s="278"/>
      <c r="AOF198" s="278"/>
      <c r="AOG198" s="278"/>
      <c r="AOH198" s="278"/>
      <c r="AOI198" s="278"/>
      <c r="AOJ198" s="278"/>
      <c r="AOK198" s="278"/>
      <c r="AOL198" s="278"/>
      <c r="AOM198" s="278"/>
      <c r="AON198" s="278"/>
      <c r="AOO198" s="278"/>
      <c r="AOP198" s="278"/>
      <c r="AOQ198" s="278"/>
      <c r="AOR198" s="278"/>
      <c r="AOS198" s="278"/>
      <c r="AOT198" s="278"/>
      <c r="AOU198" s="278"/>
      <c r="AOV198" s="278"/>
      <c r="AOW198" s="278"/>
      <c r="AOX198" s="278"/>
      <c r="AOY198" s="278"/>
      <c r="AOZ198" s="278"/>
      <c r="APA198" s="278"/>
      <c r="APB198" s="278"/>
      <c r="APC198" s="278"/>
      <c r="APD198" s="278"/>
      <c r="APE198" s="278"/>
      <c r="APF198" s="278"/>
      <c r="APG198" s="278"/>
      <c r="APH198" s="278"/>
      <c r="API198" s="278"/>
      <c r="APJ198" s="278"/>
      <c r="APK198" s="278"/>
      <c r="APL198" s="278"/>
      <c r="APM198" s="278"/>
      <c r="APN198" s="278"/>
      <c r="APO198" s="278"/>
      <c r="APP198" s="278"/>
      <c r="APQ198" s="278"/>
      <c r="APR198" s="278"/>
      <c r="APS198" s="278"/>
      <c r="APT198" s="278"/>
      <c r="APU198" s="278"/>
      <c r="APV198" s="278"/>
      <c r="APW198" s="278"/>
      <c r="APX198" s="278"/>
      <c r="APY198" s="278"/>
      <c r="APZ198" s="278"/>
      <c r="AQA198" s="278"/>
      <c r="AQB198" s="278"/>
      <c r="AQC198" s="278"/>
      <c r="AQD198" s="278"/>
      <c r="AQE198" s="278"/>
      <c r="AQF198" s="278"/>
      <c r="AQG198" s="278"/>
      <c r="AQH198" s="278"/>
      <c r="AQI198" s="278"/>
      <c r="AQJ198" s="278"/>
      <c r="AQK198" s="278"/>
      <c r="AQL198" s="278"/>
      <c r="AQM198" s="278"/>
      <c r="AQN198" s="278"/>
      <c r="AQO198" s="278"/>
      <c r="AQP198" s="278"/>
      <c r="AQQ198" s="278"/>
      <c r="AQR198" s="278"/>
      <c r="AQS198" s="278"/>
      <c r="AQT198" s="278"/>
      <c r="AQU198" s="278"/>
      <c r="AQV198" s="278"/>
      <c r="AQW198" s="278"/>
      <c r="AQX198" s="278"/>
      <c r="AQY198" s="278"/>
      <c r="AQZ198" s="278"/>
      <c r="ARA198" s="278"/>
      <c r="ARB198" s="278"/>
      <c r="ARC198" s="278"/>
      <c r="ARD198" s="278"/>
      <c r="ARE198" s="278"/>
      <c r="ARF198" s="278"/>
      <c r="ARG198" s="278"/>
      <c r="ARH198" s="278"/>
      <c r="ARI198" s="278"/>
      <c r="ARJ198" s="278"/>
      <c r="ARK198" s="278"/>
      <c r="ARL198" s="278"/>
      <c r="ARM198" s="278"/>
      <c r="ARN198" s="278"/>
      <c r="ARO198" s="278"/>
      <c r="ARP198" s="278"/>
      <c r="ARQ198" s="278"/>
      <c r="ARR198" s="278"/>
      <c r="ARS198" s="278"/>
      <c r="ART198" s="278"/>
      <c r="ARU198" s="278"/>
      <c r="ARV198" s="278"/>
      <c r="ARW198" s="278"/>
      <c r="ARX198" s="278"/>
      <c r="ARY198" s="278"/>
      <c r="ARZ198" s="278"/>
      <c r="ASA198" s="278"/>
      <c r="ASB198" s="278"/>
      <c r="ASC198" s="278"/>
      <c r="ASD198" s="278"/>
      <c r="ASE198" s="278"/>
      <c r="ASF198" s="278"/>
      <c r="ASG198" s="278"/>
      <c r="ASH198" s="278"/>
      <c r="ASI198" s="278"/>
      <c r="ASJ198" s="278"/>
      <c r="ASK198" s="278"/>
      <c r="ASL198" s="278"/>
      <c r="ASM198" s="278"/>
      <c r="ASN198" s="278"/>
      <c r="ASO198" s="278"/>
      <c r="ASP198" s="278"/>
      <c r="ASQ198" s="278"/>
      <c r="ASR198" s="278"/>
      <c r="ASS198" s="278"/>
      <c r="AST198" s="278"/>
      <c r="ASU198" s="278"/>
      <c r="ASV198" s="278"/>
      <c r="ASW198" s="278"/>
      <c r="ASX198" s="278"/>
      <c r="ASY198" s="278"/>
      <c r="ASZ198" s="278"/>
      <c r="ATA198" s="278"/>
      <c r="ATB198" s="278"/>
      <c r="ATC198" s="278"/>
      <c r="ATD198" s="278"/>
      <c r="ATE198" s="278"/>
      <c r="ATF198" s="278"/>
      <c r="ATG198" s="278"/>
      <c r="ATH198" s="278"/>
      <c r="ATI198" s="278"/>
      <c r="ATJ198" s="278"/>
      <c r="ATK198" s="278"/>
      <c r="ATL198" s="278"/>
      <c r="ATM198" s="278"/>
      <c r="ATN198" s="278"/>
      <c r="ATO198" s="278"/>
      <c r="ATP198" s="278"/>
      <c r="ATQ198" s="278"/>
      <c r="ATR198" s="278"/>
      <c r="ATS198" s="278"/>
      <c r="ATT198" s="278"/>
      <c r="ATU198" s="278"/>
      <c r="ATV198" s="278"/>
      <c r="ATW198" s="278"/>
      <c r="ATX198" s="278"/>
      <c r="ATY198" s="278"/>
      <c r="ATZ198" s="278"/>
      <c r="AUA198" s="278"/>
      <c r="AUB198" s="278"/>
      <c r="AUC198" s="278"/>
      <c r="AUD198" s="278"/>
      <c r="AUE198" s="278"/>
      <c r="AUF198" s="278"/>
      <c r="AUG198" s="278"/>
      <c r="AUH198" s="278"/>
      <c r="AUI198" s="278"/>
      <c r="AUJ198" s="278"/>
      <c r="AUK198" s="278"/>
      <c r="AUL198" s="278"/>
      <c r="AUM198" s="278"/>
      <c r="AUN198" s="278"/>
      <c r="AUO198" s="278"/>
      <c r="AUP198" s="278"/>
      <c r="AUQ198" s="278"/>
      <c r="AUR198" s="278"/>
      <c r="AUS198" s="278"/>
      <c r="AUT198" s="278"/>
      <c r="AUU198" s="278"/>
      <c r="AUV198" s="278"/>
      <c r="AUW198" s="278"/>
      <c r="AUX198" s="278"/>
      <c r="AUY198" s="278"/>
      <c r="AUZ198" s="278"/>
      <c r="AVA198" s="278"/>
      <c r="AVB198" s="278"/>
      <c r="AVC198" s="278"/>
      <c r="AVD198" s="278"/>
      <c r="AVE198" s="278"/>
      <c r="AVF198" s="278"/>
      <c r="AVG198" s="278"/>
      <c r="AVH198" s="278"/>
      <c r="AVI198" s="278"/>
      <c r="AVJ198" s="278"/>
      <c r="AVK198" s="278"/>
      <c r="AVL198" s="278"/>
      <c r="AVM198" s="278"/>
      <c r="AVN198" s="278"/>
      <c r="AVO198" s="278"/>
      <c r="AVP198" s="278"/>
      <c r="AVQ198" s="278"/>
      <c r="AVR198" s="278"/>
      <c r="AVS198" s="278"/>
      <c r="AVT198" s="278"/>
      <c r="AVU198" s="278"/>
      <c r="AVV198" s="278"/>
      <c r="AVW198" s="278"/>
      <c r="AVX198" s="278"/>
      <c r="AVY198" s="278"/>
      <c r="AVZ198" s="278"/>
      <c r="AWA198" s="278"/>
      <c r="AWB198" s="278"/>
      <c r="AWC198" s="278"/>
      <c r="AWD198" s="278"/>
      <c r="AWE198" s="278"/>
      <c r="AWF198" s="278"/>
      <c r="AWG198" s="278"/>
      <c r="AWH198" s="278"/>
      <c r="AWI198" s="278"/>
      <c r="AWJ198" s="278"/>
      <c r="AWK198" s="278"/>
      <c r="AWL198" s="278"/>
      <c r="AWM198" s="278"/>
      <c r="AWN198" s="278"/>
      <c r="AWO198" s="278"/>
      <c r="AWP198" s="278"/>
      <c r="AWQ198" s="278"/>
      <c r="AWR198" s="278"/>
      <c r="AWS198" s="278"/>
      <c r="AWT198" s="278"/>
      <c r="AWU198" s="278"/>
      <c r="AWV198" s="278"/>
      <c r="AWW198" s="278"/>
      <c r="AWX198" s="278"/>
      <c r="AWY198" s="278"/>
      <c r="AWZ198" s="278"/>
      <c r="AXA198" s="278"/>
      <c r="AXB198" s="278"/>
      <c r="AXC198" s="278"/>
      <c r="AXD198" s="278"/>
      <c r="AXE198" s="278"/>
      <c r="AXF198" s="278"/>
      <c r="AXG198" s="278"/>
      <c r="AXH198" s="278"/>
      <c r="AXI198" s="278"/>
      <c r="AXJ198" s="278"/>
      <c r="AXK198" s="278"/>
      <c r="AXL198" s="278"/>
      <c r="AXM198" s="278"/>
      <c r="AXN198" s="278"/>
      <c r="AXO198" s="278"/>
      <c r="AXP198" s="278"/>
      <c r="AXQ198" s="278"/>
      <c r="AXR198" s="278"/>
      <c r="AXS198" s="278"/>
      <c r="AXT198" s="278"/>
      <c r="AXU198" s="278"/>
      <c r="AXV198" s="278"/>
      <c r="AXW198" s="278"/>
      <c r="AXX198" s="278"/>
      <c r="AXY198" s="278"/>
      <c r="AXZ198" s="278"/>
      <c r="AYA198" s="278"/>
      <c r="AYB198" s="278"/>
      <c r="AYC198" s="278"/>
      <c r="AYD198" s="278"/>
      <c r="AYE198" s="278"/>
      <c r="AYF198" s="278"/>
      <c r="AYG198" s="278"/>
      <c r="AYH198" s="278"/>
      <c r="AYI198" s="278"/>
      <c r="AYJ198" s="278"/>
      <c r="AYK198" s="278"/>
      <c r="AYL198" s="278"/>
      <c r="AYM198" s="278"/>
      <c r="AYN198" s="278"/>
      <c r="AYO198" s="278"/>
      <c r="AYP198" s="278"/>
      <c r="AYQ198" s="278"/>
      <c r="AYR198" s="278"/>
      <c r="AYS198" s="278"/>
      <c r="AYT198" s="278"/>
      <c r="AYU198" s="278"/>
      <c r="AYV198" s="278"/>
      <c r="AYW198" s="278"/>
      <c r="AYX198" s="278"/>
      <c r="AYY198" s="278"/>
      <c r="AYZ198" s="278"/>
      <c r="AZA198" s="278"/>
      <c r="AZB198" s="278"/>
      <c r="AZC198" s="278"/>
      <c r="AZD198" s="278"/>
      <c r="AZE198" s="278"/>
      <c r="AZF198" s="278"/>
      <c r="AZG198" s="278"/>
      <c r="AZH198" s="278"/>
      <c r="AZI198" s="278"/>
      <c r="AZJ198" s="278"/>
      <c r="AZK198" s="278"/>
      <c r="AZL198" s="278"/>
      <c r="AZM198" s="278"/>
      <c r="AZN198" s="278"/>
      <c r="AZO198" s="278"/>
      <c r="AZP198" s="278"/>
      <c r="AZQ198" s="278"/>
      <c r="AZR198" s="278"/>
      <c r="AZS198" s="278"/>
      <c r="AZT198" s="278"/>
      <c r="AZU198" s="278"/>
      <c r="AZV198" s="278"/>
      <c r="AZW198" s="278"/>
      <c r="AZX198" s="278"/>
      <c r="AZY198" s="278"/>
      <c r="AZZ198" s="278"/>
      <c r="BAA198" s="278"/>
      <c r="BAB198" s="278"/>
      <c r="BAC198" s="278"/>
      <c r="BAD198" s="278"/>
      <c r="BAE198" s="278"/>
      <c r="BAF198" s="278"/>
      <c r="BAG198" s="278"/>
      <c r="BAH198" s="278"/>
      <c r="BAI198" s="278"/>
      <c r="BAJ198" s="278"/>
      <c r="BAK198" s="278"/>
      <c r="BAL198" s="278"/>
      <c r="BAM198" s="278"/>
      <c r="BAN198" s="278"/>
      <c r="BAO198" s="278"/>
      <c r="BAP198" s="278"/>
      <c r="BAQ198" s="278"/>
      <c r="BAR198" s="278"/>
      <c r="BAS198" s="278"/>
      <c r="BAT198" s="278"/>
      <c r="BAU198" s="278"/>
      <c r="BAV198" s="278"/>
      <c r="BAW198" s="278"/>
      <c r="BAX198" s="278"/>
      <c r="BAY198" s="278"/>
      <c r="BAZ198" s="278"/>
      <c r="BBA198" s="278"/>
      <c r="BBB198" s="278"/>
      <c r="BBC198" s="278"/>
      <c r="BBD198" s="278"/>
      <c r="BBE198" s="278"/>
      <c r="BBF198" s="278"/>
      <c r="BBG198" s="278"/>
      <c r="BBH198" s="278"/>
      <c r="BBI198" s="278"/>
      <c r="BBJ198" s="278"/>
      <c r="BBK198" s="278"/>
      <c r="BBL198" s="278"/>
      <c r="BBM198" s="278"/>
      <c r="BBN198" s="278"/>
      <c r="BBO198" s="278"/>
      <c r="BBP198" s="278"/>
      <c r="BBQ198" s="278"/>
      <c r="BBR198" s="278"/>
      <c r="BBS198" s="278"/>
      <c r="BBT198" s="278"/>
      <c r="BBU198" s="278"/>
      <c r="BBV198" s="278"/>
      <c r="BBW198" s="278"/>
      <c r="BBX198" s="278"/>
      <c r="BBY198" s="278"/>
      <c r="BBZ198" s="278"/>
      <c r="BCA198" s="278"/>
      <c r="BCB198" s="278"/>
      <c r="BCC198" s="278"/>
      <c r="BCD198" s="278"/>
      <c r="BCE198" s="278"/>
      <c r="BCF198" s="278"/>
      <c r="BCG198" s="278"/>
      <c r="BCH198" s="278"/>
      <c r="BCI198" s="278"/>
      <c r="BCJ198" s="278"/>
      <c r="BCK198" s="278"/>
      <c r="BCL198" s="278"/>
      <c r="BCM198" s="278"/>
      <c r="BCN198" s="278"/>
      <c r="BCO198" s="278"/>
      <c r="BCP198" s="278"/>
      <c r="BCQ198" s="278"/>
      <c r="BCR198" s="278"/>
      <c r="BCS198" s="278"/>
      <c r="BCT198" s="278"/>
      <c r="BCU198" s="278"/>
      <c r="BCV198" s="278"/>
      <c r="BCW198" s="278"/>
      <c r="BCX198" s="278"/>
      <c r="BCY198" s="278"/>
      <c r="BCZ198" s="278"/>
      <c r="BDA198" s="278"/>
      <c r="BDB198" s="278"/>
      <c r="BDC198" s="278"/>
      <c r="BDD198" s="278"/>
      <c r="BDE198" s="278"/>
      <c r="BDF198" s="278"/>
      <c r="BDG198" s="278"/>
      <c r="BDH198" s="278"/>
      <c r="BDI198" s="278"/>
      <c r="BDJ198" s="278"/>
      <c r="BDK198" s="278"/>
      <c r="BDL198" s="278"/>
      <c r="BDM198" s="278"/>
      <c r="BDN198" s="278"/>
      <c r="BDO198" s="278"/>
      <c r="BDP198" s="278"/>
      <c r="BDQ198" s="278"/>
      <c r="BDR198" s="278"/>
      <c r="BDS198" s="278"/>
      <c r="BDT198" s="278"/>
      <c r="BDU198" s="278"/>
      <c r="BDV198" s="278"/>
      <c r="BDW198" s="278"/>
      <c r="BDX198" s="278"/>
      <c r="BDY198" s="278"/>
      <c r="BDZ198" s="278"/>
      <c r="BEA198" s="278"/>
      <c r="BEB198" s="278"/>
      <c r="BEC198" s="278"/>
      <c r="BED198" s="278"/>
      <c r="BEE198" s="278"/>
      <c r="BEF198" s="278"/>
      <c r="BEG198" s="278"/>
      <c r="BEH198" s="278"/>
      <c r="BEI198" s="278"/>
      <c r="BEJ198" s="278"/>
      <c r="BEK198" s="278"/>
      <c r="BEL198" s="278"/>
      <c r="BEM198" s="278"/>
      <c r="BEN198" s="278"/>
      <c r="BEO198" s="278"/>
      <c r="BEP198" s="278"/>
      <c r="BEQ198" s="278"/>
      <c r="BER198" s="278"/>
      <c r="BES198" s="278"/>
      <c r="BET198" s="278"/>
      <c r="BEU198" s="278"/>
      <c r="BEV198" s="278"/>
      <c r="BEW198" s="278"/>
      <c r="BEX198" s="278"/>
      <c r="BEY198" s="278"/>
      <c r="BEZ198" s="278"/>
      <c r="BFA198" s="278"/>
      <c r="BFB198" s="278"/>
      <c r="BFC198" s="278"/>
      <c r="BFD198" s="278"/>
      <c r="BFE198" s="278"/>
      <c r="BFF198" s="278"/>
      <c r="BFG198" s="278"/>
      <c r="BFH198" s="278"/>
      <c r="BFI198" s="278"/>
      <c r="BFJ198" s="278"/>
      <c r="BFK198" s="278"/>
      <c r="BFL198" s="278"/>
      <c r="BFM198" s="278"/>
      <c r="BFN198" s="278"/>
      <c r="BFO198" s="278"/>
      <c r="BFP198" s="278"/>
      <c r="BFQ198" s="278"/>
      <c r="BFR198" s="278"/>
      <c r="BFS198" s="278"/>
      <c r="BFT198" s="278"/>
      <c r="BFU198" s="278"/>
      <c r="BFV198" s="278"/>
      <c r="BFW198" s="278"/>
      <c r="BFX198" s="278"/>
      <c r="BFY198" s="278"/>
      <c r="BFZ198" s="278"/>
      <c r="BGA198" s="278"/>
      <c r="BGB198" s="278"/>
      <c r="BGC198" s="278"/>
      <c r="BGD198" s="278"/>
      <c r="BGE198" s="278"/>
      <c r="BGF198" s="278"/>
      <c r="BGG198" s="278"/>
      <c r="BGH198" s="278"/>
      <c r="BGI198" s="278"/>
      <c r="BGJ198" s="278"/>
      <c r="BGK198" s="278"/>
      <c r="BGL198" s="278"/>
      <c r="BGM198" s="278"/>
      <c r="BGN198" s="278"/>
      <c r="BGO198" s="278"/>
      <c r="BGP198" s="278"/>
      <c r="BGQ198" s="278"/>
      <c r="BGR198" s="278"/>
      <c r="BGS198" s="278"/>
      <c r="BGT198" s="278"/>
      <c r="BGU198" s="278"/>
      <c r="BGV198" s="278"/>
      <c r="BGW198" s="278"/>
      <c r="BGX198" s="278"/>
      <c r="BGY198" s="278"/>
      <c r="BGZ198" s="278"/>
      <c r="BHA198" s="278"/>
      <c r="BHB198" s="278"/>
      <c r="BHC198" s="278"/>
      <c r="BHD198" s="278"/>
      <c r="BHE198" s="278"/>
      <c r="BHF198" s="278"/>
      <c r="BHG198" s="278"/>
      <c r="BHH198" s="278"/>
      <c r="BHI198" s="278"/>
      <c r="BHJ198" s="278"/>
      <c r="BHK198" s="278"/>
      <c r="BHL198" s="278"/>
      <c r="BHM198" s="278"/>
      <c r="BHN198" s="278"/>
      <c r="BHO198" s="278"/>
      <c r="BHP198" s="278"/>
      <c r="BHQ198" s="278"/>
      <c r="BHR198" s="278"/>
      <c r="BHS198" s="278"/>
      <c r="BHT198" s="278"/>
      <c r="BHU198" s="278"/>
      <c r="BHV198" s="278"/>
      <c r="BHW198" s="278"/>
      <c r="BHX198" s="278"/>
      <c r="BHY198" s="278"/>
      <c r="BHZ198" s="278"/>
      <c r="BIA198" s="278"/>
      <c r="BIB198" s="278"/>
      <c r="BIC198" s="278"/>
      <c r="BID198" s="278"/>
      <c r="BIE198" s="278"/>
      <c r="BIF198" s="278"/>
      <c r="BIG198" s="278"/>
      <c r="BIH198" s="278"/>
      <c r="BII198" s="278"/>
      <c r="BIJ198" s="278"/>
      <c r="BIK198" s="278"/>
      <c r="BIL198" s="278"/>
      <c r="BIM198" s="278"/>
      <c r="BIN198" s="278"/>
      <c r="BIO198" s="278"/>
      <c r="BIP198" s="278"/>
      <c r="BIQ198" s="278"/>
      <c r="BIR198" s="278"/>
      <c r="BIS198" s="278"/>
      <c r="BIT198" s="278"/>
      <c r="BIU198" s="278"/>
      <c r="BIV198" s="278"/>
      <c r="BIW198" s="278"/>
      <c r="BIX198" s="278"/>
      <c r="BIY198" s="278"/>
      <c r="BIZ198" s="278"/>
      <c r="BJA198" s="278"/>
      <c r="BJB198" s="278"/>
      <c r="BJC198" s="278"/>
      <c r="BJD198" s="278"/>
      <c r="BJE198" s="278"/>
      <c r="BJF198" s="278"/>
      <c r="BJG198" s="278"/>
      <c r="BJH198" s="278"/>
      <c r="BJI198" s="278"/>
      <c r="BJJ198" s="278"/>
      <c r="BJK198" s="278"/>
      <c r="BJL198" s="278"/>
      <c r="BJM198" s="278"/>
      <c r="BJN198" s="278"/>
      <c r="BJO198" s="278"/>
      <c r="BJP198" s="278"/>
      <c r="BJQ198" s="278"/>
      <c r="BJR198" s="278"/>
      <c r="BJS198" s="278"/>
      <c r="BJT198" s="278"/>
      <c r="BJU198" s="278"/>
      <c r="BJV198" s="278"/>
      <c r="BJW198" s="278"/>
      <c r="BJX198" s="278"/>
      <c r="BJY198" s="278"/>
      <c r="BJZ198" s="278"/>
      <c r="BKA198" s="278"/>
      <c r="BKB198" s="278"/>
      <c r="BKC198" s="278"/>
      <c r="BKD198" s="278"/>
      <c r="BKE198" s="278"/>
      <c r="BKF198" s="278"/>
      <c r="BKG198" s="278"/>
      <c r="BKH198" s="278"/>
      <c r="BKI198" s="278"/>
      <c r="BKJ198" s="278"/>
      <c r="BKK198" s="278"/>
      <c r="BKL198" s="278"/>
      <c r="BKM198" s="278"/>
      <c r="BKN198" s="278"/>
      <c r="BKO198" s="278"/>
      <c r="BKP198" s="278"/>
      <c r="BKQ198" s="278"/>
      <c r="BKR198" s="278"/>
      <c r="BKS198" s="278"/>
      <c r="BKT198" s="278"/>
      <c r="BKU198" s="278"/>
      <c r="BKV198" s="278"/>
      <c r="BKW198" s="278"/>
      <c r="BKX198" s="278"/>
      <c r="BKY198" s="278"/>
      <c r="BKZ198" s="278"/>
      <c r="BLA198" s="278"/>
      <c r="BLB198" s="278"/>
      <c r="BLC198" s="278"/>
      <c r="BLD198" s="278"/>
      <c r="BLE198" s="278"/>
      <c r="BLF198" s="278"/>
      <c r="BLG198" s="278"/>
      <c r="BLH198" s="278"/>
      <c r="BLI198" s="278"/>
      <c r="BLJ198" s="278"/>
      <c r="BLK198" s="278"/>
      <c r="BLL198" s="278"/>
      <c r="BLM198" s="278"/>
      <c r="BLN198" s="278"/>
      <c r="BLO198" s="278"/>
      <c r="BLP198" s="278"/>
      <c r="BLQ198" s="278"/>
      <c r="BLR198" s="278"/>
      <c r="BLS198" s="278"/>
      <c r="BLT198" s="278"/>
      <c r="BLU198" s="278"/>
      <c r="BLV198" s="278"/>
      <c r="BLW198" s="278"/>
      <c r="BLX198" s="278"/>
      <c r="BLY198" s="278"/>
      <c r="BLZ198" s="278"/>
      <c r="BMA198" s="278"/>
      <c r="BMB198" s="278"/>
      <c r="BMC198" s="278"/>
      <c r="BMD198" s="278"/>
      <c r="BME198" s="278"/>
      <c r="BMF198" s="278"/>
      <c r="BMG198" s="278"/>
      <c r="BMH198" s="278"/>
      <c r="BMI198" s="278"/>
      <c r="BMJ198" s="278"/>
      <c r="BMK198" s="278"/>
      <c r="BML198" s="278"/>
      <c r="BMM198" s="278"/>
      <c r="BMN198" s="278"/>
      <c r="BMO198" s="278"/>
      <c r="BMP198" s="278"/>
      <c r="BMQ198" s="278"/>
      <c r="BMR198" s="278"/>
      <c r="BMS198" s="278"/>
      <c r="BMT198" s="278"/>
      <c r="BMU198" s="278"/>
      <c r="BMV198" s="278"/>
      <c r="BMW198" s="278"/>
      <c r="BMX198" s="278"/>
      <c r="BMY198" s="278"/>
      <c r="BMZ198" s="278"/>
      <c r="BNA198" s="278"/>
      <c r="BNB198" s="278"/>
      <c r="BNC198" s="278"/>
      <c r="BND198" s="278"/>
      <c r="BNE198" s="278"/>
      <c r="BNF198" s="278"/>
      <c r="BNG198" s="278"/>
      <c r="BNH198" s="278"/>
      <c r="BNI198" s="278"/>
      <c r="BNJ198" s="278"/>
      <c r="BNK198" s="278"/>
      <c r="BNL198" s="278"/>
      <c r="BNM198" s="278"/>
      <c r="BNN198" s="278"/>
      <c r="BNO198" s="278"/>
      <c r="BNP198" s="278"/>
      <c r="BNQ198" s="278"/>
      <c r="BNR198" s="278"/>
      <c r="BNS198" s="278"/>
      <c r="BNT198" s="278"/>
      <c r="BNU198" s="278"/>
      <c r="BNV198" s="278"/>
      <c r="BNW198" s="278"/>
      <c r="BNX198" s="278"/>
      <c r="BNY198" s="278"/>
      <c r="BNZ198" s="278"/>
      <c r="BOA198" s="278"/>
      <c r="BOB198" s="278"/>
      <c r="BOC198" s="278"/>
      <c r="BOD198" s="278"/>
      <c r="BOE198" s="278"/>
      <c r="BOF198" s="278"/>
      <c r="BOG198" s="278"/>
      <c r="BOH198" s="278"/>
      <c r="BOI198" s="278"/>
      <c r="BOJ198" s="278"/>
      <c r="BOK198" s="278"/>
      <c r="BOL198" s="278"/>
      <c r="BOM198" s="278"/>
      <c r="BON198" s="278"/>
      <c r="BOO198" s="278"/>
      <c r="BOP198" s="278"/>
      <c r="BOQ198" s="278"/>
      <c r="BOR198" s="278"/>
      <c r="BOS198" s="278"/>
      <c r="BOT198" s="278"/>
      <c r="BOU198" s="278"/>
      <c r="BOV198" s="278"/>
      <c r="BOW198" s="278"/>
      <c r="BOX198" s="278"/>
      <c r="BOY198" s="278"/>
      <c r="BOZ198" s="278"/>
      <c r="BPA198" s="278"/>
      <c r="BPB198" s="278"/>
      <c r="BPC198" s="278"/>
      <c r="BPD198" s="278"/>
      <c r="BPE198" s="278"/>
      <c r="BPF198" s="278"/>
      <c r="BPG198" s="278"/>
      <c r="BPH198" s="278"/>
      <c r="BPI198" s="278"/>
      <c r="BPJ198" s="278"/>
      <c r="BPK198" s="278"/>
      <c r="BPL198" s="278"/>
      <c r="BPM198" s="278"/>
      <c r="BPN198" s="278"/>
      <c r="BPO198" s="278"/>
      <c r="BPP198" s="278"/>
      <c r="BPQ198" s="278"/>
      <c r="BPR198" s="278"/>
      <c r="BPS198" s="278"/>
      <c r="BPT198" s="278"/>
      <c r="BPU198" s="278"/>
      <c r="BPV198" s="278"/>
      <c r="BPW198" s="278"/>
      <c r="BPX198" s="278"/>
      <c r="BPY198" s="278"/>
      <c r="BPZ198" s="278"/>
      <c r="BQA198" s="278"/>
      <c r="BQB198" s="278"/>
      <c r="BQC198" s="278"/>
      <c r="BQD198" s="278"/>
      <c r="BQE198" s="278"/>
      <c r="BQF198" s="278"/>
      <c r="BQG198" s="278"/>
      <c r="BQH198" s="278"/>
      <c r="BQI198" s="278"/>
      <c r="BQJ198" s="278"/>
      <c r="BQK198" s="278"/>
      <c r="BQL198" s="278"/>
      <c r="BQM198" s="278"/>
      <c r="BQN198" s="278"/>
      <c r="BQO198" s="278"/>
      <c r="BQP198" s="278"/>
      <c r="BQQ198" s="278"/>
      <c r="BQR198" s="278"/>
      <c r="BQS198" s="278"/>
      <c r="BQT198" s="278"/>
      <c r="BQU198" s="278"/>
      <c r="BQV198" s="278"/>
      <c r="BQW198" s="278"/>
      <c r="BQX198" s="278"/>
      <c r="BQY198" s="278"/>
      <c r="BQZ198" s="278"/>
      <c r="BRA198" s="278"/>
      <c r="BRB198" s="278"/>
      <c r="BRC198" s="278"/>
      <c r="BRD198" s="278"/>
      <c r="BRE198" s="278"/>
      <c r="BRF198" s="278"/>
      <c r="BRG198" s="278"/>
      <c r="BRH198" s="278"/>
      <c r="BRI198" s="278"/>
      <c r="BRJ198" s="278"/>
      <c r="BRK198" s="278"/>
      <c r="BRL198" s="278"/>
      <c r="BRM198" s="278"/>
      <c r="BRN198" s="278"/>
      <c r="BRO198" s="278"/>
      <c r="BRP198" s="278"/>
      <c r="BRQ198" s="278"/>
      <c r="BRR198" s="278"/>
      <c r="BRS198" s="278"/>
      <c r="BRT198" s="278"/>
      <c r="BRU198" s="278"/>
      <c r="BRV198" s="278"/>
      <c r="BRW198" s="278"/>
      <c r="BRX198" s="278"/>
      <c r="BRY198" s="278"/>
      <c r="BRZ198" s="278"/>
      <c r="BSA198" s="278"/>
      <c r="BSB198" s="278"/>
      <c r="BSC198" s="278"/>
      <c r="BSD198" s="278"/>
      <c r="BSE198" s="278"/>
      <c r="BSF198" s="278"/>
      <c r="BSG198" s="278"/>
      <c r="BSH198" s="278"/>
      <c r="BSI198" s="278"/>
      <c r="BSJ198" s="278"/>
      <c r="BSK198" s="278"/>
      <c r="BSL198" s="278"/>
      <c r="BSM198" s="278"/>
      <c r="BSN198" s="278"/>
      <c r="BSO198" s="278"/>
      <c r="BSP198" s="278"/>
      <c r="BSQ198" s="278"/>
      <c r="BSR198" s="278"/>
      <c r="BSS198" s="278"/>
      <c r="BST198" s="278"/>
      <c r="BSU198" s="278"/>
      <c r="BSV198" s="278"/>
      <c r="BSW198" s="278"/>
      <c r="BSX198" s="278"/>
      <c r="BSY198" s="278"/>
      <c r="BSZ198" s="278"/>
      <c r="BTA198" s="278"/>
      <c r="BTB198" s="278"/>
      <c r="BTC198" s="278"/>
      <c r="BTD198" s="278"/>
      <c r="BTE198" s="278"/>
      <c r="BTF198" s="278"/>
      <c r="BTG198" s="278"/>
      <c r="BTH198" s="278"/>
      <c r="BTI198" s="278"/>
      <c r="BTJ198" s="278"/>
      <c r="BTK198" s="278"/>
      <c r="BTL198" s="278"/>
      <c r="BTM198" s="278"/>
      <c r="BTN198" s="278"/>
      <c r="BTO198" s="278"/>
      <c r="BTP198" s="278"/>
      <c r="BTQ198" s="278"/>
      <c r="BTR198" s="278"/>
      <c r="BTS198" s="278"/>
      <c r="BTT198" s="278"/>
      <c r="BTU198" s="278"/>
      <c r="BTV198" s="278"/>
      <c r="BTW198" s="278"/>
      <c r="BTX198" s="278"/>
      <c r="BTY198" s="278"/>
      <c r="BTZ198" s="278"/>
      <c r="BUA198" s="278"/>
      <c r="BUB198" s="278"/>
      <c r="BUC198" s="278"/>
      <c r="BUD198" s="278"/>
      <c r="BUE198" s="278"/>
      <c r="BUF198" s="278"/>
      <c r="BUG198" s="278"/>
      <c r="BUH198" s="278"/>
      <c r="BUI198" s="278"/>
      <c r="BUJ198" s="278"/>
      <c r="BUK198" s="278"/>
      <c r="BUL198" s="278"/>
      <c r="BUM198" s="278"/>
      <c r="BUN198" s="278"/>
      <c r="BUO198" s="278"/>
      <c r="BUP198" s="278"/>
      <c r="BUQ198" s="278"/>
      <c r="BUR198" s="278"/>
      <c r="BUS198" s="278"/>
      <c r="BUT198" s="278"/>
      <c r="BUU198" s="278"/>
      <c r="BUV198" s="278"/>
      <c r="BUW198" s="278"/>
      <c r="BUX198" s="278"/>
      <c r="BUY198" s="278"/>
      <c r="BUZ198" s="278"/>
      <c r="BVA198" s="278"/>
      <c r="BVB198" s="278"/>
      <c r="BVC198" s="278"/>
      <c r="BVD198" s="278"/>
      <c r="BVE198" s="278"/>
      <c r="BVF198" s="278"/>
      <c r="BVG198" s="278"/>
      <c r="BVH198" s="278"/>
      <c r="BVI198" s="278"/>
      <c r="BVJ198" s="278"/>
      <c r="BVK198" s="278"/>
      <c r="BVL198" s="278"/>
      <c r="BVM198" s="278"/>
      <c r="BVN198" s="278"/>
      <c r="BVO198" s="278"/>
      <c r="BVP198" s="278"/>
      <c r="BVQ198" s="278"/>
      <c r="BVR198" s="278"/>
      <c r="BVS198" s="278"/>
      <c r="BVT198" s="278"/>
      <c r="BVU198" s="278"/>
      <c r="BVV198" s="278"/>
      <c r="BVW198" s="278"/>
      <c r="BVX198" s="278"/>
      <c r="BVY198" s="278"/>
      <c r="BVZ198" s="278"/>
      <c r="BWA198" s="278"/>
      <c r="BWB198" s="278"/>
      <c r="BWC198" s="278"/>
      <c r="BWD198" s="278"/>
      <c r="BWE198" s="278"/>
      <c r="BWF198" s="278"/>
      <c r="BWG198" s="278"/>
      <c r="BWH198" s="278"/>
      <c r="BWI198" s="278"/>
      <c r="BWJ198" s="278"/>
      <c r="BWK198" s="278"/>
      <c r="BWL198" s="278"/>
      <c r="BWM198" s="278"/>
      <c r="BWN198" s="278"/>
      <c r="BWO198" s="278"/>
      <c r="BWP198" s="278"/>
      <c r="BWQ198" s="278"/>
      <c r="BWR198" s="278"/>
      <c r="BWS198" s="278"/>
      <c r="BWT198" s="278"/>
      <c r="BWU198" s="278"/>
      <c r="BWV198" s="278"/>
      <c r="BWW198" s="278"/>
      <c r="BWX198" s="278"/>
      <c r="BWY198" s="278"/>
      <c r="BWZ198" s="278"/>
      <c r="BXA198" s="278"/>
      <c r="BXB198" s="278"/>
      <c r="BXC198" s="278"/>
      <c r="BXD198" s="278"/>
      <c r="BXE198" s="278"/>
      <c r="BXF198" s="278"/>
      <c r="BXG198" s="278"/>
      <c r="BXH198" s="278"/>
      <c r="BXI198" s="278"/>
      <c r="BXJ198" s="278"/>
      <c r="BXK198" s="278"/>
      <c r="BXL198" s="278"/>
      <c r="BXM198" s="278"/>
      <c r="BXN198" s="278"/>
      <c r="BXO198" s="278"/>
      <c r="BXP198" s="278"/>
      <c r="BXQ198" s="278"/>
      <c r="BXR198" s="278"/>
      <c r="BXS198" s="278"/>
      <c r="BXT198" s="278"/>
      <c r="BXU198" s="278"/>
      <c r="BXV198" s="278"/>
      <c r="BXW198" s="278"/>
      <c r="BXX198" s="278"/>
      <c r="BXY198" s="278"/>
      <c r="BXZ198" s="278"/>
      <c r="BYA198" s="278"/>
      <c r="BYB198" s="278"/>
      <c r="BYC198" s="278"/>
      <c r="BYD198" s="278"/>
      <c r="BYE198" s="278"/>
      <c r="BYF198" s="278"/>
      <c r="BYG198" s="278"/>
      <c r="BYH198" s="278"/>
      <c r="BYI198" s="278"/>
      <c r="BYJ198" s="278"/>
      <c r="BYK198" s="278"/>
      <c r="BYL198" s="278"/>
      <c r="BYM198" s="278"/>
      <c r="BYN198" s="278"/>
      <c r="BYO198" s="278"/>
      <c r="BYP198" s="278"/>
      <c r="BYQ198" s="278"/>
      <c r="BYR198" s="278"/>
      <c r="BYS198" s="278"/>
      <c r="BYT198" s="278"/>
      <c r="BYU198" s="278"/>
      <c r="BYV198" s="278"/>
      <c r="BYW198" s="278"/>
      <c r="BYX198" s="278"/>
      <c r="BYY198" s="278"/>
      <c r="BYZ198" s="278"/>
      <c r="BZA198" s="278"/>
      <c r="BZB198" s="278"/>
      <c r="BZC198" s="278"/>
      <c r="BZD198" s="278"/>
      <c r="BZE198" s="278"/>
      <c r="BZF198" s="278"/>
      <c r="BZG198" s="278"/>
      <c r="BZH198" s="278"/>
      <c r="BZI198" s="278"/>
      <c r="BZJ198" s="278"/>
      <c r="BZK198" s="278"/>
      <c r="BZL198" s="278"/>
      <c r="BZM198" s="278"/>
      <c r="BZN198" s="278"/>
      <c r="BZO198" s="278"/>
      <c r="BZP198" s="278"/>
      <c r="BZQ198" s="278"/>
      <c r="BZR198" s="278"/>
      <c r="BZS198" s="278"/>
      <c r="BZT198" s="278"/>
      <c r="BZU198" s="278"/>
      <c r="BZV198" s="278"/>
      <c r="BZW198" s="278"/>
      <c r="BZX198" s="278"/>
      <c r="BZY198" s="278"/>
      <c r="BZZ198" s="278"/>
      <c r="CAA198" s="278"/>
      <c r="CAB198" s="278"/>
      <c r="CAC198" s="278"/>
      <c r="CAD198" s="278"/>
      <c r="CAE198" s="278"/>
      <c r="CAF198" s="278"/>
      <c r="CAG198" s="278"/>
      <c r="CAH198" s="278"/>
      <c r="CAI198" s="278"/>
      <c r="CAJ198" s="278"/>
      <c r="CAK198" s="278"/>
      <c r="CAL198" s="278"/>
      <c r="CAM198" s="278"/>
      <c r="CAN198" s="278"/>
      <c r="CAO198" s="278"/>
      <c r="CAP198" s="278"/>
      <c r="CAQ198" s="278"/>
      <c r="CAR198" s="278"/>
      <c r="CAS198" s="278"/>
      <c r="CAT198" s="278"/>
      <c r="CAU198" s="278"/>
      <c r="CAV198" s="278"/>
      <c r="CAW198" s="278"/>
      <c r="CAX198" s="278"/>
      <c r="CAY198" s="278"/>
      <c r="CAZ198" s="278"/>
      <c r="CBA198" s="278"/>
      <c r="CBB198" s="278"/>
      <c r="CBC198" s="278"/>
      <c r="CBD198" s="278"/>
      <c r="CBE198" s="278"/>
      <c r="CBF198" s="278"/>
      <c r="CBG198" s="278"/>
      <c r="CBH198" s="278"/>
      <c r="CBI198" s="278"/>
      <c r="CBJ198" s="278"/>
      <c r="CBK198" s="278"/>
      <c r="CBL198" s="278"/>
      <c r="CBM198" s="278"/>
      <c r="CBN198" s="278"/>
      <c r="CBO198" s="278"/>
      <c r="CBP198" s="278"/>
      <c r="CBQ198" s="278"/>
      <c r="CBR198" s="278"/>
      <c r="CBS198" s="278"/>
      <c r="CBT198" s="278"/>
      <c r="CBU198" s="278"/>
      <c r="CBV198" s="278"/>
      <c r="CBW198" s="278"/>
      <c r="CBX198" s="278"/>
      <c r="CBY198" s="278"/>
      <c r="CBZ198" s="278"/>
      <c r="CCA198" s="278"/>
      <c r="CCB198" s="278"/>
      <c r="CCC198" s="278"/>
      <c r="CCD198" s="278"/>
      <c r="CCE198" s="278"/>
      <c r="CCF198" s="278"/>
      <c r="CCG198" s="278"/>
      <c r="CCH198" s="278"/>
      <c r="CCI198" s="278"/>
      <c r="CCJ198" s="278"/>
      <c r="CCK198" s="278"/>
      <c r="CCL198" s="278"/>
      <c r="CCM198" s="278"/>
      <c r="CCN198" s="278"/>
      <c r="CCO198" s="278"/>
      <c r="CCP198" s="278"/>
      <c r="CCQ198" s="278"/>
      <c r="CCR198" s="278"/>
      <c r="CCS198" s="278"/>
      <c r="CCT198" s="278"/>
      <c r="CCU198" s="278"/>
      <c r="CCV198" s="278"/>
      <c r="CCW198" s="278"/>
      <c r="CCX198" s="278"/>
      <c r="CCY198" s="278"/>
      <c r="CCZ198" s="278"/>
      <c r="CDA198" s="278"/>
      <c r="CDB198" s="278"/>
      <c r="CDC198" s="278"/>
      <c r="CDD198" s="278"/>
      <c r="CDE198" s="278"/>
      <c r="CDF198" s="278"/>
      <c r="CDG198" s="278"/>
      <c r="CDH198" s="278"/>
      <c r="CDI198" s="278"/>
      <c r="CDJ198" s="278"/>
      <c r="CDK198" s="278"/>
      <c r="CDL198" s="278"/>
      <c r="CDM198" s="278"/>
      <c r="CDN198" s="278"/>
      <c r="CDO198" s="278"/>
      <c r="CDP198" s="278"/>
      <c r="CDQ198" s="278"/>
      <c r="CDR198" s="278"/>
      <c r="CDS198" s="278"/>
      <c r="CDT198" s="278"/>
      <c r="CDU198" s="278"/>
      <c r="CDV198" s="278"/>
      <c r="CDW198" s="278"/>
      <c r="CDX198" s="278"/>
      <c r="CDY198" s="278"/>
      <c r="CDZ198" s="278"/>
      <c r="CEA198" s="278"/>
      <c r="CEB198" s="278"/>
      <c r="CEC198" s="278"/>
      <c r="CED198" s="278"/>
      <c r="CEE198" s="278"/>
      <c r="CEF198" s="278"/>
      <c r="CEG198" s="278"/>
      <c r="CEH198" s="278"/>
      <c r="CEI198" s="278"/>
      <c r="CEJ198" s="278"/>
      <c r="CEK198" s="278"/>
      <c r="CEL198" s="278"/>
      <c r="CEM198" s="278"/>
      <c r="CEN198" s="278"/>
      <c r="CEO198" s="278"/>
      <c r="CEP198" s="278"/>
      <c r="CEQ198" s="278"/>
      <c r="CER198" s="278"/>
      <c r="CES198" s="278"/>
      <c r="CET198" s="278"/>
      <c r="CEU198" s="278"/>
      <c r="CEV198" s="278"/>
      <c r="CEW198" s="278"/>
      <c r="CEX198" s="278"/>
      <c r="CEY198" s="278"/>
      <c r="CEZ198" s="278"/>
      <c r="CFA198" s="278"/>
      <c r="CFB198" s="278"/>
      <c r="CFC198" s="278"/>
      <c r="CFD198" s="278"/>
      <c r="CFE198" s="278"/>
      <c r="CFF198" s="278"/>
      <c r="CFG198" s="278"/>
      <c r="CFH198" s="278"/>
      <c r="CFI198" s="278"/>
      <c r="CFJ198" s="278"/>
      <c r="CFK198" s="278"/>
      <c r="CFL198" s="278"/>
      <c r="CFM198" s="278"/>
      <c r="CFN198" s="278"/>
      <c r="CFO198" s="278"/>
      <c r="CFP198" s="278"/>
      <c r="CFQ198" s="278"/>
      <c r="CFR198" s="278"/>
      <c r="CFS198" s="278"/>
      <c r="CFT198" s="278"/>
      <c r="CFU198" s="278"/>
      <c r="CFV198" s="278"/>
      <c r="CFW198" s="278"/>
      <c r="CFX198" s="278"/>
      <c r="CFY198" s="278"/>
      <c r="CFZ198" s="278"/>
      <c r="CGA198" s="278"/>
      <c r="CGB198" s="278"/>
      <c r="CGC198" s="278"/>
      <c r="CGD198" s="278"/>
      <c r="CGE198" s="278"/>
      <c r="CGF198" s="278"/>
      <c r="CGG198" s="278"/>
      <c r="CGH198" s="278"/>
      <c r="CGI198" s="278"/>
      <c r="CGJ198" s="278"/>
      <c r="CGK198" s="278"/>
      <c r="CGL198" s="278"/>
      <c r="CGM198" s="278"/>
      <c r="CGN198" s="278"/>
      <c r="CGO198" s="278"/>
      <c r="CGP198" s="278"/>
      <c r="CGQ198" s="278"/>
      <c r="CGR198" s="278"/>
      <c r="CGS198" s="278"/>
      <c r="CGT198" s="278"/>
      <c r="CGU198" s="278"/>
      <c r="CGV198" s="278"/>
      <c r="CGW198" s="278"/>
      <c r="CGX198" s="278"/>
      <c r="CGY198" s="278"/>
      <c r="CGZ198" s="278"/>
      <c r="CHA198" s="278"/>
      <c r="CHB198" s="278"/>
      <c r="CHC198" s="278"/>
      <c r="CHD198" s="278"/>
      <c r="CHE198" s="278"/>
      <c r="CHF198" s="278"/>
      <c r="CHG198" s="278"/>
      <c r="CHH198" s="278"/>
      <c r="CHI198" s="278"/>
      <c r="CHJ198" s="278"/>
      <c r="CHK198" s="278"/>
      <c r="CHL198" s="278"/>
      <c r="CHM198" s="278"/>
      <c r="CHN198" s="278"/>
      <c r="CHO198" s="278"/>
      <c r="CHP198" s="278"/>
      <c r="CHQ198" s="278"/>
      <c r="CHR198" s="278"/>
      <c r="CHS198" s="278"/>
      <c r="CHT198" s="278"/>
      <c r="CHU198" s="278"/>
      <c r="CHV198" s="278"/>
      <c r="CHW198" s="278"/>
      <c r="CHX198" s="278"/>
      <c r="CHY198" s="278"/>
      <c r="CHZ198" s="278"/>
      <c r="CIA198" s="278"/>
      <c r="CIB198" s="278"/>
      <c r="CIC198" s="278"/>
      <c r="CID198" s="278"/>
      <c r="CIE198" s="278"/>
      <c r="CIF198" s="278"/>
      <c r="CIG198" s="278"/>
      <c r="CIH198" s="278"/>
      <c r="CII198" s="278"/>
      <c r="CIJ198" s="278"/>
      <c r="CIK198" s="278"/>
      <c r="CIL198" s="278"/>
      <c r="CIM198" s="278"/>
      <c r="CIN198" s="278"/>
      <c r="CIO198" s="278"/>
      <c r="CIP198" s="278"/>
      <c r="CIQ198" s="278"/>
      <c r="CIR198" s="278"/>
      <c r="CIS198" s="278"/>
      <c r="CIT198" s="278"/>
      <c r="CIU198" s="278"/>
      <c r="CIV198" s="278"/>
      <c r="CIW198" s="278"/>
      <c r="CIX198" s="278"/>
      <c r="CIY198" s="278"/>
      <c r="CIZ198" s="278"/>
      <c r="CJA198" s="278"/>
      <c r="CJB198" s="278"/>
      <c r="CJC198" s="278"/>
      <c r="CJD198" s="278"/>
      <c r="CJE198" s="278"/>
      <c r="CJF198" s="278"/>
      <c r="CJG198" s="278"/>
      <c r="CJH198" s="278"/>
      <c r="CJI198" s="278"/>
      <c r="CJJ198" s="278"/>
      <c r="CJK198" s="278"/>
      <c r="CJL198" s="278"/>
      <c r="CJM198" s="278"/>
      <c r="CJN198" s="278"/>
      <c r="CJO198" s="278"/>
      <c r="CJP198" s="278"/>
      <c r="CJQ198" s="278"/>
      <c r="CJR198" s="278"/>
      <c r="CJS198" s="278"/>
      <c r="CJT198" s="278"/>
      <c r="CJU198" s="278"/>
      <c r="CJV198" s="278"/>
      <c r="CJW198" s="278"/>
      <c r="CJX198" s="278"/>
      <c r="CJY198" s="278"/>
      <c r="CJZ198" s="278"/>
      <c r="CKA198" s="278"/>
      <c r="CKB198" s="278"/>
      <c r="CKC198" s="278"/>
      <c r="CKD198" s="278"/>
      <c r="CKE198" s="278"/>
      <c r="CKF198" s="278"/>
      <c r="CKG198" s="278"/>
      <c r="CKH198" s="278"/>
      <c r="CKI198" s="278"/>
      <c r="CKJ198" s="278"/>
      <c r="CKK198" s="278"/>
      <c r="CKL198" s="278"/>
      <c r="CKM198" s="278"/>
      <c r="CKN198" s="278"/>
      <c r="CKO198" s="278"/>
      <c r="CKP198" s="278"/>
      <c r="CKQ198" s="278"/>
      <c r="CKR198" s="278"/>
      <c r="CKS198" s="278"/>
      <c r="CKT198" s="278"/>
      <c r="CKU198" s="278"/>
      <c r="CKV198" s="278"/>
      <c r="CKW198" s="278"/>
      <c r="CKX198" s="278"/>
      <c r="CKY198" s="278"/>
      <c r="CKZ198" s="278"/>
      <c r="CLA198" s="278"/>
      <c r="CLB198" s="278"/>
      <c r="CLC198" s="278"/>
      <c r="CLD198" s="278"/>
      <c r="CLE198" s="278"/>
      <c r="CLF198" s="278"/>
      <c r="CLG198" s="278"/>
      <c r="CLH198" s="278"/>
      <c r="CLI198" s="278"/>
      <c r="CLJ198" s="278"/>
      <c r="CLK198" s="278"/>
      <c r="CLL198" s="278"/>
      <c r="CLM198" s="278"/>
      <c r="CLN198" s="278"/>
      <c r="CLO198" s="278"/>
      <c r="CLP198" s="278"/>
      <c r="CLQ198" s="278"/>
      <c r="CLR198" s="278"/>
      <c r="CLS198" s="278"/>
      <c r="CLT198" s="278"/>
      <c r="CLU198" s="278"/>
      <c r="CLV198" s="278"/>
      <c r="CLW198" s="278"/>
      <c r="CLX198" s="278"/>
      <c r="CLY198" s="278"/>
      <c r="CLZ198" s="278"/>
      <c r="CMA198" s="278"/>
      <c r="CMB198" s="278"/>
      <c r="CMC198" s="278"/>
      <c r="CMD198" s="278"/>
      <c r="CME198" s="278"/>
      <c r="CMF198" s="278"/>
      <c r="CMG198" s="278"/>
      <c r="CMH198" s="278"/>
      <c r="CMI198" s="278"/>
      <c r="CMJ198" s="278"/>
      <c r="CMK198" s="278"/>
      <c r="CML198" s="278"/>
      <c r="CMM198" s="278"/>
      <c r="CMN198" s="278"/>
      <c r="CMO198" s="278"/>
      <c r="CMP198" s="278"/>
      <c r="CMQ198" s="278"/>
      <c r="CMR198" s="278"/>
      <c r="CMS198" s="278"/>
      <c r="CMT198" s="278"/>
      <c r="CMU198" s="278"/>
      <c r="CMV198" s="278"/>
      <c r="CMW198" s="278"/>
      <c r="CMX198" s="278"/>
      <c r="CMY198" s="278"/>
      <c r="CMZ198" s="278"/>
      <c r="CNA198" s="278"/>
      <c r="CNB198" s="278"/>
      <c r="CNC198" s="278"/>
      <c r="CND198" s="278"/>
      <c r="CNE198" s="278"/>
      <c r="CNF198" s="278"/>
      <c r="CNG198" s="278"/>
      <c r="CNH198" s="278"/>
      <c r="CNI198" s="278"/>
      <c r="CNJ198" s="278"/>
      <c r="CNK198" s="278"/>
      <c r="CNL198" s="278"/>
      <c r="CNM198" s="278"/>
      <c r="CNN198" s="278"/>
      <c r="CNO198" s="278"/>
      <c r="CNP198" s="278"/>
      <c r="CNQ198" s="278"/>
      <c r="CNR198" s="278"/>
      <c r="CNS198" s="278"/>
      <c r="CNT198" s="278"/>
      <c r="CNU198" s="278"/>
      <c r="CNV198" s="278"/>
      <c r="CNW198" s="278"/>
      <c r="CNX198" s="278"/>
      <c r="CNY198" s="278"/>
      <c r="CNZ198" s="278"/>
      <c r="COA198" s="278"/>
      <c r="COB198" s="278"/>
      <c r="COC198" s="278"/>
      <c r="COD198" s="278"/>
      <c r="COE198" s="278"/>
      <c r="COF198" s="278"/>
      <c r="COG198" s="278"/>
      <c r="COH198" s="278"/>
      <c r="COI198" s="278"/>
      <c r="COJ198" s="278"/>
      <c r="COK198" s="278"/>
      <c r="COL198" s="278"/>
      <c r="COM198" s="278"/>
      <c r="CON198" s="278"/>
      <c r="COO198" s="278"/>
      <c r="COP198" s="278"/>
      <c r="COQ198" s="278"/>
      <c r="COR198" s="278"/>
      <c r="COS198" s="278"/>
      <c r="COT198" s="278"/>
      <c r="COU198" s="278"/>
      <c r="COV198" s="278"/>
      <c r="COW198" s="278"/>
      <c r="COX198" s="278"/>
      <c r="COY198" s="278"/>
      <c r="COZ198" s="278"/>
      <c r="CPA198" s="278"/>
      <c r="CPB198" s="278"/>
      <c r="CPC198" s="278"/>
      <c r="CPD198" s="278"/>
      <c r="CPE198" s="278"/>
      <c r="CPF198" s="278"/>
      <c r="CPG198" s="278"/>
      <c r="CPH198" s="278"/>
      <c r="CPI198" s="278"/>
      <c r="CPJ198" s="278"/>
      <c r="CPK198" s="278"/>
      <c r="CPL198" s="278"/>
      <c r="CPM198" s="278"/>
      <c r="CPN198" s="278"/>
      <c r="CPO198" s="278"/>
      <c r="CPP198" s="278"/>
      <c r="CPQ198" s="278"/>
      <c r="CPR198" s="278"/>
      <c r="CPS198" s="278"/>
      <c r="CPT198" s="278"/>
      <c r="CPU198" s="278"/>
      <c r="CPV198" s="278"/>
      <c r="CPW198" s="278"/>
      <c r="CPX198" s="278"/>
      <c r="CPY198" s="278"/>
      <c r="CPZ198" s="278"/>
      <c r="CQA198" s="278"/>
      <c r="CQB198" s="278"/>
      <c r="CQC198" s="278"/>
      <c r="CQD198" s="278"/>
      <c r="CQE198" s="278"/>
      <c r="CQF198" s="278"/>
      <c r="CQG198" s="278"/>
      <c r="CQH198" s="278"/>
      <c r="CQI198" s="278"/>
      <c r="CQJ198" s="278"/>
      <c r="CQK198" s="278"/>
      <c r="CQL198" s="278"/>
      <c r="CQM198" s="278"/>
      <c r="CQN198" s="278"/>
      <c r="CQO198" s="278"/>
      <c r="CQP198" s="278"/>
      <c r="CQQ198" s="278"/>
      <c r="CQR198" s="278"/>
      <c r="CQS198" s="278"/>
      <c r="CQT198" s="278"/>
      <c r="CQU198" s="278"/>
      <c r="CQV198" s="278"/>
      <c r="CQW198" s="278"/>
      <c r="CQX198" s="278"/>
      <c r="CQY198" s="278"/>
      <c r="CQZ198" s="278"/>
      <c r="CRA198" s="278"/>
      <c r="CRB198" s="278"/>
      <c r="CRC198" s="278"/>
      <c r="CRD198" s="278"/>
      <c r="CRE198" s="278"/>
      <c r="CRF198" s="278"/>
      <c r="CRG198" s="278"/>
      <c r="CRH198" s="278"/>
      <c r="CRI198" s="278"/>
      <c r="CRJ198" s="278"/>
      <c r="CRK198" s="278"/>
      <c r="CRL198" s="278"/>
      <c r="CRM198" s="278"/>
      <c r="CRN198" s="278"/>
      <c r="CRO198" s="278"/>
      <c r="CRP198" s="278"/>
      <c r="CRQ198" s="278"/>
      <c r="CRR198" s="278"/>
      <c r="CRS198" s="278"/>
      <c r="CRT198" s="278"/>
      <c r="CRU198" s="278"/>
      <c r="CRV198" s="278"/>
      <c r="CRW198" s="278"/>
      <c r="CRX198" s="278"/>
      <c r="CRY198" s="278"/>
      <c r="CRZ198" s="278"/>
      <c r="CSA198" s="278"/>
      <c r="CSB198" s="278"/>
      <c r="CSC198" s="278"/>
      <c r="CSD198" s="278"/>
      <c r="CSE198" s="278"/>
      <c r="CSF198" s="278"/>
      <c r="CSG198" s="278"/>
      <c r="CSH198" s="278"/>
      <c r="CSI198" s="278"/>
      <c r="CSJ198" s="278"/>
      <c r="CSK198" s="278"/>
      <c r="CSL198" s="278"/>
      <c r="CSM198" s="278"/>
      <c r="CSN198" s="278"/>
      <c r="CSO198" s="278"/>
      <c r="CSP198" s="278"/>
      <c r="CSQ198" s="278"/>
      <c r="CSR198" s="278"/>
      <c r="CSS198" s="278"/>
      <c r="CST198" s="278"/>
      <c r="CSU198" s="278"/>
      <c r="CSV198" s="278"/>
      <c r="CSW198" s="278"/>
      <c r="CSX198" s="278"/>
      <c r="CSY198" s="278"/>
      <c r="CSZ198" s="278"/>
      <c r="CTA198" s="278"/>
      <c r="CTB198" s="278"/>
      <c r="CTC198" s="278"/>
      <c r="CTD198" s="278"/>
      <c r="CTE198" s="278"/>
      <c r="CTF198" s="278"/>
      <c r="CTG198" s="278"/>
      <c r="CTH198" s="278"/>
      <c r="CTI198" s="278"/>
      <c r="CTJ198" s="278"/>
      <c r="CTK198" s="278"/>
      <c r="CTL198" s="278"/>
      <c r="CTM198" s="278"/>
      <c r="CTN198" s="278"/>
      <c r="CTO198" s="278"/>
      <c r="CTP198" s="278"/>
      <c r="CTQ198" s="278"/>
      <c r="CTR198" s="278"/>
      <c r="CTS198" s="278"/>
      <c r="CTT198" s="278"/>
      <c r="CTU198" s="278"/>
      <c r="CTV198" s="278"/>
      <c r="CTW198" s="278"/>
      <c r="CTX198" s="278"/>
      <c r="CTY198" s="278"/>
      <c r="CTZ198" s="278"/>
      <c r="CUA198" s="278"/>
      <c r="CUB198" s="278"/>
      <c r="CUC198" s="278"/>
      <c r="CUD198" s="278"/>
      <c r="CUE198" s="278"/>
      <c r="CUF198" s="278"/>
      <c r="CUG198" s="278"/>
      <c r="CUH198" s="278"/>
      <c r="CUI198" s="278"/>
      <c r="CUJ198" s="278"/>
      <c r="CUK198" s="278"/>
      <c r="CUL198" s="278"/>
      <c r="CUM198" s="278"/>
      <c r="CUN198" s="278"/>
      <c r="CUO198" s="278"/>
      <c r="CUP198" s="278"/>
      <c r="CUQ198" s="278"/>
      <c r="CUR198" s="278"/>
      <c r="CUS198" s="278"/>
      <c r="CUT198" s="278"/>
      <c r="CUU198" s="278"/>
      <c r="CUV198" s="278"/>
      <c r="CUW198" s="278"/>
      <c r="CUX198" s="278"/>
      <c r="CUY198" s="278"/>
      <c r="CUZ198" s="278"/>
      <c r="CVA198" s="278"/>
      <c r="CVB198" s="278"/>
      <c r="CVC198" s="278"/>
      <c r="CVD198" s="278"/>
      <c r="CVE198" s="278"/>
      <c r="CVF198" s="278"/>
      <c r="CVG198" s="278"/>
      <c r="CVH198" s="278"/>
      <c r="CVI198" s="278"/>
      <c r="CVJ198" s="278"/>
      <c r="CVK198" s="278"/>
      <c r="CVL198" s="278"/>
      <c r="CVM198" s="278"/>
      <c r="CVN198" s="278"/>
      <c r="CVO198" s="278"/>
      <c r="CVP198" s="278"/>
      <c r="CVQ198" s="278"/>
      <c r="CVR198" s="278"/>
      <c r="CVS198" s="278"/>
      <c r="CVT198" s="278"/>
      <c r="CVU198" s="278"/>
      <c r="CVV198" s="278"/>
      <c r="CVW198" s="278"/>
      <c r="CVX198" s="278"/>
      <c r="CVY198" s="278"/>
      <c r="CVZ198" s="278"/>
      <c r="CWA198" s="278"/>
      <c r="CWB198" s="278"/>
      <c r="CWC198" s="278"/>
      <c r="CWD198" s="278"/>
      <c r="CWE198" s="278"/>
      <c r="CWF198" s="278"/>
      <c r="CWG198" s="278"/>
      <c r="CWH198" s="278"/>
      <c r="CWI198" s="278"/>
      <c r="CWJ198" s="278"/>
      <c r="CWK198" s="278"/>
      <c r="CWL198" s="278"/>
      <c r="CWM198" s="278"/>
      <c r="CWN198" s="278"/>
      <c r="CWO198" s="278"/>
      <c r="CWP198" s="278"/>
      <c r="CWQ198" s="278"/>
      <c r="CWR198" s="278"/>
      <c r="CWS198" s="278"/>
      <c r="CWT198" s="278"/>
      <c r="CWU198" s="278"/>
      <c r="CWV198" s="278"/>
      <c r="CWW198" s="278"/>
      <c r="CWX198" s="278"/>
      <c r="CWY198" s="278"/>
      <c r="CWZ198" s="278"/>
      <c r="CXA198" s="278"/>
      <c r="CXB198" s="278"/>
      <c r="CXC198" s="278"/>
      <c r="CXD198" s="278"/>
      <c r="CXE198" s="278"/>
      <c r="CXF198" s="278"/>
      <c r="CXG198" s="278"/>
      <c r="CXH198" s="278"/>
      <c r="CXI198" s="278"/>
      <c r="CXJ198" s="278"/>
      <c r="CXK198" s="278"/>
      <c r="CXL198" s="278"/>
      <c r="CXM198" s="278"/>
      <c r="CXN198" s="278"/>
      <c r="CXO198" s="278"/>
      <c r="CXP198" s="278"/>
      <c r="CXQ198" s="278"/>
      <c r="CXR198" s="278"/>
      <c r="CXS198" s="278"/>
      <c r="CXT198" s="278"/>
      <c r="CXU198" s="278"/>
      <c r="CXV198" s="278"/>
      <c r="CXW198" s="278"/>
      <c r="CXX198" s="278"/>
      <c r="CXY198" s="278"/>
      <c r="CXZ198" s="278"/>
      <c r="CYA198" s="278"/>
      <c r="CYB198" s="278"/>
      <c r="CYC198" s="278"/>
      <c r="CYD198" s="278"/>
      <c r="CYE198" s="278"/>
      <c r="CYF198" s="278"/>
      <c r="CYG198" s="278"/>
      <c r="CYH198" s="278"/>
      <c r="CYI198" s="278"/>
      <c r="CYJ198" s="278"/>
      <c r="CYK198" s="278"/>
      <c r="CYL198" s="278"/>
      <c r="CYM198" s="278"/>
      <c r="CYN198" s="278"/>
      <c r="CYO198" s="278"/>
      <c r="CYP198" s="278"/>
      <c r="CYQ198" s="278"/>
      <c r="CYR198" s="278"/>
      <c r="CYS198" s="278"/>
      <c r="CYT198" s="278"/>
      <c r="CYU198" s="278"/>
      <c r="CYV198" s="278"/>
      <c r="CYW198" s="278"/>
      <c r="CYX198" s="278"/>
      <c r="CYY198" s="278"/>
      <c r="CYZ198" s="278"/>
      <c r="CZA198" s="278"/>
      <c r="CZB198" s="278"/>
      <c r="CZC198" s="278"/>
      <c r="CZD198" s="278"/>
      <c r="CZE198" s="278"/>
      <c r="CZF198" s="278"/>
      <c r="CZG198" s="278"/>
      <c r="CZH198" s="278"/>
      <c r="CZI198" s="278"/>
      <c r="CZJ198" s="278"/>
      <c r="CZK198" s="278"/>
      <c r="CZL198" s="278"/>
      <c r="CZM198" s="278"/>
      <c r="CZN198" s="278"/>
      <c r="CZO198" s="278"/>
      <c r="CZP198" s="278"/>
      <c r="CZQ198" s="278"/>
      <c r="CZR198" s="278"/>
      <c r="CZS198" s="278"/>
      <c r="CZT198" s="278"/>
      <c r="CZU198" s="278"/>
      <c r="CZV198" s="278"/>
      <c r="CZW198" s="278"/>
      <c r="CZX198" s="278"/>
      <c r="CZY198" s="278"/>
      <c r="CZZ198" s="278"/>
      <c r="DAA198" s="278"/>
      <c r="DAB198" s="278"/>
      <c r="DAC198" s="278"/>
      <c r="DAD198" s="278"/>
      <c r="DAE198" s="278"/>
      <c r="DAF198" s="278"/>
      <c r="DAG198" s="278"/>
      <c r="DAH198" s="278"/>
      <c r="DAI198" s="278"/>
      <c r="DAJ198" s="278"/>
      <c r="DAK198" s="278"/>
      <c r="DAL198" s="278"/>
      <c r="DAM198" s="278"/>
      <c r="DAN198" s="278"/>
      <c r="DAO198" s="278"/>
      <c r="DAP198" s="278"/>
      <c r="DAQ198" s="278"/>
      <c r="DAR198" s="278"/>
      <c r="DAS198" s="278"/>
      <c r="DAT198" s="278"/>
      <c r="DAU198" s="278"/>
      <c r="DAV198" s="278"/>
      <c r="DAW198" s="278"/>
      <c r="DAX198" s="278"/>
      <c r="DAY198" s="278"/>
      <c r="DAZ198" s="278"/>
      <c r="DBA198" s="278"/>
      <c r="DBB198" s="278"/>
      <c r="DBC198" s="278"/>
      <c r="DBD198" s="278"/>
      <c r="DBE198" s="278"/>
      <c r="DBF198" s="278"/>
      <c r="DBG198" s="278"/>
      <c r="DBH198" s="278"/>
      <c r="DBI198" s="278"/>
      <c r="DBJ198" s="278"/>
      <c r="DBK198" s="278"/>
      <c r="DBL198" s="278"/>
      <c r="DBM198" s="278"/>
      <c r="DBN198" s="278"/>
      <c r="DBO198" s="278"/>
      <c r="DBP198" s="278"/>
      <c r="DBQ198" s="278"/>
      <c r="DBR198" s="278"/>
      <c r="DBS198" s="278"/>
      <c r="DBT198" s="278"/>
      <c r="DBU198" s="278"/>
      <c r="DBV198" s="278"/>
      <c r="DBW198" s="278"/>
      <c r="DBX198" s="278"/>
      <c r="DBY198" s="278"/>
      <c r="DBZ198" s="278"/>
      <c r="DCA198" s="278"/>
      <c r="DCB198" s="278"/>
      <c r="DCC198" s="278"/>
      <c r="DCD198" s="278"/>
      <c r="DCE198" s="278"/>
      <c r="DCF198" s="278"/>
      <c r="DCG198" s="278"/>
      <c r="DCH198" s="278"/>
      <c r="DCI198" s="278"/>
      <c r="DCJ198" s="278"/>
      <c r="DCK198" s="278"/>
      <c r="DCL198" s="278"/>
      <c r="DCM198" s="278"/>
      <c r="DCN198" s="278"/>
      <c r="DCO198" s="278"/>
      <c r="DCP198" s="278"/>
      <c r="DCQ198" s="278"/>
      <c r="DCR198" s="278"/>
      <c r="DCS198" s="278"/>
      <c r="DCT198" s="278"/>
      <c r="DCU198" s="278"/>
      <c r="DCV198" s="278"/>
      <c r="DCW198" s="278"/>
      <c r="DCX198" s="278"/>
      <c r="DCY198" s="278"/>
      <c r="DCZ198" s="278"/>
      <c r="DDA198" s="278"/>
      <c r="DDB198" s="278"/>
      <c r="DDC198" s="278"/>
      <c r="DDD198" s="278"/>
      <c r="DDE198" s="278"/>
      <c r="DDF198" s="278"/>
      <c r="DDG198" s="278"/>
      <c r="DDH198" s="278"/>
      <c r="DDI198" s="278"/>
      <c r="DDJ198" s="278"/>
      <c r="DDK198" s="278"/>
      <c r="DDL198" s="278"/>
      <c r="DDM198" s="278"/>
      <c r="DDN198" s="278"/>
      <c r="DDO198" s="278"/>
      <c r="DDP198" s="278"/>
      <c r="DDQ198" s="278"/>
      <c r="DDR198" s="278"/>
      <c r="DDS198" s="278"/>
      <c r="DDT198" s="278"/>
      <c r="DDU198" s="278"/>
      <c r="DDV198" s="278"/>
      <c r="DDW198" s="278"/>
      <c r="DDX198" s="278"/>
      <c r="DDY198" s="278"/>
      <c r="DDZ198" s="278"/>
      <c r="DEA198" s="278"/>
      <c r="DEB198" s="278"/>
      <c r="DEC198" s="278"/>
      <c r="DED198" s="278"/>
      <c r="DEE198" s="278"/>
      <c r="DEF198" s="278"/>
      <c r="DEG198" s="278"/>
      <c r="DEH198" s="278"/>
      <c r="DEI198" s="278"/>
      <c r="DEJ198" s="278"/>
      <c r="DEK198" s="278"/>
      <c r="DEL198" s="278"/>
      <c r="DEM198" s="278"/>
      <c r="DEN198" s="278"/>
      <c r="DEO198" s="278"/>
      <c r="DEP198" s="278"/>
      <c r="DEQ198" s="278"/>
      <c r="DER198" s="278"/>
      <c r="DES198" s="278"/>
      <c r="DET198" s="278"/>
      <c r="DEU198" s="278"/>
      <c r="DEV198" s="278"/>
      <c r="DEW198" s="278"/>
      <c r="DEX198" s="278"/>
      <c r="DEY198" s="278"/>
      <c r="DEZ198" s="278"/>
      <c r="DFA198" s="278"/>
      <c r="DFB198" s="278"/>
      <c r="DFC198" s="278"/>
      <c r="DFD198" s="278"/>
      <c r="DFE198" s="278"/>
      <c r="DFF198" s="278"/>
      <c r="DFG198" s="278"/>
      <c r="DFH198" s="278"/>
      <c r="DFI198" s="278"/>
      <c r="DFJ198" s="278"/>
      <c r="DFK198" s="278"/>
      <c r="DFL198" s="278"/>
      <c r="DFM198" s="278"/>
      <c r="DFN198" s="278"/>
      <c r="DFO198" s="278"/>
      <c r="DFP198" s="278"/>
      <c r="DFQ198" s="278"/>
      <c r="DFR198" s="278"/>
      <c r="DFS198" s="278"/>
      <c r="DFT198" s="278"/>
      <c r="DFU198" s="278"/>
      <c r="DFV198" s="278"/>
      <c r="DFW198" s="278"/>
      <c r="DFX198" s="278"/>
      <c r="DFY198" s="278"/>
      <c r="DFZ198" s="278"/>
      <c r="DGA198" s="278"/>
      <c r="DGB198" s="278"/>
      <c r="DGC198" s="278"/>
      <c r="DGD198" s="278"/>
      <c r="DGE198" s="278"/>
      <c r="DGF198" s="278"/>
      <c r="DGG198" s="278"/>
      <c r="DGH198" s="278"/>
      <c r="DGI198" s="278"/>
      <c r="DGJ198" s="278"/>
      <c r="DGK198" s="278"/>
      <c r="DGL198" s="278"/>
      <c r="DGM198" s="278"/>
      <c r="DGN198" s="278"/>
      <c r="DGO198" s="278"/>
      <c r="DGP198" s="278"/>
      <c r="DGQ198" s="278"/>
      <c r="DGR198" s="278"/>
      <c r="DGS198" s="278"/>
      <c r="DGT198" s="278"/>
      <c r="DGU198" s="278"/>
      <c r="DGV198" s="278"/>
      <c r="DGW198" s="278"/>
      <c r="DGX198" s="278"/>
      <c r="DGY198" s="278"/>
      <c r="DGZ198" s="278"/>
      <c r="DHA198" s="278"/>
      <c r="DHB198" s="278"/>
      <c r="DHC198" s="278"/>
      <c r="DHD198" s="278"/>
      <c r="DHE198" s="278"/>
      <c r="DHF198" s="278"/>
      <c r="DHG198" s="278"/>
      <c r="DHH198" s="278"/>
      <c r="DHI198" s="278"/>
      <c r="DHJ198" s="278"/>
      <c r="DHK198" s="278"/>
      <c r="DHL198" s="278"/>
      <c r="DHM198" s="278"/>
      <c r="DHN198" s="278"/>
      <c r="DHO198" s="278"/>
      <c r="DHP198" s="278"/>
      <c r="DHQ198" s="278"/>
      <c r="DHR198" s="278"/>
      <c r="DHS198" s="278"/>
      <c r="DHT198" s="278"/>
      <c r="DHU198" s="278"/>
      <c r="DHV198" s="278"/>
      <c r="DHW198" s="278"/>
      <c r="DHX198" s="278"/>
      <c r="DHY198" s="278"/>
      <c r="DHZ198" s="278"/>
      <c r="DIA198" s="278"/>
      <c r="DIB198" s="278"/>
      <c r="DIC198" s="278"/>
      <c r="DID198" s="278"/>
      <c r="DIE198" s="278"/>
      <c r="DIF198" s="278"/>
      <c r="DIG198" s="278"/>
      <c r="DIH198" s="278"/>
      <c r="DII198" s="278"/>
      <c r="DIJ198" s="278"/>
      <c r="DIK198" s="278"/>
      <c r="DIL198" s="278"/>
      <c r="DIM198" s="278"/>
      <c r="DIN198" s="278"/>
      <c r="DIO198" s="278"/>
      <c r="DIP198" s="278"/>
      <c r="DIQ198" s="278"/>
      <c r="DIR198" s="278"/>
      <c r="DIS198" s="278"/>
      <c r="DIT198" s="278"/>
      <c r="DIU198" s="278"/>
      <c r="DIV198" s="278"/>
      <c r="DIW198" s="278"/>
      <c r="DIX198" s="278"/>
      <c r="DIY198" s="278"/>
      <c r="DIZ198" s="278"/>
      <c r="DJA198" s="278"/>
      <c r="DJB198" s="278"/>
      <c r="DJC198" s="278"/>
      <c r="DJD198" s="278"/>
      <c r="DJE198" s="278"/>
      <c r="DJF198" s="278"/>
      <c r="DJG198" s="278"/>
      <c r="DJH198" s="278"/>
      <c r="DJI198" s="278"/>
      <c r="DJJ198" s="278"/>
      <c r="DJK198" s="278"/>
      <c r="DJL198" s="278"/>
      <c r="DJM198" s="278"/>
      <c r="DJN198" s="278"/>
      <c r="DJO198" s="278"/>
      <c r="DJP198" s="278"/>
      <c r="DJQ198" s="278"/>
      <c r="DJR198" s="278"/>
      <c r="DJS198" s="278"/>
      <c r="DJT198" s="278"/>
      <c r="DJU198" s="278"/>
      <c r="DJV198" s="278"/>
      <c r="DJW198" s="278"/>
      <c r="DJX198" s="278"/>
      <c r="DJY198" s="278"/>
      <c r="DJZ198" s="278"/>
      <c r="DKA198" s="278"/>
      <c r="DKB198" s="278"/>
      <c r="DKC198" s="278"/>
      <c r="DKD198" s="278"/>
      <c r="DKE198" s="278"/>
      <c r="DKF198" s="278"/>
      <c r="DKG198" s="278"/>
      <c r="DKH198" s="278"/>
      <c r="DKI198" s="278"/>
      <c r="DKJ198" s="278"/>
      <c r="DKK198" s="278"/>
      <c r="DKL198" s="278"/>
      <c r="DKM198" s="278"/>
      <c r="DKN198" s="278"/>
      <c r="DKO198" s="278"/>
      <c r="DKP198" s="278"/>
      <c r="DKQ198" s="278"/>
      <c r="DKR198" s="278"/>
      <c r="DKS198" s="278"/>
      <c r="DKT198" s="278"/>
      <c r="DKU198" s="278"/>
      <c r="DKV198" s="278"/>
      <c r="DKW198" s="278"/>
      <c r="DKX198" s="278"/>
      <c r="DKY198" s="278"/>
      <c r="DKZ198" s="278"/>
      <c r="DLA198" s="278"/>
      <c r="DLB198" s="278"/>
      <c r="DLC198" s="278"/>
      <c r="DLD198" s="278"/>
      <c r="DLE198" s="278"/>
      <c r="DLF198" s="278"/>
      <c r="DLG198" s="278"/>
      <c r="DLH198" s="278"/>
      <c r="DLI198" s="278"/>
      <c r="DLJ198" s="278"/>
      <c r="DLK198" s="278"/>
      <c r="DLL198" s="278"/>
      <c r="DLM198" s="278"/>
      <c r="DLN198" s="278"/>
      <c r="DLO198" s="278"/>
      <c r="DLP198" s="278"/>
      <c r="DLQ198" s="278"/>
      <c r="DLR198" s="278"/>
      <c r="DLS198" s="278"/>
      <c r="DLT198" s="278"/>
      <c r="DLU198" s="278"/>
      <c r="DLV198" s="278"/>
      <c r="DLW198" s="278"/>
      <c r="DLX198" s="278"/>
      <c r="DLY198" s="278"/>
      <c r="DLZ198" s="278"/>
      <c r="DMA198" s="278"/>
      <c r="DMB198" s="278"/>
      <c r="DMC198" s="278"/>
      <c r="DMD198" s="278"/>
      <c r="DME198" s="278"/>
      <c r="DMF198" s="278"/>
      <c r="DMG198" s="278"/>
      <c r="DMH198" s="278"/>
      <c r="DMI198" s="278"/>
      <c r="DMJ198" s="278"/>
      <c r="DMK198" s="278"/>
      <c r="DML198" s="278"/>
      <c r="DMM198" s="278"/>
      <c r="DMN198" s="278"/>
      <c r="DMO198" s="278"/>
      <c r="DMP198" s="278"/>
      <c r="DMQ198" s="278"/>
      <c r="DMR198" s="278"/>
      <c r="DMS198" s="278"/>
      <c r="DMT198" s="278"/>
      <c r="DMU198" s="278"/>
      <c r="DMV198" s="278"/>
      <c r="DMW198" s="278"/>
      <c r="DMX198" s="278"/>
      <c r="DMY198" s="278"/>
      <c r="DMZ198" s="278"/>
      <c r="DNA198" s="278"/>
      <c r="DNB198" s="278"/>
      <c r="DNC198" s="278"/>
      <c r="DND198" s="278"/>
      <c r="DNE198" s="278"/>
      <c r="DNF198" s="278"/>
      <c r="DNG198" s="278"/>
      <c r="DNH198" s="278"/>
      <c r="DNI198" s="278"/>
      <c r="DNJ198" s="278"/>
      <c r="DNK198" s="278"/>
      <c r="DNL198" s="278"/>
      <c r="DNM198" s="278"/>
      <c r="DNN198" s="278"/>
      <c r="DNO198" s="278"/>
      <c r="DNP198" s="278"/>
      <c r="DNQ198" s="278"/>
      <c r="DNR198" s="278"/>
      <c r="DNS198" s="278"/>
      <c r="DNT198" s="278"/>
      <c r="DNU198" s="278"/>
      <c r="DNV198" s="278"/>
      <c r="DNW198" s="278"/>
      <c r="DNX198" s="278"/>
      <c r="DNY198" s="278"/>
      <c r="DNZ198" s="278"/>
      <c r="DOA198" s="278"/>
      <c r="DOB198" s="278"/>
      <c r="DOC198" s="278"/>
      <c r="DOD198" s="278"/>
      <c r="DOE198" s="278"/>
      <c r="DOF198" s="278"/>
      <c r="DOG198" s="278"/>
      <c r="DOH198" s="278"/>
      <c r="DOI198" s="278"/>
      <c r="DOJ198" s="278"/>
      <c r="DOK198" s="278"/>
      <c r="DOL198" s="278"/>
      <c r="DOM198" s="278"/>
      <c r="DON198" s="278"/>
      <c r="DOO198" s="278"/>
      <c r="DOP198" s="278"/>
      <c r="DOQ198" s="278"/>
      <c r="DOR198" s="278"/>
      <c r="DOS198" s="278"/>
      <c r="DOT198" s="278"/>
      <c r="DOU198" s="278"/>
      <c r="DOV198" s="278"/>
      <c r="DOW198" s="278"/>
      <c r="DOX198" s="278"/>
      <c r="DOY198" s="278"/>
      <c r="DOZ198" s="278"/>
      <c r="DPA198" s="278"/>
      <c r="DPB198" s="278"/>
      <c r="DPC198" s="278"/>
      <c r="DPD198" s="278"/>
      <c r="DPE198" s="278"/>
      <c r="DPF198" s="278"/>
      <c r="DPG198" s="278"/>
      <c r="DPH198" s="278"/>
      <c r="DPI198" s="278"/>
      <c r="DPJ198" s="278"/>
      <c r="DPK198" s="278"/>
      <c r="DPL198" s="278"/>
      <c r="DPM198" s="278"/>
      <c r="DPN198" s="278"/>
      <c r="DPO198" s="278"/>
      <c r="DPP198" s="278"/>
      <c r="DPQ198" s="278"/>
      <c r="DPR198" s="278"/>
      <c r="DPS198" s="278"/>
      <c r="DPT198" s="278"/>
      <c r="DPU198" s="278"/>
      <c r="DPV198" s="278"/>
      <c r="DPW198" s="278"/>
      <c r="DPX198" s="278"/>
      <c r="DPY198" s="278"/>
      <c r="DPZ198" s="278"/>
      <c r="DQA198" s="278"/>
      <c r="DQB198" s="278"/>
      <c r="DQC198" s="278"/>
      <c r="DQD198" s="278"/>
      <c r="DQE198" s="278"/>
      <c r="DQF198" s="278"/>
      <c r="DQG198" s="278"/>
      <c r="DQH198" s="278"/>
      <c r="DQI198" s="278"/>
      <c r="DQJ198" s="278"/>
      <c r="DQK198" s="278"/>
      <c r="DQL198" s="278"/>
      <c r="DQM198" s="278"/>
      <c r="DQN198" s="278"/>
      <c r="DQO198" s="278"/>
      <c r="DQP198" s="278"/>
      <c r="DQQ198" s="278"/>
      <c r="DQR198" s="278"/>
      <c r="DQS198" s="278"/>
      <c r="DQT198" s="278"/>
      <c r="DQU198" s="278"/>
      <c r="DQV198" s="278"/>
      <c r="DQW198" s="278"/>
      <c r="DQX198" s="278"/>
      <c r="DQY198" s="278"/>
      <c r="DQZ198" s="278"/>
      <c r="DRA198" s="278"/>
      <c r="DRB198" s="278"/>
      <c r="DRC198" s="278"/>
      <c r="DRD198" s="278"/>
      <c r="DRE198" s="278"/>
      <c r="DRF198" s="278"/>
      <c r="DRG198" s="278"/>
      <c r="DRH198" s="278"/>
      <c r="DRI198" s="278"/>
      <c r="DRJ198" s="278"/>
      <c r="DRK198" s="278"/>
      <c r="DRL198" s="278"/>
      <c r="DRM198" s="278"/>
      <c r="DRN198" s="278"/>
      <c r="DRO198" s="278"/>
      <c r="DRP198" s="278"/>
      <c r="DRQ198" s="278"/>
      <c r="DRR198" s="278"/>
      <c r="DRS198" s="278"/>
      <c r="DRT198" s="278"/>
      <c r="DRU198" s="278"/>
      <c r="DRV198" s="278"/>
      <c r="DRW198" s="278"/>
      <c r="DRX198" s="278"/>
      <c r="DRY198" s="278"/>
      <c r="DRZ198" s="278"/>
      <c r="DSA198" s="278"/>
      <c r="DSB198" s="278"/>
      <c r="DSC198" s="278"/>
      <c r="DSD198" s="278"/>
      <c r="DSE198" s="278"/>
      <c r="DSF198" s="278"/>
      <c r="DSG198" s="278"/>
      <c r="DSH198" s="278"/>
      <c r="DSI198" s="278"/>
      <c r="DSJ198" s="278"/>
      <c r="DSK198" s="278"/>
      <c r="DSL198" s="278"/>
      <c r="DSM198" s="278"/>
      <c r="DSN198" s="278"/>
      <c r="DSO198" s="278"/>
      <c r="DSP198" s="278"/>
      <c r="DSQ198" s="278"/>
      <c r="DSR198" s="278"/>
      <c r="DSS198" s="278"/>
      <c r="DST198" s="278"/>
      <c r="DSU198" s="278"/>
      <c r="DSV198" s="278"/>
      <c r="DSW198" s="278"/>
      <c r="DSX198" s="278"/>
      <c r="DSY198" s="278"/>
      <c r="DSZ198" s="278"/>
      <c r="DTA198" s="278"/>
      <c r="DTB198" s="278"/>
      <c r="DTC198" s="278"/>
      <c r="DTD198" s="278"/>
      <c r="DTE198" s="278"/>
      <c r="DTF198" s="278"/>
      <c r="DTG198" s="278"/>
      <c r="DTH198" s="278"/>
      <c r="DTI198" s="278"/>
      <c r="DTJ198" s="278"/>
      <c r="DTK198" s="278"/>
      <c r="DTL198" s="278"/>
      <c r="DTM198" s="278"/>
      <c r="DTN198" s="278"/>
      <c r="DTO198" s="278"/>
      <c r="DTP198" s="278"/>
      <c r="DTQ198" s="278"/>
      <c r="DTR198" s="278"/>
      <c r="DTS198" s="278"/>
      <c r="DTT198" s="278"/>
      <c r="DTU198" s="278"/>
      <c r="DTV198" s="278"/>
      <c r="DTW198" s="278"/>
      <c r="DTX198" s="278"/>
      <c r="DTY198" s="278"/>
      <c r="DTZ198" s="278"/>
      <c r="DUA198" s="278"/>
      <c r="DUB198" s="278"/>
      <c r="DUC198" s="278"/>
      <c r="DUD198" s="278"/>
      <c r="DUE198" s="278"/>
      <c r="DUF198" s="278"/>
      <c r="DUG198" s="278"/>
      <c r="DUH198" s="278"/>
      <c r="DUI198" s="278"/>
      <c r="DUJ198" s="278"/>
      <c r="DUK198" s="278"/>
      <c r="DUL198" s="278"/>
      <c r="DUM198" s="278"/>
      <c r="DUN198" s="278"/>
      <c r="DUO198" s="278"/>
      <c r="DUP198" s="278"/>
      <c r="DUQ198" s="278"/>
      <c r="DUR198" s="278"/>
      <c r="DUS198" s="278"/>
      <c r="DUT198" s="278"/>
      <c r="DUU198" s="278"/>
      <c r="DUV198" s="278"/>
      <c r="DUW198" s="278"/>
      <c r="DUX198" s="278"/>
      <c r="DUY198" s="278"/>
      <c r="DUZ198" s="278"/>
      <c r="DVA198" s="278"/>
      <c r="DVB198" s="278"/>
      <c r="DVC198" s="278"/>
      <c r="DVD198" s="278"/>
      <c r="DVE198" s="278"/>
      <c r="DVF198" s="278"/>
      <c r="DVG198" s="278"/>
      <c r="DVH198" s="278"/>
      <c r="DVI198" s="278"/>
      <c r="DVJ198" s="278"/>
      <c r="DVK198" s="278"/>
      <c r="DVL198" s="278"/>
      <c r="DVM198" s="278"/>
      <c r="DVN198" s="278"/>
      <c r="DVO198" s="278"/>
      <c r="DVP198" s="278"/>
      <c r="DVQ198" s="278"/>
      <c r="DVR198" s="278"/>
      <c r="DVS198" s="278"/>
      <c r="DVT198" s="278"/>
      <c r="DVU198" s="278"/>
      <c r="DVV198" s="278"/>
      <c r="DVW198" s="278"/>
      <c r="DVX198" s="278"/>
      <c r="DVY198" s="278"/>
      <c r="DVZ198" s="278"/>
      <c r="DWA198" s="278"/>
      <c r="DWB198" s="278"/>
      <c r="DWC198" s="278"/>
      <c r="DWD198" s="278"/>
      <c r="DWE198" s="278"/>
      <c r="DWF198" s="278"/>
      <c r="DWG198" s="278"/>
      <c r="DWH198" s="278"/>
      <c r="DWI198" s="278"/>
      <c r="DWJ198" s="278"/>
      <c r="DWK198" s="278"/>
      <c r="DWL198" s="278"/>
      <c r="DWM198" s="278"/>
      <c r="DWN198" s="278"/>
      <c r="DWO198" s="278"/>
      <c r="DWP198" s="278"/>
      <c r="DWQ198" s="278"/>
      <c r="DWR198" s="278"/>
      <c r="DWS198" s="278"/>
      <c r="DWT198" s="278"/>
      <c r="DWU198" s="278"/>
      <c r="DWV198" s="278"/>
      <c r="DWW198" s="278"/>
      <c r="DWX198" s="278"/>
      <c r="DWY198" s="278"/>
      <c r="DWZ198" s="278"/>
      <c r="DXA198" s="278"/>
      <c r="DXB198" s="278"/>
      <c r="DXC198" s="278"/>
      <c r="DXD198" s="278"/>
      <c r="DXE198" s="278"/>
      <c r="DXF198" s="278"/>
      <c r="DXG198" s="278"/>
      <c r="DXH198" s="278"/>
      <c r="DXI198" s="278"/>
      <c r="DXJ198" s="278"/>
      <c r="DXK198" s="278"/>
      <c r="DXL198" s="278"/>
      <c r="DXM198" s="278"/>
      <c r="DXN198" s="278"/>
      <c r="DXO198" s="278"/>
      <c r="DXP198" s="278"/>
      <c r="DXQ198" s="278"/>
      <c r="DXR198" s="278"/>
      <c r="DXS198" s="278"/>
      <c r="DXT198" s="278"/>
      <c r="DXU198" s="278"/>
      <c r="DXV198" s="278"/>
      <c r="DXW198" s="278"/>
      <c r="DXX198" s="278"/>
      <c r="DXY198" s="278"/>
      <c r="DXZ198" s="278"/>
      <c r="DYA198" s="278"/>
      <c r="DYB198" s="278"/>
      <c r="DYC198" s="278"/>
      <c r="DYD198" s="278"/>
      <c r="DYE198" s="278"/>
      <c r="DYF198" s="278"/>
      <c r="DYG198" s="278"/>
      <c r="DYH198" s="278"/>
      <c r="DYI198" s="278"/>
      <c r="DYJ198" s="278"/>
      <c r="DYK198" s="278"/>
      <c r="DYL198" s="278"/>
      <c r="DYM198" s="278"/>
      <c r="DYN198" s="278"/>
      <c r="DYO198" s="278"/>
      <c r="DYP198" s="278"/>
      <c r="DYQ198" s="278"/>
      <c r="DYR198" s="278"/>
      <c r="DYS198" s="278"/>
      <c r="DYT198" s="278"/>
      <c r="DYU198" s="278"/>
      <c r="DYV198" s="278"/>
      <c r="DYW198" s="278"/>
      <c r="DYX198" s="278"/>
      <c r="DYY198" s="278"/>
      <c r="DYZ198" s="278"/>
      <c r="DZA198" s="278"/>
      <c r="DZB198" s="278"/>
      <c r="DZC198" s="278"/>
      <c r="DZD198" s="278"/>
      <c r="DZE198" s="278"/>
      <c r="DZF198" s="278"/>
      <c r="DZG198" s="278"/>
      <c r="DZH198" s="278"/>
      <c r="DZI198" s="278"/>
      <c r="DZJ198" s="278"/>
      <c r="DZK198" s="278"/>
      <c r="DZL198" s="278"/>
      <c r="DZM198" s="278"/>
      <c r="DZN198" s="278"/>
      <c r="DZO198" s="278"/>
      <c r="DZP198" s="278"/>
      <c r="DZQ198" s="278"/>
      <c r="DZR198" s="278"/>
      <c r="DZS198" s="278"/>
      <c r="DZT198" s="278"/>
      <c r="DZU198" s="278"/>
      <c r="DZV198" s="278"/>
      <c r="DZW198" s="278"/>
      <c r="DZX198" s="278"/>
      <c r="DZY198" s="278"/>
      <c r="DZZ198" s="278"/>
      <c r="EAA198" s="278"/>
      <c r="EAB198" s="278"/>
      <c r="EAC198" s="278"/>
      <c r="EAD198" s="278"/>
      <c r="EAE198" s="278"/>
      <c r="EAF198" s="278"/>
      <c r="EAG198" s="278"/>
      <c r="EAH198" s="278"/>
      <c r="EAI198" s="278"/>
      <c r="EAJ198" s="278"/>
      <c r="EAK198" s="278"/>
      <c r="EAL198" s="278"/>
      <c r="EAM198" s="278"/>
      <c r="EAN198" s="278"/>
      <c r="EAO198" s="278"/>
      <c r="EAP198" s="278"/>
      <c r="EAQ198" s="278"/>
      <c r="EAR198" s="278"/>
      <c r="EAS198" s="278"/>
      <c r="EAT198" s="278"/>
      <c r="EAU198" s="278"/>
      <c r="EAV198" s="278"/>
      <c r="EAW198" s="278"/>
      <c r="EAX198" s="278"/>
      <c r="EAY198" s="278"/>
      <c r="EAZ198" s="278"/>
      <c r="EBA198" s="278"/>
      <c r="EBB198" s="278"/>
      <c r="EBC198" s="278"/>
      <c r="EBD198" s="278"/>
      <c r="EBE198" s="278"/>
      <c r="EBF198" s="278"/>
      <c r="EBG198" s="278"/>
      <c r="EBH198" s="278"/>
      <c r="EBI198" s="278"/>
      <c r="EBJ198" s="278"/>
      <c r="EBK198" s="278"/>
      <c r="EBL198" s="278"/>
      <c r="EBM198" s="278"/>
      <c r="EBN198" s="278"/>
      <c r="EBO198" s="278"/>
      <c r="EBP198" s="278"/>
      <c r="EBQ198" s="278"/>
      <c r="EBR198" s="278"/>
      <c r="EBS198" s="278"/>
      <c r="EBT198" s="278"/>
      <c r="EBU198" s="278"/>
      <c r="EBV198" s="278"/>
      <c r="EBW198" s="278"/>
      <c r="EBX198" s="278"/>
      <c r="EBY198" s="278"/>
      <c r="EBZ198" s="278"/>
      <c r="ECA198" s="278"/>
      <c r="ECB198" s="278"/>
      <c r="ECC198" s="278"/>
      <c r="ECD198" s="278"/>
      <c r="ECE198" s="278"/>
      <c r="ECF198" s="278"/>
      <c r="ECG198" s="278"/>
      <c r="ECH198" s="278"/>
      <c r="ECI198" s="278"/>
      <c r="ECJ198" s="278"/>
      <c r="ECK198" s="278"/>
      <c r="ECL198" s="278"/>
      <c r="ECM198" s="278"/>
      <c r="ECN198" s="278"/>
      <c r="ECO198" s="278"/>
      <c r="ECP198" s="278"/>
      <c r="ECQ198" s="278"/>
      <c r="ECR198" s="278"/>
      <c r="ECS198" s="278"/>
      <c r="ECT198" s="278"/>
      <c r="ECU198" s="278"/>
      <c r="ECV198" s="278"/>
      <c r="ECW198" s="278"/>
      <c r="ECX198" s="278"/>
      <c r="ECY198" s="278"/>
      <c r="ECZ198" s="278"/>
      <c r="EDA198" s="278"/>
      <c r="EDB198" s="278"/>
      <c r="EDC198" s="278"/>
      <c r="EDD198" s="278"/>
      <c r="EDE198" s="278"/>
      <c r="EDF198" s="278"/>
      <c r="EDG198" s="278"/>
      <c r="EDH198" s="278"/>
      <c r="EDI198" s="278"/>
      <c r="EDJ198" s="278"/>
      <c r="EDK198" s="278"/>
      <c r="EDL198" s="278"/>
      <c r="EDM198" s="278"/>
      <c r="EDN198" s="278"/>
      <c r="EDO198" s="278"/>
      <c r="EDP198" s="278"/>
      <c r="EDQ198" s="278"/>
      <c r="EDR198" s="278"/>
      <c r="EDS198" s="278"/>
      <c r="EDT198" s="278"/>
      <c r="EDU198" s="278"/>
      <c r="EDV198" s="278"/>
      <c r="EDW198" s="278"/>
      <c r="EDX198" s="278"/>
      <c r="EDY198" s="278"/>
      <c r="EDZ198" s="278"/>
      <c r="EEA198" s="278"/>
      <c r="EEB198" s="278"/>
      <c r="EEC198" s="278"/>
      <c r="EED198" s="278"/>
      <c r="EEE198" s="278"/>
      <c r="EEF198" s="278"/>
      <c r="EEG198" s="278"/>
      <c r="EEH198" s="278"/>
      <c r="EEI198" s="278"/>
      <c r="EEJ198" s="278"/>
      <c r="EEK198" s="278"/>
      <c r="EEL198" s="278"/>
      <c r="EEM198" s="278"/>
      <c r="EEN198" s="278"/>
      <c r="EEO198" s="278"/>
      <c r="EEP198" s="278"/>
      <c r="EEQ198" s="278"/>
      <c r="EER198" s="278"/>
      <c r="EES198" s="278"/>
      <c r="EET198" s="278"/>
      <c r="EEU198" s="278"/>
      <c r="EEV198" s="278"/>
      <c r="EEW198" s="278"/>
      <c r="EEX198" s="278"/>
      <c r="EEY198" s="278"/>
      <c r="EEZ198" s="278"/>
      <c r="EFA198" s="278"/>
      <c r="EFB198" s="278"/>
      <c r="EFC198" s="278"/>
      <c r="EFD198" s="278"/>
      <c r="EFE198" s="278"/>
      <c r="EFF198" s="278"/>
      <c r="EFG198" s="278"/>
      <c r="EFH198" s="278"/>
      <c r="EFI198" s="278"/>
      <c r="EFJ198" s="278"/>
      <c r="EFK198" s="278"/>
      <c r="EFL198" s="278"/>
      <c r="EFM198" s="278"/>
      <c r="EFN198" s="278"/>
      <c r="EFO198" s="278"/>
      <c r="EFP198" s="278"/>
      <c r="EFQ198" s="278"/>
      <c r="EFR198" s="278"/>
      <c r="EFS198" s="278"/>
      <c r="EFT198" s="278"/>
      <c r="EFU198" s="278"/>
      <c r="EFV198" s="278"/>
      <c r="EFW198" s="278"/>
      <c r="EFX198" s="278"/>
      <c r="EFY198" s="278"/>
      <c r="EFZ198" s="278"/>
      <c r="EGA198" s="278"/>
      <c r="EGB198" s="278"/>
      <c r="EGC198" s="278"/>
      <c r="EGD198" s="278"/>
      <c r="EGE198" s="278"/>
      <c r="EGF198" s="278"/>
      <c r="EGG198" s="278"/>
      <c r="EGH198" s="278"/>
      <c r="EGI198" s="278"/>
      <c r="EGJ198" s="278"/>
      <c r="EGK198" s="278"/>
      <c r="EGL198" s="278"/>
      <c r="EGM198" s="278"/>
      <c r="EGN198" s="278"/>
      <c r="EGO198" s="278"/>
      <c r="EGP198" s="278"/>
      <c r="EGQ198" s="278"/>
      <c r="EGR198" s="278"/>
      <c r="EGS198" s="278"/>
      <c r="EGT198" s="278"/>
      <c r="EGU198" s="278"/>
      <c r="EGV198" s="278"/>
      <c r="EGW198" s="278"/>
      <c r="EGX198" s="278"/>
      <c r="EGY198" s="278"/>
      <c r="EGZ198" s="278"/>
      <c r="EHA198" s="278"/>
      <c r="EHB198" s="278"/>
      <c r="EHC198" s="278"/>
      <c r="EHD198" s="278"/>
      <c r="EHE198" s="278"/>
      <c r="EHF198" s="278"/>
      <c r="EHG198" s="278"/>
      <c r="EHH198" s="278"/>
      <c r="EHI198" s="278"/>
      <c r="EHJ198" s="278"/>
      <c r="EHK198" s="278"/>
      <c r="EHL198" s="278"/>
      <c r="EHM198" s="278"/>
      <c r="EHN198" s="278"/>
      <c r="EHO198" s="278"/>
      <c r="EHP198" s="278"/>
      <c r="EHQ198" s="278"/>
      <c r="EHR198" s="278"/>
      <c r="EHS198" s="278"/>
      <c r="EHT198" s="278"/>
      <c r="EHU198" s="278"/>
      <c r="EHV198" s="278"/>
      <c r="EHW198" s="278"/>
      <c r="EHX198" s="278"/>
      <c r="EHY198" s="278"/>
      <c r="EHZ198" s="278"/>
      <c r="EIA198" s="278"/>
      <c r="EIB198" s="278"/>
      <c r="EIC198" s="278"/>
      <c r="EID198" s="278"/>
      <c r="EIE198" s="278"/>
      <c r="EIF198" s="278"/>
      <c r="EIG198" s="278"/>
      <c r="EIH198" s="278"/>
      <c r="EII198" s="278"/>
      <c r="EIJ198" s="278"/>
      <c r="EIK198" s="278"/>
      <c r="EIL198" s="278"/>
      <c r="EIM198" s="278"/>
      <c r="EIN198" s="278"/>
      <c r="EIO198" s="278"/>
      <c r="EIP198" s="278"/>
      <c r="EIQ198" s="278"/>
      <c r="EIR198" s="278"/>
      <c r="EIS198" s="278"/>
      <c r="EIT198" s="278"/>
      <c r="EIU198" s="278"/>
      <c r="EIV198" s="278"/>
      <c r="EIW198" s="278"/>
      <c r="EIX198" s="278"/>
      <c r="EIY198" s="278"/>
      <c r="EIZ198" s="278"/>
      <c r="EJA198" s="278"/>
      <c r="EJB198" s="278"/>
      <c r="EJC198" s="278"/>
      <c r="EJD198" s="278"/>
      <c r="EJE198" s="278"/>
      <c r="EJF198" s="278"/>
      <c r="EJG198" s="278"/>
      <c r="EJH198" s="278"/>
      <c r="EJI198" s="278"/>
      <c r="EJJ198" s="278"/>
      <c r="EJK198" s="278"/>
      <c r="EJL198" s="278"/>
      <c r="EJM198" s="278"/>
      <c r="EJN198" s="278"/>
      <c r="EJO198" s="278"/>
      <c r="EJP198" s="278"/>
      <c r="EJQ198" s="278"/>
      <c r="EJR198" s="278"/>
      <c r="EJS198" s="278"/>
      <c r="EJT198" s="278"/>
      <c r="EJU198" s="278"/>
      <c r="EJV198" s="278"/>
      <c r="EJW198" s="278"/>
      <c r="EJX198" s="278"/>
      <c r="EJY198" s="278"/>
      <c r="EJZ198" s="278"/>
      <c r="EKA198" s="278"/>
      <c r="EKB198" s="278"/>
      <c r="EKC198" s="278"/>
      <c r="EKD198" s="278"/>
      <c r="EKE198" s="278"/>
      <c r="EKF198" s="278"/>
      <c r="EKG198" s="278"/>
      <c r="EKH198" s="278"/>
      <c r="EKI198" s="278"/>
      <c r="EKJ198" s="278"/>
      <c r="EKK198" s="278"/>
      <c r="EKL198" s="278"/>
      <c r="EKM198" s="278"/>
      <c r="EKN198" s="278"/>
      <c r="EKO198" s="278"/>
      <c r="EKP198" s="278"/>
      <c r="EKQ198" s="278"/>
      <c r="EKR198" s="278"/>
      <c r="EKS198" s="278"/>
      <c r="EKT198" s="278"/>
      <c r="EKU198" s="278"/>
      <c r="EKV198" s="278"/>
      <c r="EKW198" s="278"/>
      <c r="EKX198" s="278"/>
      <c r="EKY198" s="278"/>
      <c r="EKZ198" s="278"/>
      <c r="ELA198" s="278"/>
      <c r="ELB198" s="278"/>
      <c r="ELC198" s="278"/>
      <c r="ELD198" s="278"/>
      <c r="ELE198" s="278"/>
      <c r="ELF198" s="278"/>
      <c r="ELG198" s="278"/>
      <c r="ELH198" s="278"/>
      <c r="ELI198" s="278"/>
      <c r="ELJ198" s="278"/>
      <c r="ELK198" s="278"/>
      <c r="ELL198" s="278"/>
      <c r="ELM198" s="278"/>
      <c r="ELN198" s="278"/>
      <c r="ELO198" s="278"/>
      <c r="ELP198" s="278"/>
      <c r="ELQ198" s="278"/>
      <c r="ELR198" s="278"/>
      <c r="ELS198" s="278"/>
      <c r="ELT198" s="278"/>
      <c r="ELU198" s="278"/>
      <c r="ELV198" s="278"/>
      <c r="ELW198" s="278"/>
      <c r="ELX198" s="278"/>
      <c r="ELY198" s="278"/>
      <c r="ELZ198" s="278"/>
      <c r="EMA198" s="278"/>
      <c r="EMB198" s="278"/>
      <c r="EMC198" s="278"/>
      <c r="EMD198" s="278"/>
      <c r="EME198" s="278"/>
      <c r="EMF198" s="278"/>
      <c r="EMG198" s="278"/>
      <c r="EMH198" s="278"/>
      <c r="EMI198" s="278"/>
      <c r="EMJ198" s="278"/>
      <c r="EMK198" s="278"/>
      <c r="EML198" s="278"/>
      <c r="EMM198" s="278"/>
      <c r="EMN198" s="278"/>
      <c r="EMO198" s="278"/>
      <c r="EMP198" s="278"/>
      <c r="EMQ198" s="278"/>
      <c r="EMR198" s="278"/>
      <c r="EMS198" s="278"/>
      <c r="EMT198" s="278"/>
      <c r="EMU198" s="278"/>
      <c r="EMV198" s="278"/>
      <c r="EMW198" s="278"/>
      <c r="EMX198" s="278"/>
      <c r="EMY198" s="278"/>
      <c r="EMZ198" s="278"/>
      <c r="ENA198" s="278"/>
      <c r="ENB198" s="278"/>
      <c r="ENC198" s="278"/>
      <c r="END198" s="278"/>
      <c r="ENE198" s="278"/>
      <c r="ENF198" s="278"/>
      <c r="ENG198" s="278"/>
      <c r="ENH198" s="278"/>
      <c r="ENI198" s="278"/>
      <c r="ENJ198" s="278"/>
      <c r="ENK198" s="278"/>
      <c r="ENL198" s="278"/>
      <c r="ENM198" s="278"/>
      <c r="ENN198" s="278"/>
      <c r="ENO198" s="278"/>
      <c r="ENP198" s="278"/>
      <c r="ENQ198" s="278"/>
      <c r="ENR198" s="278"/>
      <c r="ENS198" s="278"/>
      <c r="ENT198" s="278"/>
      <c r="ENU198" s="278"/>
      <c r="ENV198" s="278"/>
      <c r="ENW198" s="278"/>
      <c r="ENX198" s="278"/>
      <c r="ENY198" s="278"/>
      <c r="ENZ198" s="278"/>
      <c r="EOA198" s="278"/>
      <c r="EOB198" s="278"/>
      <c r="EOC198" s="278"/>
      <c r="EOD198" s="278"/>
      <c r="EOE198" s="278"/>
      <c r="EOF198" s="278"/>
      <c r="EOG198" s="278"/>
      <c r="EOH198" s="278"/>
      <c r="EOI198" s="278"/>
      <c r="EOJ198" s="278"/>
      <c r="EOK198" s="278"/>
      <c r="EOL198" s="278"/>
      <c r="EOM198" s="278"/>
      <c r="EON198" s="278"/>
      <c r="EOO198" s="278"/>
      <c r="EOP198" s="278"/>
      <c r="EOQ198" s="278"/>
      <c r="EOR198" s="278"/>
      <c r="EOS198" s="278"/>
      <c r="EOT198" s="278"/>
      <c r="EOU198" s="278"/>
      <c r="EOV198" s="278"/>
      <c r="EOW198" s="278"/>
      <c r="EOX198" s="278"/>
      <c r="EOY198" s="278"/>
      <c r="EOZ198" s="278"/>
      <c r="EPA198" s="278"/>
      <c r="EPB198" s="278"/>
      <c r="EPC198" s="278"/>
      <c r="EPD198" s="278"/>
      <c r="EPE198" s="278"/>
      <c r="EPF198" s="278"/>
      <c r="EPG198" s="278"/>
      <c r="EPH198" s="278"/>
      <c r="EPI198" s="278"/>
      <c r="EPJ198" s="278"/>
      <c r="EPK198" s="278"/>
      <c r="EPL198" s="278"/>
      <c r="EPM198" s="278"/>
      <c r="EPN198" s="278"/>
      <c r="EPO198" s="278"/>
      <c r="EPP198" s="278"/>
      <c r="EPQ198" s="278"/>
      <c r="EPR198" s="278"/>
      <c r="EPS198" s="278"/>
      <c r="EPT198" s="278"/>
      <c r="EPU198" s="278"/>
      <c r="EPV198" s="278"/>
      <c r="EPW198" s="278"/>
      <c r="EPX198" s="278"/>
      <c r="EPY198" s="278"/>
      <c r="EPZ198" s="278"/>
      <c r="EQA198" s="278"/>
      <c r="EQB198" s="278"/>
      <c r="EQC198" s="278"/>
      <c r="EQD198" s="278"/>
      <c r="EQE198" s="278"/>
      <c r="EQF198" s="278"/>
      <c r="EQG198" s="278"/>
      <c r="EQH198" s="278"/>
      <c r="EQI198" s="278"/>
      <c r="EQJ198" s="278"/>
      <c r="EQK198" s="278"/>
      <c r="EQL198" s="278"/>
      <c r="EQM198" s="278"/>
      <c r="EQN198" s="278"/>
      <c r="EQO198" s="278"/>
      <c r="EQP198" s="278"/>
      <c r="EQQ198" s="278"/>
      <c r="EQR198" s="278"/>
      <c r="EQS198" s="278"/>
      <c r="EQT198" s="278"/>
      <c r="EQU198" s="278"/>
      <c r="EQV198" s="278"/>
      <c r="EQW198" s="278"/>
      <c r="EQX198" s="278"/>
      <c r="EQY198" s="278"/>
      <c r="EQZ198" s="278"/>
      <c r="ERA198" s="278"/>
      <c r="ERB198" s="278"/>
      <c r="ERC198" s="278"/>
      <c r="ERD198" s="278"/>
      <c r="ERE198" s="278"/>
      <c r="ERF198" s="278"/>
      <c r="ERG198" s="278"/>
      <c r="ERH198" s="278"/>
      <c r="ERI198" s="278"/>
      <c r="ERJ198" s="278"/>
      <c r="ERK198" s="278"/>
      <c r="ERL198" s="278"/>
      <c r="ERM198" s="278"/>
      <c r="ERN198" s="278"/>
      <c r="ERO198" s="278"/>
      <c r="ERP198" s="278"/>
      <c r="ERQ198" s="278"/>
      <c r="ERR198" s="278"/>
      <c r="ERS198" s="278"/>
      <c r="ERT198" s="278"/>
      <c r="ERU198" s="278"/>
      <c r="ERV198" s="278"/>
      <c r="ERW198" s="278"/>
      <c r="ERX198" s="278"/>
      <c r="ERY198" s="278"/>
      <c r="ERZ198" s="278"/>
      <c r="ESA198" s="278"/>
      <c r="ESB198" s="278"/>
      <c r="ESC198" s="278"/>
      <c r="ESD198" s="278"/>
      <c r="ESE198" s="278"/>
      <c r="ESF198" s="278"/>
      <c r="ESG198" s="278"/>
      <c r="ESH198" s="278"/>
      <c r="ESI198" s="278"/>
      <c r="ESJ198" s="278"/>
      <c r="ESK198" s="278"/>
      <c r="ESL198" s="278"/>
      <c r="ESM198" s="278"/>
      <c r="ESN198" s="278"/>
      <c r="ESO198" s="278"/>
      <c r="ESP198" s="278"/>
      <c r="ESQ198" s="278"/>
      <c r="ESR198" s="278"/>
      <c r="ESS198" s="278"/>
      <c r="EST198" s="278"/>
      <c r="ESU198" s="278"/>
      <c r="ESV198" s="278"/>
      <c r="ESW198" s="278"/>
      <c r="ESX198" s="278"/>
      <c r="ESY198" s="278"/>
      <c r="ESZ198" s="278"/>
      <c r="ETA198" s="278"/>
      <c r="ETB198" s="278"/>
      <c r="ETC198" s="278"/>
      <c r="ETD198" s="278"/>
      <c r="ETE198" s="278"/>
      <c r="ETF198" s="278"/>
      <c r="ETG198" s="278"/>
      <c r="ETH198" s="278"/>
      <c r="ETI198" s="278"/>
      <c r="ETJ198" s="278"/>
      <c r="ETK198" s="278"/>
      <c r="ETL198" s="278"/>
      <c r="ETM198" s="278"/>
      <c r="ETN198" s="278"/>
      <c r="ETO198" s="278"/>
      <c r="ETP198" s="278"/>
      <c r="ETQ198" s="278"/>
      <c r="ETR198" s="278"/>
      <c r="ETS198" s="278"/>
      <c r="ETT198" s="278"/>
      <c r="ETU198" s="278"/>
      <c r="ETV198" s="278"/>
      <c r="ETW198" s="278"/>
      <c r="ETX198" s="278"/>
      <c r="ETY198" s="278"/>
      <c r="ETZ198" s="278"/>
      <c r="EUA198" s="278"/>
      <c r="EUB198" s="278"/>
      <c r="EUC198" s="278"/>
      <c r="EUD198" s="278"/>
      <c r="EUE198" s="278"/>
      <c r="EUF198" s="278"/>
      <c r="EUG198" s="278"/>
      <c r="EUH198" s="278"/>
      <c r="EUI198" s="278"/>
      <c r="EUJ198" s="278"/>
      <c r="EUK198" s="278"/>
      <c r="EUL198" s="278"/>
      <c r="EUM198" s="278"/>
      <c r="EUN198" s="278"/>
      <c r="EUO198" s="278"/>
      <c r="EUP198" s="278"/>
      <c r="EUQ198" s="278"/>
      <c r="EUR198" s="278"/>
      <c r="EUS198" s="278"/>
      <c r="EUT198" s="278"/>
      <c r="EUU198" s="278"/>
      <c r="EUV198" s="278"/>
      <c r="EUW198" s="278"/>
      <c r="EUX198" s="278"/>
      <c r="EUY198" s="278"/>
      <c r="EUZ198" s="278"/>
      <c r="EVA198" s="278"/>
      <c r="EVB198" s="278"/>
      <c r="EVC198" s="278"/>
      <c r="EVD198" s="278"/>
      <c r="EVE198" s="278"/>
      <c r="EVF198" s="278"/>
      <c r="EVG198" s="278"/>
      <c r="EVH198" s="278"/>
      <c r="EVI198" s="278"/>
      <c r="EVJ198" s="278"/>
      <c r="EVK198" s="278"/>
      <c r="EVL198" s="278"/>
      <c r="EVM198" s="278"/>
      <c r="EVN198" s="278"/>
      <c r="EVO198" s="278"/>
      <c r="EVP198" s="278"/>
      <c r="EVQ198" s="278"/>
      <c r="EVR198" s="278"/>
      <c r="EVS198" s="278"/>
      <c r="EVT198" s="278"/>
      <c r="EVU198" s="278"/>
      <c r="EVV198" s="278"/>
      <c r="EVW198" s="278"/>
      <c r="EVX198" s="278"/>
      <c r="EVY198" s="278"/>
      <c r="EVZ198" s="278"/>
      <c r="EWA198" s="278"/>
      <c r="EWB198" s="278"/>
      <c r="EWC198" s="278"/>
      <c r="EWD198" s="278"/>
      <c r="EWE198" s="278"/>
      <c r="EWF198" s="278"/>
      <c r="EWG198" s="278"/>
      <c r="EWH198" s="278"/>
      <c r="EWI198" s="278"/>
      <c r="EWJ198" s="278"/>
      <c r="EWK198" s="278"/>
      <c r="EWL198" s="278"/>
      <c r="EWM198" s="278"/>
      <c r="EWN198" s="278"/>
      <c r="EWO198" s="278"/>
      <c r="EWP198" s="278"/>
      <c r="EWQ198" s="278"/>
      <c r="EWR198" s="278"/>
      <c r="EWS198" s="278"/>
      <c r="EWT198" s="278"/>
      <c r="EWU198" s="278"/>
      <c r="EWV198" s="278"/>
      <c r="EWW198" s="278"/>
      <c r="EWX198" s="278"/>
      <c r="EWY198" s="278"/>
      <c r="EWZ198" s="278"/>
      <c r="EXA198" s="278"/>
      <c r="EXB198" s="278"/>
      <c r="EXC198" s="278"/>
      <c r="EXD198" s="278"/>
      <c r="EXE198" s="278"/>
      <c r="EXF198" s="278"/>
      <c r="EXG198" s="278"/>
      <c r="EXH198" s="278"/>
      <c r="EXI198" s="278"/>
      <c r="EXJ198" s="278"/>
      <c r="EXK198" s="278"/>
      <c r="EXL198" s="278"/>
      <c r="EXM198" s="278"/>
      <c r="EXN198" s="278"/>
      <c r="EXO198" s="278"/>
      <c r="EXP198" s="278"/>
      <c r="EXQ198" s="278"/>
      <c r="EXR198" s="278"/>
      <c r="EXS198" s="278"/>
      <c r="EXT198" s="278"/>
      <c r="EXU198" s="278"/>
      <c r="EXV198" s="278"/>
      <c r="EXW198" s="278"/>
      <c r="EXX198" s="278"/>
      <c r="EXY198" s="278"/>
      <c r="EXZ198" s="278"/>
      <c r="EYA198" s="278"/>
      <c r="EYB198" s="278"/>
      <c r="EYC198" s="278"/>
      <c r="EYD198" s="278"/>
      <c r="EYE198" s="278"/>
      <c r="EYF198" s="278"/>
      <c r="EYG198" s="278"/>
      <c r="EYH198" s="278"/>
      <c r="EYI198" s="278"/>
      <c r="EYJ198" s="278"/>
      <c r="EYK198" s="278"/>
      <c r="EYL198" s="278"/>
      <c r="EYM198" s="278"/>
      <c r="EYN198" s="278"/>
      <c r="EYO198" s="278"/>
      <c r="EYP198" s="278"/>
      <c r="EYQ198" s="278"/>
      <c r="EYR198" s="278"/>
      <c r="EYS198" s="278"/>
      <c r="EYT198" s="278"/>
      <c r="EYU198" s="278"/>
      <c r="EYV198" s="278"/>
      <c r="EYW198" s="278"/>
      <c r="EYX198" s="278"/>
      <c r="EYY198" s="278"/>
      <c r="EYZ198" s="278"/>
      <c r="EZA198" s="278"/>
      <c r="EZB198" s="278"/>
      <c r="EZC198" s="278"/>
      <c r="EZD198" s="278"/>
      <c r="EZE198" s="278"/>
      <c r="EZF198" s="278"/>
      <c r="EZG198" s="278"/>
      <c r="EZH198" s="278"/>
      <c r="EZI198" s="278"/>
      <c r="EZJ198" s="278"/>
      <c r="EZK198" s="278"/>
      <c r="EZL198" s="278"/>
      <c r="EZM198" s="278"/>
      <c r="EZN198" s="278"/>
      <c r="EZO198" s="278"/>
      <c r="EZP198" s="278"/>
      <c r="EZQ198" s="278"/>
      <c r="EZR198" s="278"/>
      <c r="EZS198" s="278"/>
      <c r="EZT198" s="278"/>
      <c r="EZU198" s="278"/>
      <c r="EZV198" s="278"/>
      <c r="EZW198" s="278"/>
      <c r="EZX198" s="278"/>
      <c r="EZY198" s="278"/>
      <c r="EZZ198" s="278"/>
      <c r="FAA198" s="278"/>
      <c r="FAB198" s="278"/>
      <c r="FAC198" s="278"/>
      <c r="FAD198" s="278"/>
      <c r="FAE198" s="278"/>
      <c r="FAF198" s="278"/>
      <c r="FAG198" s="278"/>
      <c r="FAH198" s="278"/>
      <c r="FAI198" s="278"/>
      <c r="FAJ198" s="278"/>
      <c r="FAK198" s="278"/>
      <c r="FAL198" s="278"/>
      <c r="FAM198" s="278"/>
      <c r="FAN198" s="278"/>
      <c r="FAO198" s="278"/>
      <c r="FAP198" s="278"/>
      <c r="FAQ198" s="278"/>
      <c r="FAR198" s="278"/>
      <c r="FAS198" s="278"/>
      <c r="FAT198" s="278"/>
      <c r="FAU198" s="278"/>
      <c r="FAV198" s="278"/>
      <c r="FAW198" s="278"/>
      <c r="FAX198" s="278"/>
      <c r="FAY198" s="278"/>
      <c r="FAZ198" s="278"/>
      <c r="FBA198" s="278"/>
      <c r="FBB198" s="278"/>
      <c r="FBC198" s="278"/>
      <c r="FBD198" s="278"/>
      <c r="FBE198" s="278"/>
      <c r="FBF198" s="278"/>
      <c r="FBG198" s="278"/>
      <c r="FBH198" s="278"/>
      <c r="FBI198" s="278"/>
      <c r="FBJ198" s="278"/>
      <c r="FBK198" s="278"/>
      <c r="FBL198" s="278"/>
      <c r="FBM198" s="278"/>
      <c r="FBN198" s="278"/>
      <c r="FBO198" s="278"/>
      <c r="FBP198" s="278"/>
      <c r="FBQ198" s="278"/>
      <c r="FBR198" s="278"/>
      <c r="FBS198" s="278"/>
      <c r="FBT198" s="278"/>
      <c r="FBU198" s="278"/>
      <c r="FBV198" s="278"/>
      <c r="FBW198" s="278"/>
      <c r="FBX198" s="278"/>
      <c r="FBY198" s="278"/>
      <c r="FBZ198" s="278"/>
      <c r="FCA198" s="278"/>
      <c r="FCB198" s="278"/>
      <c r="FCC198" s="278"/>
      <c r="FCD198" s="278"/>
      <c r="FCE198" s="278"/>
      <c r="FCF198" s="278"/>
      <c r="FCG198" s="278"/>
      <c r="FCH198" s="278"/>
      <c r="FCI198" s="278"/>
      <c r="FCJ198" s="278"/>
      <c r="FCK198" s="278"/>
      <c r="FCL198" s="278"/>
      <c r="FCM198" s="278"/>
      <c r="FCN198" s="278"/>
      <c r="FCO198" s="278"/>
      <c r="FCP198" s="278"/>
      <c r="FCQ198" s="278"/>
      <c r="FCR198" s="278"/>
      <c r="FCS198" s="278"/>
      <c r="FCT198" s="278"/>
      <c r="FCU198" s="278"/>
      <c r="FCV198" s="278"/>
      <c r="FCW198" s="278"/>
      <c r="FCX198" s="278"/>
      <c r="FCY198" s="278"/>
      <c r="FCZ198" s="278"/>
      <c r="FDA198" s="278"/>
      <c r="FDB198" s="278"/>
      <c r="FDC198" s="278"/>
      <c r="FDD198" s="278"/>
      <c r="FDE198" s="278"/>
      <c r="FDF198" s="278"/>
      <c r="FDG198" s="278"/>
      <c r="FDH198" s="278"/>
      <c r="FDI198" s="278"/>
      <c r="FDJ198" s="278"/>
      <c r="FDK198" s="278"/>
      <c r="FDL198" s="278"/>
      <c r="FDM198" s="278"/>
      <c r="FDN198" s="278"/>
      <c r="FDO198" s="278"/>
      <c r="FDP198" s="278"/>
      <c r="FDQ198" s="278"/>
      <c r="FDR198" s="278"/>
      <c r="FDS198" s="278"/>
      <c r="FDT198" s="278"/>
      <c r="FDU198" s="278"/>
      <c r="FDV198" s="278"/>
      <c r="FDW198" s="278"/>
      <c r="FDX198" s="278"/>
      <c r="FDY198" s="278"/>
      <c r="FDZ198" s="278"/>
      <c r="FEA198" s="278"/>
      <c r="FEB198" s="278"/>
      <c r="FEC198" s="278"/>
      <c r="FED198" s="278"/>
      <c r="FEE198" s="278"/>
      <c r="FEF198" s="278"/>
      <c r="FEG198" s="278"/>
      <c r="FEH198" s="278"/>
      <c r="FEI198" s="278"/>
      <c r="FEJ198" s="278"/>
      <c r="FEK198" s="278"/>
      <c r="FEL198" s="278"/>
      <c r="FEM198" s="278"/>
      <c r="FEN198" s="278"/>
      <c r="FEO198" s="278"/>
      <c r="FEP198" s="278"/>
      <c r="FEQ198" s="278"/>
      <c r="FER198" s="278"/>
      <c r="FES198" s="278"/>
      <c r="FET198" s="278"/>
      <c r="FEU198" s="278"/>
      <c r="FEV198" s="278"/>
      <c r="FEW198" s="278"/>
      <c r="FEX198" s="278"/>
      <c r="FEY198" s="278"/>
      <c r="FEZ198" s="278"/>
      <c r="FFA198" s="278"/>
      <c r="FFB198" s="278"/>
      <c r="FFC198" s="278"/>
      <c r="FFD198" s="278"/>
      <c r="FFE198" s="278"/>
      <c r="FFF198" s="278"/>
      <c r="FFG198" s="278"/>
      <c r="FFH198" s="278"/>
      <c r="FFI198" s="278"/>
      <c r="FFJ198" s="278"/>
      <c r="FFK198" s="278"/>
      <c r="FFL198" s="278"/>
      <c r="FFM198" s="278"/>
      <c r="FFN198" s="278"/>
      <c r="FFO198" s="278"/>
      <c r="FFP198" s="278"/>
      <c r="FFQ198" s="278"/>
      <c r="FFR198" s="278"/>
      <c r="FFS198" s="278"/>
      <c r="FFT198" s="278"/>
      <c r="FFU198" s="278"/>
      <c r="FFV198" s="278"/>
      <c r="FFW198" s="278"/>
      <c r="FFX198" s="278"/>
      <c r="FFY198" s="278"/>
      <c r="FFZ198" s="278"/>
      <c r="FGA198" s="278"/>
      <c r="FGB198" s="278"/>
      <c r="FGC198" s="278"/>
      <c r="FGD198" s="278"/>
      <c r="FGE198" s="278"/>
      <c r="FGF198" s="278"/>
      <c r="FGG198" s="278"/>
      <c r="FGH198" s="278"/>
      <c r="FGI198" s="278"/>
      <c r="FGJ198" s="278"/>
      <c r="FGK198" s="278"/>
      <c r="FGL198" s="278"/>
      <c r="FGM198" s="278"/>
      <c r="FGN198" s="278"/>
      <c r="FGO198" s="278"/>
      <c r="FGP198" s="278"/>
      <c r="FGQ198" s="278"/>
      <c r="FGR198" s="278"/>
      <c r="FGS198" s="278"/>
      <c r="FGT198" s="278"/>
      <c r="FGU198" s="278"/>
      <c r="FGV198" s="278"/>
      <c r="FGW198" s="278"/>
      <c r="FGX198" s="278"/>
      <c r="FGY198" s="278"/>
      <c r="FGZ198" s="278"/>
      <c r="FHA198" s="278"/>
      <c r="FHB198" s="278"/>
      <c r="FHC198" s="278"/>
      <c r="FHD198" s="278"/>
      <c r="FHE198" s="278"/>
      <c r="FHF198" s="278"/>
      <c r="FHG198" s="278"/>
      <c r="FHH198" s="278"/>
      <c r="FHI198" s="278"/>
      <c r="FHJ198" s="278"/>
      <c r="FHK198" s="278"/>
      <c r="FHL198" s="278"/>
      <c r="FHM198" s="278"/>
      <c r="FHN198" s="278"/>
      <c r="FHO198" s="278"/>
      <c r="FHP198" s="278"/>
      <c r="FHQ198" s="278"/>
      <c r="FHR198" s="278"/>
      <c r="FHS198" s="278"/>
      <c r="FHT198" s="278"/>
      <c r="FHU198" s="278"/>
      <c r="FHV198" s="278"/>
      <c r="FHW198" s="278"/>
      <c r="FHX198" s="278"/>
      <c r="FHY198" s="278"/>
      <c r="FHZ198" s="278"/>
      <c r="FIA198" s="278"/>
      <c r="FIB198" s="278"/>
      <c r="FIC198" s="278"/>
      <c r="FID198" s="278"/>
      <c r="FIE198" s="278"/>
      <c r="FIF198" s="278"/>
      <c r="FIG198" s="278"/>
      <c r="FIH198" s="278"/>
      <c r="FII198" s="278"/>
      <c r="FIJ198" s="278"/>
      <c r="FIK198" s="278"/>
      <c r="FIL198" s="278"/>
      <c r="FIM198" s="278"/>
      <c r="FIN198" s="278"/>
      <c r="FIO198" s="278"/>
      <c r="FIP198" s="278"/>
      <c r="FIQ198" s="278"/>
      <c r="FIR198" s="278"/>
      <c r="FIS198" s="278"/>
      <c r="FIT198" s="278"/>
      <c r="FIU198" s="278"/>
      <c r="FIV198" s="278"/>
      <c r="FIW198" s="278"/>
      <c r="FIX198" s="278"/>
      <c r="FIY198" s="278"/>
      <c r="FIZ198" s="278"/>
      <c r="FJA198" s="278"/>
      <c r="FJB198" s="278"/>
      <c r="FJC198" s="278"/>
      <c r="FJD198" s="278"/>
      <c r="FJE198" s="278"/>
      <c r="FJF198" s="278"/>
      <c r="FJG198" s="278"/>
      <c r="FJH198" s="278"/>
      <c r="FJI198" s="278"/>
      <c r="FJJ198" s="278"/>
      <c r="FJK198" s="278"/>
      <c r="FJL198" s="278"/>
      <c r="FJM198" s="278"/>
      <c r="FJN198" s="278"/>
      <c r="FJO198" s="278"/>
      <c r="FJP198" s="278"/>
      <c r="FJQ198" s="278"/>
      <c r="FJR198" s="278"/>
      <c r="FJS198" s="278"/>
      <c r="FJT198" s="278"/>
      <c r="FJU198" s="278"/>
      <c r="FJV198" s="278"/>
      <c r="FJW198" s="278"/>
      <c r="FJX198" s="278"/>
      <c r="FJY198" s="278"/>
      <c r="FJZ198" s="278"/>
      <c r="FKA198" s="278"/>
      <c r="FKB198" s="278"/>
      <c r="FKC198" s="278"/>
      <c r="FKD198" s="278"/>
      <c r="FKE198" s="278"/>
      <c r="FKF198" s="278"/>
      <c r="FKG198" s="278"/>
      <c r="FKH198" s="278"/>
      <c r="FKI198" s="278"/>
      <c r="FKJ198" s="278"/>
      <c r="FKK198" s="278"/>
      <c r="FKL198" s="278"/>
      <c r="FKM198" s="278"/>
      <c r="FKN198" s="278"/>
      <c r="FKO198" s="278"/>
      <c r="FKP198" s="278"/>
      <c r="FKQ198" s="278"/>
      <c r="FKR198" s="278"/>
      <c r="FKS198" s="278"/>
      <c r="FKT198" s="278"/>
      <c r="FKU198" s="278"/>
      <c r="FKV198" s="278"/>
      <c r="FKW198" s="278"/>
      <c r="FKX198" s="278"/>
      <c r="FKY198" s="278"/>
      <c r="FKZ198" s="278"/>
      <c r="FLA198" s="278"/>
      <c r="FLB198" s="278"/>
      <c r="FLC198" s="278"/>
      <c r="FLD198" s="278"/>
      <c r="FLE198" s="278"/>
      <c r="FLF198" s="278"/>
      <c r="FLG198" s="278"/>
      <c r="FLH198" s="278"/>
      <c r="FLI198" s="278"/>
      <c r="FLJ198" s="278"/>
      <c r="FLK198" s="278"/>
      <c r="FLL198" s="278"/>
      <c r="FLM198" s="278"/>
      <c r="FLN198" s="278"/>
      <c r="FLO198" s="278"/>
      <c r="FLP198" s="278"/>
      <c r="FLQ198" s="278"/>
      <c r="FLR198" s="278"/>
      <c r="FLS198" s="278"/>
      <c r="FLT198" s="278"/>
      <c r="FLU198" s="278"/>
      <c r="FLV198" s="278"/>
      <c r="FLW198" s="278"/>
      <c r="FLX198" s="278"/>
      <c r="FLY198" s="278"/>
      <c r="FLZ198" s="278"/>
      <c r="FMA198" s="278"/>
      <c r="FMB198" s="278"/>
      <c r="FMC198" s="278"/>
      <c r="FMD198" s="278"/>
      <c r="FME198" s="278"/>
      <c r="FMF198" s="278"/>
      <c r="FMG198" s="278"/>
      <c r="FMH198" s="278"/>
      <c r="FMI198" s="278"/>
      <c r="FMJ198" s="278"/>
      <c r="FMK198" s="278"/>
      <c r="FML198" s="278"/>
      <c r="FMM198" s="278"/>
      <c r="FMN198" s="278"/>
      <c r="FMO198" s="278"/>
      <c r="FMP198" s="278"/>
      <c r="FMQ198" s="278"/>
      <c r="FMR198" s="278"/>
      <c r="FMS198" s="278"/>
      <c r="FMT198" s="278"/>
      <c r="FMU198" s="278"/>
      <c r="FMV198" s="278"/>
      <c r="FMW198" s="278"/>
      <c r="FMX198" s="278"/>
      <c r="FMY198" s="278"/>
      <c r="FMZ198" s="278"/>
      <c r="FNA198" s="278"/>
      <c r="FNB198" s="278"/>
      <c r="FNC198" s="278"/>
      <c r="FND198" s="278"/>
      <c r="FNE198" s="278"/>
      <c r="FNF198" s="278"/>
      <c r="FNG198" s="278"/>
      <c r="FNH198" s="278"/>
      <c r="FNI198" s="278"/>
      <c r="FNJ198" s="278"/>
      <c r="FNK198" s="278"/>
      <c r="FNL198" s="278"/>
      <c r="FNM198" s="278"/>
      <c r="FNN198" s="278"/>
      <c r="FNO198" s="278"/>
      <c r="FNP198" s="278"/>
      <c r="FNQ198" s="278"/>
      <c r="FNR198" s="278"/>
      <c r="FNS198" s="278"/>
      <c r="FNT198" s="278"/>
      <c r="FNU198" s="278"/>
      <c r="FNV198" s="278"/>
      <c r="FNW198" s="278"/>
      <c r="FNX198" s="278"/>
      <c r="FNY198" s="278"/>
      <c r="FNZ198" s="278"/>
      <c r="FOA198" s="278"/>
      <c r="FOB198" s="278"/>
      <c r="FOC198" s="278"/>
      <c r="FOD198" s="278"/>
      <c r="FOE198" s="278"/>
      <c r="FOF198" s="278"/>
      <c r="FOG198" s="278"/>
      <c r="FOH198" s="278"/>
      <c r="FOI198" s="278"/>
      <c r="FOJ198" s="278"/>
      <c r="FOK198" s="278"/>
      <c r="FOL198" s="278"/>
      <c r="FOM198" s="278"/>
      <c r="FON198" s="278"/>
      <c r="FOO198" s="278"/>
      <c r="FOP198" s="278"/>
      <c r="FOQ198" s="278"/>
      <c r="FOR198" s="278"/>
      <c r="FOS198" s="278"/>
      <c r="FOT198" s="278"/>
      <c r="FOU198" s="278"/>
      <c r="FOV198" s="278"/>
      <c r="FOW198" s="278"/>
      <c r="FOX198" s="278"/>
      <c r="FOY198" s="278"/>
      <c r="FOZ198" s="278"/>
      <c r="FPA198" s="278"/>
      <c r="FPB198" s="278"/>
      <c r="FPC198" s="278"/>
      <c r="FPD198" s="278"/>
      <c r="FPE198" s="278"/>
      <c r="FPF198" s="278"/>
      <c r="FPG198" s="278"/>
      <c r="FPH198" s="278"/>
      <c r="FPI198" s="278"/>
      <c r="FPJ198" s="278"/>
      <c r="FPK198" s="278"/>
      <c r="FPL198" s="278"/>
      <c r="FPM198" s="278"/>
      <c r="FPN198" s="278"/>
      <c r="FPO198" s="278"/>
      <c r="FPP198" s="278"/>
      <c r="FPQ198" s="278"/>
      <c r="FPR198" s="278"/>
      <c r="FPS198" s="278"/>
      <c r="FPT198" s="278"/>
      <c r="FPU198" s="278"/>
      <c r="FPV198" s="278"/>
      <c r="FPW198" s="278"/>
      <c r="FPX198" s="278"/>
      <c r="FPY198" s="278"/>
      <c r="FPZ198" s="278"/>
      <c r="FQA198" s="278"/>
      <c r="FQB198" s="278"/>
      <c r="FQC198" s="278"/>
      <c r="FQD198" s="278"/>
      <c r="FQE198" s="278"/>
      <c r="FQF198" s="278"/>
      <c r="FQG198" s="278"/>
      <c r="FQH198" s="278"/>
      <c r="FQI198" s="278"/>
      <c r="FQJ198" s="278"/>
      <c r="FQK198" s="278"/>
      <c r="FQL198" s="278"/>
      <c r="FQM198" s="278"/>
      <c r="FQN198" s="278"/>
      <c r="FQO198" s="278"/>
      <c r="FQP198" s="278"/>
      <c r="FQQ198" s="278"/>
      <c r="FQR198" s="278"/>
      <c r="FQS198" s="278"/>
      <c r="FQT198" s="278"/>
      <c r="FQU198" s="278"/>
      <c r="FQV198" s="278"/>
      <c r="FQW198" s="278"/>
      <c r="FQX198" s="278"/>
      <c r="FQY198" s="278"/>
      <c r="FQZ198" s="278"/>
      <c r="FRA198" s="278"/>
      <c r="FRB198" s="278"/>
      <c r="FRC198" s="278"/>
      <c r="FRD198" s="278"/>
      <c r="FRE198" s="278"/>
      <c r="FRF198" s="278"/>
      <c r="FRG198" s="278"/>
      <c r="FRH198" s="278"/>
      <c r="FRI198" s="278"/>
      <c r="FRJ198" s="278"/>
      <c r="FRK198" s="278"/>
      <c r="FRL198" s="278"/>
      <c r="FRM198" s="278"/>
      <c r="FRN198" s="278"/>
      <c r="FRO198" s="278"/>
      <c r="FRP198" s="278"/>
      <c r="FRQ198" s="278"/>
      <c r="FRR198" s="278"/>
      <c r="FRS198" s="278"/>
      <c r="FRT198" s="278"/>
      <c r="FRU198" s="278"/>
      <c r="FRV198" s="278"/>
      <c r="FRW198" s="278"/>
      <c r="FRX198" s="278"/>
      <c r="FRY198" s="278"/>
      <c r="FRZ198" s="278"/>
      <c r="FSA198" s="278"/>
      <c r="FSB198" s="278"/>
      <c r="FSC198" s="278"/>
      <c r="FSD198" s="278"/>
      <c r="FSE198" s="278"/>
      <c r="FSF198" s="278"/>
      <c r="FSG198" s="278"/>
      <c r="FSH198" s="278"/>
      <c r="FSI198" s="278"/>
      <c r="FSJ198" s="278"/>
      <c r="FSK198" s="278"/>
      <c r="FSL198" s="278"/>
      <c r="FSM198" s="278"/>
      <c r="FSN198" s="278"/>
      <c r="FSO198" s="278"/>
      <c r="FSP198" s="278"/>
      <c r="FSQ198" s="278"/>
      <c r="FSR198" s="278"/>
      <c r="FSS198" s="278"/>
      <c r="FST198" s="278"/>
      <c r="FSU198" s="278"/>
      <c r="FSV198" s="278"/>
      <c r="FSW198" s="278"/>
      <c r="FSX198" s="278"/>
      <c r="FSY198" s="278"/>
      <c r="FSZ198" s="278"/>
      <c r="FTA198" s="278"/>
      <c r="FTB198" s="278"/>
      <c r="FTC198" s="278"/>
      <c r="FTD198" s="278"/>
      <c r="FTE198" s="278"/>
      <c r="FTF198" s="278"/>
      <c r="FTG198" s="278"/>
      <c r="FTH198" s="278"/>
      <c r="FTI198" s="278"/>
      <c r="FTJ198" s="278"/>
      <c r="FTK198" s="278"/>
      <c r="FTL198" s="278"/>
      <c r="FTM198" s="278"/>
      <c r="FTN198" s="278"/>
      <c r="FTO198" s="278"/>
      <c r="FTP198" s="278"/>
      <c r="FTQ198" s="278"/>
      <c r="FTR198" s="278"/>
      <c r="FTS198" s="278"/>
      <c r="FTT198" s="278"/>
      <c r="FTU198" s="278"/>
      <c r="FTV198" s="278"/>
      <c r="FTW198" s="278"/>
      <c r="FTX198" s="278"/>
      <c r="FTY198" s="278"/>
      <c r="FTZ198" s="278"/>
      <c r="FUA198" s="278"/>
      <c r="FUB198" s="278"/>
      <c r="FUC198" s="278"/>
      <c r="FUD198" s="278"/>
      <c r="FUE198" s="278"/>
      <c r="FUF198" s="278"/>
      <c r="FUG198" s="278"/>
      <c r="FUH198" s="278"/>
      <c r="FUI198" s="278"/>
      <c r="FUJ198" s="278"/>
      <c r="FUK198" s="278"/>
      <c r="FUL198" s="278"/>
      <c r="FUM198" s="278"/>
      <c r="FUN198" s="278"/>
      <c r="FUO198" s="278"/>
      <c r="FUP198" s="278"/>
      <c r="FUQ198" s="278"/>
      <c r="FUR198" s="278"/>
      <c r="FUS198" s="278"/>
      <c r="FUT198" s="278"/>
      <c r="FUU198" s="278"/>
      <c r="FUV198" s="278"/>
      <c r="FUW198" s="278"/>
      <c r="FUX198" s="278"/>
      <c r="FUY198" s="278"/>
      <c r="FUZ198" s="278"/>
      <c r="FVA198" s="278"/>
      <c r="FVB198" s="278"/>
      <c r="FVC198" s="278"/>
      <c r="FVD198" s="278"/>
      <c r="FVE198" s="278"/>
      <c r="FVF198" s="278"/>
      <c r="FVG198" s="278"/>
      <c r="FVH198" s="278"/>
      <c r="FVI198" s="278"/>
      <c r="FVJ198" s="278"/>
      <c r="FVK198" s="278"/>
      <c r="FVL198" s="278"/>
      <c r="FVM198" s="278"/>
      <c r="FVN198" s="278"/>
      <c r="FVO198" s="278"/>
      <c r="FVP198" s="278"/>
      <c r="FVQ198" s="278"/>
      <c r="FVR198" s="278"/>
      <c r="FVS198" s="278"/>
      <c r="FVT198" s="278"/>
      <c r="FVU198" s="278"/>
      <c r="FVV198" s="278"/>
      <c r="FVW198" s="278"/>
      <c r="FVX198" s="278"/>
      <c r="FVY198" s="278"/>
      <c r="FVZ198" s="278"/>
      <c r="FWA198" s="278"/>
      <c r="FWB198" s="278"/>
      <c r="FWC198" s="278"/>
      <c r="FWD198" s="278"/>
      <c r="FWE198" s="278"/>
      <c r="FWF198" s="278"/>
      <c r="FWG198" s="278"/>
      <c r="FWH198" s="278"/>
      <c r="FWI198" s="278"/>
      <c r="FWJ198" s="278"/>
      <c r="FWK198" s="278"/>
      <c r="FWL198" s="278"/>
      <c r="FWM198" s="278"/>
      <c r="FWN198" s="278"/>
      <c r="FWO198" s="278"/>
      <c r="FWP198" s="278"/>
      <c r="FWQ198" s="278"/>
      <c r="FWR198" s="278"/>
      <c r="FWS198" s="278"/>
      <c r="FWT198" s="278"/>
      <c r="FWU198" s="278"/>
      <c r="FWV198" s="278"/>
      <c r="FWW198" s="278"/>
      <c r="FWX198" s="278"/>
      <c r="FWY198" s="278"/>
      <c r="FWZ198" s="278"/>
      <c r="FXA198" s="278"/>
      <c r="FXB198" s="278"/>
      <c r="FXC198" s="278"/>
      <c r="FXD198" s="278"/>
      <c r="FXE198" s="278"/>
      <c r="FXF198" s="278"/>
      <c r="FXG198" s="278"/>
      <c r="FXH198" s="278"/>
      <c r="FXI198" s="278"/>
      <c r="FXJ198" s="278"/>
      <c r="FXK198" s="278"/>
      <c r="FXL198" s="278"/>
      <c r="FXM198" s="278"/>
      <c r="FXN198" s="278"/>
      <c r="FXO198" s="278"/>
      <c r="FXP198" s="278"/>
      <c r="FXQ198" s="278"/>
      <c r="FXR198" s="278"/>
      <c r="FXS198" s="278"/>
      <c r="FXT198" s="278"/>
      <c r="FXU198" s="278"/>
      <c r="FXV198" s="278"/>
      <c r="FXW198" s="278"/>
      <c r="FXX198" s="278"/>
      <c r="FXY198" s="278"/>
      <c r="FXZ198" s="278"/>
      <c r="FYA198" s="278"/>
      <c r="FYB198" s="278"/>
      <c r="FYC198" s="278"/>
      <c r="FYD198" s="278"/>
      <c r="FYE198" s="278"/>
      <c r="FYF198" s="278"/>
      <c r="FYG198" s="278"/>
      <c r="FYH198" s="278"/>
      <c r="FYI198" s="278"/>
      <c r="FYJ198" s="278"/>
      <c r="FYK198" s="278"/>
      <c r="FYL198" s="278"/>
      <c r="FYM198" s="278"/>
      <c r="FYN198" s="278"/>
      <c r="FYO198" s="278"/>
      <c r="FYP198" s="278"/>
      <c r="FYQ198" s="278"/>
      <c r="FYR198" s="278"/>
      <c r="FYS198" s="278"/>
      <c r="FYT198" s="278"/>
      <c r="FYU198" s="278"/>
      <c r="FYV198" s="278"/>
      <c r="FYW198" s="278"/>
      <c r="FYX198" s="278"/>
      <c r="FYY198" s="278"/>
      <c r="FYZ198" s="278"/>
      <c r="FZA198" s="278"/>
      <c r="FZB198" s="278"/>
      <c r="FZC198" s="278"/>
      <c r="FZD198" s="278"/>
      <c r="FZE198" s="278"/>
      <c r="FZF198" s="278"/>
      <c r="FZG198" s="278"/>
      <c r="FZH198" s="278"/>
      <c r="FZI198" s="278"/>
      <c r="FZJ198" s="278"/>
      <c r="FZK198" s="278"/>
      <c r="FZL198" s="278"/>
      <c r="FZM198" s="278"/>
      <c r="FZN198" s="278"/>
      <c r="FZO198" s="278"/>
      <c r="FZP198" s="278"/>
      <c r="FZQ198" s="278"/>
      <c r="FZR198" s="278"/>
      <c r="FZS198" s="278"/>
      <c r="FZT198" s="278"/>
      <c r="FZU198" s="278"/>
      <c r="FZV198" s="278"/>
      <c r="FZW198" s="278"/>
      <c r="FZX198" s="278"/>
      <c r="FZY198" s="278"/>
      <c r="FZZ198" s="278"/>
      <c r="GAA198" s="278"/>
      <c r="GAB198" s="278"/>
      <c r="GAC198" s="278"/>
      <c r="GAD198" s="278"/>
      <c r="GAE198" s="278"/>
      <c r="GAF198" s="278"/>
      <c r="GAG198" s="278"/>
      <c r="GAH198" s="278"/>
      <c r="GAI198" s="278"/>
      <c r="GAJ198" s="278"/>
      <c r="GAK198" s="278"/>
      <c r="GAL198" s="278"/>
      <c r="GAM198" s="278"/>
      <c r="GAN198" s="278"/>
      <c r="GAO198" s="278"/>
      <c r="GAP198" s="278"/>
      <c r="GAQ198" s="278"/>
      <c r="GAR198" s="278"/>
      <c r="GAS198" s="278"/>
      <c r="GAT198" s="278"/>
      <c r="GAU198" s="278"/>
      <c r="GAV198" s="278"/>
      <c r="GAW198" s="278"/>
      <c r="GAX198" s="278"/>
      <c r="GAY198" s="278"/>
      <c r="GAZ198" s="278"/>
      <c r="GBA198" s="278"/>
      <c r="GBB198" s="278"/>
      <c r="GBC198" s="278"/>
      <c r="GBD198" s="278"/>
      <c r="GBE198" s="278"/>
      <c r="GBF198" s="278"/>
      <c r="GBG198" s="278"/>
      <c r="GBH198" s="278"/>
      <c r="GBI198" s="278"/>
      <c r="GBJ198" s="278"/>
      <c r="GBK198" s="278"/>
      <c r="GBL198" s="278"/>
      <c r="GBM198" s="278"/>
      <c r="GBN198" s="278"/>
      <c r="GBO198" s="278"/>
      <c r="GBP198" s="278"/>
      <c r="GBQ198" s="278"/>
      <c r="GBR198" s="278"/>
      <c r="GBS198" s="278"/>
      <c r="GBT198" s="278"/>
      <c r="GBU198" s="278"/>
      <c r="GBV198" s="278"/>
      <c r="GBW198" s="278"/>
      <c r="GBX198" s="278"/>
      <c r="GBY198" s="278"/>
      <c r="GBZ198" s="278"/>
      <c r="GCA198" s="278"/>
      <c r="GCB198" s="278"/>
      <c r="GCC198" s="278"/>
      <c r="GCD198" s="278"/>
      <c r="GCE198" s="278"/>
      <c r="GCF198" s="278"/>
      <c r="GCG198" s="278"/>
      <c r="GCH198" s="278"/>
      <c r="GCI198" s="278"/>
      <c r="GCJ198" s="278"/>
      <c r="GCK198" s="278"/>
      <c r="GCL198" s="278"/>
      <c r="GCM198" s="278"/>
      <c r="GCN198" s="278"/>
      <c r="GCO198" s="278"/>
      <c r="GCP198" s="278"/>
      <c r="GCQ198" s="278"/>
      <c r="GCR198" s="278"/>
      <c r="GCS198" s="278"/>
      <c r="GCT198" s="278"/>
      <c r="GCU198" s="278"/>
      <c r="GCV198" s="278"/>
      <c r="GCW198" s="278"/>
      <c r="GCX198" s="278"/>
      <c r="GCY198" s="278"/>
      <c r="GCZ198" s="278"/>
      <c r="GDA198" s="278"/>
      <c r="GDB198" s="278"/>
      <c r="GDC198" s="278"/>
      <c r="GDD198" s="278"/>
      <c r="GDE198" s="278"/>
      <c r="GDF198" s="278"/>
      <c r="GDG198" s="278"/>
      <c r="GDH198" s="278"/>
      <c r="GDI198" s="278"/>
      <c r="GDJ198" s="278"/>
      <c r="GDK198" s="278"/>
      <c r="GDL198" s="278"/>
      <c r="GDM198" s="278"/>
      <c r="GDN198" s="278"/>
      <c r="GDO198" s="278"/>
      <c r="GDP198" s="278"/>
      <c r="GDQ198" s="278"/>
      <c r="GDR198" s="278"/>
      <c r="GDS198" s="278"/>
      <c r="GDT198" s="278"/>
      <c r="GDU198" s="278"/>
      <c r="GDV198" s="278"/>
      <c r="GDW198" s="278"/>
      <c r="GDX198" s="278"/>
      <c r="GDY198" s="278"/>
      <c r="GDZ198" s="278"/>
      <c r="GEA198" s="278"/>
      <c r="GEB198" s="278"/>
      <c r="GEC198" s="278"/>
      <c r="GED198" s="278"/>
      <c r="GEE198" s="278"/>
      <c r="GEF198" s="278"/>
      <c r="GEG198" s="278"/>
      <c r="GEH198" s="278"/>
      <c r="GEI198" s="278"/>
      <c r="GEJ198" s="278"/>
      <c r="GEK198" s="278"/>
      <c r="GEL198" s="278"/>
      <c r="GEM198" s="278"/>
      <c r="GEN198" s="278"/>
      <c r="GEO198" s="278"/>
      <c r="GEP198" s="278"/>
      <c r="GEQ198" s="278"/>
      <c r="GER198" s="278"/>
      <c r="GES198" s="278"/>
      <c r="GET198" s="278"/>
      <c r="GEU198" s="278"/>
      <c r="GEV198" s="278"/>
      <c r="GEW198" s="278"/>
      <c r="GEX198" s="278"/>
      <c r="GEY198" s="278"/>
      <c r="GEZ198" s="278"/>
      <c r="GFA198" s="278"/>
      <c r="GFB198" s="278"/>
      <c r="GFC198" s="278"/>
      <c r="GFD198" s="278"/>
      <c r="GFE198" s="278"/>
      <c r="GFF198" s="278"/>
      <c r="GFG198" s="278"/>
      <c r="GFH198" s="278"/>
      <c r="GFI198" s="278"/>
      <c r="GFJ198" s="278"/>
      <c r="GFK198" s="278"/>
      <c r="GFL198" s="278"/>
      <c r="GFM198" s="278"/>
      <c r="GFN198" s="278"/>
      <c r="GFO198" s="278"/>
      <c r="GFP198" s="278"/>
      <c r="GFQ198" s="278"/>
      <c r="GFR198" s="278"/>
      <c r="GFS198" s="278"/>
      <c r="GFT198" s="278"/>
      <c r="GFU198" s="278"/>
      <c r="GFV198" s="278"/>
      <c r="GFW198" s="278"/>
      <c r="GFX198" s="278"/>
      <c r="GFY198" s="278"/>
      <c r="GFZ198" s="278"/>
      <c r="GGA198" s="278"/>
      <c r="GGB198" s="278"/>
      <c r="GGC198" s="278"/>
      <c r="GGD198" s="278"/>
      <c r="GGE198" s="278"/>
      <c r="GGF198" s="278"/>
      <c r="GGG198" s="278"/>
      <c r="GGH198" s="278"/>
      <c r="GGI198" s="278"/>
      <c r="GGJ198" s="278"/>
      <c r="GGK198" s="278"/>
      <c r="GGL198" s="278"/>
      <c r="GGM198" s="278"/>
      <c r="GGN198" s="278"/>
      <c r="GGO198" s="278"/>
      <c r="GGP198" s="278"/>
      <c r="GGQ198" s="278"/>
      <c r="GGR198" s="278"/>
      <c r="GGS198" s="278"/>
      <c r="GGT198" s="278"/>
      <c r="GGU198" s="278"/>
      <c r="GGV198" s="278"/>
      <c r="GGW198" s="278"/>
      <c r="GGX198" s="278"/>
      <c r="GGY198" s="278"/>
      <c r="GGZ198" s="278"/>
      <c r="GHA198" s="278"/>
      <c r="GHB198" s="278"/>
      <c r="GHC198" s="278"/>
      <c r="GHD198" s="278"/>
      <c r="GHE198" s="278"/>
      <c r="GHF198" s="278"/>
      <c r="GHG198" s="278"/>
      <c r="GHH198" s="278"/>
      <c r="GHI198" s="278"/>
      <c r="GHJ198" s="278"/>
      <c r="GHK198" s="278"/>
      <c r="GHL198" s="278"/>
      <c r="GHM198" s="278"/>
      <c r="GHN198" s="278"/>
      <c r="GHO198" s="278"/>
      <c r="GHP198" s="278"/>
      <c r="GHQ198" s="278"/>
      <c r="GHR198" s="278"/>
      <c r="GHS198" s="278"/>
      <c r="GHT198" s="278"/>
      <c r="GHU198" s="278"/>
      <c r="GHV198" s="278"/>
      <c r="GHW198" s="278"/>
      <c r="GHX198" s="278"/>
      <c r="GHY198" s="278"/>
      <c r="GHZ198" s="278"/>
      <c r="GIA198" s="278"/>
      <c r="GIB198" s="278"/>
      <c r="GIC198" s="278"/>
      <c r="GID198" s="278"/>
      <c r="GIE198" s="278"/>
      <c r="GIF198" s="278"/>
      <c r="GIG198" s="278"/>
      <c r="GIH198" s="278"/>
      <c r="GII198" s="278"/>
      <c r="GIJ198" s="278"/>
      <c r="GIK198" s="278"/>
      <c r="GIL198" s="278"/>
      <c r="GIM198" s="278"/>
      <c r="GIN198" s="278"/>
      <c r="GIO198" s="278"/>
      <c r="GIP198" s="278"/>
      <c r="GIQ198" s="278"/>
      <c r="GIR198" s="278"/>
      <c r="GIS198" s="278"/>
      <c r="GIT198" s="278"/>
      <c r="GIU198" s="278"/>
      <c r="GIV198" s="278"/>
      <c r="GIW198" s="278"/>
      <c r="GIX198" s="278"/>
      <c r="GIY198" s="278"/>
      <c r="GIZ198" s="278"/>
      <c r="GJA198" s="278"/>
      <c r="GJB198" s="278"/>
      <c r="GJC198" s="278"/>
      <c r="GJD198" s="278"/>
      <c r="GJE198" s="278"/>
      <c r="GJF198" s="278"/>
      <c r="GJG198" s="278"/>
      <c r="GJH198" s="278"/>
      <c r="GJI198" s="278"/>
      <c r="GJJ198" s="278"/>
      <c r="GJK198" s="278"/>
      <c r="GJL198" s="278"/>
      <c r="GJM198" s="278"/>
      <c r="GJN198" s="278"/>
      <c r="GJO198" s="278"/>
      <c r="GJP198" s="278"/>
      <c r="GJQ198" s="278"/>
      <c r="GJR198" s="278"/>
      <c r="GJS198" s="278"/>
      <c r="GJT198" s="278"/>
      <c r="GJU198" s="278"/>
      <c r="GJV198" s="278"/>
      <c r="GJW198" s="278"/>
      <c r="GJX198" s="278"/>
      <c r="GJY198" s="278"/>
      <c r="GJZ198" s="278"/>
      <c r="GKA198" s="278"/>
      <c r="GKB198" s="278"/>
      <c r="GKC198" s="278"/>
      <c r="GKD198" s="278"/>
      <c r="GKE198" s="278"/>
      <c r="GKF198" s="278"/>
      <c r="GKG198" s="278"/>
      <c r="GKH198" s="278"/>
      <c r="GKI198" s="278"/>
      <c r="GKJ198" s="278"/>
      <c r="GKK198" s="278"/>
      <c r="GKL198" s="278"/>
      <c r="GKM198" s="278"/>
      <c r="GKN198" s="278"/>
      <c r="GKO198" s="278"/>
      <c r="GKP198" s="278"/>
      <c r="GKQ198" s="278"/>
      <c r="GKR198" s="278"/>
      <c r="GKS198" s="278"/>
      <c r="GKT198" s="278"/>
      <c r="GKU198" s="278"/>
      <c r="GKV198" s="278"/>
      <c r="GKW198" s="278"/>
      <c r="GKX198" s="278"/>
      <c r="GKY198" s="278"/>
      <c r="GKZ198" s="278"/>
      <c r="GLA198" s="278"/>
      <c r="GLB198" s="278"/>
      <c r="GLC198" s="278"/>
      <c r="GLD198" s="278"/>
      <c r="GLE198" s="278"/>
      <c r="GLF198" s="278"/>
      <c r="GLG198" s="278"/>
      <c r="GLH198" s="278"/>
      <c r="GLI198" s="278"/>
      <c r="GLJ198" s="278"/>
      <c r="GLK198" s="278"/>
      <c r="GLL198" s="278"/>
      <c r="GLM198" s="278"/>
      <c r="GLN198" s="278"/>
      <c r="GLO198" s="278"/>
      <c r="GLP198" s="278"/>
      <c r="GLQ198" s="278"/>
      <c r="GLR198" s="278"/>
      <c r="GLS198" s="278"/>
      <c r="GLT198" s="278"/>
      <c r="GLU198" s="278"/>
      <c r="GLV198" s="278"/>
      <c r="GLW198" s="278"/>
      <c r="GLX198" s="278"/>
      <c r="GLY198" s="278"/>
      <c r="GLZ198" s="278"/>
      <c r="GMA198" s="278"/>
      <c r="GMB198" s="278"/>
      <c r="GMC198" s="278"/>
      <c r="GMD198" s="278"/>
      <c r="GME198" s="278"/>
      <c r="GMF198" s="278"/>
      <c r="GMG198" s="278"/>
      <c r="GMH198" s="278"/>
      <c r="GMI198" s="278"/>
      <c r="GMJ198" s="278"/>
      <c r="GMK198" s="278"/>
      <c r="GML198" s="278"/>
      <c r="GMM198" s="278"/>
      <c r="GMN198" s="278"/>
      <c r="GMO198" s="278"/>
      <c r="GMP198" s="278"/>
      <c r="GMQ198" s="278"/>
      <c r="GMR198" s="278"/>
      <c r="GMS198" s="278"/>
      <c r="GMT198" s="278"/>
      <c r="GMU198" s="278"/>
      <c r="GMV198" s="278"/>
      <c r="GMW198" s="278"/>
      <c r="GMX198" s="278"/>
      <c r="GMY198" s="278"/>
      <c r="GMZ198" s="278"/>
      <c r="GNA198" s="278"/>
      <c r="GNB198" s="278"/>
      <c r="GNC198" s="278"/>
      <c r="GND198" s="278"/>
      <c r="GNE198" s="278"/>
      <c r="GNF198" s="278"/>
      <c r="GNG198" s="278"/>
      <c r="GNH198" s="278"/>
      <c r="GNI198" s="278"/>
      <c r="GNJ198" s="278"/>
      <c r="GNK198" s="278"/>
      <c r="GNL198" s="278"/>
      <c r="GNM198" s="278"/>
      <c r="GNN198" s="278"/>
      <c r="GNO198" s="278"/>
      <c r="GNP198" s="278"/>
      <c r="GNQ198" s="278"/>
      <c r="GNR198" s="278"/>
      <c r="GNS198" s="278"/>
      <c r="GNT198" s="278"/>
      <c r="GNU198" s="278"/>
      <c r="GNV198" s="278"/>
      <c r="GNW198" s="278"/>
      <c r="GNX198" s="278"/>
      <c r="GNY198" s="278"/>
      <c r="GNZ198" s="278"/>
      <c r="GOA198" s="278"/>
      <c r="GOB198" s="278"/>
      <c r="GOC198" s="278"/>
      <c r="GOD198" s="278"/>
      <c r="GOE198" s="278"/>
      <c r="GOF198" s="278"/>
      <c r="GOG198" s="278"/>
      <c r="GOH198" s="278"/>
      <c r="GOI198" s="278"/>
      <c r="GOJ198" s="278"/>
      <c r="GOK198" s="278"/>
      <c r="GOL198" s="278"/>
      <c r="GOM198" s="278"/>
      <c r="GON198" s="278"/>
      <c r="GOO198" s="278"/>
      <c r="GOP198" s="278"/>
      <c r="GOQ198" s="278"/>
      <c r="GOR198" s="278"/>
      <c r="GOS198" s="278"/>
      <c r="GOT198" s="278"/>
      <c r="GOU198" s="278"/>
      <c r="GOV198" s="278"/>
      <c r="GOW198" s="278"/>
      <c r="GOX198" s="278"/>
      <c r="GOY198" s="278"/>
      <c r="GOZ198" s="278"/>
      <c r="GPA198" s="278"/>
      <c r="GPB198" s="278"/>
      <c r="GPC198" s="278"/>
      <c r="GPD198" s="278"/>
      <c r="GPE198" s="278"/>
      <c r="GPF198" s="278"/>
      <c r="GPG198" s="278"/>
      <c r="GPH198" s="278"/>
      <c r="GPI198" s="278"/>
      <c r="GPJ198" s="278"/>
      <c r="GPK198" s="278"/>
      <c r="GPL198" s="278"/>
      <c r="GPM198" s="278"/>
      <c r="GPN198" s="278"/>
      <c r="GPO198" s="278"/>
      <c r="GPP198" s="278"/>
      <c r="GPQ198" s="278"/>
      <c r="GPR198" s="278"/>
      <c r="GPS198" s="278"/>
      <c r="GPT198" s="278"/>
      <c r="GPU198" s="278"/>
      <c r="GPV198" s="278"/>
      <c r="GPW198" s="278"/>
      <c r="GPX198" s="278"/>
      <c r="GPY198" s="278"/>
      <c r="GPZ198" s="278"/>
      <c r="GQA198" s="278"/>
      <c r="GQB198" s="278"/>
      <c r="GQC198" s="278"/>
      <c r="GQD198" s="278"/>
      <c r="GQE198" s="278"/>
      <c r="GQF198" s="278"/>
      <c r="GQG198" s="278"/>
      <c r="GQH198" s="278"/>
      <c r="GQI198" s="278"/>
      <c r="GQJ198" s="278"/>
      <c r="GQK198" s="278"/>
      <c r="GQL198" s="278"/>
      <c r="GQM198" s="278"/>
      <c r="GQN198" s="278"/>
      <c r="GQO198" s="278"/>
      <c r="GQP198" s="278"/>
      <c r="GQQ198" s="278"/>
      <c r="GQR198" s="278"/>
      <c r="GQS198" s="278"/>
      <c r="GQT198" s="278"/>
      <c r="GQU198" s="278"/>
      <c r="GQV198" s="278"/>
      <c r="GQW198" s="278"/>
      <c r="GQX198" s="278"/>
      <c r="GQY198" s="278"/>
      <c r="GQZ198" s="278"/>
      <c r="GRA198" s="278"/>
      <c r="GRB198" s="278"/>
      <c r="GRC198" s="278"/>
      <c r="GRD198" s="278"/>
      <c r="GRE198" s="278"/>
      <c r="GRF198" s="278"/>
      <c r="GRG198" s="278"/>
      <c r="GRH198" s="278"/>
      <c r="GRI198" s="278"/>
      <c r="GRJ198" s="278"/>
      <c r="GRK198" s="278"/>
      <c r="GRL198" s="278"/>
      <c r="GRM198" s="278"/>
      <c r="GRN198" s="278"/>
      <c r="GRO198" s="278"/>
      <c r="GRP198" s="278"/>
      <c r="GRQ198" s="278"/>
      <c r="GRR198" s="278"/>
      <c r="GRS198" s="278"/>
      <c r="GRT198" s="278"/>
      <c r="GRU198" s="278"/>
      <c r="GRV198" s="278"/>
      <c r="GRW198" s="278"/>
      <c r="GRX198" s="278"/>
      <c r="GRY198" s="278"/>
      <c r="GRZ198" s="278"/>
      <c r="GSA198" s="278"/>
      <c r="GSB198" s="278"/>
      <c r="GSC198" s="278"/>
      <c r="GSD198" s="278"/>
      <c r="GSE198" s="278"/>
      <c r="GSF198" s="278"/>
      <c r="GSG198" s="278"/>
      <c r="GSH198" s="278"/>
      <c r="GSI198" s="278"/>
      <c r="GSJ198" s="278"/>
      <c r="GSK198" s="278"/>
      <c r="GSL198" s="278"/>
      <c r="GSM198" s="278"/>
      <c r="GSN198" s="278"/>
      <c r="GSO198" s="278"/>
      <c r="GSP198" s="278"/>
      <c r="GSQ198" s="278"/>
      <c r="GSR198" s="278"/>
      <c r="GSS198" s="278"/>
      <c r="GST198" s="278"/>
      <c r="GSU198" s="278"/>
      <c r="GSV198" s="278"/>
      <c r="GSW198" s="278"/>
      <c r="GSX198" s="278"/>
      <c r="GSY198" s="278"/>
      <c r="GSZ198" s="278"/>
      <c r="GTA198" s="278"/>
      <c r="GTB198" s="278"/>
      <c r="GTC198" s="278"/>
      <c r="GTD198" s="278"/>
      <c r="GTE198" s="278"/>
      <c r="GTF198" s="278"/>
      <c r="GTG198" s="278"/>
      <c r="GTH198" s="278"/>
      <c r="GTI198" s="278"/>
      <c r="GTJ198" s="278"/>
      <c r="GTK198" s="278"/>
      <c r="GTL198" s="278"/>
      <c r="GTM198" s="278"/>
      <c r="GTN198" s="278"/>
      <c r="GTO198" s="278"/>
      <c r="GTP198" s="278"/>
      <c r="GTQ198" s="278"/>
      <c r="GTR198" s="278"/>
      <c r="GTS198" s="278"/>
      <c r="GTT198" s="278"/>
      <c r="GTU198" s="278"/>
      <c r="GTV198" s="278"/>
      <c r="GTW198" s="278"/>
      <c r="GTX198" s="278"/>
      <c r="GTY198" s="278"/>
      <c r="GTZ198" s="278"/>
      <c r="GUA198" s="278"/>
      <c r="GUB198" s="278"/>
      <c r="GUC198" s="278"/>
      <c r="GUD198" s="278"/>
      <c r="GUE198" s="278"/>
      <c r="GUF198" s="278"/>
      <c r="GUG198" s="278"/>
      <c r="GUH198" s="278"/>
      <c r="GUI198" s="278"/>
      <c r="GUJ198" s="278"/>
      <c r="GUK198" s="278"/>
      <c r="GUL198" s="278"/>
      <c r="GUM198" s="278"/>
      <c r="GUN198" s="278"/>
      <c r="GUO198" s="278"/>
      <c r="GUP198" s="278"/>
      <c r="GUQ198" s="278"/>
      <c r="GUR198" s="278"/>
      <c r="GUS198" s="278"/>
      <c r="GUT198" s="278"/>
      <c r="GUU198" s="278"/>
      <c r="GUV198" s="278"/>
      <c r="GUW198" s="278"/>
      <c r="GUX198" s="278"/>
      <c r="GUY198" s="278"/>
      <c r="GUZ198" s="278"/>
      <c r="GVA198" s="278"/>
      <c r="GVB198" s="278"/>
      <c r="GVC198" s="278"/>
      <c r="GVD198" s="278"/>
      <c r="GVE198" s="278"/>
      <c r="GVF198" s="278"/>
      <c r="GVG198" s="278"/>
      <c r="GVH198" s="278"/>
      <c r="GVI198" s="278"/>
      <c r="GVJ198" s="278"/>
      <c r="GVK198" s="278"/>
      <c r="GVL198" s="278"/>
      <c r="GVM198" s="278"/>
      <c r="GVN198" s="278"/>
      <c r="GVO198" s="278"/>
      <c r="GVP198" s="278"/>
      <c r="GVQ198" s="278"/>
      <c r="GVR198" s="278"/>
      <c r="GVS198" s="278"/>
      <c r="GVT198" s="278"/>
      <c r="GVU198" s="278"/>
      <c r="GVV198" s="278"/>
      <c r="GVW198" s="278"/>
      <c r="GVX198" s="278"/>
      <c r="GVY198" s="278"/>
      <c r="GVZ198" s="278"/>
      <c r="GWA198" s="278"/>
      <c r="GWB198" s="278"/>
      <c r="GWC198" s="278"/>
      <c r="GWD198" s="278"/>
      <c r="GWE198" s="278"/>
      <c r="GWF198" s="278"/>
      <c r="GWG198" s="278"/>
      <c r="GWH198" s="278"/>
      <c r="GWI198" s="278"/>
      <c r="GWJ198" s="278"/>
      <c r="GWK198" s="278"/>
      <c r="GWL198" s="278"/>
      <c r="GWM198" s="278"/>
      <c r="GWN198" s="278"/>
      <c r="GWO198" s="278"/>
      <c r="GWP198" s="278"/>
      <c r="GWQ198" s="278"/>
      <c r="GWR198" s="278"/>
      <c r="GWS198" s="278"/>
      <c r="GWT198" s="278"/>
      <c r="GWU198" s="278"/>
      <c r="GWV198" s="278"/>
      <c r="GWW198" s="278"/>
      <c r="GWX198" s="278"/>
      <c r="GWY198" s="278"/>
      <c r="GWZ198" s="278"/>
      <c r="GXA198" s="278"/>
      <c r="GXB198" s="278"/>
      <c r="GXC198" s="278"/>
      <c r="GXD198" s="278"/>
      <c r="GXE198" s="278"/>
      <c r="GXF198" s="278"/>
      <c r="GXG198" s="278"/>
      <c r="GXH198" s="278"/>
      <c r="GXI198" s="278"/>
      <c r="GXJ198" s="278"/>
      <c r="GXK198" s="278"/>
      <c r="GXL198" s="278"/>
      <c r="GXM198" s="278"/>
      <c r="GXN198" s="278"/>
      <c r="GXO198" s="278"/>
      <c r="GXP198" s="278"/>
      <c r="GXQ198" s="278"/>
      <c r="GXR198" s="278"/>
      <c r="GXS198" s="278"/>
      <c r="GXT198" s="278"/>
      <c r="GXU198" s="278"/>
      <c r="GXV198" s="278"/>
      <c r="GXW198" s="278"/>
      <c r="GXX198" s="278"/>
      <c r="GXY198" s="278"/>
      <c r="GXZ198" s="278"/>
      <c r="GYA198" s="278"/>
      <c r="GYB198" s="278"/>
      <c r="GYC198" s="278"/>
      <c r="GYD198" s="278"/>
      <c r="GYE198" s="278"/>
      <c r="GYF198" s="278"/>
      <c r="GYG198" s="278"/>
      <c r="GYH198" s="278"/>
      <c r="GYI198" s="278"/>
      <c r="GYJ198" s="278"/>
      <c r="GYK198" s="278"/>
      <c r="GYL198" s="278"/>
      <c r="GYM198" s="278"/>
      <c r="GYN198" s="278"/>
      <c r="GYO198" s="278"/>
      <c r="GYP198" s="278"/>
      <c r="GYQ198" s="278"/>
      <c r="GYR198" s="278"/>
      <c r="GYS198" s="278"/>
      <c r="GYT198" s="278"/>
      <c r="GYU198" s="278"/>
      <c r="GYV198" s="278"/>
      <c r="GYW198" s="278"/>
      <c r="GYX198" s="278"/>
      <c r="GYY198" s="278"/>
      <c r="GYZ198" s="278"/>
      <c r="GZA198" s="278"/>
      <c r="GZB198" s="278"/>
      <c r="GZC198" s="278"/>
      <c r="GZD198" s="278"/>
      <c r="GZE198" s="278"/>
      <c r="GZF198" s="278"/>
      <c r="GZG198" s="278"/>
      <c r="GZH198" s="278"/>
      <c r="GZI198" s="278"/>
      <c r="GZJ198" s="278"/>
      <c r="GZK198" s="278"/>
      <c r="GZL198" s="278"/>
      <c r="GZM198" s="278"/>
      <c r="GZN198" s="278"/>
      <c r="GZO198" s="278"/>
      <c r="GZP198" s="278"/>
      <c r="GZQ198" s="278"/>
      <c r="GZR198" s="278"/>
      <c r="GZS198" s="278"/>
      <c r="GZT198" s="278"/>
      <c r="GZU198" s="278"/>
      <c r="GZV198" s="278"/>
      <c r="GZW198" s="278"/>
      <c r="GZX198" s="278"/>
      <c r="GZY198" s="278"/>
      <c r="GZZ198" s="278"/>
      <c r="HAA198" s="278"/>
      <c r="HAB198" s="278"/>
      <c r="HAC198" s="278"/>
      <c r="HAD198" s="278"/>
      <c r="HAE198" s="278"/>
      <c r="HAF198" s="278"/>
      <c r="HAG198" s="278"/>
      <c r="HAH198" s="278"/>
      <c r="HAI198" s="278"/>
      <c r="HAJ198" s="278"/>
      <c r="HAK198" s="278"/>
      <c r="HAL198" s="278"/>
      <c r="HAM198" s="278"/>
      <c r="HAN198" s="278"/>
      <c r="HAO198" s="278"/>
      <c r="HAP198" s="278"/>
      <c r="HAQ198" s="278"/>
      <c r="HAR198" s="278"/>
      <c r="HAS198" s="278"/>
      <c r="HAT198" s="278"/>
      <c r="HAU198" s="278"/>
      <c r="HAV198" s="278"/>
      <c r="HAW198" s="278"/>
      <c r="HAX198" s="278"/>
      <c r="HAY198" s="278"/>
      <c r="HAZ198" s="278"/>
      <c r="HBA198" s="278"/>
      <c r="HBB198" s="278"/>
      <c r="HBC198" s="278"/>
      <c r="HBD198" s="278"/>
      <c r="HBE198" s="278"/>
      <c r="HBF198" s="278"/>
      <c r="HBG198" s="278"/>
      <c r="HBH198" s="278"/>
      <c r="HBI198" s="278"/>
      <c r="HBJ198" s="278"/>
      <c r="HBK198" s="278"/>
      <c r="HBL198" s="278"/>
      <c r="HBM198" s="278"/>
      <c r="HBN198" s="278"/>
      <c r="HBO198" s="278"/>
      <c r="HBP198" s="278"/>
      <c r="HBQ198" s="278"/>
      <c r="HBR198" s="278"/>
      <c r="HBS198" s="278"/>
      <c r="HBT198" s="278"/>
      <c r="HBU198" s="278"/>
      <c r="HBV198" s="278"/>
      <c r="HBW198" s="278"/>
      <c r="HBX198" s="278"/>
      <c r="HBY198" s="278"/>
      <c r="HBZ198" s="278"/>
      <c r="HCA198" s="278"/>
      <c r="HCB198" s="278"/>
      <c r="HCC198" s="278"/>
      <c r="HCD198" s="278"/>
      <c r="HCE198" s="278"/>
      <c r="HCF198" s="278"/>
      <c r="HCG198" s="278"/>
      <c r="HCH198" s="278"/>
      <c r="HCI198" s="278"/>
      <c r="HCJ198" s="278"/>
      <c r="HCK198" s="278"/>
      <c r="HCL198" s="278"/>
      <c r="HCM198" s="278"/>
      <c r="HCN198" s="278"/>
      <c r="HCO198" s="278"/>
      <c r="HCP198" s="278"/>
      <c r="HCQ198" s="278"/>
      <c r="HCR198" s="278"/>
      <c r="HCS198" s="278"/>
      <c r="HCT198" s="278"/>
      <c r="HCU198" s="278"/>
      <c r="HCV198" s="278"/>
      <c r="HCW198" s="278"/>
      <c r="HCX198" s="278"/>
      <c r="HCY198" s="278"/>
      <c r="HCZ198" s="278"/>
      <c r="HDA198" s="278"/>
      <c r="HDB198" s="278"/>
      <c r="HDC198" s="278"/>
      <c r="HDD198" s="278"/>
      <c r="HDE198" s="278"/>
      <c r="HDF198" s="278"/>
      <c r="HDG198" s="278"/>
      <c r="HDH198" s="278"/>
      <c r="HDI198" s="278"/>
      <c r="HDJ198" s="278"/>
      <c r="HDK198" s="278"/>
      <c r="HDL198" s="278"/>
      <c r="HDM198" s="278"/>
      <c r="HDN198" s="278"/>
      <c r="HDO198" s="278"/>
      <c r="HDP198" s="278"/>
      <c r="HDQ198" s="278"/>
      <c r="HDR198" s="278"/>
      <c r="HDS198" s="278"/>
      <c r="HDT198" s="278"/>
      <c r="HDU198" s="278"/>
      <c r="HDV198" s="278"/>
      <c r="HDW198" s="278"/>
      <c r="HDX198" s="278"/>
      <c r="HDY198" s="278"/>
      <c r="HDZ198" s="278"/>
      <c r="HEA198" s="278"/>
      <c r="HEB198" s="278"/>
      <c r="HEC198" s="278"/>
      <c r="HED198" s="278"/>
      <c r="HEE198" s="278"/>
      <c r="HEF198" s="278"/>
      <c r="HEG198" s="278"/>
      <c r="HEH198" s="278"/>
      <c r="HEI198" s="278"/>
      <c r="HEJ198" s="278"/>
      <c r="HEK198" s="278"/>
      <c r="HEL198" s="278"/>
      <c r="HEM198" s="278"/>
      <c r="HEN198" s="278"/>
      <c r="HEO198" s="278"/>
      <c r="HEP198" s="278"/>
      <c r="HEQ198" s="278"/>
      <c r="HER198" s="278"/>
      <c r="HES198" s="278"/>
      <c r="HET198" s="278"/>
      <c r="HEU198" s="278"/>
      <c r="HEV198" s="278"/>
      <c r="HEW198" s="278"/>
      <c r="HEX198" s="278"/>
      <c r="HEY198" s="278"/>
      <c r="HEZ198" s="278"/>
      <c r="HFA198" s="278"/>
      <c r="HFB198" s="278"/>
      <c r="HFC198" s="278"/>
      <c r="HFD198" s="278"/>
      <c r="HFE198" s="278"/>
      <c r="HFF198" s="278"/>
      <c r="HFG198" s="278"/>
      <c r="HFH198" s="278"/>
      <c r="HFI198" s="278"/>
      <c r="HFJ198" s="278"/>
      <c r="HFK198" s="278"/>
      <c r="HFL198" s="278"/>
      <c r="HFM198" s="278"/>
      <c r="HFN198" s="278"/>
      <c r="HFO198" s="278"/>
      <c r="HFP198" s="278"/>
      <c r="HFQ198" s="278"/>
      <c r="HFR198" s="278"/>
      <c r="HFS198" s="278"/>
      <c r="HFT198" s="278"/>
      <c r="HFU198" s="278"/>
      <c r="HFV198" s="278"/>
      <c r="HFW198" s="278"/>
      <c r="HFX198" s="278"/>
      <c r="HFY198" s="278"/>
      <c r="HFZ198" s="278"/>
      <c r="HGA198" s="278"/>
      <c r="HGB198" s="278"/>
      <c r="HGC198" s="278"/>
      <c r="HGD198" s="278"/>
      <c r="HGE198" s="278"/>
      <c r="HGF198" s="278"/>
      <c r="HGG198" s="278"/>
      <c r="HGH198" s="278"/>
      <c r="HGI198" s="278"/>
      <c r="HGJ198" s="278"/>
      <c r="HGK198" s="278"/>
      <c r="HGL198" s="278"/>
      <c r="HGM198" s="278"/>
      <c r="HGN198" s="278"/>
      <c r="HGO198" s="278"/>
      <c r="HGP198" s="278"/>
      <c r="HGQ198" s="278"/>
      <c r="HGR198" s="278"/>
      <c r="HGS198" s="278"/>
      <c r="HGT198" s="278"/>
      <c r="HGU198" s="278"/>
      <c r="HGV198" s="278"/>
      <c r="HGW198" s="278"/>
      <c r="HGX198" s="278"/>
      <c r="HGY198" s="278"/>
      <c r="HGZ198" s="278"/>
      <c r="HHA198" s="278"/>
      <c r="HHB198" s="278"/>
      <c r="HHC198" s="278"/>
      <c r="HHD198" s="278"/>
      <c r="HHE198" s="278"/>
      <c r="HHF198" s="278"/>
      <c r="HHG198" s="278"/>
      <c r="HHH198" s="278"/>
      <c r="HHI198" s="278"/>
      <c r="HHJ198" s="278"/>
      <c r="HHK198" s="278"/>
      <c r="HHL198" s="278"/>
      <c r="HHM198" s="278"/>
      <c r="HHN198" s="278"/>
      <c r="HHO198" s="278"/>
      <c r="HHP198" s="278"/>
      <c r="HHQ198" s="278"/>
      <c r="HHR198" s="278"/>
      <c r="HHS198" s="278"/>
      <c r="HHT198" s="278"/>
      <c r="HHU198" s="278"/>
      <c r="HHV198" s="278"/>
      <c r="HHW198" s="278"/>
      <c r="HHX198" s="278"/>
      <c r="HHY198" s="278"/>
      <c r="HHZ198" s="278"/>
      <c r="HIA198" s="278"/>
      <c r="HIB198" s="278"/>
      <c r="HIC198" s="278"/>
      <c r="HID198" s="278"/>
      <c r="HIE198" s="278"/>
      <c r="HIF198" s="278"/>
      <c r="HIG198" s="278"/>
      <c r="HIH198" s="278"/>
      <c r="HII198" s="278"/>
      <c r="HIJ198" s="278"/>
      <c r="HIK198" s="278"/>
      <c r="HIL198" s="278"/>
      <c r="HIM198" s="278"/>
      <c r="HIN198" s="278"/>
      <c r="HIO198" s="278"/>
      <c r="HIP198" s="278"/>
      <c r="HIQ198" s="278"/>
      <c r="HIR198" s="278"/>
      <c r="HIS198" s="278"/>
      <c r="HIT198" s="278"/>
      <c r="HIU198" s="278"/>
      <c r="HIV198" s="278"/>
      <c r="HIW198" s="278"/>
      <c r="HIX198" s="278"/>
      <c r="HIY198" s="278"/>
      <c r="HIZ198" s="278"/>
      <c r="HJA198" s="278"/>
      <c r="HJB198" s="278"/>
      <c r="HJC198" s="278"/>
      <c r="HJD198" s="278"/>
      <c r="HJE198" s="278"/>
      <c r="HJF198" s="278"/>
      <c r="HJG198" s="278"/>
      <c r="HJH198" s="278"/>
      <c r="HJI198" s="278"/>
      <c r="HJJ198" s="278"/>
      <c r="HJK198" s="278"/>
      <c r="HJL198" s="278"/>
      <c r="HJM198" s="278"/>
      <c r="HJN198" s="278"/>
      <c r="HJO198" s="278"/>
      <c r="HJP198" s="278"/>
      <c r="HJQ198" s="278"/>
      <c r="HJR198" s="278"/>
      <c r="HJS198" s="278"/>
      <c r="HJT198" s="278"/>
      <c r="HJU198" s="278"/>
      <c r="HJV198" s="278"/>
      <c r="HJW198" s="278"/>
      <c r="HJX198" s="278"/>
      <c r="HJY198" s="278"/>
      <c r="HJZ198" s="278"/>
      <c r="HKA198" s="278"/>
      <c r="HKB198" s="278"/>
      <c r="HKC198" s="278"/>
      <c r="HKD198" s="278"/>
      <c r="HKE198" s="278"/>
      <c r="HKF198" s="278"/>
      <c r="HKG198" s="278"/>
      <c r="HKH198" s="278"/>
      <c r="HKI198" s="278"/>
      <c r="HKJ198" s="278"/>
      <c r="HKK198" s="278"/>
      <c r="HKL198" s="278"/>
      <c r="HKM198" s="278"/>
      <c r="HKN198" s="278"/>
      <c r="HKO198" s="278"/>
      <c r="HKP198" s="278"/>
      <c r="HKQ198" s="278"/>
      <c r="HKR198" s="278"/>
      <c r="HKS198" s="278"/>
      <c r="HKT198" s="278"/>
      <c r="HKU198" s="278"/>
      <c r="HKV198" s="278"/>
      <c r="HKW198" s="278"/>
      <c r="HKX198" s="278"/>
      <c r="HKY198" s="278"/>
      <c r="HKZ198" s="278"/>
      <c r="HLA198" s="278"/>
      <c r="HLB198" s="278"/>
      <c r="HLC198" s="278"/>
      <c r="HLD198" s="278"/>
      <c r="HLE198" s="278"/>
      <c r="HLF198" s="278"/>
      <c r="HLG198" s="278"/>
      <c r="HLH198" s="278"/>
      <c r="HLI198" s="278"/>
      <c r="HLJ198" s="278"/>
      <c r="HLK198" s="278"/>
      <c r="HLL198" s="278"/>
      <c r="HLM198" s="278"/>
      <c r="HLN198" s="278"/>
      <c r="HLO198" s="278"/>
      <c r="HLP198" s="278"/>
      <c r="HLQ198" s="278"/>
      <c r="HLR198" s="278"/>
      <c r="HLS198" s="278"/>
      <c r="HLT198" s="278"/>
      <c r="HLU198" s="278"/>
      <c r="HLV198" s="278"/>
      <c r="HLW198" s="278"/>
      <c r="HLX198" s="278"/>
      <c r="HLY198" s="278"/>
      <c r="HLZ198" s="278"/>
      <c r="HMA198" s="278"/>
      <c r="HMB198" s="278"/>
      <c r="HMC198" s="278"/>
      <c r="HMD198" s="278"/>
      <c r="HME198" s="278"/>
      <c r="HMF198" s="278"/>
      <c r="HMG198" s="278"/>
      <c r="HMH198" s="278"/>
      <c r="HMI198" s="278"/>
      <c r="HMJ198" s="278"/>
      <c r="HMK198" s="278"/>
      <c r="HML198" s="278"/>
      <c r="HMM198" s="278"/>
      <c r="HMN198" s="278"/>
      <c r="HMO198" s="278"/>
      <c r="HMP198" s="278"/>
      <c r="HMQ198" s="278"/>
      <c r="HMR198" s="278"/>
      <c r="HMS198" s="278"/>
      <c r="HMT198" s="278"/>
      <c r="HMU198" s="278"/>
      <c r="HMV198" s="278"/>
      <c r="HMW198" s="278"/>
      <c r="HMX198" s="278"/>
      <c r="HMY198" s="278"/>
      <c r="HMZ198" s="278"/>
      <c r="HNA198" s="278"/>
      <c r="HNB198" s="278"/>
      <c r="HNC198" s="278"/>
      <c r="HND198" s="278"/>
      <c r="HNE198" s="278"/>
      <c r="HNF198" s="278"/>
      <c r="HNG198" s="278"/>
      <c r="HNH198" s="278"/>
      <c r="HNI198" s="278"/>
      <c r="HNJ198" s="278"/>
      <c r="HNK198" s="278"/>
      <c r="HNL198" s="278"/>
      <c r="HNM198" s="278"/>
      <c r="HNN198" s="278"/>
      <c r="HNO198" s="278"/>
      <c r="HNP198" s="278"/>
      <c r="HNQ198" s="278"/>
      <c r="HNR198" s="278"/>
      <c r="HNS198" s="278"/>
      <c r="HNT198" s="278"/>
      <c r="HNU198" s="278"/>
      <c r="HNV198" s="278"/>
      <c r="HNW198" s="278"/>
      <c r="HNX198" s="278"/>
      <c r="HNY198" s="278"/>
      <c r="HNZ198" s="278"/>
      <c r="HOA198" s="278"/>
      <c r="HOB198" s="278"/>
      <c r="HOC198" s="278"/>
      <c r="HOD198" s="278"/>
      <c r="HOE198" s="278"/>
      <c r="HOF198" s="278"/>
      <c r="HOG198" s="278"/>
      <c r="HOH198" s="278"/>
      <c r="HOI198" s="278"/>
      <c r="HOJ198" s="278"/>
      <c r="HOK198" s="278"/>
      <c r="HOL198" s="278"/>
      <c r="HOM198" s="278"/>
      <c r="HON198" s="278"/>
      <c r="HOO198" s="278"/>
      <c r="HOP198" s="278"/>
      <c r="HOQ198" s="278"/>
      <c r="HOR198" s="278"/>
      <c r="HOS198" s="278"/>
      <c r="HOT198" s="278"/>
      <c r="HOU198" s="278"/>
      <c r="HOV198" s="278"/>
      <c r="HOW198" s="278"/>
      <c r="HOX198" s="278"/>
      <c r="HOY198" s="278"/>
      <c r="HOZ198" s="278"/>
      <c r="HPA198" s="278"/>
      <c r="HPB198" s="278"/>
      <c r="HPC198" s="278"/>
      <c r="HPD198" s="278"/>
      <c r="HPE198" s="278"/>
      <c r="HPF198" s="278"/>
      <c r="HPG198" s="278"/>
      <c r="HPH198" s="278"/>
      <c r="HPI198" s="278"/>
      <c r="HPJ198" s="278"/>
      <c r="HPK198" s="278"/>
      <c r="HPL198" s="278"/>
      <c r="HPM198" s="278"/>
      <c r="HPN198" s="278"/>
      <c r="HPO198" s="278"/>
      <c r="HPP198" s="278"/>
      <c r="HPQ198" s="278"/>
      <c r="HPR198" s="278"/>
      <c r="HPS198" s="278"/>
      <c r="HPT198" s="278"/>
      <c r="HPU198" s="278"/>
      <c r="HPV198" s="278"/>
      <c r="HPW198" s="278"/>
      <c r="HPX198" s="278"/>
      <c r="HPY198" s="278"/>
      <c r="HPZ198" s="278"/>
      <c r="HQA198" s="278"/>
      <c r="HQB198" s="278"/>
      <c r="HQC198" s="278"/>
      <c r="HQD198" s="278"/>
      <c r="HQE198" s="278"/>
      <c r="HQF198" s="278"/>
      <c r="HQG198" s="278"/>
      <c r="HQH198" s="278"/>
      <c r="HQI198" s="278"/>
      <c r="HQJ198" s="278"/>
      <c r="HQK198" s="278"/>
      <c r="HQL198" s="278"/>
      <c r="HQM198" s="278"/>
      <c r="HQN198" s="278"/>
      <c r="HQO198" s="278"/>
      <c r="HQP198" s="278"/>
      <c r="HQQ198" s="278"/>
      <c r="HQR198" s="278"/>
      <c r="HQS198" s="278"/>
      <c r="HQT198" s="278"/>
      <c r="HQU198" s="278"/>
      <c r="HQV198" s="278"/>
      <c r="HQW198" s="278"/>
      <c r="HQX198" s="278"/>
      <c r="HQY198" s="278"/>
      <c r="HQZ198" s="278"/>
      <c r="HRA198" s="278"/>
      <c r="HRB198" s="278"/>
      <c r="HRC198" s="278"/>
      <c r="HRD198" s="278"/>
      <c r="HRE198" s="278"/>
      <c r="HRF198" s="278"/>
      <c r="HRG198" s="278"/>
      <c r="HRH198" s="278"/>
      <c r="HRI198" s="278"/>
      <c r="HRJ198" s="278"/>
      <c r="HRK198" s="278"/>
      <c r="HRL198" s="278"/>
      <c r="HRM198" s="278"/>
      <c r="HRN198" s="278"/>
      <c r="HRO198" s="278"/>
      <c r="HRP198" s="278"/>
      <c r="HRQ198" s="278"/>
      <c r="HRR198" s="278"/>
      <c r="HRS198" s="278"/>
      <c r="HRT198" s="278"/>
      <c r="HRU198" s="278"/>
      <c r="HRV198" s="278"/>
      <c r="HRW198" s="278"/>
      <c r="HRX198" s="278"/>
      <c r="HRY198" s="278"/>
      <c r="HRZ198" s="278"/>
      <c r="HSA198" s="278"/>
      <c r="HSB198" s="278"/>
      <c r="HSC198" s="278"/>
      <c r="HSD198" s="278"/>
      <c r="HSE198" s="278"/>
      <c r="HSF198" s="278"/>
      <c r="HSG198" s="278"/>
      <c r="HSH198" s="278"/>
      <c r="HSI198" s="278"/>
      <c r="HSJ198" s="278"/>
      <c r="HSK198" s="278"/>
      <c r="HSL198" s="278"/>
      <c r="HSM198" s="278"/>
      <c r="HSN198" s="278"/>
      <c r="HSO198" s="278"/>
      <c r="HSP198" s="278"/>
      <c r="HSQ198" s="278"/>
      <c r="HSR198" s="278"/>
      <c r="HSS198" s="278"/>
      <c r="HST198" s="278"/>
      <c r="HSU198" s="278"/>
      <c r="HSV198" s="278"/>
      <c r="HSW198" s="278"/>
      <c r="HSX198" s="278"/>
      <c r="HSY198" s="278"/>
      <c r="HSZ198" s="278"/>
      <c r="HTA198" s="278"/>
      <c r="HTB198" s="278"/>
      <c r="HTC198" s="278"/>
      <c r="HTD198" s="278"/>
      <c r="HTE198" s="278"/>
      <c r="HTF198" s="278"/>
      <c r="HTG198" s="278"/>
      <c r="HTH198" s="278"/>
      <c r="HTI198" s="278"/>
      <c r="HTJ198" s="278"/>
      <c r="HTK198" s="278"/>
      <c r="HTL198" s="278"/>
      <c r="HTM198" s="278"/>
      <c r="HTN198" s="278"/>
      <c r="HTO198" s="278"/>
      <c r="HTP198" s="278"/>
      <c r="HTQ198" s="278"/>
      <c r="HTR198" s="278"/>
      <c r="HTS198" s="278"/>
      <c r="HTT198" s="278"/>
      <c r="HTU198" s="278"/>
      <c r="HTV198" s="278"/>
      <c r="HTW198" s="278"/>
      <c r="HTX198" s="278"/>
      <c r="HTY198" s="278"/>
      <c r="HTZ198" s="278"/>
      <c r="HUA198" s="278"/>
      <c r="HUB198" s="278"/>
      <c r="HUC198" s="278"/>
      <c r="HUD198" s="278"/>
      <c r="HUE198" s="278"/>
      <c r="HUF198" s="278"/>
      <c r="HUG198" s="278"/>
      <c r="HUH198" s="278"/>
      <c r="HUI198" s="278"/>
      <c r="HUJ198" s="278"/>
      <c r="HUK198" s="278"/>
      <c r="HUL198" s="278"/>
      <c r="HUM198" s="278"/>
      <c r="HUN198" s="278"/>
      <c r="HUO198" s="278"/>
      <c r="HUP198" s="278"/>
      <c r="HUQ198" s="278"/>
      <c r="HUR198" s="278"/>
      <c r="HUS198" s="278"/>
      <c r="HUT198" s="278"/>
      <c r="HUU198" s="278"/>
      <c r="HUV198" s="278"/>
      <c r="HUW198" s="278"/>
      <c r="HUX198" s="278"/>
      <c r="HUY198" s="278"/>
      <c r="HUZ198" s="278"/>
      <c r="HVA198" s="278"/>
      <c r="HVB198" s="278"/>
      <c r="HVC198" s="278"/>
      <c r="HVD198" s="278"/>
      <c r="HVE198" s="278"/>
      <c r="HVF198" s="278"/>
      <c r="HVG198" s="278"/>
      <c r="HVH198" s="278"/>
      <c r="HVI198" s="278"/>
      <c r="HVJ198" s="278"/>
      <c r="HVK198" s="278"/>
      <c r="HVL198" s="278"/>
      <c r="HVM198" s="278"/>
      <c r="HVN198" s="278"/>
      <c r="HVO198" s="278"/>
      <c r="HVP198" s="278"/>
      <c r="HVQ198" s="278"/>
      <c r="HVR198" s="278"/>
      <c r="HVS198" s="278"/>
      <c r="HVT198" s="278"/>
      <c r="HVU198" s="278"/>
      <c r="HVV198" s="278"/>
      <c r="HVW198" s="278"/>
      <c r="HVX198" s="278"/>
      <c r="HVY198" s="278"/>
      <c r="HVZ198" s="278"/>
      <c r="HWA198" s="278"/>
      <c r="HWB198" s="278"/>
      <c r="HWC198" s="278"/>
      <c r="HWD198" s="278"/>
      <c r="HWE198" s="278"/>
      <c r="HWF198" s="278"/>
      <c r="HWG198" s="278"/>
      <c r="HWH198" s="278"/>
      <c r="HWI198" s="278"/>
      <c r="HWJ198" s="278"/>
      <c r="HWK198" s="278"/>
      <c r="HWL198" s="278"/>
      <c r="HWM198" s="278"/>
      <c r="HWN198" s="278"/>
      <c r="HWO198" s="278"/>
      <c r="HWP198" s="278"/>
      <c r="HWQ198" s="278"/>
      <c r="HWR198" s="278"/>
      <c r="HWS198" s="278"/>
      <c r="HWT198" s="278"/>
      <c r="HWU198" s="278"/>
      <c r="HWV198" s="278"/>
      <c r="HWW198" s="278"/>
      <c r="HWX198" s="278"/>
      <c r="HWY198" s="278"/>
      <c r="HWZ198" s="278"/>
      <c r="HXA198" s="278"/>
      <c r="HXB198" s="278"/>
      <c r="HXC198" s="278"/>
      <c r="HXD198" s="278"/>
      <c r="HXE198" s="278"/>
      <c r="HXF198" s="278"/>
      <c r="HXG198" s="278"/>
      <c r="HXH198" s="278"/>
      <c r="HXI198" s="278"/>
      <c r="HXJ198" s="278"/>
      <c r="HXK198" s="278"/>
      <c r="HXL198" s="278"/>
      <c r="HXM198" s="278"/>
      <c r="HXN198" s="278"/>
      <c r="HXO198" s="278"/>
      <c r="HXP198" s="278"/>
      <c r="HXQ198" s="278"/>
      <c r="HXR198" s="278"/>
      <c r="HXS198" s="278"/>
      <c r="HXT198" s="278"/>
      <c r="HXU198" s="278"/>
      <c r="HXV198" s="278"/>
      <c r="HXW198" s="278"/>
      <c r="HXX198" s="278"/>
      <c r="HXY198" s="278"/>
      <c r="HXZ198" s="278"/>
      <c r="HYA198" s="278"/>
      <c r="HYB198" s="278"/>
      <c r="HYC198" s="278"/>
      <c r="HYD198" s="278"/>
      <c r="HYE198" s="278"/>
      <c r="HYF198" s="278"/>
      <c r="HYG198" s="278"/>
      <c r="HYH198" s="278"/>
      <c r="HYI198" s="278"/>
      <c r="HYJ198" s="278"/>
      <c r="HYK198" s="278"/>
      <c r="HYL198" s="278"/>
      <c r="HYM198" s="278"/>
      <c r="HYN198" s="278"/>
      <c r="HYO198" s="278"/>
      <c r="HYP198" s="278"/>
      <c r="HYQ198" s="278"/>
      <c r="HYR198" s="278"/>
      <c r="HYS198" s="278"/>
      <c r="HYT198" s="278"/>
      <c r="HYU198" s="278"/>
      <c r="HYV198" s="278"/>
      <c r="HYW198" s="278"/>
      <c r="HYX198" s="278"/>
      <c r="HYY198" s="278"/>
      <c r="HYZ198" s="278"/>
      <c r="HZA198" s="278"/>
      <c r="HZB198" s="278"/>
      <c r="HZC198" s="278"/>
      <c r="HZD198" s="278"/>
      <c r="HZE198" s="278"/>
      <c r="HZF198" s="278"/>
      <c r="HZG198" s="278"/>
      <c r="HZH198" s="278"/>
      <c r="HZI198" s="278"/>
      <c r="HZJ198" s="278"/>
      <c r="HZK198" s="278"/>
      <c r="HZL198" s="278"/>
      <c r="HZM198" s="278"/>
      <c r="HZN198" s="278"/>
      <c r="HZO198" s="278"/>
      <c r="HZP198" s="278"/>
      <c r="HZQ198" s="278"/>
      <c r="HZR198" s="278"/>
      <c r="HZS198" s="278"/>
      <c r="HZT198" s="278"/>
      <c r="HZU198" s="278"/>
      <c r="HZV198" s="278"/>
      <c r="HZW198" s="278"/>
      <c r="HZX198" s="278"/>
      <c r="HZY198" s="278"/>
      <c r="HZZ198" s="278"/>
      <c r="IAA198" s="278"/>
      <c r="IAB198" s="278"/>
      <c r="IAC198" s="278"/>
      <c r="IAD198" s="278"/>
      <c r="IAE198" s="278"/>
      <c r="IAF198" s="278"/>
      <c r="IAG198" s="278"/>
      <c r="IAH198" s="278"/>
      <c r="IAI198" s="278"/>
      <c r="IAJ198" s="278"/>
      <c r="IAK198" s="278"/>
      <c r="IAL198" s="278"/>
      <c r="IAM198" s="278"/>
      <c r="IAN198" s="278"/>
      <c r="IAO198" s="278"/>
      <c r="IAP198" s="278"/>
      <c r="IAQ198" s="278"/>
      <c r="IAR198" s="278"/>
      <c r="IAS198" s="278"/>
      <c r="IAT198" s="278"/>
      <c r="IAU198" s="278"/>
      <c r="IAV198" s="278"/>
      <c r="IAW198" s="278"/>
      <c r="IAX198" s="278"/>
      <c r="IAY198" s="278"/>
      <c r="IAZ198" s="278"/>
      <c r="IBA198" s="278"/>
      <c r="IBB198" s="278"/>
      <c r="IBC198" s="278"/>
      <c r="IBD198" s="278"/>
      <c r="IBE198" s="278"/>
      <c r="IBF198" s="278"/>
      <c r="IBG198" s="278"/>
      <c r="IBH198" s="278"/>
      <c r="IBI198" s="278"/>
      <c r="IBJ198" s="278"/>
      <c r="IBK198" s="278"/>
      <c r="IBL198" s="278"/>
      <c r="IBM198" s="278"/>
      <c r="IBN198" s="278"/>
      <c r="IBO198" s="278"/>
      <c r="IBP198" s="278"/>
      <c r="IBQ198" s="278"/>
      <c r="IBR198" s="278"/>
      <c r="IBS198" s="278"/>
      <c r="IBT198" s="278"/>
      <c r="IBU198" s="278"/>
      <c r="IBV198" s="278"/>
      <c r="IBW198" s="278"/>
      <c r="IBX198" s="278"/>
      <c r="IBY198" s="278"/>
      <c r="IBZ198" s="278"/>
      <c r="ICA198" s="278"/>
      <c r="ICB198" s="278"/>
      <c r="ICC198" s="278"/>
      <c r="ICD198" s="278"/>
      <c r="ICE198" s="278"/>
      <c r="ICF198" s="278"/>
      <c r="ICG198" s="278"/>
      <c r="ICH198" s="278"/>
      <c r="ICI198" s="278"/>
      <c r="ICJ198" s="278"/>
      <c r="ICK198" s="278"/>
      <c r="ICL198" s="278"/>
      <c r="ICM198" s="278"/>
      <c r="ICN198" s="278"/>
      <c r="ICO198" s="278"/>
      <c r="ICP198" s="278"/>
      <c r="ICQ198" s="278"/>
      <c r="ICR198" s="278"/>
      <c r="ICS198" s="278"/>
      <c r="ICT198" s="278"/>
      <c r="ICU198" s="278"/>
      <c r="ICV198" s="278"/>
      <c r="ICW198" s="278"/>
      <c r="ICX198" s="278"/>
      <c r="ICY198" s="278"/>
      <c r="ICZ198" s="278"/>
      <c r="IDA198" s="278"/>
      <c r="IDB198" s="278"/>
      <c r="IDC198" s="278"/>
      <c r="IDD198" s="278"/>
      <c r="IDE198" s="278"/>
      <c r="IDF198" s="278"/>
      <c r="IDG198" s="278"/>
      <c r="IDH198" s="278"/>
      <c r="IDI198" s="278"/>
      <c r="IDJ198" s="278"/>
      <c r="IDK198" s="278"/>
      <c r="IDL198" s="278"/>
      <c r="IDM198" s="278"/>
      <c r="IDN198" s="278"/>
      <c r="IDO198" s="278"/>
      <c r="IDP198" s="278"/>
      <c r="IDQ198" s="278"/>
      <c r="IDR198" s="278"/>
      <c r="IDS198" s="278"/>
      <c r="IDT198" s="278"/>
      <c r="IDU198" s="278"/>
      <c r="IDV198" s="278"/>
      <c r="IDW198" s="278"/>
      <c r="IDX198" s="278"/>
      <c r="IDY198" s="278"/>
      <c r="IDZ198" s="278"/>
      <c r="IEA198" s="278"/>
      <c r="IEB198" s="278"/>
      <c r="IEC198" s="278"/>
      <c r="IED198" s="278"/>
      <c r="IEE198" s="278"/>
      <c r="IEF198" s="278"/>
      <c r="IEG198" s="278"/>
      <c r="IEH198" s="278"/>
      <c r="IEI198" s="278"/>
      <c r="IEJ198" s="278"/>
      <c r="IEK198" s="278"/>
      <c r="IEL198" s="278"/>
      <c r="IEM198" s="278"/>
      <c r="IEN198" s="278"/>
      <c r="IEO198" s="278"/>
      <c r="IEP198" s="278"/>
      <c r="IEQ198" s="278"/>
      <c r="IER198" s="278"/>
      <c r="IES198" s="278"/>
      <c r="IET198" s="278"/>
      <c r="IEU198" s="278"/>
      <c r="IEV198" s="278"/>
      <c r="IEW198" s="278"/>
      <c r="IEX198" s="278"/>
      <c r="IEY198" s="278"/>
      <c r="IEZ198" s="278"/>
      <c r="IFA198" s="278"/>
      <c r="IFB198" s="278"/>
      <c r="IFC198" s="278"/>
      <c r="IFD198" s="278"/>
      <c r="IFE198" s="278"/>
      <c r="IFF198" s="278"/>
      <c r="IFG198" s="278"/>
      <c r="IFH198" s="278"/>
      <c r="IFI198" s="278"/>
      <c r="IFJ198" s="278"/>
      <c r="IFK198" s="278"/>
      <c r="IFL198" s="278"/>
      <c r="IFM198" s="278"/>
      <c r="IFN198" s="278"/>
      <c r="IFO198" s="278"/>
      <c r="IFP198" s="278"/>
      <c r="IFQ198" s="278"/>
      <c r="IFR198" s="278"/>
      <c r="IFS198" s="278"/>
      <c r="IFT198" s="278"/>
      <c r="IFU198" s="278"/>
      <c r="IFV198" s="278"/>
      <c r="IFW198" s="278"/>
      <c r="IFX198" s="278"/>
      <c r="IFY198" s="278"/>
      <c r="IFZ198" s="278"/>
      <c r="IGA198" s="278"/>
      <c r="IGB198" s="278"/>
      <c r="IGC198" s="278"/>
      <c r="IGD198" s="278"/>
      <c r="IGE198" s="278"/>
      <c r="IGF198" s="278"/>
      <c r="IGG198" s="278"/>
      <c r="IGH198" s="278"/>
      <c r="IGI198" s="278"/>
      <c r="IGJ198" s="278"/>
      <c r="IGK198" s="278"/>
      <c r="IGL198" s="278"/>
      <c r="IGM198" s="278"/>
      <c r="IGN198" s="278"/>
      <c r="IGO198" s="278"/>
      <c r="IGP198" s="278"/>
      <c r="IGQ198" s="278"/>
      <c r="IGR198" s="278"/>
      <c r="IGS198" s="278"/>
      <c r="IGT198" s="278"/>
      <c r="IGU198" s="278"/>
      <c r="IGV198" s="278"/>
      <c r="IGW198" s="278"/>
      <c r="IGX198" s="278"/>
      <c r="IGY198" s="278"/>
      <c r="IGZ198" s="278"/>
      <c r="IHA198" s="278"/>
      <c r="IHB198" s="278"/>
      <c r="IHC198" s="278"/>
      <c r="IHD198" s="278"/>
      <c r="IHE198" s="278"/>
      <c r="IHF198" s="278"/>
      <c r="IHG198" s="278"/>
      <c r="IHH198" s="278"/>
      <c r="IHI198" s="278"/>
      <c r="IHJ198" s="278"/>
      <c r="IHK198" s="278"/>
      <c r="IHL198" s="278"/>
      <c r="IHM198" s="278"/>
      <c r="IHN198" s="278"/>
      <c r="IHO198" s="278"/>
      <c r="IHP198" s="278"/>
      <c r="IHQ198" s="278"/>
      <c r="IHR198" s="278"/>
      <c r="IHS198" s="278"/>
      <c r="IHT198" s="278"/>
      <c r="IHU198" s="278"/>
      <c r="IHV198" s="278"/>
      <c r="IHW198" s="278"/>
      <c r="IHX198" s="278"/>
      <c r="IHY198" s="278"/>
      <c r="IHZ198" s="278"/>
      <c r="IIA198" s="278"/>
      <c r="IIB198" s="278"/>
      <c r="IIC198" s="278"/>
      <c r="IID198" s="278"/>
      <c r="IIE198" s="278"/>
      <c r="IIF198" s="278"/>
      <c r="IIG198" s="278"/>
      <c r="IIH198" s="278"/>
      <c r="III198" s="278"/>
      <c r="IIJ198" s="278"/>
      <c r="IIK198" s="278"/>
      <c r="IIL198" s="278"/>
      <c r="IIM198" s="278"/>
      <c r="IIN198" s="278"/>
      <c r="IIO198" s="278"/>
      <c r="IIP198" s="278"/>
      <c r="IIQ198" s="278"/>
      <c r="IIR198" s="278"/>
      <c r="IIS198" s="278"/>
      <c r="IIT198" s="278"/>
      <c r="IIU198" s="278"/>
      <c r="IIV198" s="278"/>
      <c r="IIW198" s="278"/>
      <c r="IIX198" s="278"/>
      <c r="IIY198" s="278"/>
      <c r="IIZ198" s="278"/>
      <c r="IJA198" s="278"/>
      <c r="IJB198" s="278"/>
      <c r="IJC198" s="278"/>
      <c r="IJD198" s="278"/>
      <c r="IJE198" s="278"/>
      <c r="IJF198" s="278"/>
      <c r="IJG198" s="278"/>
      <c r="IJH198" s="278"/>
      <c r="IJI198" s="278"/>
      <c r="IJJ198" s="278"/>
      <c r="IJK198" s="278"/>
      <c r="IJL198" s="278"/>
      <c r="IJM198" s="278"/>
      <c r="IJN198" s="278"/>
      <c r="IJO198" s="278"/>
      <c r="IJP198" s="278"/>
      <c r="IJQ198" s="278"/>
      <c r="IJR198" s="278"/>
      <c r="IJS198" s="278"/>
      <c r="IJT198" s="278"/>
      <c r="IJU198" s="278"/>
      <c r="IJV198" s="278"/>
      <c r="IJW198" s="278"/>
      <c r="IJX198" s="278"/>
      <c r="IJY198" s="278"/>
      <c r="IJZ198" s="278"/>
      <c r="IKA198" s="278"/>
      <c r="IKB198" s="278"/>
      <c r="IKC198" s="278"/>
      <c r="IKD198" s="278"/>
      <c r="IKE198" s="278"/>
      <c r="IKF198" s="278"/>
      <c r="IKG198" s="278"/>
      <c r="IKH198" s="278"/>
      <c r="IKI198" s="278"/>
      <c r="IKJ198" s="278"/>
      <c r="IKK198" s="278"/>
      <c r="IKL198" s="278"/>
      <c r="IKM198" s="278"/>
      <c r="IKN198" s="278"/>
      <c r="IKO198" s="278"/>
      <c r="IKP198" s="278"/>
      <c r="IKQ198" s="278"/>
      <c r="IKR198" s="278"/>
      <c r="IKS198" s="278"/>
      <c r="IKT198" s="278"/>
      <c r="IKU198" s="278"/>
      <c r="IKV198" s="278"/>
      <c r="IKW198" s="278"/>
      <c r="IKX198" s="278"/>
      <c r="IKY198" s="278"/>
      <c r="IKZ198" s="278"/>
      <c r="ILA198" s="278"/>
      <c r="ILB198" s="278"/>
      <c r="ILC198" s="278"/>
      <c r="ILD198" s="278"/>
      <c r="ILE198" s="278"/>
      <c r="ILF198" s="278"/>
      <c r="ILG198" s="278"/>
      <c r="ILH198" s="278"/>
      <c r="ILI198" s="278"/>
      <c r="ILJ198" s="278"/>
      <c r="ILK198" s="278"/>
      <c r="ILL198" s="278"/>
      <c r="ILM198" s="278"/>
      <c r="ILN198" s="278"/>
      <c r="ILO198" s="278"/>
      <c r="ILP198" s="278"/>
      <c r="ILQ198" s="278"/>
      <c r="ILR198" s="278"/>
      <c r="ILS198" s="278"/>
      <c r="ILT198" s="278"/>
      <c r="ILU198" s="278"/>
      <c r="ILV198" s="278"/>
      <c r="ILW198" s="278"/>
      <c r="ILX198" s="278"/>
      <c r="ILY198" s="278"/>
      <c r="ILZ198" s="278"/>
      <c r="IMA198" s="278"/>
      <c r="IMB198" s="278"/>
      <c r="IMC198" s="278"/>
      <c r="IMD198" s="278"/>
      <c r="IME198" s="278"/>
      <c r="IMF198" s="278"/>
      <c r="IMG198" s="278"/>
      <c r="IMH198" s="278"/>
      <c r="IMI198" s="278"/>
      <c r="IMJ198" s="278"/>
      <c r="IMK198" s="278"/>
      <c r="IML198" s="278"/>
      <c r="IMM198" s="278"/>
      <c r="IMN198" s="278"/>
      <c r="IMO198" s="278"/>
      <c r="IMP198" s="278"/>
      <c r="IMQ198" s="278"/>
      <c r="IMR198" s="278"/>
      <c r="IMS198" s="278"/>
      <c r="IMT198" s="278"/>
      <c r="IMU198" s="278"/>
      <c r="IMV198" s="278"/>
      <c r="IMW198" s="278"/>
      <c r="IMX198" s="278"/>
      <c r="IMY198" s="278"/>
      <c r="IMZ198" s="278"/>
      <c r="INA198" s="278"/>
      <c r="INB198" s="278"/>
      <c r="INC198" s="278"/>
      <c r="IND198" s="278"/>
      <c r="INE198" s="278"/>
      <c r="INF198" s="278"/>
      <c r="ING198" s="278"/>
      <c r="INH198" s="278"/>
      <c r="INI198" s="278"/>
      <c r="INJ198" s="278"/>
      <c r="INK198" s="278"/>
      <c r="INL198" s="278"/>
      <c r="INM198" s="278"/>
      <c r="INN198" s="278"/>
      <c r="INO198" s="278"/>
      <c r="INP198" s="278"/>
      <c r="INQ198" s="278"/>
      <c r="INR198" s="278"/>
      <c r="INS198" s="278"/>
      <c r="INT198" s="278"/>
      <c r="INU198" s="278"/>
      <c r="INV198" s="278"/>
      <c r="INW198" s="278"/>
      <c r="INX198" s="278"/>
      <c r="INY198" s="278"/>
      <c r="INZ198" s="278"/>
      <c r="IOA198" s="278"/>
      <c r="IOB198" s="278"/>
      <c r="IOC198" s="278"/>
      <c r="IOD198" s="278"/>
      <c r="IOE198" s="278"/>
      <c r="IOF198" s="278"/>
      <c r="IOG198" s="278"/>
      <c r="IOH198" s="278"/>
      <c r="IOI198" s="278"/>
      <c r="IOJ198" s="278"/>
      <c r="IOK198" s="278"/>
      <c r="IOL198" s="278"/>
      <c r="IOM198" s="278"/>
      <c r="ION198" s="278"/>
      <c r="IOO198" s="278"/>
      <c r="IOP198" s="278"/>
      <c r="IOQ198" s="278"/>
      <c r="IOR198" s="278"/>
      <c r="IOS198" s="278"/>
      <c r="IOT198" s="278"/>
      <c r="IOU198" s="278"/>
      <c r="IOV198" s="278"/>
      <c r="IOW198" s="278"/>
      <c r="IOX198" s="278"/>
      <c r="IOY198" s="278"/>
      <c r="IOZ198" s="278"/>
      <c r="IPA198" s="278"/>
      <c r="IPB198" s="278"/>
      <c r="IPC198" s="278"/>
      <c r="IPD198" s="278"/>
      <c r="IPE198" s="278"/>
      <c r="IPF198" s="278"/>
      <c r="IPG198" s="278"/>
      <c r="IPH198" s="278"/>
      <c r="IPI198" s="278"/>
      <c r="IPJ198" s="278"/>
      <c r="IPK198" s="278"/>
      <c r="IPL198" s="278"/>
      <c r="IPM198" s="278"/>
      <c r="IPN198" s="278"/>
      <c r="IPO198" s="278"/>
      <c r="IPP198" s="278"/>
      <c r="IPQ198" s="278"/>
      <c r="IPR198" s="278"/>
      <c r="IPS198" s="278"/>
      <c r="IPT198" s="278"/>
      <c r="IPU198" s="278"/>
      <c r="IPV198" s="278"/>
      <c r="IPW198" s="278"/>
      <c r="IPX198" s="278"/>
      <c r="IPY198" s="278"/>
      <c r="IPZ198" s="278"/>
      <c r="IQA198" s="278"/>
      <c r="IQB198" s="278"/>
      <c r="IQC198" s="278"/>
      <c r="IQD198" s="278"/>
      <c r="IQE198" s="278"/>
      <c r="IQF198" s="278"/>
      <c r="IQG198" s="278"/>
      <c r="IQH198" s="278"/>
      <c r="IQI198" s="278"/>
      <c r="IQJ198" s="278"/>
      <c r="IQK198" s="278"/>
      <c r="IQL198" s="278"/>
      <c r="IQM198" s="278"/>
      <c r="IQN198" s="278"/>
      <c r="IQO198" s="278"/>
      <c r="IQP198" s="278"/>
      <c r="IQQ198" s="278"/>
      <c r="IQR198" s="278"/>
      <c r="IQS198" s="278"/>
      <c r="IQT198" s="278"/>
      <c r="IQU198" s="278"/>
      <c r="IQV198" s="278"/>
      <c r="IQW198" s="278"/>
      <c r="IQX198" s="278"/>
      <c r="IQY198" s="278"/>
      <c r="IQZ198" s="278"/>
      <c r="IRA198" s="278"/>
      <c r="IRB198" s="278"/>
      <c r="IRC198" s="278"/>
      <c r="IRD198" s="278"/>
      <c r="IRE198" s="278"/>
      <c r="IRF198" s="278"/>
      <c r="IRG198" s="278"/>
      <c r="IRH198" s="278"/>
      <c r="IRI198" s="278"/>
      <c r="IRJ198" s="278"/>
      <c r="IRK198" s="278"/>
      <c r="IRL198" s="278"/>
      <c r="IRM198" s="278"/>
      <c r="IRN198" s="278"/>
      <c r="IRO198" s="278"/>
      <c r="IRP198" s="278"/>
      <c r="IRQ198" s="278"/>
      <c r="IRR198" s="278"/>
      <c r="IRS198" s="278"/>
      <c r="IRT198" s="278"/>
      <c r="IRU198" s="278"/>
      <c r="IRV198" s="278"/>
      <c r="IRW198" s="278"/>
      <c r="IRX198" s="278"/>
      <c r="IRY198" s="278"/>
      <c r="IRZ198" s="278"/>
      <c r="ISA198" s="278"/>
      <c r="ISB198" s="278"/>
      <c r="ISC198" s="278"/>
      <c r="ISD198" s="278"/>
      <c r="ISE198" s="278"/>
      <c r="ISF198" s="278"/>
      <c r="ISG198" s="278"/>
      <c r="ISH198" s="278"/>
      <c r="ISI198" s="278"/>
      <c r="ISJ198" s="278"/>
      <c r="ISK198" s="278"/>
      <c r="ISL198" s="278"/>
      <c r="ISM198" s="278"/>
      <c r="ISN198" s="278"/>
      <c r="ISO198" s="278"/>
      <c r="ISP198" s="278"/>
      <c r="ISQ198" s="278"/>
      <c r="ISR198" s="278"/>
      <c r="ISS198" s="278"/>
      <c r="IST198" s="278"/>
      <c r="ISU198" s="278"/>
      <c r="ISV198" s="278"/>
      <c r="ISW198" s="278"/>
      <c r="ISX198" s="278"/>
      <c r="ISY198" s="278"/>
      <c r="ISZ198" s="278"/>
      <c r="ITA198" s="278"/>
      <c r="ITB198" s="278"/>
      <c r="ITC198" s="278"/>
      <c r="ITD198" s="278"/>
      <c r="ITE198" s="278"/>
      <c r="ITF198" s="278"/>
      <c r="ITG198" s="278"/>
      <c r="ITH198" s="278"/>
      <c r="ITI198" s="278"/>
      <c r="ITJ198" s="278"/>
      <c r="ITK198" s="278"/>
      <c r="ITL198" s="278"/>
      <c r="ITM198" s="278"/>
      <c r="ITN198" s="278"/>
      <c r="ITO198" s="278"/>
      <c r="ITP198" s="278"/>
      <c r="ITQ198" s="278"/>
      <c r="ITR198" s="278"/>
      <c r="ITS198" s="278"/>
      <c r="ITT198" s="278"/>
      <c r="ITU198" s="278"/>
      <c r="ITV198" s="278"/>
      <c r="ITW198" s="278"/>
      <c r="ITX198" s="278"/>
      <c r="ITY198" s="278"/>
      <c r="ITZ198" s="278"/>
      <c r="IUA198" s="278"/>
      <c r="IUB198" s="278"/>
      <c r="IUC198" s="278"/>
      <c r="IUD198" s="278"/>
      <c r="IUE198" s="278"/>
      <c r="IUF198" s="278"/>
      <c r="IUG198" s="278"/>
      <c r="IUH198" s="278"/>
      <c r="IUI198" s="278"/>
      <c r="IUJ198" s="278"/>
      <c r="IUK198" s="278"/>
      <c r="IUL198" s="278"/>
      <c r="IUM198" s="278"/>
      <c r="IUN198" s="278"/>
      <c r="IUO198" s="278"/>
      <c r="IUP198" s="278"/>
      <c r="IUQ198" s="278"/>
      <c r="IUR198" s="278"/>
      <c r="IUS198" s="278"/>
      <c r="IUT198" s="278"/>
      <c r="IUU198" s="278"/>
      <c r="IUV198" s="278"/>
      <c r="IUW198" s="278"/>
      <c r="IUX198" s="278"/>
      <c r="IUY198" s="278"/>
      <c r="IUZ198" s="278"/>
      <c r="IVA198" s="278"/>
      <c r="IVB198" s="278"/>
      <c r="IVC198" s="278"/>
      <c r="IVD198" s="278"/>
      <c r="IVE198" s="278"/>
      <c r="IVF198" s="278"/>
      <c r="IVG198" s="278"/>
      <c r="IVH198" s="278"/>
      <c r="IVI198" s="278"/>
      <c r="IVJ198" s="278"/>
      <c r="IVK198" s="278"/>
      <c r="IVL198" s="278"/>
      <c r="IVM198" s="278"/>
      <c r="IVN198" s="278"/>
      <c r="IVO198" s="278"/>
      <c r="IVP198" s="278"/>
      <c r="IVQ198" s="278"/>
      <c r="IVR198" s="278"/>
      <c r="IVS198" s="278"/>
      <c r="IVT198" s="278"/>
      <c r="IVU198" s="278"/>
      <c r="IVV198" s="278"/>
      <c r="IVW198" s="278"/>
      <c r="IVX198" s="278"/>
      <c r="IVY198" s="278"/>
      <c r="IVZ198" s="278"/>
      <c r="IWA198" s="278"/>
      <c r="IWB198" s="278"/>
      <c r="IWC198" s="278"/>
      <c r="IWD198" s="278"/>
      <c r="IWE198" s="278"/>
      <c r="IWF198" s="278"/>
      <c r="IWG198" s="278"/>
      <c r="IWH198" s="278"/>
      <c r="IWI198" s="278"/>
      <c r="IWJ198" s="278"/>
      <c r="IWK198" s="278"/>
      <c r="IWL198" s="278"/>
      <c r="IWM198" s="278"/>
      <c r="IWN198" s="278"/>
      <c r="IWO198" s="278"/>
      <c r="IWP198" s="278"/>
      <c r="IWQ198" s="278"/>
      <c r="IWR198" s="278"/>
      <c r="IWS198" s="278"/>
      <c r="IWT198" s="278"/>
      <c r="IWU198" s="278"/>
      <c r="IWV198" s="278"/>
      <c r="IWW198" s="278"/>
      <c r="IWX198" s="278"/>
      <c r="IWY198" s="278"/>
      <c r="IWZ198" s="278"/>
      <c r="IXA198" s="278"/>
      <c r="IXB198" s="278"/>
      <c r="IXC198" s="278"/>
      <c r="IXD198" s="278"/>
      <c r="IXE198" s="278"/>
      <c r="IXF198" s="278"/>
      <c r="IXG198" s="278"/>
      <c r="IXH198" s="278"/>
      <c r="IXI198" s="278"/>
      <c r="IXJ198" s="278"/>
      <c r="IXK198" s="278"/>
      <c r="IXL198" s="278"/>
      <c r="IXM198" s="278"/>
      <c r="IXN198" s="278"/>
      <c r="IXO198" s="278"/>
      <c r="IXP198" s="278"/>
      <c r="IXQ198" s="278"/>
      <c r="IXR198" s="278"/>
      <c r="IXS198" s="278"/>
      <c r="IXT198" s="278"/>
      <c r="IXU198" s="278"/>
      <c r="IXV198" s="278"/>
      <c r="IXW198" s="278"/>
      <c r="IXX198" s="278"/>
      <c r="IXY198" s="278"/>
      <c r="IXZ198" s="278"/>
      <c r="IYA198" s="278"/>
      <c r="IYB198" s="278"/>
      <c r="IYC198" s="278"/>
      <c r="IYD198" s="278"/>
      <c r="IYE198" s="278"/>
      <c r="IYF198" s="278"/>
      <c r="IYG198" s="278"/>
      <c r="IYH198" s="278"/>
      <c r="IYI198" s="278"/>
      <c r="IYJ198" s="278"/>
      <c r="IYK198" s="278"/>
      <c r="IYL198" s="278"/>
      <c r="IYM198" s="278"/>
      <c r="IYN198" s="278"/>
      <c r="IYO198" s="278"/>
      <c r="IYP198" s="278"/>
      <c r="IYQ198" s="278"/>
      <c r="IYR198" s="278"/>
      <c r="IYS198" s="278"/>
      <c r="IYT198" s="278"/>
      <c r="IYU198" s="278"/>
      <c r="IYV198" s="278"/>
      <c r="IYW198" s="278"/>
      <c r="IYX198" s="278"/>
      <c r="IYY198" s="278"/>
      <c r="IYZ198" s="278"/>
      <c r="IZA198" s="278"/>
      <c r="IZB198" s="278"/>
      <c r="IZC198" s="278"/>
      <c r="IZD198" s="278"/>
      <c r="IZE198" s="278"/>
      <c r="IZF198" s="278"/>
      <c r="IZG198" s="278"/>
      <c r="IZH198" s="278"/>
      <c r="IZI198" s="278"/>
      <c r="IZJ198" s="278"/>
      <c r="IZK198" s="278"/>
      <c r="IZL198" s="278"/>
      <c r="IZM198" s="278"/>
      <c r="IZN198" s="278"/>
      <c r="IZO198" s="278"/>
      <c r="IZP198" s="278"/>
      <c r="IZQ198" s="278"/>
      <c r="IZR198" s="278"/>
      <c r="IZS198" s="278"/>
      <c r="IZT198" s="278"/>
      <c r="IZU198" s="278"/>
      <c r="IZV198" s="278"/>
      <c r="IZW198" s="278"/>
      <c r="IZX198" s="278"/>
      <c r="IZY198" s="278"/>
      <c r="IZZ198" s="278"/>
      <c r="JAA198" s="278"/>
      <c r="JAB198" s="278"/>
      <c r="JAC198" s="278"/>
      <c r="JAD198" s="278"/>
      <c r="JAE198" s="278"/>
      <c r="JAF198" s="278"/>
      <c r="JAG198" s="278"/>
      <c r="JAH198" s="278"/>
      <c r="JAI198" s="278"/>
      <c r="JAJ198" s="278"/>
      <c r="JAK198" s="278"/>
      <c r="JAL198" s="278"/>
      <c r="JAM198" s="278"/>
      <c r="JAN198" s="278"/>
      <c r="JAO198" s="278"/>
      <c r="JAP198" s="278"/>
      <c r="JAQ198" s="278"/>
      <c r="JAR198" s="278"/>
      <c r="JAS198" s="278"/>
      <c r="JAT198" s="278"/>
      <c r="JAU198" s="278"/>
      <c r="JAV198" s="278"/>
      <c r="JAW198" s="278"/>
      <c r="JAX198" s="278"/>
      <c r="JAY198" s="278"/>
      <c r="JAZ198" s="278"/>
      <c r="JBA198" s="278"/>
      <c r="JBB198" s="278"/>
      <c r="JBC198" s="278"/>
      <c r="JBD198" s="278"/>
      <c r="JBE198" s="278"/>
      <c r="JBF198" s="278"/>
      <c r="JBG198" s="278"/>
      <c r="JBH198" s="278"/>
      <c r="JBI198" s="278"/>
      <c r="JBJ198" s="278"/>
      <c r="JBK198" s="278"/>
      <c r="JBL198" s="278"/>
      <c r="JBM198" s="278"/>
      <c r="JBN198" s="278"/>
      <c r="JBO198" s="278"/>
      <c r="JBP198" s="278"/>
      <c r="JBQ198" s="278"/>
      <c r="JBR198" s="278"/>
      <c r="JBS198" s="278"/>
      <c r="JBT198" s="278"/>
      <c r="JBU198" s="278"/>
      <c r="JBV198" s="278"/>
      <c r="JBW198" s="278"/>
      <c r="JBX198" s="278"/>
      <c r="JBY198" s="278"/>
      <c r="JBZ198" s="278"/>
      <c r="JCA198" s="278"/>
      <c r="JCB198" s="278"/>
      <c r="JCC198" s="278"/>
      <c r="JCD198" s="278"/>
      <c r="JCE198" s="278"/>
      <c r="JCF198" s="278"/>
      <c r="JCG198" s="278"/>
      <c r="JCH198" s="278"/>
      <c r="JCI198" s="278"/>
      <c r="JCJ198" s="278"/>
      <c r="JCK198" s="278"/>
      <c r="JCL198" s="278"/>
      <c r="JCM198" s="278"/>
      <c r="JCN198" s="278"/>
      <c r="JCO198" s="278"/>
      <c r="JCP198" s="278"/>
      <c r="JCQ198" s="278"/>
      <c r="JCR198" s="278"/>
      <c r="JCS198" s="278"/>
      <c r="JCT198" s="278"/>
      <c r="JCU198" s="278"/>
      <c r="JCV198" s="278"/>
      <c r="JCW198" s="278"/>
      <c r="JCX198" s="278"/>
      <c r="JCY198" s="278"/>
      <c r="JCZ198" s="278"/>
      <c r="JDA198" s="278"/>
      <c r="JDB198" s="278"/>
      <c r="JDC198" s="278"/>
      <c r="JDD198" s="278"/>
      <c r="JDE198" s="278"/>
      <c r="JDF198" s="278"/>
      <c r="JDG198" s="278"/>
      <c r="JDH198" s="278"/>
      <c r="JDI198" s="278"/>
      <c r="JDJ198" s="278"/>
      <c r="JDK198" s="278"/>
      <c r="JDL198" s="278"/>
      <c r="JDM198" s="278"/>
      <c r="JDN198" s="278"/>
      <c r="JDO198" s="278"/>
      <c r="JDP198" s="278"/>
      <c r="JDQ198" s="278"/>
      <c r="JDR198" s="278"/>
      <c r="JDS198" s="278"/>
      <c r="JDT198" s="278"/>
      <c r="JDU198" s="278"/>
      <c r="JDV198" s="278"/>
      <c r="JDW198" s="278"/>
      <c r="JDX198" s="278"/>
      <c r="JDY198" s="278"/>
      <c r="JDZ198" s="278"/>
      <c r="JEA198" s="278"/>
      <c r="JEB198" s="278"/>
      <c r="JEC198" s="278"/>
      <c r="JED198" s="278"/>
      <c r="JEE198" s="278"/>
      <c r="JEF198" s="278"/>
      <c r="JEG198" s="278"/>
      <c r="JEH198" s="278"/>
      <c r="JEI198" s="278"/>
      <c r="JEJ198" s="278"/>
      <c r="JEK198" s="278"/>
      <c r="JEL198" s="278"/>
      <c r="JEM198" s="278"/>
      <c r="JEN198" s="278"/>
      <c r="JEO198" s="278"/>
      <c r="JEP198" s="278"/>
      <c r="JEQ198" s="278"/>
      <c r="JER198" s="278"/>
      <c r="JES198" s="278"/>
      <c r="JET198" s="278"/>
      <c r="JEU198" s="278"/>
      <c r="JEV198" s="278"/>
      <c r="JEW198" s="278"/>
      <c r="JEX198" s="278"/>
      <c r="JEY198" s="278"/>
      <c r="JEZ198" s="278"/>
      <c r="JFA198" s="278"/>
      <c r="JFB198" s="278"/>
      <c r="JFC198" s="278"/>
      <c r="JFD198" s="278"/>
      <c r="JFE198" s="278"/>
      <c r="JFF198" s="278"/>
      <c r="JFG198" s="278"/>
      <c r="JFH198" s="278"/>
      <c r="JFI198" s="278"/>
      <c r="JFJ198" s="278"/>
      <c r="JFK198" s="278"/>
      <c r="JFL198" s="278"/>
      <c r="JFM198" s="278"/>
      <c r="JFN198" s="278"/>
      <c r="JFO198" s="278"/>
      <c r="JFP198" s="278"/>
      <c r="JFQ198" s="278"/>
      <c r="JFR198" s="278"/>
      <c r="JFS198" s="278"/>
      <c r="JFT198" s="278"/>
      <c r="JFU198" s="278"/>
      <c r="JFV198" s="278"/>
      <c r="JFW198" s="278"/>
      <c r="JFX198" s="278"/>
      <c r="JFY198" s="278"/>
      <c r="JFZ198" s="278"/>
      <c r="JGA198" s="278"/>
      <c r="JGB198" s="278"/>
      <c r="JGC198" s="278"/>
      <c r="JGD198" s="278"/>
      <c r="JGE198" s="278"/>
      <c r="JGF198" s="278"/>
      <c r="JGG198" s="278"/>
      <c r="JGH198" s="278"/>
      <c r="JGI198" s="278"/>
      <c r="JGJ198" s="278"/>
      <c r="JGK198" s="278"/>
      <c r="JGL198" s="278"/>
      <c r="JGM198" s="278"/>
      <c r="JGN198" s="278"/>
      <c r="JGO198" s="278"/>
      <c r="JGP198" s="278"/>
      <c r="JGQ198" s="278"/>
      <c r="JGR198" s="278"/>
      <c r="JGS198" s="278"/>
      <c r="JGT198" s="278"/>
      <c r="JGU198" s="278"/>
      <c r="JGV198" s="278"/>
      <c r="JGW198" s="278"/>
      <c r="JGX198" s="278"/>
      <c r="JGY198" s="278"/>
      <c r="JGZ198" s="278"/>
      <c r="JHA198" s="278"/>
      <c r="JHB198" s="278"/>
      <c r="JHC198" s="278"/>
      <c r="JHD198" s="278"/>
      <c r="JHE198" s="278"/>
      <c r="JHF198" s="278"/>
      <c r="JHG198" s="278"/>
      <c r="JHH198" s="278"/>
      <c r="JHI198" s="278"/>
      <c r="JHJ198" s="278"/>
      <c r="JHK198" s="278"/>
      <c r="JHL198" s="278"/>
      <c r="JHM198" s="278"/>
      <c r="JHN198" s="278"/>
      <c r="JHO198" s="278"/>
      <c r="JHP198" s="278"/>
      <c r="JHQ198" s="278"/>
      <c r="JHR198" s="278"/>
      <c r="JHS198" s="278"/>
      <c r="JHT198" s="278"/>
      <c r="JHU198" s="278"/>
      <c r="JHV198" s="278"/>
      <c r="JHW198" s="278"/>
      <c r="JHX198" s="278"/>
      <c r="JHY198" s="278"/>
      <c r="JHZ198" s="278"/>
      <c r="JIA198" s="278"/>
      <c r="JIB198" s="278"/>
      <c r="JIC198" s="278"/>
      <c r="JID198" s="278"/>
      <c r="JIE198" s="278"/>
      <c r="JIF198" s="278"/>
      <c r="JIG198" s="278"/>
      <c r="JIH198" s="278"/>
      <c r="JII198" s="278"/>
      <c r="JIJ198" s="278"/>
      <c r="JIK198" s="278"/>
      <c r="JIL198" s="278"/>
      <c r="JIM198" s="278"/>
      <c r="JIN198" s="278"/>
      <c r="JIO198" s="278"/>
      <c r="JIP198" s="278"/>
      <c r="JIQ198" s="278"/>
      <c r="JIR198" s="278"/>
      <c r="JIS198" s="278"/>
      <c r="JIT198" s="278"/>
      <c r="JIU198" s="278"/>
      <c r="JIV198" s="278"/>
      <c r="JIW198" s="278"/>
      <c r="JIX198" s="278"/>
      <c r="JIY198" s="278"/>
      <c r="JIZ198" s="278"/>
      <c r="JJA198" s="278"/>
      <c r="JJB198" s="278"/>
      <c r="JJC198" s="278"/>
      <c r="JJD198" s="278"/>
      <c r="JJE198" s="278"/>
      <c r="JJF198" s="278"/>
      <c r="JJG198" s="278"/>
      <c r="JJH198" s="278"/>
      <c r="JJI198" s="278"/>
      <c r="JJJ198" s="278"/>
      <c r="JJK198" s="278"/>
      <c r="JJL198" s="278"/>
      <c r="JJM198" s="278"/>
      <c r="JJN198" s="278"/>
      <c r="JJO198" s="278"/>
      <c r="JJP198" s="278"/>
      <c r="JJQ198" s="278"/>
      <c r="JJR198" s="278"/>
      <c r="JJS198" s="278"/>
      <c r="JJT198" s="278"/>
      <c r="JJU198" s="278"/>
      <c r="JJV198" s="278"/>
      <c r="JJW198" s="278"/>
      <c r="JJX198" s="278"/>
      <c r="JJY198" s="278"/>
      <c r="JJZ198" s="278"/>
      <c r="JKA198" s="278"/>
      <c r="JKB198" s="278"/>
      <c r="JKC198" s="278"/>
      <c r="JKD198" s="278"/>
      <c r="JKE198" s="278"/>
      <c r="JKF198" s="278"/>
      <c r="JKG198" s="278"/>
      <c r="JKH198" s="278"/>
      <c r="JKI198" s="278"/>
      <c r="JKJ198" s="278"/>
      <c r="JKK198" s="278"/>
      <c r="JKL198" s="278"/>
      <c r="JKM198" s="278"/>
      <c r="JKN198" s="278"/>
      <c r="JKO198" s="278"/>
      <c r="JKP198" s="278"/>
      <c r="JKQ198" s="278"/>
      <c r="JKR198" s="278"/>
      <c r="JKS198" s="278"/>
      <c r="JKT198" s="278"/>
      <c r="JKU198" s="278"/>
      <c r="JKV198" s="278"/>
      <c r="JKW198" s="278"/>
      <c r="JKX198" s="278"/>
      <c r="JKY198" s="278"/>
      <c r="JKZ198" s="278"/>
      <c r="JLA198" s="278"/>
      <c r="JLB198" s="278"/>
      <c r="JLC198" s="278"/>
      <c r="JLD198" s="278"/>
      <c r="JLE198" s="278"/>
      <c r="JLF198" s="278"/>
      <c r="JLG198" s="278"/>
      <c r="JLH198" s="278"/>
      <c r="JLI198" s="278"/>
      <c r="JLJ198" s="278"/>
      <c r="JLK198" s="278"/>
      <c r="JLL198" s="278"/>
      <c r="JLM198" s="278"/>
      <c r="JLN198" s="278"/>
      <c r="JLO198" s="278"/>
      <c r="JLP198" s="278"/>
      <c r="JLQ198" s="278"/>
      <c r="JLR198" s="278"/>
      <c r="JLS198" s="278"/>
      <c r="JLT198" s="278"/>
      <c r="JLU198" s="278"/>
      <c r="JLV198" s="278"/>
      <c r="JLW198" s="278"/>
      <c r="JLX198" s="278"/>
      <c r="JLY198" s="278"/>
      <c r="JLZ198" s="278"/>
      <c r="JMA198" s="278"/>
      <c r="JMB198" s="278"/>
      <c r="JMC198" s="278"/>
      <c r="JMD198" s="278"/>
      <c r="JME198" s="278"/>
      <c r="JMF198" s="278"/>
      <c r="JMG198" s="278"/>
      <c r="JMH198" s="278"/>
      <c r="JMI198" s="278"/>
      <c r="JMJ198" s="278"/>
      <c r="JMK198" s="278"/>
      <c r="JML198" s="278"/>
      <c r="JMM198" s="278"/>
      <c r="JMN198" s="278"/>
      <c r="JMO198" s="278"/>
      <c r="JMP198" s="278"/>
      <c r="JMQ198" s="278"/>
      <c r="JMR198" s="278"/>
      <c r="JMS198" s="278"/>
      <c r="JMT198" s="278"/>
      <c r="JMU198" s="278"/>
      <c r="JMV198" s="278"/>
      <c r="JMW198" s="278"/>
      <c r="JMX198" s="278"/>
      <c r="JMY198" s="278"/>
      <c r="JMZ198" s="278"/>
      <c r="JNA198" s="278"/>
      <c r="JNB198" s="278"/>
      <c r="JNC198" s="278"/>
      <c r="JND198" s="278"/>
      <c r="JNE198" s="278"/>
      <c r="JNF198" s="278"/>
      <c r="JNG198" s="278"/>
      <c r="JNH198" s="278"/>
      <c r="JNI198" s="278"/>
      <c r="JNJ198" s="278"/>
      <c r="JNK198" s="278"/>
      <c r="JNL198" s="278"/>
      <c r="JNM198" s="278"/>
      <c r="JNN198" s="278"/>
      <c r="JNO198" s="278"/>
      <c r="JNP198" s="278"/>
      <c r="JNQ198" s="278"/>
      <c r="JNR198" s="278"/>
      <c r="JNS198" s="278"/>
      <c r="JNT198" s="278"/>
      <c r="JNU198" s="278"/>
      <c r="JNV198" s="278"/>
      <c r="JNW198" s="278"/>
      <c r="JNX198" s="278"/>
      <c r="JNY198" s="278"/>
      <c r="JNZ198" s="278"/>
      <c r="JOA198" s="278"/>
      <c r="JOB198" s="278"/>
      <c r="JOC198" s="278"/>
      <c r="JOD198" s="278"/>
      <c r="JOE198" s="278"/>
      <c r="JOF198" s="278"/>
      <c r="JOG198" s="278"/>
      <c r="JOH198" s="278"/>
      <c r="JOI198" s="278"/>
      <c r="JOJ198" s="278"/>
      <c r="JOK198" s="278"/>
      <c r="JOL198" s="278"/>
      <c r="JOM198" s="278"/>
      <c r="JON198" s="278"/>
      <c r="JOO198" s="278"/>
      <c r="JOP198" s="278"/>
      <c r="JOQ198" s="278"/>
      <c r="JOR198" s="278"/>
      <c r="JOS198" s="278"/>
      <c r="JOT198" s="278"/>
      <c r="JOU198" s="278"/>
      <c r="JOV198" s="278"/>
      <c r="JOW198" s="278"/>
      <c r="JOX198" s="278"/>
      <c r="JOY198" s="278"/>
      <c r="JOZ198" s="278"/>
      <c r="JPA198" s="278"/>
      <c r="JPB198" s="278"/>
      <c r="JPC198" s="278"/>
      <c r="JPD198" s="278"/>
      <c r="JPE198" s="278"/>
      <c r="JPF198" s="278"/>
      <c r="JPG198" s="278"/>
      <c r="JPH198" s="278"/>
      <c r="JPI198" s="278"/>
      <c r="JPJ198" s="278"/>
      <c r="JPK198" s="278"/>
      <c r="JPL198" s="278"/>
      <c r="JPM198" s="278"/>
      <c r="JPN198" s="278"/>
      <c r="JPO198" s="278"/>
      <c r="JPP198" s="278"/>
      <c r="JPQ198" s="278"/>
      <c r="JPR198" s="278"/>
      <c r="JPS198" s="278"/>
      <c r="JPT198" s="278"/>
      <c r="JPU198" s="278"/>
      <c r="JPV198" s="278"/>
      <c r="JPW198" s="278"/>
      <c r="JPX198" s="278"/>
      <c r="JPY198" s="278"/>
      <c r="JPZ198" s="278"/>
      <c r="JQA198" s="278"/>
      <c r="JQB198" s="278"/>
      <c r="JQC198" s="278"/>
      <c r="JQD198" s="278"/>
      <c r="JQE198" s="278"/>
      <c r="JQF198" s="278"/>
      <c r="JQG198" s="278"/>
      <c r="JQH198" s="278"/>
      <c r="JQI198" s="278"/>
      <c r="JQJ198" s="278"/>
      <c r="JQK198" s="278"/>
      <c r="JQL198" s="278"/>
      <c r="JQM198" s="278"/>
      <c r="JQN198" s="278"/>
      <c r="JQO198" s="278"/>
      <c r="JQP198" s="278"/>
      <c r="JQQ198" s="278"/>
      <c r="JQR198" s="278"/>
      <c r="JQS198" s="278"/>
      <c r="JQT198" s="278"/>
      <c r="JQU198" s="278"/>
      <c r="JQV198" s="278"/>
      <c r="JQW198" s="278"/>
      <c r="JQX198" s="278"/>
      <c r="JQY198" s="278"/>
      <c r="JQZ198" s="278"/>
      <c r="JRA198" s="278"/>
      <c r="JRB198" s="278"/>
      <c r="JRC198" s="278"/>
      <c r="JRD198" s="278"/>
      <c r="JRE198" s="278"/>
      <c r="JRF198" s="278"/>
      <c r="JRG198" s="278"/>
      <c r="JRH198" s="278"/>
      <c r="JRI198" s="278"/>
      <c r="JRJ198" s="278"/>
      <c r="JRK198" s="278"/>
      <c r="JRL198" s="278"/>
      <c r="JRM198" s="278"/>
      <c r="JRN198" s="278"/>
      <c r="JRO198" s="278"/>
      <c r="JRP198" s="278"/>
      <c r="JRQ198" s="278"/>
      <c r="JRR198" s="278"/>
      <c r="JRS198" s="278"/>
      <c r="JRT198" s="278"/>
      <c r="JRU198" s="278"/>
      <c r="JRV198" s="278"/>
      <c r="JRW198" s="278"/>
      <c r="JRX198" s="278"/>
      <c r="JRY198" s="278"/>
      <c r="JRZ198" s="278"/>
      <c r="JSA198" s="278"/>
      <c r="JSB198" s="278"/>
      <c r="JSC198" s="278"/>
      <c r="JSD198" s="278"/>
      <c r="JSE198" s="278"/>
      <c r="JSF198" s="278"/>
      <c r="JSG198" s="278"/>
      <c r="JSH198" s="278"/>
      <c r="JSI198" s="278"/>
      <c r="JSJ198" s="278"/>
      <c r="JSK198" s="278"/>
      <c r="JSL198" s="278"/>
      <c r="JSM198" s="278"/>
      <c r="JSN198" s="278"/>
      <c r="JSO198" s="278"/>
      <c r="JSP198" s="278"/>
      <c r="JSQ198" s="278"/>
      <c r="JSR198" s="278"/>
      <c r="JSS198" s="278"/>
      <c r="JST198" s="278"/>
      <c r="JSU198" s="278"/>
      <c r="JSV198" s="278"/>
      <c r="JSW198" s="278"/>
      <c r="JSX198" s="278"/>
      <c r="JSY198" s="278"/>
      <c r="JSZ198" s="278"/>
      <c r="JTA198" s="278"/>
      <c r="JTB198" s="278"/>
      <c r="JTC198" s="278"/>
      <c r="JTD198" s="278"/>
      <c r="JTE198" s="278"/>
      <c r="JTF198" s="278"/>
      <c r="JTG198" s="278"/>
      <c r="JTH198" s="278"/>
      <c r="JTI198" s="278"/>
      <c r="JTJ198" s="278"/>
      <c r="JTK198" s="278"/>
      <c r="JTL198" s="278"/>
      <c r="JTM198" s="278"/>
      <c r="JTN198" s="278"/>
      <c r="JTO198" s="278"/>
      <c r="JTP198" s="278"/>
      <c r="JTQ198" s="278"/>
      <c r="JTR198" s="278"/>
      <c r="JTS198" s="278"/>
      <c r="JTT198" s="278"/>
      <c r="JTU198" s="278"/>
      <c r="JTV198" s="278"/>
      <c r="JTW198" s="278"/>
      <c r="JTX198" s="278"/>
      <c r="JTY198" s="278"/>
      <c r="JTZ198" s="278"/>
      <c r="JUA198" s="278"/>
      <c r="JUB198" s="278"/>
      <c r="JUC198" s="278"/>
      <c r="JUD198" s="278"/>
      <c r="JUE198" s="278"/>
      <c r="JUF198" s="278"/>
      <c r="JUG198" s="278"/>
      <c r="JUH198" s="278"/>
      <c r="JUI198" s="278"/>
      <c r="JUJ198" s="278"/>
      <c r="JUK198" s="278"/>
      <c r="JUL198" s="278"/>
      <c r="JUM198" s="278"/>
      <c r="JUN198" s="278"/>
      <c r="JUO198" s="278"/>
      <c r="JUP198" s="278"/>
      <c r="JUQ198" s="278"/>
      <c r="JUR198" s="278"/>
      <c r="JUS198" s="278"/>
      <c r="JUT198" s="278"/>
      <c r="JUU198" s="278"/>
      <c r="JUV198" s="278"/>
      <c r="JUW198" s="278"/>
      <c r="JUX198" s="278"/>
      <c r="JUY198" s="278"/>
      <c r="JUZ198" s="278"/>
      <c r="JVA198" s="278"/>
      <c r="JVB198" s="278"/>
      <c r="JVC198" s="278"/>
      <c r="JVD198" s="278"/>
      <c r="JVE198" s="278"/>
      <c r="JVF198" s="278"/>
      <c r="JVG198" s="278"/>
      <c r="JVH198" s="278"/>
      <c r="JVI198" s="278"/>
      <c r="JVJ198" s="278"/>
      <c r="JVK198" s="278"/>
      <c r="JVL198" s="278"/>
      <c r="JVM198" s="278"/>
      <c r="JVN198" s="278"/>
      <c r="JVO198" s="278"/>
      <c r="JVP198" s="278"/>
      <c r="JVQ198" s="278"/>
      <c r="JVR198" s="278"/>
      <c r="JVS198" s="278"/>
      <c r="JVT198" s="278"/>
      <c r="JVU198" s="278"/>
      <c r="JVV198" s="278"/>
      <c r="JVW198" s="278"/>
      <c r="JVX198" s="278"/>
      <c r="JVY198" s="278"/>
      <c r="JVZ198" s="278"/>
      <c r="JWA198" s="278"/>
      <c r="JWB198" s="278"/>
      <c r="JWC198" s="278"/>
      <c r="JWD198" s="278"/>
      <c r="JWE198" s="278"/>
      <c r="JWF198" s="278"/>
      <c r="JWG198" s="278"/>
      <c r="JWH198" s="278"/>
      <c r="JWI198" s="278"/>
      <c r="JWJ198" s="278"/>
      <c r="JWK198" s="278"/>
      <c r="JWL198" s="278"/>
      <c r="JWM198" s="278"/>
      <c r="JWN198" s="278"/>
      <c r="JWO198" s="278"/>
      <c r="JWP198" s="278"/>
      <c r="JWQ198" s="278"/>
      <c r="JWR198" s="278"/>
      <c r="JWS198" s="278"/>
      <c r="JWT198" s="278"/>
      <c r="JWU198" s="278"/>
      <c r="JWV198" s="278"/>
      <c r="JWW198" s="278"/>
      <c r="JWX198" s="278"/>
      <c r="JWY198" s="278"/>
      <c r="JWZ198" s="278"/>
      <c r="JXA198" s="278"/>
      <c r="JXB198" s="278"/>
      <c r="JXC198" s="278"/>
      <c r="JXD198" s="278"/>
      <c r="JXE198" s="278"/>
      <c r="JXF198" s="278"/>
      <c r="JXG198" s="278"/>
      <c r="JXH198" s="278"/>
      <c r="JXI198" s="278"/>
      <c r="JXJ198" s="278"/>
      <c r="JXK198" s="278"/>
      <c r="JXL198" s="278"/>
      <c r="JXM198" s="278"/>
      <c r="JXN198" s="278"/>
      <c r="JXO198" s="278"/>
      <c r="JXP198" s="278"/>
      <c r="JXQ198" s="278"/>
      <c r="JXR198" s="278"/>
      <c r="JXS198" s="278"/>
      <c r="JXT198" s="278"/>
      <c r="JXU198" s="278"/>
      <c r="JXV198" s="278"/>
      <c r="JXW198" s="278"/>
      <c r="JXX198" s="278"/>
      <c r="JXY198" s="278"/>
      <c r="JXZ198" s="278"/>
      <c r="JYA198" s="278"/>
      <c r="JYB198" s="278"/>
      <c r="JYC198" s="278"/>
      <c r="JYD198" s="278"/>
      <c r="JYE198" s="278"/>
      <c r="JYF198" s="278"/>
      <c r="JYG198" s="278"/>
      <c r="JYH198" s="278"/>
      <c r="JYI198" s="278"/>
      <c r="JYJ198" s="278"/>
      <c r="JYK198" s="278"/>
      <c r="JYL198" s="278"/>
      <c r="JYM198" s="278"/>
      <c r="JYN198" s="278"/>
      <c r="JYO198" s="278"/>
      <c r="JYP198" s="278"/>
      <c r="JYQ198" s="278"/>
      <c r="JYR198" s="278"/>
      <c r="JYS198" s="278"/>
      <c r="JYT198" s="278"/>
      <c r="JYU198" s="278"/>
      <c r="JYV198" s="278"/>
      <c r="JYW198" s="278"/>
      <c r="JYX198" s="278"/>
      <c r="JYY198" s="278"/>
      <c r="JYZ198" s="278"/>
      <c r="JZA198" s="278"/>
      <c r="JZB198" s="278"/>
      <c r="JZC198" s="278"/>
      <c r="JZD198" s="278"/>
      <c r="JZE198" s="278"/>
      <c r="JZF198" s="278"/>
      <c r="JZG198" s="278"/>
      <c r="JZH198" s="278"/>
      <c r="JZI198" s="278"/>
      <c r="JZJ198" s="278"/>
      <c r="JZK198" s="278"/>
      <c r="JZL198" s="278"/>
      <c r="JZM198" s="278"/>
      <c r="JZN198" s="278"/>
      <c r="JZO198" s="278"/>
      <c r="JZP198" s="278"/>
      <c r="JZQ198" s="278"/>
      <c r="JZR198" s="278"/>
      <c r="JZS198" s="278"/>
      <c r="JZT198" s="278"/>
      <c r="JZU198" s="278"/>
      <c r="JZV198" s="278"/>
      <c r="JZW198" s="278"/>
      <c r="JZX198" s="278"/>
      <c r="JZY198" s="278"/>
      <c r="JZZ198" s="278"/>
      <c r="KAA198" s="278"/>
      <c r="KAB198" s="278"/>
      <c r="KAC198" s="278"/>
      <c r="KAD198" s="278"/>
      <c r="KAE198" s="278"/>
      <c r="KAF198" s="278"/>
      <c r="KAG198" s="278"/>
      <c r="KAH198" s="278"/>
      <c r="KAI198" s="278"/>
      <c r="KAJ198" s="278"/>
      <c r="KAK198" s="278"/>
      <c r="KAL198" s="278"/>
      <c r="KAM198" s="278"/>
      <c r="KAN198" s="278"/>
      <c r="KAO198" s="278"/>
      <c r="KAP198" s="278"/>
      <c r="KAQ198" s="278"/>
      <c r="KAR198" s="278"/>
      <c r="KAS198" s="278"/>
      <c r="KAT198" s="278"/>
      <c r="KAU198" s="278"/>
      <c r="KAV198" s="278"/>
      <c r="KAW198" s="278"/>
      <c r="KAX198" s="278"/>
      <c r="KAY198" s="278"/>
      <c r="KAZ198" s="278"/>
      <c r="KBA198" s="278"/>
      <c r="KBB198" s="278"/>
      <c r="KBC198" s="278"/>
      <c r="KBD198" s="278"/>
      <c r="KBE198" s="278"/>
      <c r="KBF198" s="278"/>
      <c r="KBG198" s="278"/>
      <c r="KBH198" s="278"/>
      <c r="KBI198" s="278"/>
      <c r="KBJ198" s="278"/>
      <c r="KBK198" s="278"/>
      <c r="KBL198" s="278"/>
      <c r="KBM198" s="278"/>
      <c r="KBN198" s="278"/>
      <c r="KBO198" s="278"/>
      <c r="KBP198" s="278"/>
      <c r="KBQ198" s="278"/>
      <c r="KBR198" s="278"/>
      <c r="KBS198" s="278"/>
      <c r="KBT198" s="278"/>
      <c r="KBU198" s="278"/>
      <c r="KBV198" s="278"/>
      <c r="KBW198" s="278"/>
      <c r="KBX198" s="278"/>
      <c r="KBY198" s="278"/>
      <c r="KBZ198" s="278"/>
      <c r="KCA198" s="278"/>
      <c r="KCB198" s="278"/>
      <c r="KCC198" s="278"/>
      <c r="KCD198" s="278"/>
      <c r="KCE198" s="278"/>
      <c r="KCF198" s="278"/>
      <c r="KCG198" s="278"/>
      <c r="KCH198" s="278"/>
      <c r="KCI198" s="278"/>
      <c r="KCJ198" s="278"/>
      <c r="KCK198" s="278"/>
      <c r="KCL198" s="278"/>
      <c r="KCM198" s="278"/>
      <c r="KCN198" s="278"/>
      <c r="KCO198" s="278"/>
      <c r="KCP198" s="278"/>
      <c r="KCQ198" s="278"/>
      <c r="KCR198" s="278"/>
      <c r="KCS198" s="278"/>
      <c r="KCT198" s="278"/>
      <c r="KCU198" s="278"/>
      <c r="KCV198" s="278"/>
      <c r="KCW198" s="278"/>
      <c r="KCX198" s="278"/>
      <c r="KCY198" s="278"/>
      <c r="KCZ198" s="278"/>
      <c r="KDA198" s="278"/>
      <c r="KDB198" s="278"/>
      <c r="KDC198" s="278"/>
      <c r="KDD198" s="278"/>
      <c r="KDE198" s="278"/>
      <c r="KDF198" s="278"/>
      <c r="KDG198" s="278"/>
      <c r="KDH198" s="278"/>
      <c r="KDI198" s="278"/>
      <c r="KDJ198" s="278"/>
      <c r="KDK198" s="278"/>
      <c r="KDL198" s="278"/>
      <c r="KDM198" s="278"/>
      <c r="KDN198" s="278"/>
      <c r="KDO198" s="278"/>
      <c r="KDP198" s="278"/>
      <c r="KDQ198" s="278"/>
      <c r="KDR198" s="278"/>
      <c r="KDS198" s="278"/>
      <c r="KDT198" s="278"/>
      <c r="KDU198" s="278"/>
      <c r="KDV198" s="278"/>
      <c r="KDW198" s="278"/>
      <c r="KDX198" s="278"/>
      <c r="KDY198" s="278"/>
      <c r="KDZ198" s="278"/>
      <c r="KEA198" s="278"/>
      <c r="KEB198" s="278"/>
      <c r="KEC198" s="278"/>
      <c r="KED198" s="278"/>
      <c r="KEE198" s="278"/>
      <c r="KEF198" s="278"/>
      <c r="KEG198" s="278"/>
      <c r="KEH198" s="278"/>
      <c r="KEI198" s="278"/>
      <c r="KEJ198" s="278"/>
      <c r="KEK198" s="278"/>
      <c r="KEL198" s="278"/>
      <c r="KEM198" s="278"/>
      <c r="KEN198" s="278"/>
      <c r="KEO198" s="278"/>
      <c r="KEP198" s="278"/>
      <c r="KEQ198" s="278"/>
      <c r="KER198" s="278"/>
      <c r="KES198" s="278"/>
      <c r="KET198" s="278"/>
      <c r="KEU198" s="278"/>
      <c r="KEV198" s="278"/>
      <c r="KEW198" s="278"/>
      <c r="KEX198" s="278"/>
      <c r="KEY198" s="278"/>
      <c r="KEZ198" s="278"/>
      <c r="KFA198" s="278"/>
      <c r="KFB198" s="278"/>
      <c r="KFC198" s="278"/>
      <c r="KFD198" s="278"/>
      <c r="KFE198" s="278"/>
      <c r="KFF198" s="278"/>
      <c r="KFG198" s="278"/>
      <c r="KFH198" s="278"/>
      <c r="KFI198" s="278"/>
      <c r="KFJ198" s="278"/>
      <c r="KFK198" s="278"/>
      <c r="KFL198" s="278"/>
      <c r="KFM198" s="278"/>
      <c r="KFN198" s="278"/>
      <c r="KFO198" s="278"/>
      <c r="KFP198" s="278"/>
      <c r="KFQ198" s="278"/>
      <c r="KFR198" s="278"/>
      <c r="KFS198" s="278"/>
      <c r="KFT198" s="278"/>
      <c r="KFU198" s="278"/>
      <c r="KFV198" s="278"/>
      <c r="KFW198" s="278"/>
      <c r="KFX198" s="278"/>
      <c r="KFY198" s="278"/>
      <c r="KFZ198" s="278"/>
      <c r="KGA198" s="278"/>
      <c r="KGB198" s="278"/>
      <c r="KGC198" s="278"/>
      <c r="KGD198" s="278"/>
      <c r="KGE198" s="278"/>
      <c r="KGF198" s="278"/>
      <c r="KGG198" s="278"/>
      <c r="KGH198" s="278"/>
      <c r="KGI198" s="278"/>
      <c r="KGJ198" s="278"/>
      <c r="KGK198" s="278"/>
      <c r="KGL198" s="278"/>
      <c r="KGM198" s="278"/>
      <c r="KGN198" s="278"/>
      <c r="KGO198" s="278"/>
      <c r="KGP198" s="278"/>
      <c r="KGQ198" s="278"/>
      <c r="KGR198" s="278"/>
      <c r="KGS198" s="278"/>
      <c r="KGT198" s="278"/>
      <c r="KGU198" s="278"/>
      <c r="KGV198" s="278"/>
      <c r="KGW198" s="278"/>
      <c r="KGX198" s="278"/>
      <c r="KGY198" s="278"/>
      <c r="KGZ198" s="278"/>
      <c r="KHA198" s="278"/>
      <c r="KHB198" s="278"/>
      <c r="KHC198" s="278"/>
      <c r="KHD198" s="278"/>
      <c r="KHE198" s="278"/>
      <c r="KHF198" s="278"/>
      <c r="KHG198" s="278"/>
      <c r="KHH198" s="278"/>
      <c r="KHI198" s="278"/>
      <c r="KHJ198" s="278"/>
      <c r="KHK198" s="278"/>
      <c r="KHL198" s="278"/>
      <c r="KHM198" s="278"/>
      <c r="KHN198" s="278"/>
      <c r="KHO198" s="278"/>
      <c r="KHP198" s="278"/>
      <c r="KHQ198" s="278"/>
      <c r="KHR198" s="278"/>
      <c r="KHS198" s="278"/>
      <c r="KHT198" s="278"/>
      <c r="KHU198" s="278"/>
      <c r="KHV198" s="278"/>
      <c r="KHW198" s="278"/>
      <c r="KHX198" s="278"/>
      <c r="KHY198" s="278"/>
      <c r="KHZ198" s="278"/>
      <c r="KIA198" s="278"/>
      <c r="KIB198" s="278"/>
      <c r="KIC198" s="278"/>
      <c r="KID198" s="278"/>
      <c r="KIE198" s="278"/>
      <c r="KIF198" s="278"/>
      <c r="KIG198" s="278"/>
      <c r="KIH198" s="278"/>
      <c r="KII198" s="278"/>
      <c r="KIJ198" s="278"/>
      <c r="KIK198" s="278"/>
      <c r="KIL198" s="278"/>
      <c r="KIM198" s="278"/>
      <c r="KIN198" s="278"/>
      <c r="KIO198" s="278"/>
      <c r="KIP198" s="278"/>
      <c r="KIQ198" s="278"/>
      <c r="KIR198" s="278"/>
      <c r="KIS198" s="278"/>
      <c r="KIT198" s="278"/>
      <c r="KIU198" s="278"/>
      <c r="KIV198" s="278"/>
      <c r="KIW198" s="278"/>
      <c r="KIX198" s="278"/>
      <c r="KIY198" s="278"/>
      <c r="KIZ198" s="278"/>
      <c r="KJA198" s="278"/>
      <c r="KJB198" s="278"/>
      <c r="KJC198" s="278"/>
      <c r="KJD198" s="278"/>
      <c r="KJE198" s="278"/>
      <c r="KJF198" s="278"/>
      <c r="KJG198" s="278"/>
      <c r="KJH198" s="278"/>
      <c r="KJI198" s="278"/>
      <c r="KJJ198" s="278"/>
      <c r="KJK198" s="278"/>
      <c r="KJL198" s="278"/>
      <c r="KJM198" s="278"/>
      <c r="KJN198" s="278"/>
      <c r="KJO198" s="278"/>
      <c r="KJP198" s="278"/>
      <c r="KJQ198" s="278"/>
      <c r="KJR198" s="278"/>
      <c r="KJS198" s="278"/>
      <c r="KJT198" s="278"/>
      <c r="KJU198" s="278"/>
      <c r="KJV198" s="278"/>
      <c r="KJW198" s="278"/>
      <c r="KJX198" s="278"/>
      <c r="KJY198" s="278"/>
      <c r="KJZ198" s="278"/>
      <c r="KKA198" s="278"/>
      <c r="KKB198" s="278"/>
      <c r="KKC198" s="278"/>
      <c r="KKD198" s="278"/>
      <c r="KKE198" s="278"/>
      <c r="KKF198" s="278"/>
      <c r="KKG198" s="278"/>
      <c r="KKH198" s="278"/>
      <c r="KKI198" s="278"/>
      <c r="KKJ198" s="278"/>
      <c r="KKK198" s="278"/>
      <c r="KKL198" s="278"/>
      <c r="KKM198" s="278"/>
      <c r="KKN198" s="278"/>
      <c r="KKO198" s="278"/>
      <c r="KKP198" s="278"/>
      <c r="KKQ198" s="278"/>
      <c r="KKR198" s="278"/>
      <c r="KKS198" s="278"/>
      <c r="KKT198" s="278"/>
      <c r="KKU198" s="278"/>
      <c r="KKV198" s="278"/>
      <c r="KKW198" s="278"/>
      <c r="KKX198" s="278"/>
      <c r="KKY198" s="278"/>
      <c r="KKZ198" s="278"/>
      <c r="KLA198" s="278"/>
      <c r="KLB198" s="278"/>
      <c r="KLC198" s="278"/>
      <c r="KLD198" s="278"/>
      <c r="KLE198" s="278"/>
      <c r="KLF198" s="278"/>
      <c r="KLG198" s="278"/>
      <c r="KLH198" s="278"/>
      <c r="KLI198" s="278"/>
      <c r="KLJ198" s="278"/>
      <c r="KLK198" s="278"/>
      <c r="KLL198" s="278"/>
      <c r="KLM198" s="278"/>
      <c r="KLN198" s="278"/>
      <c r="KLO198" s="278"/>
      <c r="KLP198" s="278"/>
      <c r="KLQ198" s="278"/>
      <c r="KLR198" s="278"/>
      <c r="KLS198" s="278"/>
      <c r="KLT198" s="278"/>
      <c r="KLU198" s="278"/>
      <c r="KLV198" s="278"/>
      <c r="KLW198" s="278"/>
      <c r="KLX198" s="278"/>
      <c r="KLY198" s="278"/>
      <c r="KLZ198" s="278"/>
      <c r="KMA198" s="278"/>
      <c r="KMB198" s="278"/>
      <c r="KMC198" s="278"/>
      <c r="KMD198" s="278"/>
      <c r="KME198" s="278"/>
      <c r="KMF198" s="278"/>
      <c r="KMG198" s="278"/>
      <c r="KMH198" s="278"/>
      <c r="KMI198" s="278"/>
      <c r="KMJ198" s="278"/>
      <c r="KMK198" s="278"/>
      <c r="KML198" s="278"/>
      <c r="KMM198" s="278"/>
      <c r="KMN198" s="278"/>
      <c r="KMO198" s="278"/>
      <c r="KMP198" s="278"/>
      <c r="KMQ198" s="278"/>
      <c r="KMR198" s="278"/>
      <c r="KMS198" s="278"/>
      <c r="KMT198" s="278"/>
      <c r="KMU198" s="278"/>
      <c r="KMV198" s="278"/>
      <c r="KMW198" s="278"/>
      <c r="KMX198" s="278"/>
      <c r="KMY198" s="278"/>
      <c r="KMZ198" s="278"/>
      <c r="KNA198" s="278"/>
      <c r="KNB198" s="278"/>
      <c r="KNC198" s="278"/>
      <c r="KND198" s="278"/>
      <c r="KNE198" s="278"/>
      <c r="KNF198" s="278"/>
      <c r="KNG198" s="278"/>
      <c r="KNH198" s="278"/>
      <c r="KNI198" s="278"/>
      <c r="KNJ198" s="278"/>
      <c r="KNK198" s="278"/>
      <c r="KNL198" s="278"/>
      <c r="KNM198" s="278"/>
      <c r="KNN198" s="278"/>
      <c r="KNO198" s="278"/>
      <c r="KNP198" s="278"/>
      <c r="KNQ198" s="278"/>
      <c r="KNR198" s="278"/>
      <c r="KNS198" s="278"/>
      <c r="KNT198" s="278"/>
      <c r="KNU198" s="278"/>
      <c r="KNV198" s="278"/>
      <c r="KNW198" s="278"/>
      <c r="KNX198" s="278"/>
      <c r="KNY198" s="278"/>
      <c r="KNZ198" s="278"/>
      <c r="KOA198" s="278"/>
      <c r="KOB198" s="278"/>
      <c r="KOC198" s="278"/>
      <c r="KOD198" s="278"/>
      <c r="KOE198" s="278"/>
      <c r="KOF198" s="278"/>
      <c r="KOG198" s="278"/>
      <c r="KOH198" s="278"/>
      <c r="KOI198" s="278"/>
      <c r="KOJ198" s="278"/>
      <c r="KOK198" s="278"/>
      <c r="KOL198" s="278"/>
      <c r="KOM198" s="278"/>
      <c r="KON198" s="278"/>
      <c r="KOO198" s="278"/>
      <c r="KOP198" s="278"/>
      <c r="KOQ198" s="278"/>
      <c r="KOR198" s="278"/>
      <c r="KOS198" s="278"/>
      <c r="KOT198" s="278"/>
      <c r="KOU198" s="278"/>
      <c r="KOV198" s="278"/>
      <c r="KOW198" s="278"/>
      <c r="KOX198" s="278"/>
      <c r="KOY198" s="278"/>
      <c r="KOZ198" s="278"/>
      <c r="KPA198" s="278"/>
      <c r="KPB198" s="278"/>
      <c r="KPC198" s="278"/>
      <c r="KPD198" s="278"/>
      <c r="KPE198" s="278"/>
      <c r="KPF198" s="278"/>
      <c r="KPG198" s="278"/>
      <c r="KPH198" s="278"/>
      <c r="KPI198" s="278"/>
      <c r="KPJ198" s="278"/>
      <c r="KPK198" s="278"/>
      <c r="KPL198" s="278"/>
      <c r="KPM198" s="278"/>
      <c r="KPN198" s="278"/>
      <c r="KPO198" s="278"/>
      <c r="KPP198" s="278"/>
      <c r="KPQ198" s="278"/>
      <c r="KPR198" s="278"/>
      <c r="KPS198" s="278"/>
      <c r="KPT198" s="278"/>
      <c r="KPU198" s="278"/>
      <c r="KPV198" s="278"/>
      <c r="KPW198" s="278"/>
      <c r="KPX198" s="278"/>
      <c r="KPY198" s="278"/>
      <c r="KPZ198" s="278"/>
      <c r="KQA198" s="278"/>
      <c r="KQB198" s="278"/>
      <c r="KQC198" s="278"/>
      <c r="KQD198" s="278"/>
      <c r="KQE198" s="278"/>
      <c r="KQF198" s="278"/>
      <c r="KQG198" s="278"/>
      <c r="KQH198" s="278"/>
      <c r="KQI198" s="278"/>
      <c r="KQJ198" s="278"/>
      <c r="KQK198" s="278"/>
      <c r="KQL198" s="278"/>
      <c r="KQM198" s="278"/>
      <c r="KQN198" s="278"/>
      <c r="KQO198" s="278"/>
      <c r="KQP198" s="278"/>
      <c r="KQQ198" s="278"/>
      <c r="KQR198" s="278"/>
      <c r="KQS198" s="278"/>
      <c r="KQT198" s="278"/>
      <c r="KQU198" s="278"/>
      <c r="KQV198" s="278"/>
      <c r="KQW198" s="278"/>
      <c r="KQX198" s="278"/>
      <c r="KQY198" s="278"/>
      <c r="KQZ198" s="278"/>
      <c r="KRA198" s="278"/>
      <c r="KRB198" s="278"/>
      <c r="KRC198" s="278"/>
      <c r="KRD198" s="278"/>
      <c r="KRE198" s="278"/>
      <c r="KRF198" s="278"/>
      <c r="KRG198" s="278"/>
      <c r="KRH198" s="278"/>
      <c r="KRI198" s="278"/>
      <c r="KRJ198" s="278"/>
      <c r="KRK198" s="278"/>
      <c r="KRL198" s="278"/>
      <c r="KRM198" s="278"/>
      <c r="KRN198" s="278"/>
      <c r="KRO198" s="278"/>
      <c r="KRP198" s="278"/>
      <c r="KRQ198" s="278"/>
      <c r="KRR198" s="278"/>
      <c r="KRS198" s="278"/>
      <c r="KRT198" s="278"/>
      <c r="KRU198" s="278"/>
      <c r="KRV198" s="278"/>
      <c r="KRW198" s="278"/>
      <c r="KRX198" s="278"/>
      <c r="KRY198" s="278"/>
      <c r="KRZ198" s="278"/>
      <c r="KSA198" s="278"/>
      <c r="KSB198" s="278"/>
      <c r="KSC198" s="278"/>
      <c r="KSD198" s="278"/>
      <c r="KSE198" s="278"/>
      <c r="KSF198" s="278"/>
      <c r="KSG198" s="278"/>
      <c r="KSH198" s="278"/>
      <c r="KSI198" s="278"/>
      <c r="KSJ198" s="278"/>
      <c r="KSK198" s="278"/>
      <c r="KSL198" s="278"/>
      <c r="KSM198" s="278"/>
      <c r="KSN198" s="278"/>
      <c r="KSO198" s="278"/>
      <c r="KSP198" s="278"/>
      <c r="KSQ198" s="278"/>
      <c r="KSR198" s="278"/>
      <c r="KSS198" s="278"/>
      <c r="KST198" s="278"/>
      <c r="KSU198" s="278"/>
      <c r="KSV198" s="278"/>
      <c r="KSW198" s="278"/>
      <c r="KSX198" s="278"/>
      <c r="KSY198" s="278"/>
      <c r="KSZ198" s="278"/>
      <c r="KTA198" s="278"/>
      <c r="KTB198" s="278"/>
      <c r="KTC198" s="278"/>
      <c r="KTD198" s="278"/>
      <c r="KTE198" s="278"/>
      <c r="KTF198" s="278"/>
      <c r="KTG198" s="278"/>
      <c r="KTH198" s="278"/>
      <c r="KTI198" s="278"/>
      <c r="KTJ198" s="278"/>
      <c r="KTK198" s="278"/>
      <c r="KTL198" s="278"/>
      <c r="KTM198" s="278"/>
      <c r="KTN198" s="278"/>
      <c r="KTO198" s="278"/>
      <c r="KTP198" s="278"/>
      <c r="KTQ198" s="278"/>
      <c r="KTR198" s="278"/>
      <c r="KTS198" s="278"/>
      <c r="KTT198" s="278"/>
      <c r="KTU198" s="278"/>
      <c r="KTV198" s="278"/>
      <c r="KTW198" s="278"/>
      <c r="KTX198" s="278"/>
      <c r="KTY198" s="278"/>
      <c r="KTZ198" s="278"/>
      <c r="KUA198" s="278"/>
      <c r="KUB198" s="278"/>
      <c r="KUC198" s="278"/>
      <c r="KUD198" s="278"/>
      <c r="KUE198" s="278"/>
      <c r="KUF198" s="278"/>
      <c r="KUG198" s="278"/>
      <c r="KUH198" s="278"/>
      <c r="KUI198" s="278"/>
      <c r="KUJ198" s="278"/>
      <c r="KUK198" s="278"/>
      <c r="KUL198" s="278"/>
      <c r="KUM198" s="278"/>
      <c r="KUN198" s="278"/>
      <c r="KUO198" s="278"/>
      <c r="KUP198" s="278"/>
      <c r="KUQ198" s="278"/>
      <c r="KUR198" s="278"/>
      <c r="KUS198" s="278"/>
      <c r="KUT198" s="278"/>
      <c r="KUU198" s="278"/>
      <c r="KUV198" s="278"/>
      <c r="KUW198" s="278"/>
      <c r="KUX198" s="278"/>
      <c r="KUY198" s="278"/>
      <c r="KUZ198" s="278"/>
      <c r="KVA198" s="278"/>
      <c r="KVB198" s="278"/>
      <c r="KVC198" s="278"/>
      <c r="KVD198" s="278"/>
      <c r="KVE198" s="278"/>
      <c r="KVF198" s="278"/>
      <c r="KVG198" s="278"/>
      <c r="KVH198" s="278"/>
      <c r="KVI198" s="278"/>
      <c r="KVJ198" s="278"/>
      <c r="KVK198" s="278"/>
      <c r="KVL198" s="278"/>
      <c r="KVM198" s="278"/>
      <c r="KVN198" s="278"/>
      <c r="KVO198" s="278"/>
      <c r="KVP198" s="278"/>
      <c r="KVQ198" s="278"/>
      <c r="KVR198" s="278"/>
      <c r="KVS198" s="278"/>
      <c r="KVT198" s="278"/>
      <c r="KVU198" s="278"/>
      <c r="KVV198" s="278"/>
      <c r="KVW198" s="278"/>
      <c r="KVX198" s="278"/>
      <c r="KVY198" s="278"/>
      <c r="KVZ198" s="278"/>
      <c r="KWA198" s="278"/>
      <c r="KWB198" s="278"/>
      <c r="KWC198" s="278"/>
      <c r="KWD198" s="278"/>
      <c r="KWE198" s="278"/>
      <c r="KWF198" s="278"/>
      <c r="KWG198" s="278"/>
      <c r="KWH198" s="278"/>
      <c r="KWI198" s="278"/>
      <c r="KWJ198" s="278"/>
      <c r="KWK198" s="278"/>
      <c r="KWL198" s="278"/>
      <c r="KWM198" s="278"/>
      <c r="KWN198" s="278"/>
      <c r="KWO198" s="278"/>
      <c r="KWP198" s="278"/>
      <c r="KWQ198" s="278"/>
      <c r="KWR198" s="278"/>
      <c r="KWS198" s="278"/>
      <c r="KWT198" s="278"/>
      <c r="KWU198" s="278"/>
      <c r="KWV198" s="278"/>
      <c r="KWW198" s="278"/>
      <c r="KWX198" s="278"/>
      <c r="KWY198" s="278"/>
      <c r="KWZ198" s="278"/>
      <c r="KXA198" s="278"/>
      <c r="KXB198" s="278"/>
      <c r="KXC198" s="278"/>
      <c r="KXD198" s="278"/>
      <c r="KXE198" s="278"/>
      <c r="KXF198" s="278"/>
      <c r="KXG198" s="278"/>
      <c r="KXH198" s="278"/>
      <c r="KXI198" s="278"/>
      <c r="KXJ198" s="278"/>
      <c r="KXK198" s="278"/>
      <c r="KXL198" s="278"/>
      <c r="KXM198" s="278"/>
      <c r="KXN198" s="278"/>
      <c r="KXO198" s="278"/>
      <c r="KXP198" s="278"/>
      <c r="KXQ198" s="278"/>
      <c r="KXR198" s="278"/>
      <c r="KXS198" s="278"/>
      <c r="KXT198" s="278"/>
      <c r="KXU198" s="278"/>
      <c r="KXV198" s="278"/>
      <c r="KXW198" s="278"/>
      <c r="KXX198" s="278"/>
      <c r="KXY198" s="278"/>
      <c r="KXZ198" s="278"/>
      <c r="KYA198" s="278"/>
      <c r="KYB198" s="278"/>
      <c r="KYC198" s="278"/>
      <c r="KYD198" s="278"/>
      <c r="KYE198" s="278"/>
      <c r="KYF198" s="278"/>
      <c r="KYG198" s="278"/>
      <c r="KYH198" s="278"/>
      <c r="KYI198" s="278"/>
      <c r="KYJ198" s="278"/>
      <c r="KYK198" s="278"/>
      <c r="KYL198" s="278"/>
      <c r="KYM198" s="278"/>
      <c r="KYN198" s="278"/>
      <c r="KYO198" s="278"/>
      <c r="KYP198" s="278"/>
      <c r="KYQ198" s="278"/>
      <c r="KYR198" s="278"/>
      <c r="KYS198" s="278"/>
      <c r="KYT198" s="278"/>
      <c r="KYU198" s="278"/>
      <c r="KYV198" s="278"/>
      <c r="KYW198" s="278"/>
      <c r="KYX198" s="278"/>
      <c r="KYY198" s="278"/>
      <c r="KYZ198" s="278"/>
      <c r="KZA198" s="278"/>
      <c r="KZB198" s="278"/>
      <c r="KZC198" s="278"/>
      <c r="KZD198" s="278"/>
      <c r="KZE198" s="278"/>
      <c r="KZF198" s="278"/>
      <c r="KZG198" s="278"/>
      <c r="KZH198" s="278"/>
      <c r="KZI198" s="278"/>
      <c r="KZJ198" s="278"/>
      <c r="KZK198" s="278"/>
      <c r="KZL198" s="278"/>
      <c r="KZM198" s="278"/>
      <c r="KZN198" s="278"/>
      <c r="KZO198" s="278"/>
      <c r="KZP198" s="278"/>
      <c r="KZQ198" s="278"/>
      <c r="KZR198" s="278"/>
      <c r="KZS198" s="278"/>
      <c r="KZT198" s="278"/>
      <c r="KZU198" s="278"/>
      <c r="KZV198" s="278"/>
      <c r="KZW198" s="278"/>
      <c r="KZX198" s="278"/>
      <c r="KZY198" s="278"/>
      <c r="KZZ198" s="278"/>
      <c r="LAA198" s="278"/>
      <c r="LAB198" s="278"/>
      <c r="LAC198" s="278"/>
      <c r="LAD198" s="278"/>
      <c r="LAE198" s="278"/>
      <c r="LAF198" s="278"/>
      <c r="LAG198" s="278"/>
      <c r="LAH198" s="278"/>
      <c r="LAI198" s="278"/>
      <c r="LAJ198" s="278"/>
      <c r="LAK198" s="278"/>
      <c r="LAL198" s="278"/>
      <c r="LAM198" s="278"/>
      <c r="LAN198" s="278"/>
      <c r="LAO198" s="278"/>
      <c r="LAP198" s="278"/>
      <c r="LAQ198" s="278"/>
      <c r="LAR198" s="278"/>
      <c r="LAS198" s="278"/>
      <c r="LAT198" s="278"/>
      <c r="LAU198" s="278"/>
      <c r="LAV198" s="278"/>
      <c r="LAW198" s="278"/>
      <c r="LAX198" s="278"/>
      <c r="LAY198" s="278"/>
      <c r="LAZ198" s="278"/>
      <c r="LBA198" s="278"/>
      <c r="LBB198" s="278"/>
      <c r="LBC198" s="278"/>
      <c r="LBD198" s="278"/>
      <c r="LBE198" s="278"/>
      <c r="LBF198" s="278"/>
      <c r="LBG198" s="278"/>
      <c r="LBH198" s="278"/>
      <c r="LBI198" s="278"/>
      <c r="LBJ198" s="278"/>
      <c r="LBK198" s="278"/>
      <c r="LBL198" s="278"/>
      <c r="LBM198" s="278"/>
      <c r="LBN198" s="278"/>
      <c r="LBO198" s="278"/>
      <c r="LBP198" s="278"/>
      <c r="LBQ198" s="278"/>
      <c r="LBR198" s="278"/>
      <c r="LBS198" s="278"/>
      <c r="LBT198" s="278"/>
      <c r="LBU198" s="278"/>
      <c r="LBV198" s="278"/>
      <c r="LBW198" s="278"/>
      <c r="LBX198" s="278"/>
      <c r="LBY198" s="278"/>
      <c r="LBZ198" s="278"/>
      <c r="LCA198" s="278"/>
      <c r="LCB198" s="278"/>
      <c r="LCC198" s="278"/>
      <c r="LCD198" s="278"/>
      <c r="LCE198" s="278"/>
      <c r="LCF198" s="278"/>
      <c r="LCG198" s="278"/>
      <c r="LCH198" s="278"/>
      <c r="LCI198" s="278"/>
      <c r="LCJ198" s="278"/>
      <c r="LCK198" s="278"/>
      <c r="LCL198" s="278"/>
      <c r="LCM198" s="278"/>
      <c r="LCN198" s="278"/>
      <c r="LCO198" s="278"/>
      <c r="LCP198" s="278"/>
      <c r="LCQ198" s="278"/>
      <c r="LCR198" s="278"/>
      <c r="LCS198" s="278"/>
      <c r="LCT198" s="278"/>
      <c r="LCU198" s="278"/>
      <c r="LCV198" s="278"/>
      <c r="LCW198" s="278"/>
      <c r="LCX198" s="278"/>
      <c r="LCY198" s="278"/>
      <c r="LCZ198" s="278"/>
      <c r="LDA198" s="278"/>
      <c r="LDB198" s="278"/>
      <c r="LDC198" s="278"/>
      <c r="LDD198" s="278"/>
      <c r="LDE198" s="278"/>
      <c r="LDF198" s="278"/>
      <c r="LDG198" s="278"/>
      <c r="LDH198" s="278"/>
      <c r="LDI198" s="278"/>
      <c r="LDJ198" s="278"/>
      <c r="LDK198" s="278"/>
      <c r="LDL198" s="278"/>
      <c r="LDM198" s="278"/>
      <c r="LDN198" s="278"/>
      <c r="LDO198" s="278"/>
      <c r="LDP198" s="278"/>
      <c r="LDQ198" s="278"/>
      <c r="LDR198" s="278"/>
      <c r="LDS198" s="278"/>
      <c r="LDT198" s="278"/>
      <c r="LDU198" s="278"/>
      <c r="LDV198" s="278"/>
      <c r="LDW198" s="278"/>
      <c r="LDX198" s="278"/>
      <c r="LDY198" s="278"/>
      <c r="LDZ198" s="278"/>
      <c r="LEA198" s="278"/>
      <c r="LEB198" s="278"/>
      <c r="LEC198" s="278"/>
      <c r="LED198" s="278"/>
      <c r="LEE198" s="278"/>
      <c r="LEF198" s="278"/>
      <c r="LEG198" s="278"/>
      <c r="LEH198" s="278"/>
      <c r="LEI198" s="278"/>
      <c r="LEJ198" s="278"/>
      <c r="LEK198" s="278"/>
      <c r="LEL198" s="278"/>
      <c r="LEM198" s="278"/>
      <c r="LEN198" s="278"/>
      <c r="LEO198" s="278"/>
      <c r="LEP198" s="278"/>
      <c r="LEQ198" s="278"/>
      <c r="LER198" s="278"/>
      <c r="LES198" s="278"/>
      <c r="LET198" s="278"/>
      <c r="LEU198" s="278"/>
      <c r="LEV198" s="278"/>
      <c r="LEW198" s="278"/>
      <c r="LEX198" s="278"/>
      <c r="LEY198" s="278"/>
      <c r="LEZ198" s="278"/>
      <c r="LFA198" s="278"/>
      <c r="LFB198" s="278"/>
      <c r="LFC198" s="278"/>
      <c r="LFD198" s="278"/>
      <c r="LFE198" s="278"/>
      <c r="LFF198" s="278"/>
      <c r="LFG198" s="278"/>
      <c r="LFH198" s="278"/>
      <c r="LFI198" s="278"/>
      <c r="LFJ198" s="278"/>
      <c r="LFK198" s="278"/>
      <c r="LFL198" s="278"/>
      <c r="LFM198" s="278"/>
      <c r="LFN198" s="278"/>
      <c r="LFO198" s="278"/>
      <c r="LFP198" s="278"/>
      <c r="LFQ198" s="278"/>
      <c r="LFR198" s="278"/>
      <c r="LFS198" s="278"/>
      <c r="LFT198" s="278"/>
      <c r="LFU198" s="278"/>
      <c r="LFV198" s="278"/>
      <c r="LFW198" s="278"/>
      <c r="LFX198" s="278"/>
      <c r="LFY198" s="278"/>
      <c r="LFZ198" s="278"/>
      <c r="LGA198" s="278"/>
      <c r="LGB198" s="278"/>
      <c r="LGC198" s="278"/>
      <c r="LGD198" s="278"/>
      <c r="LGE198" s="278"/>
      <c r="LGF198" s="278"/>
      <c r="LGG198" s="278"/>
      <c r="LGH198" s="278"/>
      <c r="LGI198" s="278"/>
      <c r="LGJ198" s="278"/>
      <c r="LGK198" s="278"/>
      <c r="LGL198" s="278"/>
      <c r="LGM198" s="278"/>
      <c r="LGN198" s="278"/>
      <c r="LGO198" s="278"/>
      <c r="LGP198" s="278"/>
      <c r="LGQ198" s="278"/>
      <c r="LGR198" s="278"/>
      <c r="LGS198" s="278"/>
      <c r="LGT198" s="278"/>
      <c r="LGU198" s="278"/>
      <c r="LGV198" s="278"/>
      <c r="LGW198" s="278"/>
      <c r="LGX198" s="278"/>
      <c r="LGY198" s="278"/>
      <c r="LGZ198" s="278"/>
      <c r="LHA198" s="278"/>
      <c r="LHB198" s="278"/>
      <c r="LHC198" s="278"/>
      <c r="LHD198" s="278"/>
      <c r="LHE198" s="278"/>
      <c r="LHF198" s="278"/>
      <c r="LHG198" s="278"/>
      <c r="LHH198" s="278"/>
      <c r="LHI198" s="278"/>
      <c r="LHJ198" s="278"/>
      <c r="LHK198" s="278"/>
      <c r="LHL198" s="278"/>
      <c r="LHM198" s="278"/>
      <c r="LHN198" s="278"/>
      <c r="LHO198" s="278"/>
      <c r="LHP198" s="278"/>
      <c r="LHQ198" s="278"/>
      <c r="LHR198" s="278"/>
      <c r="LHS198" s="278"/>
      <c r="LHT198" s="278"/>
      <c r="LHU198" s="278"/>
      <c r="LHV198" s="278"/>
      <c r="LHW198" s="278"/>
      <c r="LHX198" s="278"/>
      <c r="LHY198" s="278"/>
      <c r="LHZ198" s="278"/>
      <c r="LIA198" s="278"/>
      <c r="LIB198" s="278"/>
      <c r="LIC198" s="278"/>
      <c r="LID198" s="278"/>
      <c r="LIE198" s="278"/>
      <c r="LIF198" s="278"/>
      <c r="LIG198" s="278"/>
      <c r="LIH198" s="278"/>
      <c r="LII198" s="278"/>
      <c r="LIJ198" s="278"/>
      <c r="LIK198" s="278"/>
      <c r="LIL198" s="278"/>
      <c r="LIM198" s="278"/>
      <c r="LIN198" s="278"/>
      <c r="LIO198" s="278"/>
      <c r="LIP198" s="278"/>
      <c r="LIQ198" s="278"/>
      <c r="LIR198" s="278"/>
      <c r="LIS198" s="278"/>
      <c r="LIT198" s="278"/>
      <c r="LIU198" s="278"/>
      <c r="LIV198" s="278"/>
      <c r="LIW198" s="278"/>
      <c r="LIX198" s="278"/>
      <c r="LIY198" s="278"/>
      <c r="LIZ198" s="278"/>
      <c r="LJA198" s="278"/>
      <c r="LJB198" s="278"/>
      <c r="LJC198" s="278"/>
      <c r="LJD198" s="278"/>
      <c r="LJE198" s="278"/>
      <c r="LJF198" s="278"/>
      <c r="LJG198" s="278"/>
      <c r="LJH198" s="278"/>
      <c r="LJI198" s="278"/>
      <c r="LJJ198" s="278"/>
      <c r="LJK198" s="278"/>
      <c r="LJL198" s="278"/>
      <c r="LJM198" s="278"/>
      <c r="LJN198" s="278"/>
      <c r="LJO198" s="278"/>
      <c r="LJP198" s="278"/>
      <c r="LJQ198" s="278"/>
      <c r="LJR198" s="278"/>
      <c r="LJS198" s="278"/>
      <c r="LJT198" s="278"/>
      <c r="LJU198" s="278"/>
      <c r="LJV198" s="278"/>
      <c r="LJW198" s="278"/>
      <c r="LJX198" s="278"/>
      <c r="LJY198" s="278"/>
      <c r="LJZ198" s="278"/>
      <c r="LKA198" s="278"/>
      <c r="LKB198" s="278"/>
      <c r="LKC198" s="278"/>
      <c r="LKD198" s="278"/>
      <c r="LKE198" s="278"/>
      <c r="LKF198" s="278"/>
      <c r="LKG198" s="278"/>
      <c r="LKH198" s="278"/>
      <c r="LKI198" s="278"/>
      <c r="LKJ198" s="278"/>
      <c r="LKK198" s="278"/>
      <c r="LKL198" s="278"/>
      <c r="LKM198" s="278"/>
      <c r="LKN198" s="278"/>
      <c r="LKO198" s="278"/>
      <c r="LKP198" s="278"/>
      <c r="LKQ198" s="278"/>
      <c r="LKR198" s="278"/>
      <c r="LKS198" s="278"/>
      <c r="LKT198" s="278"/>
      <c r="LKU198" s="278"/>
      <c r="LKV198" s="278"/>
      <c r="LKW198" s="278"/>
      <c r="LKX198" s="278"/>
      <c r="LKY198" s="278"/>
      <c r="LKZ198" s="278"/>
      <c r="LLA198" s="278"/>
      <c r="LLB198" s="278"/>
      <c r="LLC198" s="278"/>
      <c r="LLD198" s="278"/>
      <c r="LLE198" s="278"/>
      <c r="LLF198" s="278"/>
      <c r="LLG198" s="278"/>
      <c r="LLH198" s="278"/>
      <c r="LLI198" s="278"/>
      <c r="LLJ198" s="278"/>
      <c r="LLK198" s="278"/>
      <c r="LLL198" s="278"/>
      <c r="LLM198" s="278"/>
      <c r="LLN198" s="278"/>
      <c r="LLO198" s="278"/>
      <c r="LLP198" s="278"/>
      <c r="LLQ198" s="278"/>
      <c r="LLR198" s="278"/>
      <c r="LLS198" s="278"/>
      <c r="LLT198" s="278"/>
      <c r="LLU198" s="278"/>
      <c r="LLV198" s="278"/>
      <c r="LLW198" s="278"/>
      <c r="LLX198" s="278"/>
      <c r="LLY198" s="278"/>
      <c r="LLZ198" s="278"/>
      <c r="LMA198" s="278"/>
      <c r="LMB198" s="278"/>
      <c r="LMC198" s="278"/>
      <c r="LMD198" s="278"/>
      <c r="LME198" s="278"/>
      <c r="LMF198" s="278"/>
      <c r="LMG198" s="278"/>
      <c r="LMH198" s="278"/>
      <c r="LMI198" s="278"/>
      <c r="LMJ198" s="278"/>
      <c r="LMK198" s="278"/>
      <c r="LML198" s="278"/>
      <c r="LMM198" s="278"/>
      <c r="LMN198" s="278"/>
      <c r="LMO198" s="278"/>
      <c r="LMP198" s="278"/>
      <c r="LMQ198" s="278"/>
      <c r="LMR198" s="278"/>
      <c r="LMS198" s="278"/>
      <c r="LMT198" s="278"/>
      <c r="LMU198" s="278"/>
      <c r="LMV198" s="278"/>
      <c r="LMW198" s="278"/>
      <c r="LMX198" s="278"/>
      <c r="LMY198" s="278"/>
      <c r="LMZ198" s="278"/>
      <c r="LNA198" s="278"/>
      <c r="LNB198" s="278"/>
      <c r="LNC198" s="278"/>
      <c r="LND198" s="278"/>
      <c r="LNE198" s="278"/>
      <c r="LNF198" s="278"/>
      <c r="LNG198" s="278"/>
      <c r="LNH198" s="278"/>
      <c r="LNI198" s="278"/>
      <c r="LNJ198" s="278"/>
      <c r="LNK198" s="278"/>
      <c r="LNL198" s="278"/>
      <c r="LNM198" s="278"/>
      <c r="LNN198" s="278"/>
      <c r="LNO198" s="278"/>
      <c r="LNP198" s="278"/>
      <c r="LNQ198" s="278"/>
      <c r="LNR198" s="278"/>
      <c r="LNS198" s="278"/>
      <c r="LNT198" s="278"/>
      <c r="LNU198" s="278"/>
      <c r="LNV198" s="278"/>
      <c r="LNW198" s="278"/>
      <c r="LNX198" s="278"/>
      <c r="LNY198" s="278"/>
      <c r="LNZ198" s="278"/>
      <c r="LOA198" s="278"/>
      <c r="LOB198" s="278"/>
      <c r="LOC198" s="278"/>
      <c r="LOD198" s="278"/>
      <c r="LOE198" s="278"/>
      <c r="LOF198" s="278"/>
      <c r="LOG198" s="278"/>
      <c r="LOH198" s="278"/>
      <c r="LOI198" s="278"/>
      <c r="LOJ198" s="278"/>
      <c r="LOK198" s="278"/>
      <c r="LOL198" s="278"/>
      <c r="LOM198" s="278"/>
      <c r="LON198" s="278"/>
      <c r="LOO198" s="278"/>
      <c r="LOP198" s="278"/>
      <c r="LOQ198" s="278"/>
      <c r="LOR198" s="278"/>
      <c r="LOS198" s="278"/>
      <c r="LOT198" s="278"/>
      <c r="LOU198" s="278"/>
      <c r="LOV198" s="278"/>
      <c r="LOW198" s="278"/>
      <c r="LOX198" s="278"/>
      <c r="LOY198" s="278"/>
      <c r="LOZ198" s="278"/>
      <c r="LPA198" s="278"/>
      <c r="LPB198" s="278"/>
      <c r="LPC198" s="278"/>
      <c r="LPD198" s="278"/>
      <c r="LPE198" s="278"/>
      <c r="LPF198" s="278"/>
      <c r="LPG198" s="278"/>
      <c r="LPH198" s="278"/>
      <c r="LPI198" s="278"/>
      <c r="LPJ198" s="278"/>
      <c r="LPK198" s="278"/>
      <c r="LPL198" s="278"/>
      <c r="LPM198" s="278"/>
      <c r="LPN198" s="278"/>
      <c r="LPO198" s="278"/>
      <c r="LPP198" s="278"/>
      <c r="LPQ198" s="278"/>
      <c r="LPR198" s="278"/>
      <c r="LPS198" s="278"/>
      <c r="LPT198" s="278"/>
      <c r="LPU198" s="278"/>
      <c r="LPV198" s="278"/>
      <c r="LPW198" s="278"/>
      <c r="LPX198" s="278"/>
      <c r="LPY198" s="278"/>
      <c r="LPZ198" s="278"/>
      <c r="LQA198" s="278"/>
      <c r="LQB198" s="278"/>
      <c r="LQC198" s="278"/>
      <c r="LQD198" s="278"/>
      <c r="LQE198" s="278"/>
      <c r="LQF198" s="278"/>
      <c r="LQG198" s="278"/>
      <c r="LQH198" s="278"/>
      <c r="LQI198" s="278"/>
      <c r="LQJ198" s="278"/>
      <c r="LQK198" s="278"/>
      <c r="LQL198" s="278"/>
      <c r="LQM198" s="278"/>
      <c r="LQN198" s="278"/>
      <c r="LQO198" s="278"/>
      <c r="LQP198" s="278"/>
      <c r="LQQ198" s="278"/>
      <c r="LQR198" s="278"/>
      <c r="LQS198" s="278"/>
      <c r="LQT198" s="278"/>
      <c r="LQU198" s="278"/>
      <c r="LQV198" s="278"/>
      <c r="LQW198" s="278"/>
      <c r="LQX198" s="278"/>
      <c r="LQY198" s="278"/>
      <c r="LQZ198" s="278"/>
      <c r="LRA198" s="278"/>
      <c r="LRB198" s="278"/>
      <c r="LRC198" s="278"/>
      <c r="LRD198" s="278"/>
      <c r="LRE198" s="278"/>
      <c r="LRF198" s="278"/>
      <c r="LRG198" s="278"/>
      <c r="LRH198" s="278"/>
      <c r="LRI198" s="278"/>
      <c r="LRJ198" s="278"/>
      <c r="LRK198" s="278"/>
      <c r="LRL198" s="278"/>
      <c r="LRM198" s="278"/>
      <c r="LRN198" s="278"/>
      <c r="LRO198" s="278"/>
      <c r="LRP198" s="278"/>
      <c r="LRQ198" s="278"/>
      <c r="LRR198" s="278"/>
      <c r="LRS198" s="278"/>
      <c r="LRT198" s="278"/>
      <c r="LRU198" s="278"/>
      <c r="LRV198" s="278"/>
      <c r="LRW198" s="278"/>
      <c r="LRX198" s="278"/>
      <c r="LRY198" s="278"/>
      <c r="LRZ198" s="278"/>
      <c r="LSA198" s="278"/>
      <c r="LSB198" s="278"/>
      <c r="LSC198" s="278"/>
      <c r="LSD198" s="278"/>
      <c r="LSE198" s="278"/>
      <c r="LSF198" s="278"/>
      <c r="LSG198" s="278"/>
      <c r="LSH198" s="278"/>
      <c r="LSI198" s="278"/>
      <c r="LSJ198" s="278"/>
      <c r="LSK198" s="278"/>
      <c r="LSL198" s="278"/>
      <c r="LSM198" s="278"/>
      <c r="LSN198" s="278"/>
      <c r="LSO198" s="278"/>
      <c r="LSP198" s="278"/>
      <c r="LSQ198" s="278"/>
      <c r="LSR198" s="278"/>
      <c r="LSS198" s="278"/>
      <c r="LST198" s="278"/>
      <c r="LSU198" s="278"/>
      <c r="LSV198" s="278"/>
      <c r="LSW198" s="278"/>
      <c r="LSX198" s="278"/>
      <c r="LSY198" s="278"/>
      <c r="LSZ198" s="278"/>
      <c r="LTA198" s="278"/>
      <c r="LTB198" s="278"/>
      <c r="LTC198" s="278"/>
      <c r="LTD198" s="278"/>
      <c r="LTE198" s="278"/>
      <c r="LTF198" s="278"/>
      <c r="LTG198" s="278"/>
      <c r="LTH198" s="278"/>
      <c r="LTI198" s="278"/>
      <c r="LTJ198" s="278"/>
      <c r="LTK198" s="278"/>
      <c r="LTL198" s="278"/>
      <c r="LTM198" s="278"/>
      <c r="LTN198" s="278"/>
      <c r="LTO198" s="278"/>
      <c r="LTP198" s="278"/>
      <c r="LTQ198" s="278"/>
      <c r="LTR198" s="278"/>
      <c r="LTS198" s="278"/>
      <c r="LTT198" s="278"/>
      <c r="LTU198" s="278"/>
      <c r="LTV198" s="278"/>
      <c r="LTW198" s="278"/>
      <c r="LTX198" s="278"/>
      <c r="LTY198" s="278"/>
      <c r="LTZ198" s="278"/>
      <c r="LUA198" s="278"/>
      <c r="LUB198" s="278"/>
      <c r="LUC198" s="278"/>
      <c r="LUD198" s="278"/>
      <c r="LUE198" s="278"/>
      <c r="LUF198" s="278"/>
      <c r="LUG198" s="278"/>
      <c r="LUH198" s="278"/>
      <c r="LUI198" s="278"/>
      <c r="LUJ198" s="278"/>
      <c r="LUK198" s="278"/>
      <c r="LUL198" s="278"/>
      <c r="LUM198" s="278"/>
      <c r="LUN198" s="278"/>
      <c r="LUO198" s="278"/>
      <c r="LUP198" s="278"/>
      <c r="LUQ198" s="278"/>
      <c r="LUR198" s="278"/>
      <c r="LUS198" s="278"/>
      <c r="LUT198" s="278"/>
      <c r="LUU198" s="278"/>
      <c r="LUV198" s="278"/>
      <c r="LUW198" s="278"/>
      <c r="LUX198" s="278"/>
      <c r="LUY198" s="278"/>
      <c r="LUZ198" s="278"/>
      <c r="LVA198" s="278"/>
      <c r="LVB198" s="278"/>
      <c r="LVC198" s="278"/>
      <c r="LVD198" s="278"/>
      <c r="LVE198" s="278"/>
      <c r="LVF198" s="278"/>
      <c r="LVG198" s="278"/>
      <c r="LVH198" s="278"/>
      <c r="LVI198" s="278"/>
      <c r="LVJ198" s="278"/>
      <c r="LVK198" s="278"/>
      <c r="LVL198" s="278"/>
      <c r="LVM198" s="278"/>
      <c r="LVN198" s="278"/>
      <c r="LVO198" s="278"/>
      <c r="LVP198" s="278"/>
      <c r="LVQ198" s="278"/>
      <c r="LVR198" s="278"/>
      <c r="LVS198" s="278"/>
      <c r="LVT198" s="278"/>
      <c r="LVU198" s="278"/>
      <c r="LVV198" s="278"/>
      <c r="LVW198" s="278"/>
      <c r="LVX198" s="278"/>
      <c r="LVY198" s="278"/>
      <c r="LVZ198" s="278"/>
      <c r="LWA198" s="278"/>
      <c r="LWB198" s="278"/>
      <c r="LWC198" s="278"/>
      <c r="LWD198" s="278"/>
      <c r="LWE198" s="278"/>
      <c r="LWF198" s="278"/>
      <c r="LWG198" s="278"/>
      <c r="LWH198" s="278"/>
      <c r="LWI198" s="278"/>
      <c r="LWJ198" s="278"/>
      <c r="LWK198" s="278"/>
      <c r="LWL198" s="278"/>
      <c r="LWM198" s="278"/>
      <c r="LWN198" s="278"/>
      <c r="LWO198" s="278"/>
      <c r="LWP198" s="278"/>
      <c r="LWQ198" s="278"/>
      <c r="LWR198" s="278"/>
      <c r="LWS198" s="278"/>
      <c r="LWT198" s="278"/>
      <c r="LWU198" s="278"/>
      <c r="LWV198" s="278"/>
      <c r="LWW198" s="278"/>
      <c r="LWX198" s="278"/>
      <c r="LWY198" s="278"/>
      <c r="LWZ198" s="278"/>
      <c r="LXA198" s="278"/>
      <c r="LXB198" s="278"/>
      <c r="LXC198" s="278"/>
      <c r="LXD198" s="278"/>
      <c r="LXE198" s="278"/>
      <c r="LXF198" s="278"/>
      <c r="LXG198" s="278"/>
      <c r="LXH198" s="278"/>
      <c r="LXI198" s="278"/>
      <c r="LXJ198" s="278"/>
      <c r="LXK198" s="278"/>
      <c r="LXL198" s="278"/>
      <c r="LXM198" s="278"/>
      <c r="LXN198" s="278"/>
      <c r="LXO198" s="278"/>
      <c r="LXP198" s="278"/>
      <c r="LXQ198" s="278"/>
      <c r="LXR198" s="278"/>
      <c r="LXS198" s="278"/>
      <c r="LXT198" s="278"/>
      <c r="LXU198" s="278"/>
      <c r="LXV198" s="278"/>
      <c r="LXW198" s="278"/>
      <c r="LXX198" s="278"/>
      <c r="LXY198" s="278"/>
      <c r="LXZ198" s="278"/>
      <c r="LYA198" s="278"/>
      <c r="LYB198" s="278"/>
      <c r="LYC198" s="278"/>
      <c r="LYD198" s="278"/>
      <c r="LYE198" s="278"/>
      <c r="LYF198" s="278"/>
      <c r="LYG198" s="278"/>
      <c r="LYH198" s="278"/>
      <c r="LYI198" s="278"/>
      <c r="LYJ198" s="278"/>
      <c r="LYK198" s="278"/>
      <c r="LYL198" s="278"/>
      <c r="LYM198" s="278"/>
      <c r="LYN198" s="278"/>
      <c r="LYO198" s="278"/>
      <c r="LYP198" s="278"/>
      <c r="LYQ198" s="278"/>
      <c r="LYR198" s="278"/>
      <c r="LYS198" s="278"/>
      <c r="LYT198" s="278"/>
      <c r="LYU198" s="278"/>
      <c r="LYV198" s="278"/>
      <c r="LYW198" s="278"/>
      <c r="LYX198" s="278"/>
      <c r="LYY198" s="278"/>
      <c r="LYZ198" s="278"/>
      <c r="LZA198" s="278"/>
      <c r="LZB198" s="278"/>
      <c r="LZC198" s="278"/>
      <c r="LZD198" s="278"/>
      <c r="LZE198" s="278"/>
      <c r="LZF198" s="278"/>
      <c r="LZG198" s="278"/>
      <c r="LZH198" s="278"/>
      <c r="LZI198" s="278"/>
      <c r="LZJ198" s="278"/>
      <c r="LZK198" s="278"/>
      <c r="LZL198" s="278"/>
      <c r="LZM198" s="278"/>
      <c r="LZN198" s="278"/>
      <c r="LZO198" s="278"/>
      <c r="LZP198" s="278"/>
      <c r="LZQ198" s="278"/>
      <c r="LZR198" s="278"/>
      <c r="LZS198" s="278"/>
      <c r="LZT198" s="278"/>
      <c r="LZU198" s="278"/>
      <c r="LZV198" s="278"/>
      <c r="LZW198" s="278"/>
      <c r="LZX198" s="278"/>
      <c r="LZY198" s="278"/>
      <c r="LZZ198" s="278"/>
      <c r="MAA198" s="278"/>
      <c r="MAB198" s="278"/>
      <c r="MAC198" s="278"/>
      <c r="MAD198" s="278"/>
      <c r="MAE198" s="278"/>
      <c r="MAF198" s="278"/>
      <c r="MAG198" s="278"/>
      <c r="MAH198" s="278"/>
      <c r="MAI198" s="278"/>
      <c r="MAJ198" s="278"/>
      <c r="MAK198" s="278"/>
      <c r="MAL198" s="278"/>
      <c r="MAM198" s="278"/>
      <c r="MAN198" s="278"/>
      <c r="MAO198" s="278"/>
      <c r="MAP198" s="278"/>
      <c r="MAQ198" s="278"/>
      <c r="MAR198" s="278"/>
      <c r="MAS198" s="278"/>
      <c r="MAT198" s="278"/>
      <c r="MAU198" s="278"/>
      <c r="MAV198" s="278"/>
      <c r="MAW198" s="278"/>
      <c r="MAX198" s="278"/>
      <c r="MAY198" s="278"/>
      <c r="MAZ198" s="278"/>
      <c r="MBA198" s="278"/>
      <c r="MBB198" s="278"/>
      <c r="MBC198" s="278"/>
      <c r="MBD198" s="278"/>
      <c r="MBE198" s="278"/>
      <c r="MBF198" s="278"/>
      <c r="MBG198" s="278"/>
      <c r="MBH198" s="278"/>
      <c r="MBI198" s="278"/>
      <c r="MBJ198" s="278"/>
      <c r="MBK198" s="278"/>
      <c r="MBL198" s="278"/>
      <c r="MBM198" s="278"/>
      <c r="MBN198" s="278"/>
      <c r="MBO198" s="278"/>
      <c r="MBP198" s="278"/>
      <c r="MBQ198" s="278"/>
      <c r="MBR198" s="278"/>
      <c r="MBS198" s="278"/>
      <c r="MBT198" s="278"/>
      <c r="MBU198" s="278"/>
      <c r="MBV198" s="278"/>
      <c r="MBW198" s="278"/>
      <c r="MBX198" s="278"/>
      <c r="MBY198" s="278"/>
      <c r="MBZ198" s="278"/>
      <c r="MCA198" s="278"/>
      <c r="MCB198" s="278"/>
      <c r="MCC198" s="278"/>
      <c r="MCD198" s="278"/>
      <c r="MCE198" s="278"/>
      <c r="MCF198" s="278"/>
      <c r="MCG198" s="278"/>
      <c r="MCH198" s="278"/>
      <c r="MCI198" s="278"/>
      <c r="MCJ198" s="278"/>
      <c r="MCK198" s="278"/>
      <c r="MCL198" s="278"/>
      <c r="MCM198" s="278"/>
      <c r="MCN198" s="278"/>
      <c r="MCO198" s="278"/>
      <c r="MCP198" s="278"/>
      <c r="MCQ198" s="278"/>
      <c r="MCR198" s="278"/>
      <c r="MCS198" s="278"/>
      <c r="MCT198" s="278"/>
      <c r="MCU198" s="278"/>
      <c r="MCV198" s="278"/>
      <c r="MCW198" s="278"/>
      <c r="MCX198" s="278"/>
      <c r="MCY198" s="278"/>
      <c r="MCZ198" s="278"/>
      <c r="MDA198" s="278"/>
      <c r="MDB198" s="278"/>
      <c r="MDC198" s="278"/>
      <c r="MDD198" s="278"/>
      <c r="MDE198" s="278"/>
      <c r="MDF198" s="278"/>
      <c r="MDG198" s="278"/>
      <c r="MDH198" s="278"/>
      <c r="MDI198" s="278"/>
      <c r="MDJ198" s="278"/>
      <c r="MDK198" s="278"/>
      <c r="MDL198" s="278"/>
      <c r="MDM198" s="278"/>
      <c r="MDN198" s="278"/>
      <c r="MDO198" s="278"/>
      <c r="MDP198" s="278"/>
      <c r="MDQ198" s="278"/>
      <c r="MDR198" s="278"/>
      <c r="MDS198" s="278"/>
      <c r="MDT198" s="278"/>
      <c r="MDU198" s="278"/>
      <c r="MDV198" s="278"/>
      <c r="MDW198" s="278"/>
      <c r="MDX198" s="278"/>
      <c r="MDY198" s="278"/>
      <c r="MDZ198" s="278"/>
      <c r="MEA198" s="278"/>
      <c r="MEB198" s="278"/>
      <c r="MEC198" s="278"/>
      <c r="MED198" s="278"/>
      <c r="MEE198" s="278"/>
      <c r="MEF198" s="278"/>
      <c r="MEG198" s="278"/>
      <c r="MEH198" s="278"/>
      <c r="MEI198" s="278"/>
      <c r="MEJ198" s="278"/>
      <c r="MEK198" s="278"/>
      <c r="MEL198" s="278"/>
      <c r="MEM198" s="278"/>
      <c r="MEN198" s="278"/>
      <c r="MEO198" s="278"/>
      <c r="MEP198" s="278"/>
      <c r="MEQ198" s="278"/>
      <c r="MER198" s="278"/>
      <c r="MES198" s="278"/>
      <c r="MET198" s="278"/>
      <c r="MEU198" s="278"/>
      <c r="MEV198" s="278"/>
      <c r="MEW198" s="278"/>
      <c r="MEX198" s="278"/>
      <c r="MEY198" s="278"/>
      <c r="MEZ198" s="278"/>
      <c r="MFA198" s="278"/>
      <c r="MFB198" s="278"/>
      <c r="MFC198" s="278"/>
      <c r="MFD198" s="278"/>
      <c r="MFE198" s="278"/>
      <c r="MFF198" s="278"/>
      <c r="MFG198" s="278"/>
      <c r="MFH198" s="278"/>
      <c r="MFI198" s="278"/>
      <c r="MFJ198" s="278"/>
      <c r="MFK198" s="278"/>
      <c r="MFL198" s="278"/>
      <c r="MFM198" s="278"/>
      <c r="MFN198" s="278"/>
      <c r="MFO198" s="278"/>
      <c r="MFP198" s="278"/>
      <c r="MFQ198" s="278"/>
      <c r="MFR198" s="278"/>
      <c r="MFS198" s="278"/>
      <c r="MFT198" s="278"/>
      <c r="MFU198" s="278"/>
      <c r="MFV198" s="278"/>
      <c r="MFW198" s="278"/>
      <c r="MFX198" s="278"/>
      <c r="MFY198" s="278"/>
      <c r="MFZ198" s="278"/>
      <c r="MGA198" s="278"/>
      <c r="MGB198" s="278"/>
      <c r="MGC198" s="278"/>
      <c r="MGD198" s="278"/>
      <c r="MGE198" s="278"/>
      <c r="MGF198" s="278"/>
      <c r="MGG198" s="278"/>
      <c r="MGH198" s="278"/>
      <c r="MGI198" s="278"/>
      <c r="MGJ198" s="278"/>
      <c r="MGK198" s="278"/>
      <c r="MGL198" s="278"/>
      <c r="MGM198" s="278"/>
      <c r="MGN198" s="278"/>
      <c r="MGO198" s="278"/>
      <c r="MGP198" s="278"/>
      <c r="MGQ198" s="278"/>
      <c r="MGR198" s="278"/>
      <c r="MGS198" s="278"/>
      <c r="MGT198" s="278"/>
      <c r="MGU198" s="278"/>
      <c r="MGV198" s="278"/>
      <c r="MGW198" s="278"/>
      <c r="MGX198" s="278"/>
      <c r="MGY198" s="278"/>
      <c r="MGZ198" s="278"/>
      <c r="MHA198" s="278"/>
      <c r="MHB198" s="278"/>
      <c r="MHC198" s="278"/>
      <c r="MHD198" s="278"/>
      <c r="MHE198" s="278"/>
      <c r="MHF198" s="278"/>
      <c r="MHG198" s="278"/>
      <c r="MHH198" s="278"/>
      <c r="MHI198" s="278"/>
      <c r="MHJ198" s="278"/>
      <c r="MHK198" s="278"/>
      <c r="MHL198" s="278"/>
      <c r="MHM198" s="278"/>
      <c r="MHN198" s="278"/>
      <c r="MHO198" s="278"/>
      <c r="MHP198" s="278"/>
      <c r="MHQ198" s="278"/>
      <c r="MHR198" s="278"/>
      <c r="MHS198" s="278"/>
      <c r="MHT198" s="278"/>
      <c r="MHU198" s="278"/>
      <c r="MHV198" s="278"/>
      <c r="MHW198" s="278"/>
      <c r="MHX198" s="278"/>
      <c r="MHY198" s="278"/>
      <c r="MHZ198" s="278"/>
      <c r="MIA198" s="278"/>
      <c r="MIB198" s="278"/>
      <c r="MIC198" s="278"/>
      <c r="MID198" s="278"/>
      <c r="MIE198" s="278"/>
      <c r="MIF198" s="278"/>
      <c r="MIG198" s="278"/>
      <c r="MIH198" s="278"/>
      <c r="MII198" s="278"/>
      <c r="MIJ198" s="278"/>
      <c r="MIK198" s="278"/>
      <c r="MIL198" s="278"/>
      <c r="MIM198" s="278"/>
      <c r="MIN198" s="278"/>
      <c r="MIO198" s="278"/>
      <c r="MIP198" s="278"/>
      <c r="MIQ198" s="278"/>
      <c r="MIR198" s="278"/>
      <c r="MIS198" s="278"/>
      <c r="MIT198" s="278"/>
      <c r="MIU198" s="278"/>
      <c r="MIV198" s="278"/>
      <c r="MIW198" s="278"/>
      <c r="MIX198" s="278"/>
      <c r="MIY198" s="278"/>
      <c r="MIZ198" s="278"/>
      <c r="MJA198" s="278"/>
      <c r="MJB198" s="278"/>
      <c r="MJC198" s="278"/>
      <c r="MJD198" s="278"/>
      <c r="MJE198" s="278"/>
      <c r="MJF198" s="278"/>
      <c r="MJG198" s="278"/>
      <c r="MJH198" s="278"/>
      <c r="MJI198" s="278"/>
      <c r="MJJ198" s="278"/>
      <c r="MJK198" s="278"/>
      <c r="MJL198" s="278"/>
      <c r="MJM198" s="278"/>
      <c r="MJN198" s="278"/>
      <c r="MJO198" s="278"/>
      <c r="MJP198" s="278"/>
      <c r="MJQ198" s="278"/>
      <c r="MJR198" s="278"/>
      <c r="MJS198" s="278"/>
      <c r="MJT198" s="278"/>
      <c r="MJU198" s="278"/>
      <c r="MJV198" s="278"/>
      <c r="MJW198" s="278"/>
      <c r="MJX198" s="278"/>
      <c r="MJY198" s="278"/>
      <c r="MJZ198" s="278"/>
      <c r="MKA198" s="278"/>
      <c r="MKB198" s="278"/>
      <c r="MKC198" s="278"/>
      <c r="MKD198" s="278"/>
      <c r="MKE198" s="278"/>
      <c r="MKF198" s="278"/>
      <c r="MKG198" s="278"/>
      <c r="MKH198" s="278"/>
      <c r="MKI198" s="278"/>
      <c r="MKJ198" s="278"/>
      <c r="MKK198" s="278"/>
      <c r="MKL198" s="278"/>
      <c r="MKM198" s="278"/>
      <c r="MKN198" s="278"/>
      <c r="MKO198" s="278"/>
      <c r="MKP198" s="278"/>
      <c r="MKQ198" s="278"/>
      <c r="MKR198" s="278"/>
      <c r="MKS198" s="278"/>
      <c r="MKT198" s="278"/>
      <c r="MKU198" s="278"/>
      <c r="MKV198" s="278"/>
      <c r="MKW198" s="278"/>
      <c r="MKX198" s="278"/>
      <c r="MKY198" s="278"/>
      <c r="MKZ198" s="278"/>
      <c r="MLA198" s="278"/>
      <c r="MLB198" s="278"/>
      <c r="MLC198" s="278"/>
      <c r="MLD198" s="278"/>
      <c r="MLE198" s="278"/>
      <c r="MLF198" s="278"/>
      <c r="MLG198" s="278"/>
      <c r="MLH198" s="278"/>
      <c r="MLI198" s="278"/>
      <c r="MLJ198" s="278"/>
      <c r="MLK198" s="278"/>
      <c r="MLL198" s="278"/>
      <c r="MLM198" s="278"/>
      <c r="MLN198" s="278"/>
      <c r="MLO198" s="278"/>
      <c r="MLP198" s="278"/>
      <c r="MLQ198" s="278"/>
      <c r="MLR198" s="278"/>
      <c r="MLS198" s="278"/>
      <c r="MLT198" s="278"/>
      <c r="MLU198" s="278"/>
      <c r="MLV198" s="278"/>
      <c r="MLW198" s="278"/>
      <c r="MLX198" s="278"/>
      <c r="MLY198" s="278"/>
      <c r="MLZ198" s="278"/>
      <c r="MMA198" s="278"/>
      <c r="MMB198" s="278"/>
      <c r="MMC198" s="278"/>
      <c r="MMD198" s="278"/>
      <c r="MME198" s="278"/>
      <c r="MMF198" s="278"/>
      <c r="MMG198" s="278"/>
      <c r="MMH198" s="278"/>
      <c r="MMI198" s="278"/>
      <c r="MMJ198" s="278"/>
      <c r="MMK198" s="278"/>
      <c r="MML198" s="278"/>
      <c r="MMM198" s="278"/>
      <c r="MMN198" s="278"/>
      <c r="MMO198" s="278"/>
      <c r="MMP198" s="278"/>
      <c r="MMQ198" s="278"/>
      <c r="MMR198" s="278"/>
      <c r="MMS198" s="278"/>
      <c r="MMT198" s="278"/>
      <c r="MMU198" s="278"/>
      <c r="MMV198" s="278"/>
      <c r="MMW198" s="278"/>
      <c r="MMX198" s="278"/>
      <c r="MMY198" s="278"/>
      <c r="MMZ198" s="278"/>
      <c r="MNA198" s="278"/>
      <c r="MNB198" s="278"/>
      <c r="MNC198" s="278"/>
      <c r="MND198" s="278"/>
      <c r="MNE198" s="278"/>
      <c r="MNF198" s="278"/>
      <c r="MNG198" s="278"/>
      <c r="MNH198" s="278"/>
      <c r="MNI198" s="278"/>
      <c r="MNJ198" s="278"/>
      <c r="MNK198" s="278"/>
      <c r="MNL198" s="278"/>
      <c r="MNM198" s="278"/>
      <c r="MNN198" s="278"/>
      <c r="MNO198" s="278"/>
      <c r="MNP198" s="278"/>
      <c r="MNQ198" s="278"/>
      <c r="MNR198" s="278"/>
      <c r="MNS198" s="278"/>
      <c r="MNT198" s="278"/>
      <c r="MNU198" s="278"/>
      <c r="MNV198" s="278"/>
      <c r="MNW198" s="278"/>
      <c r="MNX198" s="278"/>
      <c r="MNY198" s="278"/>
      <c r="MNZ198" s="278"/>
      <c r="MOA198" s="278"/>
      <c r="MOB198" s="278"/>
      <c r="MOC198" s="278"/>
      <c r="MOD198" s="278"/>
      <c r="MOE198" s="278"/>
      <c r="MOF198" s="278"/>
      <c r="MOG198" s="278"/>
      <c r="MOH198" s="278"/>
      <c r="MOI198" s="278"/>
      <c r="MOJ198" s="278"/>
      <c r="MOK198" s="278"/>
      <c r="MOL198" s="278"/>
      <c r="MOM198" s="278"/>
      <c r="MON198" s="278"/>
      <c r="MOO198" s="278"/>
      <c r="MOP198" s="278"/>
      <c r="MOQ198" s="278"/>
      <c r="MOR198" s="278"/>
      <c r="MOS198" s="278"/>
      <c r="MOT198" s="278"/>
      <c r="MOU198" s="278"/>
      <c r="MOV198" s="278"/>
      <c r="MOW198" s="278"/>
      <c r="MOX198" s="278"/>
      <c r="MOY198" s="278"/>
      <c r="MOZ198" s="278"/>
      <c r="MPA198" s="278"/>
      <c r="MPB198" s="278"/>
      <c r="MPC198" s="278"/>
      <c r="MPD198" s="278"/>
      <c r="MPE198" s="278"/>
      <c r="MPF198" s="278"/>
      <c r="MPG198" s="278"/>
      <c r="MPH198" s="278"/>
      <c r="MPI198" s="278"/>
      <c r="MPJ198" s="278"/>
      <c r="MPK198" s="278"/>
      <c r="MPL198" s="278"/>
      <c r="MPM198" s="278"/>
      <c r="MPN198" s="278"/>
      <c r="MPO198" s="278"/>
      <c r="MPP198" s="278"/>
      <c r="MPQ198" s="278"/>
      <c r="MPR198" s="278"/>
      <c r="MPS198" s="278"/>
      <c r="MPT198" s="278"/>
      <c r="MPU198" s="278"/>
      <c r="MPV198" s="278"/>
      <c r="MPW198" s="278"/>
      <c r="MPX198" s="278"/>
      <c r="MPY198" s="278"/>
      <c r="MPZ198" s="278"/>
      <c r="MQA198" s="278"/>
      <c r="MQB198" s="278"/>
      <c r="MQC198" s="278"/>
      <c r="MQD198" s="278"/>
      <c r="MQE198" s="278"/>
      <c r="MQF198" s="278"/>
      <c r="MQG198" s="278"/>
      <c r="MQH198" s="278"/>
      <c r="MQI198" s="278"/>
      <c r="MQJ198" s="278"/>
      <c r="MQK198" s="278"/>
      <c r="MQL198" s="278"/>
      <c r="MQM198" s="278"/>
      <c r="MQN198" s="278"/>
      <c r="MQO198" s="278"/>
      <c r="MQP198" s="278"/>
      <c r="MQQ198" s="278"/>
      <c r="MQR198" s="278"/>
      <c r="MQS198" s="278"/>
      <c r="MQT198" s="278"/>
      <c r="MQU198" s="278"/>
      <c r="MQV198" s="278"/>
      <c r="MQW198" s="278"/>
      <c r="MQX198" s="278"/>
      <c r="MQY198" s="278"/>
      <c r="MQZ198" s="278"/>
      <c r="MRA198" s="278"/>
      <c r="MRB198" s="278"/>
      <c r="MRC198" s="278"/>
      <c r="MRD198" s="278"/>
      <c r="MRE198" s="278"/>
      <c r="MRF198" s="278"/>
      <c r="MRG198" s="278"/>
      <c r="MRH198" s="278"/>
      <c r="MRI198" s="278"/>
      <c r="MRJ198" s="278"/>
      <c r="MRK198" s="278"/>
      <c r="MRL198" s="278"/>
      <c r="MRM198" s="278"/>
      <c r="MRN198" s="278"/>
      <c r="MRO198" s="278"/>
      <c r="MRP198" s="278"/>
      <c r="MRQ198" s="278"/>
      <c r="MRR198" s="278"/>
      <c r="MRS198" s="278"/>
      <c r="MRT198" s="278"/>
      <c r="MRU198" s="278"/>
      <c r="MRV198" s="278"/>
      <c r="MRW198" s="278"/>
      <c r="MRX198" s="278"/>
      <c r="MRY198" s="278"/>
      <c r="MRZ198" s="278"/>
      <c r="MSA198" s="278"/>
      <c r="MSB198" s="278"/>
      <c r="MSC198" s="278"/>
      <c r="MSD198" s="278"/>
      <c r="MSE198" s="278"/>
      <c r="MSF198" s="278"/>
      <c r="MSG198" s="278"/>
      <c r="MSH198" s="278"/>
      <c r="MSI198" s="278"/>
      <c r="MSJ198" s="278"/>
      <c r="MSK198" s="278"/>
      <c r="MSL198" s="278"/>
      <c r="MSM198" s="278"/>
      <c r="MSN198" s="278"/>
      <c r="MSO198" s="278"/>
      <c r="MSP198" s="278"/>
      <c r="MSQ198" s="278"/>
      <c r="MSR198" s="278"/>
      <c r="MSS198" s="278"/>
      <c r="MST198" s="278"/>
      <c r="MSU198" s="278"/>
      <c r="MSV198" s="278"/>
      <c r="MSW198" s="278"/>
      <c r="MSX198" s="278"/>
      <c r="MSY198" s="278"/>
      <c r="MSZ198" s="278"/>
      <c r="MTA198" s="278"/>
      <c r="MTB198" s="278"/>
      <c r="MTC198" s="278"/>
      <c r="MTD198" s="278"/>
      <c r="MTE198" s="278"/>
      <c r="MTF198" s="278"/>
      <c r="MTG198" s="278"/>
      <c r="MTH198" s="278"/>
      <c r="MTI198" s="278"/>
      <c r="MTJ198" s="278"/>
      <c r="MTK198" s="278"/>
      <c r="MTL198" s="278"/>
      <c r="MTM198" s="278"/>
      <c r="MTN198" s="278"/>
      <c r="MTO198" s="278"/>
      <c r="MTP198" s="278"/>
      <c r="MTQ198" s="278"/>
      <c r="MTR198" s="278"/>
      <c r="MTS198" s="278"/>
      <c r="MTT198" s="278"/>
      <c r="MTU198" s="278"/>
      <c r="MTV198" s="278"/>
      <c r="MTW198" s="278"/>
      <c r="MTX198" s="278"/>
      <c r="MTY198" s="278"/>
      <c r="MTZ198" s="278"/>
      <c r="MUA198" s="278"/>
      <c r="MUB198" s="278"/>
      <c r="MUC198" s="278"/>
      <c r="MUD198" s="278"/>
      <c r="MUE198" s="278"/>
      <c r="MUF198" s="278"/>
      <c r="MUG198" s="278"/>
      <c r="MUH198" s="278"/>
      <c r="MUI198" s="278"/>
      <c r="MUJ198" s="278"/>
      <c r="MUK198" s="278"/>
      <c r="MUL198" s="278"/>
      <c r="MUM198" s="278"/>
      <c r="MUN198" s="278"/>
      <c r="MUO198" s="278"/>
      <c r="MUP198" s="278"/>
      <c r="MUQ198" s="278"/>
      <c r="MUR198" s="278"/>
      <c r="MUS198" s="278"/>
      <c r="MUT198" s="278"/>
      <c r="MUU198" s="278"/>
      <c r="MUV198" s="278"/>
      <c r="MUW198" s="278"/>
      <c r="MUX198" s="278"/>
      <c r="MUY198" s="278"/>
      <c r="MUZ198" s="278"/>
      <c r="MVA198" s="278"/>
      <c r="MVB198" s="278"/>
      <c r="MVC198" s="278"/>
      <c r="MVD198" s="278"/>
      <c r="MVE198" s="278"/>
      <c r="MVF198" s="278"/>
      <c r="MVG198" s="278"/>
      <c r="MVH198" s="278"/>
      <c r="MVI198" s="278"/>
      <c r="MVJ198" s="278"/>
      <c r="MVK198" s="278"/>
      <c r="MVL198" s="278"/>
      <c r="MVM198" s="278"/>
      <c r="MVN198" s="278"/>
      <c r="MVO198" s="278"/>
      <c r="MVP198" s="278"/>
      <c r="MVQ198" s="278"/>
      <c r="MVR198" s="278"/>
      <c r="MVS198" s="278"/>
      <c r="MVT198" s="278"/>
      <c r="MVU198" s="278"/>
      <c r="MVV198" s="278"/>
      <c r="MVW198" s="278"/>
      <c r="MVX198" s="278"/>
      <c r="MVY198" s="278"/>
      <c r="MVZ198" s="278"/>
      <c r="MWA198" s="278"/>
      <c r="MWB198" s="278"/>
      <c r="MWC198" s="278"/>
      <c r="MWD198" s="278"/>
      <c r="MWE198" s="278"/>
      <c r="MWF198" s="278"/>
      <c r="MWG198" s="278"/>
      <c r="MWH198" s="278"/>
      <c r="MWI198" s="278"/>
      <c r="MWJ198" s="278"/>
      <c r="MWK198" s="278"/>
      <c r="MWL198" s="278"/>
      <c r="MWM198" s="278"/>
      <c r="MWN198" s="278"/>
      <c r="MWO198" s="278"/>
      <c r="MWP198" s="278"/>
      <c r="MWQ198" s="278"/>
      <c r="MWR198" s="278"/>
      <c r="MWS198" s="278"/>
      <c r="MWT198" s="278"/>
      <c r="MWU198" s="278"/>
      <c r="MWV198" s="278"/>
      <c r="MWW198" s="278"/>
      <c r="MWX198" s="278"/>
      <c r="MWY198" s="278"/>
      <c r="MWZ198" s="278"/>
      <c r="MXA198" s="278"/>
      <c r="MXB198" s="278"/>
      <c r="MXC198" s="278"/>
      <c r="MXD198" s="278"/>
      <c r="MXE198" s="278"/>
      <c r="MXF198" s="278"/>
      <c r="MXG198" s="278"/>
      <c r="MXH198" s="278"/>
      <c r="MXI198" s="278"/>
      <c r="MXJ198" s="278"/>
      <c r="MXK198" s="278"/>
      <c r="MXL198" s="278"/>
      <c r="MXM198" s="278"/>
      <c r="MXN198" s="278"/>
      <c r="MXO198" s="278"/>
      <c r="MXP198" s="278"/>
      <c r="MXQ198" s="278"/>
      <c r="MXR198" s="278"/>
      <c r="MXS198" s="278"/>
      <c r="MXT198" s="278"/>
      <c r="MXU198" s="278"/>
      <c r="MXV198" s="278"/>
      <c r="MXW198" s="278"/>
      <c r="MXX198" s="278"/>
      <c r="MXY198" s="278"/>
      <c r="MXZ198" s="278"/>
      <c r="MYA198" s="278"/>
      <c r="MYB198" s="278"/>
      <c r="MYC198" s="278"/>
      <c r="MYD198" s="278"/>
      <c r="MYE198" s="278"/>
      <c r="MYF198" s="278"/>
      <c r="MYG198" s="278"/>
      <c r="MYH198" s="278"/>
      <c r="MYI198" s="278"/>
      <c r="MYJ198" s="278"/>
      <c r="MYK198" s="278"/>
      <c r="MYL198" s="278"/>
      <c r="MYM198" s="278"/>
      <c r="MYN198" s="278"/>
      <c r="MYO198" s="278"/>
      <c r="MYP198" s="278"/>
      <c r="MYQ198" s="278"/>
      <c r="MYR198" s="278"/>
      <c r="MYS198" s="278"/>
      <c r="MYT198" s="278"/>
      <c r="MYU198" s="278"/>
      <c r="MYV198" s="278"/>
      <c r="MYW198" s="278"/>
      <c r="MYX198" s="278"/>
      <c r="MYY198" s="278"/>
      <c r="MYZ198" s="278"/>
      <c r="MZA198" s="278"/>
      <c r="MZB198" s="278"/>
      <c r="MZC198" s="278"/>
      <c r="MZD198" s="278"/>
      <c r="MZE198" s="278"/>
      <c r="MZF198" s="278"/>
      <c r="MZG198" s="278"/>
      <c r="MZH198" s="278"/>
      <c r="MZI198" s="278"/>
      <c r="MZJ198" s="278"/>
      <c r="MZK198" s="278"/>
      <c r="MZL198" s="278"/>
      <c r="MZM198" s="278"/>
      <c r="MZN198" s="278"/>
      <c r="MZO198" s="278"/>
      <c r="MZP198" s="278"/>
      <c r="MZQ198" s="278"/>
      <c r="MZR198" s="278"/>
      <c r="MZS198" s="278"/>
      <c r="MZT198" s="278"/>
      <c r="MZU198" s="278"/>
      <c r="MZV198" s="278"/>
      <c r="MZW198" s="278"/>
      <c r="MZX198" s="278"/>
      <c r="MZY198" s="278"/>
      <c r="MZZ198" s="278"/>
      <c r="NAA198" s="278"/>
      <c r="NAB198" s="278"/>
      <c r="NAC198" s="278"/>
      <c r="NAD198" s="278"/>
      <c r="NAE198" s="278"/>
      <c r="NAF198" s="278"/>
      <c r="NAG198" s="278"/>
      <c r="NAH198" s="278"/>
      <c r="NAI198" s="278"/>
      <c r="NAJ198" s="278"/>
      <c r="NAK198" s="278"/>
      <c r="NAL198" s="278"/>
      <c r="NAM198" s="278"/>
      <c r="NAN198" s="278"/>
      <c r="NAO198" s="278"/>
      <c r="NAP198" s="278"/>
      <c r="NAQ198" s="278"/>
      <c r="NAR198" s="278"/>
      <c r="NAS198" s="278"/>
      <c r="NAT198" s="278"/>
      <c r="NAU198" s="278"/>
      <c r="NAV198" s="278"/>
      <c r="NAW198" s="278"/>
      <c r="NAX198" s="278"/>
      <c r="NAY198" s="278"/>
      <c r="NAZ198" s="278"/>
      <c r="NBA198" s="278"/>
      <c r="NBB198" s="278"/>
      <c r="NBC198" s="278"/>
      <c r="NBD198" s="278"/>
      <c r="NBE198" s="278"/>
      <c r="NBF198" s="278"/>
      <c r="NBG198" s="278"/>
      <c r="NBH198" s="278"/>
      <c r="NBI198" s="278"/>
      <c r="NBJ198" s="278"/>
      <c r="NBK198" s="278"/>
      <c r="NBL198" s="278"/>
      <c r="NBM198" s="278"/>
      <c r="NBN198" s="278"/>
      <c r="NBO198" s="278"/>
      <c r="NBP198" s="278"/>
      <c r="NBQ198" s="278"/>
      <c r="NBR198" s="278"/>
      <c r="NBS198" s="278"/>
      <c r="NBT198" s="278"/>
      <c r="NBU198" s="278"/>
      <c r="NBV198" s="278"/>
      <c r="NBW198" s="278"/>
      <c r="NBX198" s="278"/>
      <c r="NBY198" s="278"/>
      <c r="NBZ198" s="278"/>
      <c r="NCA198" s="278"/>
      <c r="NCB198" s="278"/>
      <c r="NCC198" s="278"/>
      <c r="NCD198" s="278"/>
      <c r="NCE198" s="278"/>
      <c r="NCF198" s="278"/>
      <c r="NCG198" s="278"/>
      <c r="NCH198" s="278"/>
      <c r="NCI198" s="278"/>
      <c r="NCJ198" s="278"/>
      <c r="NCK198" s="278"/>
      <c r="NCL198" s="278"/>
      <c r="NCM198" s="278"/>
      <c r="NCN198" s="278"/>
      <c r="NCO198" s="278"/>
      <c r="NCP198" s="278"/>
      <c r="NCQ198" s="278"/>
      <c r="NCR198" s="278"/>
      <c r="NCS198" s="278"/>
      <c r="NCT198" s="278"/>
      <c r="NCU198" s="278"/>
      <c r="NCV198" s="278"/>
      <c r="NCW198" s="278"/>
      <c r="NCX198" s="278"/>
      <c r="NCY198" s="278"/>
      <c r="NCZ198" s="278"/>
      <c r="NDA198" s="278"/>
      <c r="NDB198" s="278"/>
      <c r="NDC198" s="278"/>
      <c r="NDD198" s="278"/>
      <c r="NDE198" s="278"/>
      <c r="NDF198" s="278"/>
      <c r="NDG198" s="278"/>
      <c r="NDH198" s="278"/>
      <c r="NDI198" s="278"/>
      <c r="NDJ198" s="278"/>
      <c r="NDK198" s="278"/>
      <c r="NDL198" s="278"/>
      <c r="NDM198" s="278"/>
      <c r="NDN198" s="278"/>
      <c r="NDO198" s="278"/>
      <c r="NDP198" s="278"/>
      <c r="NDQ198" s="278"/>
      <c r="NDR198" s="278"/>
      <c r="NDS198" s="278"/>
      <c r="NDT198" s="278"/>
      <c r="NDU198" s="278"/>
      <c r="NDV198" s="278"/>
      <c r="NDW198" s="278"/>
      <c r="NDX198" s="278"/>
      <c r="NDY198" s="278"/>
      <c r="NDZ198" s="278"/>
      <c r="NEA198" s="278"/>
      <c r="NEB198" s="278"/>
      <c r="NEC198" s="278"/>
      <c r="NED198" s="278"/>
      <c r="NEE198" s="278"/>
      <c r="NEF198" s="278"/>
      <c r="NEG198" s="278"/>
      <c r="NEH198" s="278"/>
      <c r="NEI198" s="278"/>
      <c r="NEJ198" s="278"/>
      <c r="NEK198" s="278"/>
      <c r="NEL198" s="278"/>
      <c r="NEM198" s="278"/>
      <c r="NEN198" s="278"/>
      <c r="NEO198" s="278"/>
      <c r="NEP198" s="278"/>
      <c r="NEQ198" s="278"/>
      <c r="NER198" s="278"/>
      <c r="NES198" s="278"/>
      <c r="NET198" s="278"/>
      <c r="NEU198" s="278"/>
      <c r="NEV198" s="278"/>
      <c r="NEW198" s="278"/>
      <c r="NEX198" s="278"/>
      <c r="NEY198" s="278"/>
      <c r="NEZ198" s="278"/>
      <c r="NFA198" s="278"/>
      <c r="NFB198" s="278"/>
      <c r="NFC198" s="278"/>
      <c r="NFD198" s="278"/>
      <c r="NFE198" s="278"/>
      <c r="NFF198" s="278"/>
      <c r="NFG198" s="278"/>
      <c r="NFH198" s="278"/>
      <c r="NFI198" s="278"/>
      <c r="NFJ198" s="278"/>
      <c r="NFK198" s="278"/>
      <c r="NFL198" s="278"/>
      <c r="NFM198" s="278"/>
      <c r="NFN198" s="278"/>
      <c r="NFO198" s="278"/>
      <c r="NFP198" s="278"/>
      <c r="NFQ198" s="278"/>
      <c r="NFR198" s="278"/>
      <c r="NFS198" s="278"/>
      <c r="NFT198" s="278"/>
      <c r="NFU198" s="278"/>
      <c r="NFV198" s="278"/>
      <c r="NFW198" s="278"/>
      <c r="NFX198" s="278"/>
      <c r="NFY198" s="278"/>
      <c r="NFZ198" s="278"/>
      <c r="NGA198" s="278"/>
      <c r="NGB198" s="278"/>
      <c r="NGC198" s="278"/>
      <c r="NGD198" s="278"/>
      <c r="NGE198" s="278"/>
      <c r="NGF198" s="278"/>
      <c r="NGG198" s="278"/>
      <c r="NGH198" s="278"/>
      <c r="NGI198" s="278"/>
      <c r="NGJ198" s="278"/>
      <c r="NGK198" s="278"/>
      <c r="NGL198" s="278"/>
      <c r="NGM198" s="278"/>
      <c r="NGN198" s="278"/>
      <c r="NGO198" s="278"/>
      <c r="NGP198" s="278"/>
      <c r="NGQ198" s="278"/>
      <c r="NGR198" s="278"/>
      <c r="NGS198" s="278"/>
      <c r="NGT198" s="278"/>
      <c r="NGU198" s="278"/>
      <c r="NGV198" s="278"/>
      <c r="NGW198" s="278"/>
      <c r="NGX198" s="278"/>
      <c r="NGY198" s="278"/>
      <c r="NGZ198" s="278"/>
      <c r="NHA198" s="278"/>
      <c r="NHB198" s="278"/>
      <c r="NHC198" s="278"/>
      <c r="NHD198" s="278"/>
      <c r="NHE198" s="278"/>
      <c r="NHF198" s="278"/>
      <c r="NHG198" s="278"/>
      <c r="NHH198" s="278"/>
      <c r="NHI198" s="278"/>
      <c r="NHJ198" s="278"/>
      <c r="NHK198" s="278"/>
      <c r="NHL198" s="278"/>
      <c r="NHM198" s="278"/>
      <c r="NHN198" s="278"/>
      <c r="NHO198" s="278"/>
      <c r="NHP198" s="278"/>
      <c r="NHQ198" s="278"/>
      <c r="NHR198" s="278"/>
      <c r="NHS198" s="278"/>
      <c r="NHT198" s="278"/>
      <c r="NHU198" s="278"/>
      <c r="NHV198" s="278"/>
      <c r="NHW198" s="278"/>
      <c r="NHX198" s="278"/>
      <c r="NHY198" s="278"/>
      <c r="NHZ198" s="278"/>
      <c r="NIA198" s="278"/>
      <c r="NIB198" s="278"/>
      <c r="NIC198" s="278"/>
      <c r="NID198" s="278"/>
      <c r="NIE198" s="278"/>
      <c r="NIF198" s="278"/>
      <c r="NIG198" s="278"/>
      <c r="NIH198" s="278"/>
      <c r="NII198" s="278"/>
      <c r="NIJ198" s="278"/>
      <c r="NIK198" s="278"/>
      <c r="NIL198" s="278"/>
      <c r="NIM198" s="278"/>
      <c r="NIN198" s="278"/>
      <c r="NIO198" s="278"/>
      <c r="NIP198" s="278"/>
      <c r="NIQ198" s="278"/>
      <c r="NIR198" s="278"/>
      <c r="NIS198" s="278"/>
      <c r="NIT198" s="278"/>
      <c r="NIU198" s="278"/>
      <c r="NIV198" s="278"/>
      <c r="NIW198" s="278"/>
      <c r="NIX198" s="278"/>
      <c r="NIY198" s="278"/>
      <c r="NIZ198" s="278"/>
      <c r="NJA198" s="278"/>
      <c r="NJB198" s="278"/>
      <c r="NJC198" s="278"/>
      <c r="NJD198" s="278"/>
      <c r="NJE198" s="278"/>
      <c r="NJF198" s="278"/>
      <c r="NJG198" s="278"/>
      <c r="NJH198" s="278"/>
      <c r="NJI198" s="278"/>
      <c r="NJJ198" s="278"/>
      <c r="NJK198" s="278"/>
      <c r="NJL198" s="278"/>
      <c r="NJM198" s="278"/>
      <c r="NJN198" s="278"/>
      <c r="NJO198" s="278"/>
      <c r="NJP198" s="278"/>
      <c r="NJQ198" s="278"/>
      <c r="NJR198" s="278"/>
      <c r="NJS198" s="278"/>
      <c r="NJT198" s="278"/>
      <c r="NJU198" s="278"/>
      <c r="NJV198" s="278"/>
      <c r="NJW198" s="278"/>
      <c r="NJX198" s="278"/>
      <c r="NJY198" s="278"/>
      <c r="NJZ198" s="278"/>
      <c r="NKA198" s="278"/>
      <c r="NKB198" s="278"/>
      <c r="NKC198" s="278"/>
      <c r="NKD198" s="278"/>
      <c r="NKE198" s="278"/>
      <c r="NKF198" s="278"/>
      <c r="NKG198" s="278"/>
      <c r="NKH198" s="278"/>
      <c r="NKI198" s="278"/>
      <c r="NKJ198" s="278"/>
      <c r="NKK198" s="278"/>
      <c r="NKL198" s="278"/>
      <c r="NKM198" s="278"/>
      <c r="NKN198" s="278"/>
      <c r="NKO198" s="278"/>
      <c r="NKP198" s="278"/>
      <c r="NKQ198" s="278"/>
      <c r="NKR198" s="278"/>
      <c r="NKS198" s="278"/>
      <c r="NKT198" s="278"/>
      <c r="NKU198" s="278"/>
      <c r="NKV198" s="278"/>
      <c r="NKW198" s="278"/>
      <c r="NKX198" s="278"/>
      <c r="NKY198" s="278"/>
      <c r="NKZ198" s="278"/>
      <c r="NLA198" s="278"/>
      <c r="NLB198" s="278"/>
      <c r="NLC198" s="278"/>
      <c r="NLD198" s="278"/>
      <c r="NLE198" s="278"/>
      <c r="NLF198" s="278"/>
      <c r="NLG198" s="278"/>
      <c r="NLH198" s="278"/>
      <c r="NLI198" s="278"/>
      <c r="NLJ198" s="278"/>
      <c r="NLK198" s="278"/>
      <c r="NLL198" s="278"/>
      <c r="NLM198" s="278"/>
      <c r="NLN198" s="278"/>
      <c r="NLO198" s="278"/>
      <c r="NLP198" s="278"/>
      <c r="NLQ198" s="278"/>
      <c r="NLR198" s="278"/>
      <c r="NLS198" s="278"/>
      <c r="NLT198" s="278"/>
      <c r="NLU198" s="278"/>
      <c r="NLV198" s="278"/>
      <c r="NLW198" s="278"/>
      <c r="NLX198" s="278"/>
      <c r="NLY198" s="278"/>
      <c r="NLZ198" s="278"/>
      <c r="NMA198" s="278"/>
      <c r="NMB198" s="278"/>
      <c r="NMC198" s="278"/>
      <c r="NMD198" s="278"/>
      <c r="NME198" s="278"/>
      <c r="NMF198" s="278"/>
      <c r="NMG198" s="278"/>
      <c r="NMH198" s="278"/>
      <c r="NMI198" s="278"/>
      <c r="NMJ198" s="278"/>
      <c r="NMK198" s="278"/>
      <c r="NML198" s="278"/>
      <c r="NMM198" s="278"/>
      <c r="NMN198" s="278"/>
      <c r="NMO198" s="278"/>
      <c r="NMP198" s="278"/>
      <c r="NMQ198" s="278"/>
      <c r="NMR198" s="278"/>
      <c r="NMS198" s="278"/>
      <c r="NMT198" s="278"/>
      <c r="NMU198" s="278"/>
      <c r="NMV198" s="278"/>
      <c r="NMW198" s="278"/>
      <c r="NMX198" s="278"/>
      <c r="NMY198" s="278"/>
      <c r="NMZ198" s="278"/>
      <c r="NNA198" s="278"/>
      <c r="NNB198" s="278"/>
      <c r="NNC198" s="278"/>
      <c r="NND198" s="278"/>
      <c r="NNE198" s="278"/>
      <c r="NNF198" s="278"/>
      <c r="NNG198" s="278"/>
      <c r="NNH198" s="278"/>
      <c r="NNI198" s="278"/>
      <c r="NNJ198" s="278"/>
      <c r="NNK198" s="278"/>
      <c r="NNL198" s="278"/>
      <c r="NNM198" s="278"/>
      <c r="NNN198" s="278"/>
      <c r="NNO198" s="278"/>
      <c r="NNP198" s="278"/>
      <c r="NNQ198" s="278"/>
      <c r="NNR198" s="278"/>
      <c r="NNS198" s="278"/>
      <c r="NNT198" s="278"/>
      <c r="NNU198" s="278"/>
      <c r="NNV198" s="278"/>
      <c r="NNW198" s="278"/>
      <c r="NNX198" s="278"/>
      <c r="NNY198" s="278"/>
      <c r="NNZ198" s="278"/>
      <c r="NOA198" s="278"/>
      <c r="NOB198" s="278"/>
      <c r="NOC198" s="278"/>
      <c r="NOD198" s="278"/>
      <c r="NOE198" s="278"/>
      <c r="NOF198" s="278"/>
      <c r="NOG198" s="278"/>
      <c r="NOH198" s="278"/>
      <c r="NOI198" s="278"/>
      <c r="NOJ198" s="278"/>
      <c r="NOK198" s="278"/>
      <c r="NOL198" s="278"/>
      <c r="NOM198" s="278"/>
      <c r="NON198" s="278"/>
      <c r="NOO198" s="278"/>
      <c r="NOP198" s="278"/>
      <c r="NOQ198" s="278"/>
      <c r="NOR198" s="278"/>
      <c r="NOS198" s="278"/>
      <c r="NOT198" s="278"/>
      <c r="NOU198" s="278"/>
      <c r="NOV198" s="278"/>
      <c r="NOW198" s="278"/>
      <c r="NOX198" s="278"/>
      <c r="NOY198" s="278"/>
      <c r="NOZ198" s="278"/>
      <c r="NPA198" s="278"/>
      <c r="NPB198" s="278"/>
      <c r="NPC198" s="278"/>
      <c r="NPD198" s="278"/>
      <c r="NPE198" s="278"/>
      <c r="NPF198" s="278"/>
      <c r="NPG198" s="278"/>
      <c r="NPH198" s="278"/>
      <c r="NPI198" s="278"/>
      <c r="NPJ198" s="278"/>
      <c r="NPK198" s="278"/>
      <c r="NPL198" s="278"/>
      <c r="NPM198" s="278"/>
      <c r="NPN198" s="278"/>
      <c r="NPO198" s="278"/>
      <c r="NPP198" s="278"/>
      <c r="NPQ198" s="278"/>
      <c r="NPR198" s="278"/>
      <c r="NPS198" s="278"/>
      <c r="NPT198" s="278"/>
      <c r="NPU198" s="278"/>
      <c r="NPV198" s="278"/>
      <c r="NPW198" s="278"/>
      <c r="NPX198" s="278"/>
      <c r="NPY198" s="278"/>
      <c r="NPZ198" s="278"/>
      <c r="NQA198" s="278"/>
      <c r="NQB198" s="278"/>
      <c r="NQC198" s="278"/>
      <c r="NQD198" s="278"/>
      <c r="NQE198" s="278"/>
      <c r="NQF198" s="278"/>
      <c r="NQG198" s="278"/>
      <c r="NQH198" s="278"/>
      <c r="NQI198" s="278"/>
      <c r="NQJ198" s="278"/>
      <c r="NQK198" s="278"/>
      <c r="NQL198" s="278"/>
      <c r="NQM198" s="278"/>
      <c r="NQN198" s="278"/>
      <c r="NQO198" s="278"/>
      <c r="NQP198" s="278"/>
      <c r="NQQ198" s="278"/>
      <c r="NQR198" s="278"/>
      <c r="NQS198" s="278"/>
      <c r="NQT198" s="278"/>
      <c r="NQU198" s="278"/>
      <c r="NQV198" s="278"/>
      <c r="NQW198" s="278"/>
      <c r="NQX198" s="278"/>
      <c r="NQY198" s="278"/>
      <c r="NQZ198" s="278"/>
      <c r="NRA198" s="278"/>
      <c r="NRB198" s="278"/>
      <c r="NRC198" s="278"/>
      <c r="NRD198" s="278"/>
      <c r="NRE198" s="278"/>
      <c r="NRF198" s="278"/>
      <c r="NRG198" s="278"/>
      <c r="NRH198" s="278"/>
      <c r="NRI198" s="278"/>
      <c r="NRJ198" s="278"/>
      <c r="NRK198" s="278"/>
      <c r="NRL198" s="278"/>
      <c r="NRM198" s="278"/>
      <c r="NRN198" s="278"/>
      <c r="NRO198" s="278"/>
      <c r="NRP198" s="278"/>
      <c r="NRQ198" s="278"/>
      <c r="NRR198" s="278"/>
      <c r="NRS198" s="278"/>
      <c r="NRT198" s="278"/>
      <c r="NRU198" s="278"/>
      <c r="NRV198" s="278"/>
      <c r="NRW198" s="278"/>
      <c r="NRX198" s="278"/>
      <c r="NRY198" s="278"/>
      <c r="NRZ198" s="278"/>
      <c r="NSA198" s="278"/>
      <c r="NSB198" s="278"/>
      <c r="NSC198" s="278"/>
      <c r="NSD198" s="278"/>
      <c r="NSE198" s="278"/>
      <c r="NSF198" s="278"/>
      <c r="NSG198" s="278"/>
      <c r="NSH198" s="278"/>
      <c r="NSI198" s="278"/>
      <c r="NSJ198" s="278"/>
      <c r="NSK198" s="278"/>
      <c r="NSL198" s="278"/>
      <c r="NSM198" s="278"/>
      <c r="NSN198" s="278"/>
      <c r="NSO198" s="278"/>
      <c r="NSP198" s="278"/>
      <c r="NSQ198" s="278"/>
      <c r="NSR198" s="278"/>
      <c r="NSS198" s="278"/>
      <c r="NST198" s="278"/>
      <c r="NSU198" s="278"/>
      <c r="NSV198" s="278"/>
      <c r="NSW198" s="278"/>
      <c r="NSX198" s="278"/>
      <c r="NSY198" s="278"/>
      <c r="NSZ198" s="278"/>
      <c r="NTA198" s="278"/>
      <c r="NTB198" s="278"/>
      <c r="NTC198" s="278"/>
      <c r="NTD198" s="278"/>
      <c r="NTE198" s="278"/>
      <c r="NTF198" s="278"/>
      <c r="NTG198" s="278"/>
      <c r="NTH198" s="278"/>
      <c r="NTI198" s="278"/>
      <c r="NTJ198" s="278"/>
      <c r="NTK198" s="278"/>
      <c r="NTL198" s="278"/>
      <c r="NTM198" s="278"/>
      <c r="NTN198" s="278"/>
      <c r="NTO198" s="278"/>
      <c r="NTP198" s="278"/>
      <c r="NTQ198" s="278"/>
      <c r="NTR198" s="278"/>
      <c r="NTS198" s="278"/>
      <c r="NTT198" s="278"/>
      <c r="NTU198" s="278"/>
      <c r="NTV198" s="278"/>
      <c r="NTW198" s="278"/>
      <c r="NTX198" s="278"/>
      <c r="NTY198" s="278"/>
      <c r="NTZ198" s="278"/>
      <c r="NUA198" s="278"/>
      <c r="NUB198" s="278"/>
      <c r="NUC198" s="278"/>
      <c r="NUD198" s="278"/>
      <c r="NUE198" s="278"/>
      <c r="NUF198" s="278"/>
      <c r="NUG198" s="278"/>
      <c r="NUH198" s="278"/>
      <c r="NUI198" s="278"/>
      <c r="NUJ198" s="278"/>
      <c r="NUK198" s="278"/>
      <c r="NUL198" s="278"/>
      <c r="NUM198" s="278"/>
      <c r="NUN198" s="278"/>
      <c r="NUO198" s="278"/>
      <c r="NUP198" s="278"/>
      <c r="NUQ198" s="278"/>
      <c r="NUR198" s="278"/>
      <c r="NUS198" s="278"/>
      <c r="NUT198" s="278"/>
      <c r="NUU198" s="278"/>
      <c r="NUV198" s="278"/>
      <c r="NUW198" s="278"/>
      <c r="NUX198" s="278"/>
      <c r="NUY198" s="278"/>
      <c r="NUZ198" s="278"/>
      <c r="NVA198" s="278"/>
      <c r="NVB198" s="278"/>
      <c r="NVC198" s="278"/>
      <c r="NVD198" s="278"/>
      <c r="NVE198" s="278"/>
      <c r="NVF198" s="278"/>
      <c r="NVG198" s="278"/>
      <c r="NVH198" s="278"/>
      <c r="NVI198" s="278"/>
      <c r="NVJ198" s="278"/>
      <c r="NVK198" s="278"/>
      <c r="NVL198" s="278"/>
      <c r="NVM198" s="278"/>
      <c r="NVN198" s="278"/>
      <c r="NVO198" s="278"/>
      <c r="NVP198" s="278"/>
      <c r="NVQ198" s="278"/>
      <c r="NVR198" s="278"/>
      <c r="NVS198" s="278"/>
      <c r="NVT198" s="278"/>
      <c r="NVU198" s="278"/>
      <c r="NVV198" s="278"/>
      <c r="NVW198" s="278"/>
      <c r="NVX198" s="278"/>
      <c r="NVY198" s="278"/>
      <c r="NVZ198" s="278"/>
      <c r="NWA198" s="278"/>
      <c r="NWB198" s="278"/>
      <c r="NWC198" s="278"/>
      <c r="NWD198" s="278"/>
      <c r="NWE198" s="278"/>
      <c r="NWF198" s="278"/>
      <c r="NWG198" s="278"/>
      <c r="NWH198" s="278"/>
      <c r="NWI198" s="278"/>
      <c r="NWJ198" s="278"/>
      <c r="NWK198" s="278"/>
      <c r="NWL198" s="278"/>
      <c r="NWM198" s="278"/>
      <c r="NWN198" s="278"/>
      <c r="NWO198" s="278"/>
      <c r="NWP198" s="278"/>
      <c r="NWQ198" s="278"/>
      <c r="NWR198" s="278"/>
      <c r="NWS198" s="278"/>
      <c r="NWT198" s="278"/>
      <c r="NWU198" s="278"/>
      <c r="NWV198" s="278"/>
      <c r="NWW198" s="278"/>
      <c r="NWX198" s="278"/>
      <c r="NWY198" s="278"/>
      <c r="NWZ198" s="278"/>
      <c r="NXA198" s="278"/>
      <c r="NXB198" s="278"/>
      <c r="NXC198" s="278"/>
      <c r="NXD198" s="278"/>
      <c r="NXE198" s="278"/>
      <c r="NXF198" s="278"/>
      <c r="NXG198" s="278"/>
      <c r="NXH198" s="278"/>
      <c r="NXI198" s="278"/>
      <c r="NXJ198" s="278"/>
      <c r="NXK198" s="278"/>
      <c r="NXL198" s="278"/>
      <c r="NXM198" s="278"/>
      <c r="NXN198" s="278"/>
      <c r="NXO198" s="278"/>
      <c r="NXP198" s="278"/>
      <c r="NXQ198" s="278"/>
      <c r="NXR198" s="278"/>
      <c r="NXS198" s="278"/>
      <c r="NXT198" s="278"/>
      <c r="NXU198" s="278"/>
      <c r="NXV198" s="278"/>
      <c r="NXW198" s="278"/>
      <c r="NXX198" s="278"/>
      <c r="NXY198" s="278"/>
      <c r="NXZ198" s="278"/>
      <c r="NYA198" s="278"/>
      <c r="NYB198" s="278"/>
      <c r="NYC198" s="278"/>
      <c r="NYD198" s="278"/>
      <c r="NYE198" s="278"/>
      <c r="NYF198" s="278"/>
      <c r="NYG198" s="278"/>
      <c r="NYH198" s="278"/>
      <c r="NYI198" s="278"/>
      <c r="NYJ198" s="278"/>
      <c r="NYK198" s="278"/>
      <c r="NYL198" s="278"/>
      <c r="NYM198" s="278"/>
      <c r="NYN198" s="278"/>
      <c r="NYO198" s="278"/>
      <c r="NYP198" s="278"/>
      <c r="NYQ198" s="278"/>
      <c r="NYR198" s="278"/>
      <c r="NYS198" s="278"/>
      <c r="NYT198" s="278"/>
      <c r="NYU198" s="278"/>
      <c r="NYV198" s="278"/>
      <c r="NYW198" s="278"/>
      <c r="NYX198" s="278"/>
      <c r="NYY198" s="278"/>
      <c r="NYZ198" s="278"/>
      <c r="NZA198" s="278"/>
      <c r="NZB198" s="278"/>
      <c r="NZC198" s="278"/>
      <c r="NZD198" s="278"/>
      <c r="NZE198" s="278"/>
      <c r="NZF198" s="278"/>
      <c r="NZG198" s="278"/>
      <c r="NZH198" s="278"/>
      <c r="NZI198" s="278"/>
      <c r="NZJ198" s="278"/>
      <c r="NZK198" s="278"/>
      <c r="NZL198" s="278"/>
      <c r="NZM198" s="278"/>
      <c r="NZN198" s="278"/>
      <c r="NZO198" s="278"/>
      <c r="NZP198" s="278"/>
      <c r="NZQ198" s="278"/>
      <c r="NZR198" s="278"/>
      <c r="NZS198" s="278"/>
      <c r="NZT198" s="278"/>
      <c r="NZU198" s="278"/>
      <c r="NZV198" s="278"/>
      <c r="NZW198" s="278"/>
      <c r="NZX198" s="278"/>
      <c r="NZY198" s="278"/>
      <c r="NZZ198" s="278"/>
      <c r="OAA198" s="278"/>
      <c r="OAB198" s="278"/>
      <c r="OAC198" s="278"/>
      <c r="OAD198" s="278"/>
      <c r="OAE198" s="278"/>
      <c r="OAF198" s="278"/>
      <c r="OAG198" s="278"/>
      <c r="OAH198" s="278"/>
      <c r="OAI198" s="278"/>
      <c r="OAJ198" s="278"/>
      <c r="OAK198" s="278"/>
      <c r="OAL198" s="278"/>
      <c r="OAM198" s="278"/>
      <c r="OAN198" s="278"/>
      <c r="OAO198" s="278"/>
      <c r="OAP198" s="278"/>
      <c r="OAQ198" s="278"/>
      <c r="OAR198" s="278"/>
      <c r="OAS198" s="278"/>
      <c r="OAT198" s="278"/>
      <c r="OAU198" s="278"/>
      <c r="OAV198" s="278"/>
      <c r="OAW198" s="278"/>
      <c r="OAX198" s="278"/>
      <c r="OAY198" s="278"/>
      <c r="OAZ198" s="278"/>
      <c r="OBA198" s="278"/>
      <c r="OBB198" s="278"/>
      <c r="OBC198" s="278"/>
      <c r="OBD198" s="278"/>
      <c r="OBE198" s="278"/>
      <c r="OBF198" s="278"/>
      <c r="OBG198" s="278"/>
      <c r="OBH198" s="278"/>
      <c r="OBI198" s="278"/>
      <c r="OBJ198" s="278"/>
      <c r="OBK198" s="278"/>
      <c r="OBL198" s="278"/>
      <c r="OBM198" s="278"/>
      <c r="OBN198" s="278"/>
      <c r="OBO198" s="278"/>
      <c r="OBP198" s="278"/>
      <c r="OBQ198" s="278"/>
      <c r="OBR198" s="278"/>
      <c r="OBS198" s="278"/>
      <c r="OBT198" s="278"/>
      <c r="OBU198" s="278"/>
      <c r="OBV198" s="278"/>
      <c r="OBW198" s="278"/>
      <c r="OBX198" s="278"/>
      <c r="OBY198" s="278"/>
      <c r="OBZ198" s="278"/>
      <c r="OCA198" s="278"/>
      <c r="OCB198" s="278"/>
      <c r="OCC198" s="278"/>
      <c r="OCD198" s="278"/>
      <c r="OCE198" s="278"/>
      <c r="OCF198" s="278"/>
      <c r="OCG198" s="278"/>
      <c r="OCH198" s="278"/>
      <c r="OCI198" s="278"/>
      <c r="OCJ198" s="278"/>
      <c r="OCK198" s="278"/>
      <c r="OCL198" s="278"/>
      <c r="OCM198" s="278"/>
      <c r="OCN198" s="278"/>
      <c r="OCO198" s="278"/>
      <c r="OCP198" s="278"/>
      <c r="OCQ198" s="278"/>
      <c r="OCR198" s="278"/>
      <c r="OCS198" s="278"/>
      <c r="OCT198" s="278"/>
      <c r="OCU198" s="278"/>
      <c r="OCV198" s="278"/>
      <c r="OCW198" s="278"/>
      <c r="OCX198" s="278"/>
      <c r="OCY198" s="278"/>
      <c r="OCZ198" s="278"/>
      <c r="ODA198" s="278"/>
      <c r="ODB198" s="278"/>
      <c r="ODC198" s="278"/>
      <c r="ODD198" s="278"/>
      <c r="ODE198" s="278"/>
      <c r="ODF198" s="278"/>
      <c r="ODG198" s="278"/>
      <c r="ODH198" s="278"/>
      <c r="ODI198" s="278"/>
      <c r="ODJ198" s="278"/>
      <c r="ODK198" s="278"/>
      <c r="ODL198" s="278"/>
      <c r="ODM198" s="278"/>
      <c r="ODN198" s="278"/>
      <c r="ODO198" s="278"/>
      <c r="ODP198" s="278"/>
      <c r="ODQ198" s="278"/>
      <c r="ODR198" s="278"/>
      <c r="ODS198" s="278"/>
      <c r="ODT198" s="278"/>
      <c r="ODU198" s="278"/>
      <c r="ODV198" s="278"/>
      <c r="ODW198" s="278"/>
      <c r="ODX198" s="278"/>
      <c r="ODY198" s="278"/>
      <c r="ODZ198" s="278"/>
      <c r="OEA198" s="278"/>
      <c r="OEB198" s="278"/>
      <c r="OEC198" s="278"/>
      <c r="OED198" s="278"/>
      <c r="OEE198" s="278"/>
      <c r="OEF198" s="278"/>
      <c r="OEG198" s="278"/>
      <c r="OEH198" s="278"/>
      <c r="OEI198" s="278"/>
      <c r="OEJ198" s="278"/>
      <c r="OEK198" s="278"/>
      <c r="OEL198" s="278"/>
      <c r="OEM198" s="278"/>
      <c r="OEN198" s="278"/>
      <c r="OEO198" s="278"/>
      <c r="OEP198" s="278"/>
      <c r="OEQ198" s="278"/>
      <c r="OER198" s="278"/>
      <c r="OES198" s="278"/>
      <c r="OET198" s="278"/>
      <c r="OEU198" s="278"/>
      <c r="OEV198" s="278"/>
      <c r="OEW198" s="278"/>
      <c r="OEX198" s="278"/>
      <c r="OEY198" s="278"/>
      <c r="OEZ198" s="278"/>
      <c r="OFA198" s="278"/>
      <c r="OFB198" s="278"/>
      <c r="OFC198" s="278"/>
      <c r="OFD198" s="278"/>
      <c r="OFE198" s="278"/>
      <c r="OFF198" s="278"/>
      <c r="OFG198" s="278"/>
      <c r="OFH198" s="278"/>
      <c r="OFI198" s="278"/>
      <c r="OFJ198" s="278"/>
      <c r="OFK198" s="278"/>
      <c r="OFL198" s="278"/>
      <c r="OFM198" s="278"/>
      <c r="OFN198" s="278"/>
      <c r="OFO198" s="278"/>
      <c r="OFP198" s="278"/>
      <c r="OFQ198" s="278"/>
      <c r="OFR198" s="278"/>
      <c r="OFS198" s="278"/>
      <c r="OFT198" s="278"/>
      <c r="OFU198" s="278"/>
      <c r="OFV198" s="278"/>
      <c r="OFW198" s="278"/>
      <c r="OFX198" s="278"/>
      <c r="OFY198" s="278"/>
      <c r="OFZ198" s="278"/>
      <c r="OGA198" s="278"/>
      <c r="OGB198" s="278"/>
      <c r="OGC198" s="278"/>
      <c r="OGD198" s="278"/>
      <c r="OGE198" s="278"/>
      <c r="OGF198" s="278"/>
      <c r="OGG198" s="278"/>
      <c r="OGH198" s="278"/>
      <c r="OGI198" s="278"/>
      <c r="OGJ198" s="278"/>
      <c r="OGK198" s="278"/>
      <c r="OGL198" s="278"/>
      <c r="OGM198" s="278"/>
      <c r="OGN198" s="278"/>
      <c r="OGO198" s="278"/>
      <c r="OGP198" s="278"/>
      <c r="OGQ198" s="278"/>
      <c r="OGR198" s="278"/>
      <c r="OGS198" s="278"/>
      <c r="OGT198" s="278"/>
      <c r="OGU198" s="278"/>
      <c r="OGV198" s="278"/>
      <c r="OGW198" s="278"/>
      <c r="OGX198" s="278"/>
      <c r="OGY198" s="278"/>
      <c r="OGZ198" s="278"/>
      <c r="OHA198" s="278"/>
      <c r="OHB198" s="278"/>
      <c r="OHC198" s="278"/>
      <c r="OHD198" s="278"/>
      <c r="OHE198" s="278"/>
      <c r="OHF198" s="278"/>
      <c r="OHG198" s="278"/>
      <c r="OHH198" s="278"/>
      <c r="OHI198" s="278"/>
      <c r="OHJ198" s="278"/>
      <c r="OHK198" s="278"/>
      <c r="OHL198" s="278"/>
      <c r="OHM198" s="278"/>
      <c r="OHN198" s="278"/>
      <c r="OHO198" s="278"/>
      <c r="OHP198" s="278"/>
      <c r="OHQ198" s="278"/>
      <c r="OHR198" s="278"/>
      <c r="OHS198" s="278"/>
      <c r="OHT198" s="278"/>
      <c r="OHU198" s="278"/>
      <c r="OHV198" s="278"/>
      <c r="OHW198" s="278"/>
      <c r="OHX198" s="278"/>
      <c r="OHY198" s="278"/>
      <c r="OHZ198" s="278"/>
      <c r="OIA198" s="278"/>
      <c r="OIB198" s="278"/>
      <c r="OIC198" s="278"/>
      <c r="OID198" s="278"/>
      <c r="OIE198" s="278"/>
      <c r="OIF198" s="278"/>
      <c r="OIG198" s="278"/>
      <c r="OIH198" s="278"/>
      <c r="OII198" s="278"/>
      <c r="OIJ198" s="278"/>
      <c r="OIK198" s="278"/>
      <c r="OIL198" s="278"/>
      <c r="OIM198" s="278"/>
      <c r="OIN198" s="278"/>
      <c r="OIO198" s="278"/>
      <c r="OIP198" s="278"/>
      <c r="OIQ198" s="278"/>
      <c r="OIR198" s="278"/>
      <c r="OIS198" s="278"/>
      <c r="OIT198" s="278"/>
      <c r="OIU198" s="278"/>
      <c r="OIV198" s="278"/>
      <c r="OIW198" s="278"/>
      <c r="OIX198" s="278"/>
      <c r="OIY198" s="278"/>
      <c r="OIZ198" s="278"/>
      <c r="OJA198" s="278"/>
      <c r="OJB198" s="278"/>
      <c r="OJC198" s="278"/>
      <c r="OJD198" s="278"/>
      <c r="OJE198" s="278"/>
      <c r="OJF198" s="278"/>
      <c r="OJG198" s="278"/>
      <c r="OJH198" s="278"/>
      <c r="OJI198" s="278"/>
      <c r="OJJ198" s="278"/>
      <c r="OJK198" s="278"/>
      <c r="OJL198" s="278"/>
      <c r="OJM198" s="278"/>
      <c r="OJN198" s="278"/>
      <c r="OJO198" s="278"/>
      <c r="OJP198" s="278"/>
      <c r="OJQ198" s="278"/>
      <c r="OJR198" s="278"/>
      <c r="OJS198" s="278"/>
      <c r="OJT198" s="278"/>
      <c r="OJU198" s="278"/>
      <c r="OJV198" s="278"/>
      <c r="OJW198" s="278"/>
      <c r="OJX198" s="278"/>
      <c r="OJY198" s="278"/>
      <c r="OJZ198" s="278"/>
      <c r="OKA198" s="278"/>
      <c r="OKB198" s="278"/>
      <c r="OKC198" s="278"/>
      <c r="OKD198" s="278"/>
      <c r="OKE198" s="278"/>
      <c r="OKF198" s="278"/>
      <c r="OKG198" s="278"/>
      <c r="OKH198" s="278"/>
      <c r="OKI198" s="278"/>
      <c r="OKJ198" s="278"/>
      <c r="OKK198" s="278"/>
      <c r="OKL198" s="278"/>
      <c r="OKM198" s="278"/>
      <c r="OKN198" s="278"/>
      <c r="OKO198" s="278"/>
      <c r="OKP198" s="278"/>
      <c r="OKQ198" s="278"/>
      <c r="OKR198" s="278"/>
      <c r="OKS198" s="278"/>
      <c r="OKT198" s="278"/>
      <c r="OKU198" s="278"/>
      <c r="OKV198" s="278"/>
      <c r="OKW198" s="278"/>
      <c r="OKX198" s="278"/>
      <c r="OKY198" s="278"/>
      <c r="OKZ198" s="278"/>
      <c r="OLA198" s="278"/>
      <c r="OLB198" s="278"/>
      <c r="OLC198" s="278"/>
      <c r="OLD198" s="278"/>
      <c r="OLE198" s="278"/>
      <c r="OLF198" s="278"/>
      <c r="OLG198" s="278"/>
      <c r="OLH198" s="278"/>
      <c r="OLI198" s="278"/>
      <c r="OLJ198" s="278"/>
      <c r="OLK198" s="278"/>
      <c r="OLL198" s="278"/>
      <c r="OLM198" s="278"/>
      <c r="OLN198" s="278"/>
      <c r="OLO198" s="278"/>
      <c r="OLP198" s="278"/>
      <c r="OLQ198" s="278"/>
      <c r="OLR198" s="278"/>
      <c r="OLS198" s="278"/>
      <c r="OLT198" s="278"/>
      <c r="OLU198" s="278"/>
      <c r="OLV198" s="278"/>
      <c r="OLW198" s="278"/>
      <c r="OLX198" s="278"/>
      <c r="OLY198" s="278"/>
      <c r="OLZ198" s="278"/>
      <c r="OMA198" s="278"/>
      <c r="OMB198" s="278"/>
      <c r="OMC198" s="278"/>
      <c r="OMD198" s="278"/>
      <c r="OME198" s="278"/>
      <c r="OMF198" s="278"/>
      <c r="OMG198" s="278"/>
      <c r="OMH198" s="278"/>
      <c r="OMI198" s="278"/>
      <c r="OMJ198" s="278"/>
      <c r="OMK198" s="278"/>
      <c r="OML198" s="278"/>
      <c r="OMM198" s="278"/>
      <c r="OMN198" s="278"/>
      <c r="OMO198" s="278"/>
      <c r="OMP198" s="278"/>
      <c r="OMQ198" s="278"/>
      <c r="OMR198" s="278"/>
      <c r="OMS198" s="278"/>
      <c r="OMT198" s="278"/>
      <c r="OMU198" s="278"/>
      <c r="OMV198" s="278"/>
      <c r="OMW198" s="278"/>
      <c r="OMX198" s="278"/>
      <c r="OMY198" s="278"/>
      <c r="OMZ198" s="278"/>
      <c r="ONA198" s="278"/>
      <c r="ONB198" s="278"/>
      <c r="ONC198" s="278"/>
      <c r="OND198" s="278"/>
      <c r="ONE198" s="278"/>
      <c r="ONF198" s="278"/>
      <c r="ONG198" s="278"/>
      <c r="ONH198" s="278"/>
      <c r="ONI198" s="278"/>
      <c r="ONJ198" s="278"/>
      <c r="ONK198" s="278"/>
      <c r="ONL198" s="278"/>
      <c r="ONM198" s="278"/>
      <c r="ONN198" s="278"/>
      <c r="ONO198" s="278"/>
      <c r="ONP198" s="278"/>
      <c r="ONQ198" s="278"/>
      <c r="ONR198" s="278"/>
      <c r="ONS198" s="278"/>
      <c r="ONT198" s="278"/>
      <c r="ONU198" s="278"/>
      <c r="ONV198" s="278"/>
      <c r="ONW198" s="278"/>
      <c r="ONX198" s="278"/>
      <c r="ONY198" s="278"/>
      <c r="ONZ198" s="278"/>
      <c r="OOA198" s="278"/>
      <c r="OOB198" s="278"/>
      <c r="OOC198" s="278"/>
      <c r="OOD198" s="278"/>
      <c r="OOE198" s="278"/>
      <c r="OOF198" s="278"/>
      <c r="OOG198" s="278"/>
      <c r="OOH198" s="278"/>
      <c r="OOI198" s="278"/>
      <c r="OOJ198" s="278"/>
      <c r="OOK198" s="278"/>
      <c r="OOL198" s="278"/>
      <c r="OOM198" s="278"/>
      <c r="OON198" s="278"/>
      <c r="OOO198" s="278"/>
      <c r="OOP198" s="278"/>
      <c r="OOQ198" s="278"/>
      <c r="OOR198" s="278"/>
      <c r="OOS198" s="278"/>
      <c r="OOT198" s="278"/>
      <c r="OOU198" s="278"/>
      <c r="OOV198" s="278"/>
      <c r="OOW198" s="278"/>
      <c r="OOX198" s="278"/>
      <c r="OOY198" s="278"/>
      <c r="OOZ198" s="278"/>
      <c r="OPA198" s="278"/>
      <c r="OPB198" s="278"/>
      <c r="OPC198" s="278"/>
      <c r="OPD198" s="278"/>
      <c r="OPE198" s="278"/>
      <c r="OPF198" s="278"/>
      <c r="OPG198" s="278"/>
      <c r="OPH198" s="278"/>
      <c r="OPI198" s="278"/>
      <c r="OPJ198" s="278"/>
      <c r="OPK198" s="278"/>
      <c r="OPL198" s="278"/>
      <c r="OPM198" s="278"/>
      <c r="OPN198" s="278"/>
      <c r="OPO198" s="278"/>
      <c r="OPP198" s="278"/>
      <c r="OPQ198" s="278"/>
      <c r="OPR198" s="278"/>
      <c r="OPS198" s="278"/>
      <c r="OPT198" s="278"/>
      <c r="OPU198" s="278"/>
      <c r="OPV198" s="278"/>
      <c r="OPW198" s="278"/>
      <c r="OPX198" s="278"/>
      <c r="OPY198" s="278"/>
      <c r="OPZ198" s="278"/>
      <c r="OQA198" s="278"/>
      <c r="OQB198" s="278"/>
      <c r="OQC198" s="278"/>
      <c r="OQD198" s="278"/>
      <c r="OQE198" s="278"/>
      <c r="OQF198" s="278"/>
      <c r="OQG198" s="278"/>
      <c r="OQH198" s="278"/>
      <c r="OQI198" s="278"/>
      <c r="OQJ198" s="278"/>
      <c r="OQK198" s="278"/>
      <c r="OQL198" s="278"/>
      <c r="OQM198" s="278"/>
      <c r="OQN198" s="278"/>
      <c r="OQO198" s="278"/>
      <c r="OQP198" s="278"/>
      <c r="OQQ198" s="278"/>
      <c r="OQR198" s="278"/>
      <c r="OQS198" s="278"/>
      <c r="OQT198" s="278"/>
      <c r="OQU198" s="278"/>
      <c r="OQV198" s="278"/>
      <c r="OQW198" s="278"/>
      <c r="OQX198" s="278"/>
      <c r="OQY198" s="278"/>
      <c r="OQZ198" s="278"/>
      <c r="ORA198" s="278"/>
      <c r="ORB198" s="278"/>
      <c r="ORC198" s="278"/>
      <c r="ORD198" s="278"/>
      <c r="ORE198" s="278"/>
      <c r="ORF198" s="278"/>
      <c r="ORG198" s="278"/>
      <c r="ORH198" s="278"/>
      <c r="ORI198" s="278"/>
      <c r="ORJ198" s="278"/>
      <c r="ORK198" s="278"/>
      <c r="ORL198" s="278"/>
      <c r="ORM198" s="278"/>
      <c r="ORN198" s="278"/>
      <c r="ORO198" s="278"/>
      <c r="ORP198" s="278"/>
      <c r="ORQ198" s="278"/>
      <c r="ORR198" s="278"/>
      <c r="ORS198" s="278"/>
      <c r="ORT198" s="278"/>
      <c r="ORU198" s="278"/>
      <c r="ORV198" s="278"/>
      <c r="ORW198" s="278"/>
      <c r="ORX198" s="278"/>
      <c r="ORY198" s="278"/>
      <c r="ORZ198" s="278"/>
      <c r="OSA198" s="278"/>
      <c r="OSB198" s="278"/>
      <c r="OSC198" s="278"/>
      <c r="OSD198" s="278"/>
      <c r="OSE198" s="278"/>
      <c r="OSF198" s="278"/>
      <c r="OSG198" s="278"/>
      <c r="OSH198" s="278"/>
      <c r="OSI198" s="278"/>
      <c r="OSJ198" s="278"/>
      <c r="OSK198" s="278"/>
      <c r="OSL198" s="278"/>
      <c r="OSM198" s="278"/>
      <c r="OSN198" s="278"/>
      <c r="OSO198" s="278"/>
      <c r="OSP198" s="278"/>
      <c r="OSQ198" s="278"/>
      <c r="OSR198" s="278"/>
      <c r="OSS198" s="278"/>
      <c r="OST198" s="278"/>
      <c r="OSU198" s="278"/>
      <c r="OSV198" s="278"/>
      <c r="OSW198" s="278"/>
      <c r="OSX198" s="278"/>
      <c r="OSY198" s="278"/>
      <c r="OSZ198" s="278"/>
      <c r="OTA198" s="278"/>
      <c r="OTB198" s="278"/>
      <c r="OTC198" s="278"/>
      <c r="OTD198" s="278"/>
      <c r="OTE198" s="278"/>
      <c r="OTF198" s="278"/>
      <c r="OTG198" s="278"/>
      <c r="OTH198" s="278"/>
      <c r="OTI198" s="278"/>
      <c r="OTJ198" s="278"/>
      <c r="OTK198" s="278"/>
      <c r="OTL198" s="278"/>
      <c r="OTM198" s="278"/>
      <c r="OTN198" s="278"/>
      <c r="OTO198" s="278"/>
      <c r="OTP198" s="278"/>
      <c r="OTQ198" s="278"/>
      <c r="OTR198" s="278"/>
      <c r="OTS198" s="278"/>
      <c r="OTT198" s="278"/>
      <c r="OTU198" s="278"/>
      <c r="OTV198" s="278"/>
      <c r="OTW198" s="278"/>
      <c r="OTX198" s="278"/>
      <c r="OTY198" s="278"/>
      <c r="OTZ198" s="278"/>
      <c r="OUA198" s="278"/>
      <c r="OUB198" s="278"/>
      <c r="OUC198" s="278"/>
      <c r="OUD198" s="278"/>
      <c r="OUE198" s="278"/>
      <c r="OUF198" s="278"/>
      <c r="OUG198" s="278"/>
      <c r="OUH198" s="278"/>
      <c r="OUI198" s="278"/>
      <c r="OUJ198" s="278"/>
      <c r="OUK198" s="278"/>
      <c r="OUL198" s="278"/>
      <c r="OUM198" s="278"/>
      <c r="OUN198" s="278"/>
      <c r="OUO198" s="278"/>
      <c r="OUP198" s="278"/>
      <c r="OUQ198" s="278"/>
      <c r="OUR198" s="278"/>
      <c r="OUS198" s="278"/>
      <c r="OUT198" s="278"/>
      <c r="OUU198" s="278"/>
      <c r="OUV198" s="278"/>
      <c r="OUW198" s="278"/>
      <c r="OUX198" s="278"/>
      <c r="OUY198" s="278"/>
      <c r="OUZ198" s="278"/>
      <c r="OVA198" s="278"/>
      <c r="OVB198" s="278"/>
      <c r="OVC198" s="278"/>
      <c r="OVD198" s="278"/>
      <c r="OVE198" s="278"/>
      <c r="OVF198" s="278"/>
      <c r="OVG198" s="278"/>
      <c r="OVH198" s="278"/>
      <c r="OVI198" s="278"/>
      <c r="OVJ198" s="278"/>
      <c r="OVK198" s="278"/>
      <c r="OVL198" s="278"/>
      <c r="OVM198" s="278"/>
      <c r="OVN198" s="278"/>
      <c r="OVO198" s="278"/>
      <c r="OVP198" s="278"/>
      <c r="OVQ198" s="278"/>
      <c r="OVR198" s="278"/>
      <c r="OVS198" s="278"/>
      <c r="OVT198" s="278"/>
      <c r="OVU198" s="278"/>
      <c r="OVV198" s="278"/>
      <c r="OVW198" s="278"/>
      <c r="OVX198" s="278"/>
      <c r="OVY198" s="278"/>
      <c r="OVZ198" s="278"/>
      <c r="OWA198" s="278"/>
      <c r="OWB198" s="278"/>
      <c r="OWC198" s="278"/>
      <c r="OWD198" s="278"/>
      <c r="OWE198" s="278"/>
      <c r="OWF198" s="278"/>
      <c r="OWG198" s="278"/>
      <c r="OWH198" s="278"/>
      <c r="OWI198" s="278"/>
      <c r="OWJ198" s="278"/>
      <c r="OWK198" s="278"/>
      <c r="OWL198" s="278"/>
      <c r="OWM198" s="278"/>
      <c r="OWN198" s="278"/>
      <c r="OWO198" s="278"/>
      <c r="OWP198" s="278"/>
      <c r="OWQ198" s="278"/>
      <c r="OWR198" s="278"/>
      <c r="OWS198" s="278"/>
      <c r="OWT198" s="278"/>
      <c r="OWU198" s="278"/>
      <c r="OWV198" s="278"/>
      <c r="OWW198" s="278"/>
      <c r="OWX198" s="278"/>
      <c r="OWY198" s="278"/>
      <c r="OWZ198" s="278"/>
      <c r="OXA198" s="278"/>
      <c r="OXB198" s="278"/>
      <c r="OXC198" s="278"/>
      <c r="OXD198" s="278"/>
      <c r="OXE198" s="278"/>
      <c r="OXF198" s="278"/>
      <c r="OXG198" s="278"/>
      <c r="OXH198" s="278"/>
      <c r="OXI198" s="278"/>
      <c r="OXJ198" s="278"/>
      <c r="OXK198" s="278"/>
      <c r="OXL198" s="278"/>
      <c r="OXM198" s="278"/>
      <c r="OXN198" s="278"/>
      <c r="OXO198" s="278"/>
      <c r="OXP198" s="278"/>
      <c r="OXQ198" s="278"/>
      <c r="OXR198" s="278"/>
      <c r="OXS198" s="278"/>
      <c r="OXT198" s="278"/>
      <c r="OXU198" s="278"/>
      <c r="OXV198" s="278"/>
      <c r="OXW198" s="278"/>
      <c r="OXX198" s="278"/>
      <c r="OXY198" s="278"/>
      <c r="OXZ198" s="278"/>
      <c r="OYA198" s="278"/>
      <c r="OYB198" s="278"/>
      <c r="OYC198" s="278"/>
      <c r="OYD198" s="278"/>
      <c r="OYE198" s="278"/>
      <c r="OYF198" s="278"/>
      <c r="OYG198" s="278"/>
      <c r="OYH198" s="278"/>
      <c r="OYI198" s="278"/>
      <c r="OYJ198" s="278"/>
      <c r="OYK198" s="278"/>
      <c r="OYL198" s="278"/>
      <c r="OYM198" s="278"/>
      <c r="OYN198" s="278"/>
      <c r="OYO198" s="278"/>
      <c r="OYP198" s="278"/>
      <c r="OYQ198" s="278"/>
      <c r="OYR198" s="278"/>
      <c r="OYS198" s="278"/>
      <c r="OYT198" s="278"/>
      <c r="OYU198" s="278"/>
      <c r="OYV198" s="278"/>
      <c r="OYW198" s="278"/>
      <c r="OYX198" s="278"/>
      <c r="OYY198" s="278"/>
      <c r="OYZ198" s="278"/>
      <c r="OZA198" s="278"/>
      <c r="OZB198" s="278"/>
      <c r="OZC198" s="278"/>
      <c r="OZD198" s="278"/>
      <c r="OZE198" s="278"/>
      <c r="OZF198" s="278"/>
      <c r="OZG198" s="278"/>
      <c r="OZH198" s="278"/>
      <c r="OZI198" s="278"/>
      <c r="OZJ198" s="278"/>
      <c r="OZK198" s="278"/>
      <c r="OZL198" s="278"/>
      <c r="OZM198" s="278"/>
      <c r="OZN198" s="278"/>
      <c r="OZO198" s="278"/>
      <c r="OZP198" s="278"/>
      <c r="OZQ198" s="278"/>
      <c r="OZR198" s="278"/>
      <c r="OZS198" s="278"/>
      <c r="OZT198" s="278"/>
      <c r="OZU198" s="278"/>
      <c r="OZV198" s="278"/>
      <c r="OZW198" s="278"/>
      <c r="OZX198" s="278"/>
      <c r="OZY198" s="278"/>
      <c r="OZZ198" s="278"/>
      <c r="PAA198" s="278"/>
      <c r="PAB198" s="278"/>
      <c r="PAC198" s="278"/>
      <c r="PAD198" s="278"/>
      <c r="PAE198" s="278"/>
      <c r="PAF198" s="278"/>
      <c r="PAG198" s="278"/>
      <c r="PAH198" s="278"/>
      <c r="PAI198" s="278"/>
      <c r="PAJ198" s="278"/>
      <c r="PAK198" s="278"/>
      <c r="PAL198" s="278"/>
      <c r="PAM198" s="278"/>
      <c r="PAN198" s="278"/>
      <c r="PAO198" s="278"/>
      <c r="PAP198" s="278"/>
      <c r="PAQ198" s="278"/>
      <c r="PAR198" s="278"/>
      <c r="PAS198" s="278"/>
      <c r="PAT198" s="278"/>
      <c r="PAU198" s="278"/>
      <c r="PAV198" s="278"/>
      <c r="PAW198" s="278"/>
      <c r="PAX198" s="278"/>
      <c r="PAY198" s="278"/>
      <c r="PAZ198" s="278"/>
      <c r="PBA198" s="278"/>
      <c r="PBB198" s="278"/>
      <c r="PBC198" s="278"/>
      <c r="PBD198" s="278"/>
      <c r="PBE198" s="278"/>
      <c r="PBF198" s="278"/>
      <c r="PBG198" s="278"/>
      <c r="PBH198" s="278"/>
      <c r="PBI198" s="278"/>
      <c r="PBJ198" s="278"/>
      <c r="PBK198" s="278"/>
      <c r="PBL198" s="278"/>
      <c r="PBM198" s="278"/>
      <c r="PBN198" s="278"/>
      <c r="PBO198" s="278"/>
      <c r="PBP198" s="278"/>
      <c r="PBQ198" s="278"/>
      <c r="PBR198" s="278"/>
      <c r="PBS198" s="278"/>
      <c r="PBT198" s="278"/>
      <c r="PBU198" s="278"/>
      <c r="PBV198" s="278"/>
      <c r="PBW198" s="278"/>
      <c r="PBX198" s="278"/>
      <c r="PBY198" s="278"/>
      <c r="PBZ198" s="278"/>
      <c r="PCA198" s="278"/>
      <c r="PCB198" s="278"/>
      <c r="PCC198" s="278"/>
      <c r="PCD198" s="278"/>
      <c r="PCE198" s="278"/>
      <c r="PCF198" s="278"/>
      <c r="PCG198" s="278"/>
      <c r="PCH198" s="278"/>
      <c r="PCI198" s="278"/>
      <c r="PCJ198" s="278"/>
      <c r="PCK198" s="278"/>
      <c r="PCL198" s="278"/>
      <c r="PCM198" s="278"/>
      <c r="PCN198" s="278"/>
      <c r="PCO198" s="278"/>
      <c r="PCP198" s="278"/>
      <c r="PCQ198" s="278"/>
      <c r="PCR198" s="278"/>
      <c r="PCS198" s="278"/>
      <c r="PCT198" s="278"/>
      <c r="PCU198" s="278"/>
      <c r="PCV198" s="278"/>
      <c r="PCW198" s="278"/>
      <c r="PCX198" s="278"/>
      <c r="PCY198" s="278"/>
      <c r="PCZ198" s="278"/>
      <c r="PDA198" s="278"/>
      <c r="PDB198" s="278"/>
      <c r="PDC198" s="278"/>
      <c r="PDD198" s="278"/>
      <c r="PDE198" s="278"/>
      <c r="PDF198" s="278"/>
      <c r="PDG198" s="278"/>
      <c r="PDH198" s="278"/>
      <c r="PDI198" s="278"/>
      <c r="PDJ198" s="278"/>
      <c r="PDK198" s="278"/>
      <c r="PDL198" s="278"/>
      <c r="PDM198" s="278"/>
      <c r="PDN198" s="278"/>
      <c r="PDO198" s="278"/>
      <c r="PDP198" s="278"/>
      <c r="PDQ198" s="278"/>
      <c r="PDR198" s="278"/>
      <c r="PDS198" s="278"/>
      <c r="PDT198" s="278"/>
      <c r="PDU198" s="278"/>
      <c r="PDV198" s="278"/>
      <c r="PDW198" s="278"/>
      <c r="PDX198" s="278"/>
      <c r="PDY198" s="278"/>
      <c r="PDZ198" s="278"/>
      <c r="PEA198" s="278"/>
      <c r="PEB198" s="278"/>
      <c r="PEC198" s="278"/>
      <c r="PED198" s="278"/>
      <c r="PEE198" s="278"/>
      <c r="PEF198" s="278"/>
      <c r="PEG198" s="278"/>
      <c r="PEH198" s="278"/>
      <c r="PEI198" s="278"/>
      <c r="PEJ198" s="278"/>
      <c r="PEK198" s="278"/>
      <c r="PEL198" s="278"/>
      <c r="PEM198" s="278"/>
      <c r="PEN198" s="278"/>
      <c r="PEO198" s="278"/>
      <c r="PEP198" s="278"/>
      <c r="PEQ198" s="278"/>
      <c r="PER198" s="278"/>
      <c r="PES198" s="278"/>
      <c r="PET198" s="278"/>
      <c r="PEU198" s="278"/>
      <c r="PEV198" s="278"/>
      <c r="PEW198" s="278"/>
      <c r="PEX198" s="278"/>
      <c r="PEY198" s="278"/>
      <c r="PEZ198" s="278"/>
      <c r="PFA198" s="278"/>
      <c r="PFB198" s="278"/>
      <c r="PFC198" s="278"/>
      <c r="PFD198" s="278"/>
      <c r="PFE198" s="278"/>
      <c r="PFF198" s="278"/>
      <c r="PFG198" s="278"/>
      <c r="PFH198" s="278"/>
      <c r="PFI198" s="278"/>
      <c r="PFJ198" s="278"/>
      <c r="PFK198" s="278"/>
      <c r="PFL198" s="278"/>
      <c r="PFM198" s="278"/>
      <c r="PFN198" s="278"/>
      <c r="PFO198" s="278"/>
      <c r="PFP198" s="278"/>
      <c r="PFQ198" s="278"/>
      <c r="PFR198" s="278"/>
      <c r="PFS198" s="278"/>
      <c r="PFT198" s="278"/>
      <c r="PFU198" s="278"/>
      <c r="PFV198" s="278"/>
      <c r="PFW198" s="278"/>
      <c r="PFX198" s="278"/>
      <c r="PFY198" s="278"/>
      <c r="PFZ198" s="278"/>
      <c r="PGA198" s="278"/>
      <c r="PGB198" s="278"/>
      <c r="PGC198" s="278"/>
      <c r="PGD198" s="278"/>
      <c r="PGE198" s="278"/>
      <c r="PGF198" s="278"/>
      <c r="PGG198" s="278"/>
      <c r="PGH198" s="278"/>
      <c r="PGI198" s="278"/>
      <c r="PGJ198" s="278"/>
      <c r="PGK198" s="278"/>
      <c r="PGL198" s="278"/>
      <c r="PGM198" s="278"/>
      <c r="PGN198" s="278"/>
      <c r="PGO198" s="278"/>
      <c r="PGP198" s="278"/>
      <c r="PGQ198" s="278"/>
      <c r="PGR198" s="278"/>
      <c r="PGS198" s="278"/>
      <c r="PGT198" s="278"/>
      <c r="PGU198" s="278"/>
      <c r="PGV198" s="278"/>
      <c r="PGW198" s="278"/>
      <c r="PGX198" s="278"/>
      <c r="PGY198" s="278"/>
      <c r="PGZ198" s="278"/>
      <c r="PHA198" s="278"/>
      <c r="PHB198" s="278"/>
      <c r="PHC198" s="278"/>
      <c r="PHD198" s="278"/>
      <c r="PHE198" s="278"/>
      <c r="PHF198" s="278"/>
      <c r="PHG198" s="278"/>
      <c r="PHH198" s="278"/>
      <c r="PHI198" s="278"/>
      <c r="PHJ198" s="278"/>
      <c r="PHK198" s="278"/>
      <c r="PHL198" s="278"/>
      <c r="PHM198" s="278"/>
      <c r="PHN198" s="278"/>
      <c r="PHO198" s="278"/>
      <c r="PHP198" s="278"/>
      <c r="PHQ198" s="278"/>
      <c r="PHR198" s="278"/>
      <c r="PHS198" s="278"/>
      <c r="PHT198" s="278"/>
      <c r="PHU198" s="278"/>
      <c r="PHV198" s="278"/>
      <c r="PHW198" s="278"/>
      <c r="PHX198" s="278"/>
      <c r="PHY198" s="278"/>
      <c r="PHZ198" s="278"/>
      <c r="PIA198" s="278"/>
      <c r="PIB198" s="278"/>
      <c r="PIC198" s="278"/>
      <c r="PID198" s="278"/>
      <c r="PIE198" s="278"/>
      <c r="PIF198" s="278"/>
      <c r="PIG198" s="278"/>
      <c r="PIH198" s="278"/>
      <c r="PII198" s="278"/>
      <c r="PIJ198" s="278"/>
      <c r="PIK198" s="278"/>
      <c r="PIL198" s="278"/>
      <c r="PIM198" s="278"/>
      <c r="PIN198" s="278"/>
      <c r="PIO198" s="278"/>
      <c r="PIP198" s="278"/>
      <c r="PIQ198" s="278"/>
      <c r="PIR198" s="278"/>
      <c r="PIS198" s="278"/>
      <c r="PIT198" s="278"/>
      <c r="PIU198" s="278"/>
      <c r="PIV198" s="278"/>
      <c r="PIW198" s="278"/>
      <c r="PIX198" s="278"/>
      <c r="PIY198" s="278"/>
      <c r="PIZ198" s="278"/>
      <c r="PJA198" s="278"/>
      <c r="PJB198" s="278"/>
      <c r="PJC198" s="278"/>
      <c r="PJD198" s="278"/>
      <c r="PJE198" s="278"/>
      <c r="PJF198" s="278"/>
      <c r="PJG198" s="278"/>
      <c r="PJH198" s="278"/>
      <c r="PJI198" s="278"/>
      <c r="PJJ198" s="278"/>
      <c r="PJK198" s="278"/>
      <c r="PJL198" s="278"/>
      <c r="PJM198" s="278"/>
      <c r="PJN198" s="278"/>
      <c r="PJO198" s="278"/>
      <c r="PJP198" s="278"/>
      <c r="PJQ198" s="278"/>
      <c r="PJR198" s="278"/>
      <c r="PJS198" s="278"/>
      <c r="PJT198" s="278"/>
      <c r="PJU198" s="278"/>
      <c r="PJV198" s="278"/>
      <c r="PJW198" s="278"/>
      <c r="PJX198" s="278"/>
      <c r="PJY198" s="278"/>
      <c r="PJZ198" s="278"/>
      <c r="PKA198" s="278"/>
      <c r="PKB198" s="278"/>
      <c r="PKC198" s="278"/>
      <c r="PKD198" s="278"/>
      <c r="PKE198" s="278"/>
      <c r="PKF198" s="278"/>
      <c r="PKG198" s="278"/>
      <c r="PKH198" s="278"/>
      <c r="PKI198" s="278"/>
      <c r="PKJ198" s="278"/>
      <c r="PKK198" s="278"/>
      <c r="PKL198" s="278"/>
      <c r="PKM198" s="278"/>
      <c r="PKN198" s="278"/>
      <c r="PKO198" s="278"/>
      <c r="PKP198" s="278"/>
      <c r="PKQ198" s="278"/>
      <c r="PKR198" s="278"/>
      <c r="PKS198" s="278"/>
      <c r="PKT198" s="278"/>
      <c r="PKU198" s="278"/>
      <c r="PKV198" s="278"/>
      <c r="PKW198" s="278"/>
      <c r="PKX198" s="278"/>
      <c r="PKY198" s="278"/>
      <c r="PKZ198" s="278"/>
      <c r="PLA198" s="278"/>
      <c r="PLB198" s="278"/>
      <c r="PLC198" s="278"/>
      <c r="PLD198" s="278"/>
      <c r="PLE198" s="278"/>
      <c r="PLF198" s="278"/>
      <c r="PLG198" s="278"/>
      <c r="PLH198" s="278"/>
      <c r="PLI198" s="278"/>
      <c r="PLJ198" s="278"/>
      <c r="PLK198" s="278"/>
      <c r="PLL198" s="278"/>
      <c r="PLM198" s="278"/>
      <c r="PLN198" s="278"/>
      <c r="PLO198" s="278"/>
      <c r="PLP198" s="278"/>
      <c r="PLQ198" s="278"/>
      <c r="PLR198" s="278"/>
      <c r="PLS198" s="278"/>
      <c r="PLT198" s="278"/>
      <c r="PLU198" s="278"/>
      <c r="PLV198" s="278"/>
      <c r="PLW198" s="278"/>
      <c r="PLX198" s="278"/>
      <c r="PLY198" s="278"/>
      <c r="PLZ198" s="278"/>
      <c r="PMA198" s="278"/>
      <c r="PMB198" s="278"/>
      <c r="PMC198" s="278"/>
      <c r="PMD198" s="278"/>
      <c r="PME198" s="278"/>
      <c r="PMF198" s="278"/>
      <c r="PMG198" s="278"/>
      <c r="PMH198" s="278"/>
      <c r="PMI198" s="278"/>
      <c r="PMJ198" s="278"/>
      <c r="PMK198" s="278"/>
      <c r="PML198" s="278"/>
      <c r="PMM198" s="278"/>
      <c r="PMN198" s="278"/>
      <c r="PMO198" s="278"/>
      <c r="PMP198" s="278"/>
      <c r="PMQ198" s="278"/>
      <c r="PMR198" s="278"/>
      <c r="PMS198" s="278"/>
      <c r="PMT198" s="278"/>
      <c r="PMU198" s="278"/>
      <c r="PMV198" s="278"/>
      <c r="PMW198" s="278"/>
      <c r="PMX198" s="278"/>
      <c r="PMY198" s="278"/>
      <c r="PMZ198" s="278"/>
      <c r="PNA198" s="278"/>
      <c r="PNB198" s="278"/>
      <c r="PNC198" s="278"/>
      <c r="PND198" s="278"/>
      <c r="PNE198" s="278"/>
      <c r="PNF198" s="278"/>
      <c r="PNG198" s="278"/>
      <c r="PNH198" s="278"/>
      <c r="PNI198" s="278"/>
      <c r="PNJ198" s="278"/>
      <c r="PNK198" s="278"/>
      <c r="PNL198" s="278"/>
      <c r="PNM198" s="278"/>
      <c r="PNN198" s="278"/>
      <c r="PNO198" s="278"/>
      <c r="PNP198" s="278"/>
      <c r="PNQ198" s="278"/>
      <c r="PNR198" s="278"/>
      <c r="PNS198" s="278"/>
      <c r="PNT198" s="278"/>
      <c r="PNU198" s="278"/>
      <c r="PNV198" s="278"/>
      <c r="PNW198" s="278"/>
      <c r="PNX198" s="278"/>
      <c r="PNY198" s="278"/>
      <c r="PNZ198" s="278"/>
      <c r="POA198" s="278"/>
      <c r="POB198" s="278"/>
      <c r="POC198" s="278"/>
      <c r="POD198" s="278"/>
      <c r="POE198" s="278"/>
      <c r="POF198" s="278"/>
      <c r="POG198" s="278"/>
      <c r="POH198" s="278"/>
      <c r="POI198" s="278"/>
      <c r="POJ198" s="278"/>
      <c r="POK198" s="278"/>
      <c r="POL198" s="278"/>
      <c r="POM198" s="278"/>
      <c r="PON198" s="278"/>
      <c r="POO198" s="278"/>
      <c r="POP198" s="278"/>
      <c r="POQ198" s="278"/>
      <c r="POR198" s="278"/>
      <c r="POS198" s="278"/>
      <c r="POT198" s="278"/>
      <c r="POU198" s="278"/>
      <c r="POV198" s="278"/>
      <c r="POW198" s="278"/>
      <c r="POX198" s="278"/>
      <c r="POY198" s="278"/>
      <c r="POZ198" s="278"/>
      <c r="PPA198" s="278"/>
      <c r="PPB198" s="278"/>
      <c r="PPC198" s="278"/>
      <c r="PPD198" s="278"/>
      <c r="PPE198" s="278"/>
      <c r="PPF198" s="278"/>
      <c r="PPG198" s="278"/>
      <c r="PPH198" s="278"/>
      <c r="PPI198" s="278"/>
      <c r="PPJ198" s="278"/>
      <c r="PPK198" s="278"/>
      <c r="PPL198" s="278"/>
      <c r="PPM198" s="278"/>
      <c r="PPN198" s="278"/>
      <c r="PPO198" s="278"/>
      <c r="PPP198" s="278"/>
      <c r="PPQ198" s="278"/>
      <c r="PPR198" s="278"/>
      <c r="PPS198" s="278"/>
      <c r="PPT198" s="278"/>
      <c r="PPU198" s="278"/>
      <c r="PPV198" s="278"/>
      <c r="PPW198" s="278"/>
      <c r="PPX198" s="278"/>
      <c r="PPY198" s="278"/>
      <c r="PPZ198" s="278"/>
      <c r="PQA198" s="278"/>
      <c r="PQB198" s="278"/>
      <c r="PQC198" s="278"/>
      <c r="PQD198" s="278"/>
      <c r="PQE198" s="278"/>
      <c r="PQF198" s="278"/>
      <c r="PQG198" s="278"/>
      <c r="PQH198" s="278"/>
      <c r="PQI198" s="278"/>
      <c r="PQJ198" s="278"/>
      <c r="PQK198" s="278"/>
      <c r="PQL198" s="278"/>
      <c r="PQM198" s="278"/>
      <c r="PQN198" s="278"/>
      <c r="PQO198" s="278"/>
      <c r="PQP198" s="278"/>
      <c r="PQQ198" s="278"/>
      <c r="PQR198" s="278"/>
      <c r="PQS198" s="278"/>
      <c r="PQT198" s="278"/>
      <c r="PQU198" s="278"/>
      <c r="PQV198" s="278"/>
      <c r="PQW198" s="278"/>
      <c r="PQX198" s="278"/>
      <c r="PQY198" s="278"/>
      <c r="PQZ198" s="278"/>
      <c r="PRA198" s="278"/>
      <c r="PRB198" s="278"/>
      <c r="PRC198" s="278"/>
      <c r="PRD198" s="278"/>
      <c r="PRE198" s="278"/>
      <c r="PRF198" s="278"/>
      <c r="PRG198" s="278"/>
      <c r="PRH198" s="278"/>
      <c r="PRI198" s="278"/>
      <c r="PRJ198" s="278"/>
      <c r="PRK198" s="278"/>
      <c r="PRL198" s="278"/>
      <c r="PRM198" s="278"/>
      <c r="PRN198" s="278"/>
      <c r="PRO198" s="278"/>
      <c r="PRP198" s="278"/>
      <c r="PRQ198" s="278"/>
      <c r="PRR198" s="278"/>
      <c r="PRS198" s="278"/>
      <c r="PRT198" s="278"/>
      <c r="PRU198" s="278"/>
      <c r="PRV198" s="278"/>
      <c r="PRW198" s="278"/>
      <c r="PRX198" s="278"/>
      <c r="PRY198" s="278"/>
      <c r="PRZ198" s="278"/>
      <c r="PSA198" s="278"/>
      <c r="PSB198" s="278"/>
      <c r="PSC198" s="278"/>
      <c r="PSD198" s="278"/>
      <c r="PSE198" s="278"/>
      <c r="PSF198" s="278"/>
      <c r="PSG198" s="278"/>
      <c r="PSH198" s="278"/>
      <c r="PSI198" s="278"/>
      <c r="PSJ198" s="278"/>
      <c r="PSK198" s="278"/>
      <c r="PSL198" s="278"/>
      <c r="PSM198" s="278"/>
      <c r="PSN198" s="278"/>
      <c r="PSO198" s="278"/>
      <c r="PSP198" s="278"/>
      <c r="PSQ198" s="278"/>
      <c r="PSR198" s="278"/>
      <c r="PSS198" s="278"/>
      <c r="PST198" s="278"/>
      <c r="PSU198" s="278"/>
      <c r="PSV198" s="278"/>
      <c r="PSW198" s="278"/>
      <c r="PSX198" s="278"/>
      <c r="PSY198" s="278"/>
      <c r="PSZ198" s="278"/>
      <c r="PTA198" s="278"/>
      <c r="PTB198" s="278"/>
      <c r="PTC198" s="278"/>
      <c r="PTD198" s="278"/>
      <c r="PTE198" s="278"/>
      <c r="PTF198" s="278"/>
      <c r="PTG198" s="278"/>
      <c r="PTH198" s="278"/>
      <c r="PTI198" s="278"/>
      <c r="PTJ198" s="278"/>
      <c r="PTK198" s="278"/>
      <c r="PTL198" s="278"/>
      <c r="PTM198" s="278"/>
      <c r="PTN198" s="278"/>
      <c r="PTO198" s="278"/>
      <c r="PTP198" s="278"/>
      <c r="PTQ198" s="278"/>
      <c r="PTR198" s="278"/>
      <c r="PTS198" s="278"/>
      <c r="PTT198" s="278"/>
      <c r="PTU198" s="278"/>
      <c r="PTV198" s="278"/>
      <c r="PTW198" s="278"/>
      <c r="PTX198" s="278"/>
      <c r="PTY198" s="278"/>
      <c r="PTZ198" s="278"/>
      <c r="PUA198" s="278"/>
      <c r="PUB198" s="278"/>
      <c r="PUC198" s="278"/>
      <c r="PUD198" s="278"/>
      <c r="PUE198" s="278"/>
      <c r="PUF198" s="278"/>
      <c r="PUG198" s="278"/>
      <c r="PUH198" s="278"/>
      <c r="PUI198" s="278"/>
      <c r="PUJ198" s="278"/>
      <c r="PUK198" s="278"/>
      <c r="PUL198" s="278"/>
      <c r="PUM198" s="278"/>
      <c r="PUN198" s="278"/>
      <c r="PUO198" s="278"/>
      <c r="PUP198" s="278"/>
      <c r="PUQ198" s="278"/>
      <c r="PUR198" s="278"/>
      <c r="PUS198" s="278"/>
      <c r="PUT198" s="278"/>
      <c r="PUU198" s="278"/>
      <c r="PUV198" s="278"/>
      <c r="PUW198" s="278"/>
      <c r="PUX198" s="278"/>
      <c r="PUY198" s="278"/>
      <c r="PUZ198" s="278"/>
      <c r="PVA198" s="278"/>
      <c r="PVB198" s="278"/>
      <c r="PVC198" s="278"/>
      <c r="PVD198" s="278"/>
      <c r="PVE198" s="278"/>
      <c r="PVF198" s="278"/>
      <c r="PVG198" s="278"/>
      <c r="PVH198" s="278"/>
      <c r="PVI198" s="278"/>
      <c r="PVJ198" s="278"/>
      <c r="PVK198" s="278"/>
      <c r="PVL198" s="278"/>
      <c r="PVM198" s="278"/>
      <c r="PVN198" s="278"/>
      <c r="PVO198" s="278"/>
      <c r="PVP198" s="278"/>
      <c r="PVQ198" s="278"/>
      <c r="PVR198" s="278"/>
      <c r="PVS198" s="278"/>
      <c r="PVT198" s="278"/>
      <c r="PVU198" s="278"/>
      <c r="PVV198" s="278"/>
      <c r="PVW198" s="278"/>
      <c r="PVX198" s="278"/>
      <c r="PVY198" s="278"/>
      <c r="PVZ198" s="278"/>
      <c r="PWA198" s="278"/>
      <c r="PWB198" s="278"/>
      <c r="PWC198" s="278"/>
      <c r="PWD198" s="278"/>
      <c r="PWE198" s="278"/>
      <c r="PWF198" s="278"/>
      <c r="PWG198" s="278"/>
      <c r="PWH198" s="278"/>
      <c r="PWI198" s="278"/>
      <c r="PWJ198" s="278"/>
      <c r="PWK198" s="278"/>
      <c r="PWL198" s="278"/>
      <c r="PWM198" s="278"/>
      <c r="PWN198" s="278"/>
      <c r="PWO198" s="278"/>
      <c r="PWP198" s="278"/>
      <c r="PWQ198" s="278"/>
      <c r="PWR198" s="278"/>
      <c r="PWS198" s="278"/>
      <c r="PWT198" s="278"/>
      <c r="PWU198" s="278"/>
      <c r="PWV198" s="278"/>
      <c r="PWW198" s="278"/>
      <c r="PWX198" s="278"/>
      <c r="PWY198" s="278"/>
      <c r="PWZ198" s="278"/>
      <c r="PXA198" s="278"/>
      <c r="PXB198" s="278"/>
      <c r="PXC198" s="278"/>
      <c r="PXD198" s="278"/>
      <c r="PXE198" s="278"/>
      <c r="PXF198" s="278"/>
      <c r="PXG198" s="278"/>
      <c r="PXH198" s="278"/>
      <c r="PXI198" s="278"/>
      <c r="PXJ198" s="278"/>
      <c r="PXK198" s="278"/>
      <c r="PXL198" s="278"/>
      <c r="PXM198" s="278"/>
      <c r="PXN198" s="278"/>
      <c r="PXO198" s="278"/>
      <c r="PXP198" s="278"/>
      <c r="PXQ198" s="278"/>
      <c r="PXR198" s="278"/>
      <c r="PXS198" s="278"/>
      <c r="PXT198" s="278"/>
      <c r="PXU198" s="278"/>
      <c r="PXV198" s="278"/>
      <c r="PXW198" s="278"/>
      <c r="PXX198" s="278"/>
      <c r="PXY198" s="278"/>
      <c r="PXZ198" s="278"/>
      <c r="PYA198" s="278"/>
      <c r="PYB198" s="278"/>
      <c r="PYC198" s="278"/>
      <c r="PYD198" s="278"/>
      <c r="PYE198" s="278"/>
      <c r="PYF198" s="278"/>
      <c r="PYG198" s="278"/>
      <c r="PYH198" s="278"/>
      <c r="PYI198" s="278"/>
      <c r="PYJ198" s="278"/>
      <c r="PYK198" s="278"/>
      <c r="PYL198" s="278"/>
      <c r="PYM198" s="278"/>
      <c r="PYN198" s="278"/>
      <c r="PYO198" s="278"/>
      <c r="PYP198" s="278"/>
      <c r="PYQ198" s="278"/>
      <c r="PYR198" s="278"/>
      <c r="PYS198" s="278"/>
      <c r="PYT198" s="278"/>
      <c r="PYU198" s="278"/>
      <c r="PYV198" s="278"/>
      <c r="PYW198" s="278"/>
      <c r="PYX198" s="278"/>
      <c r="PYY198" s="278"/>
      <c r="PYZ198" s="278"/>
      <c r="PZA198" s="278"/>
      <c r="PZB198" s="278"/>
      <c r="PZC198" s="278"/>
      <c r="PZD198" s="278"/>
      <c r="PZE198" s="278"/>
      <c r="PZF198" s="278"/>
      <c r="PZG198" s="278"/>
      <c r="PZH198" s="278"/>
      <c r="PZI198" s="278"/>
      <c r="PZJ198" s="278"/>
      <c r="PZK198" s="278"/>
      <c r="PZL198" s="278"/>
      <c r="PZM198" s="278"/>
      <c r="PZN198" s="278"/>
      <c r="PZO198" s="278"/>
      <c r="PZP198" s="278"/>
      <c r="PZQ198" s="278"/>
      <c r="PZR198" s="278"/>
      <c r="PZS198" s="278"/>
      <c r="PZT198" s="278"/>
      <c r="PZU198" s="278"/>
      <c r="PZV198" s="278"/>
      <c r="PZW198" s="278"/>
      <c r="PZX198" s="278"/>
      <c r="PZY198" s="278"/>
      <c r="PZZ198" s="278"/>
      <c r="QAA198" s="278"/>
      <c r="QAB198" s="278"/>
      <c r="QAC198" s="278"/>
      <c r="QAD198" s="278"/>
      <c r="QAE198" s="278"/>
      <c r="QAF198" s="278"/>
      <c r="QAG198" s="278"/>
      <c r="QAH198" s="278"/>
      <c r="QAI198" s="278"/>
      <c r="QAJ198" s="278"/>
      <c r="QAK198" s="278"/>
      <c r="QAL198" s="278"/>
      <c r="QAM198" s="278"/>
      <c r="QAN198" s="278"/>
      <c r="QAO198" s="278"/>
      <c r="QAP198" s="278"/>
      <c r="QAQ198" s="278"/>
      <c r="QAR198" s="278"/>
      <c r="QAS198" s="278"/>
      <c r="QAT198" s="278"/>
      <c r="QAU198" s="278"/>
      <c r="QAV198" s="278"/>
      <c r="QAW198" s="278"/>
      <c r="QAX198" s="278"/>
      <c r="QAY198" s="278"/>
      <c r="QAZ198" s="278"/>
      <c r="QBA198" s="278"/>
      <c r="QBB198" s="278"/>
      <c r="QBC198" s="278"/>
      <c r="QBD198" s="278"/>
      <c r="QBE198" s="278"/>
      <c r="QBF198" s="278"/>
      <c r="QBG198" s="278"/>
      <c r="QBH198" s="278"/>
      <c r="QBI198" s="278"/>
      <c r="QBJ198" s="278"/>
      <c r="QBK198" s="278"/>
      <c r="QBL198" s="278"/>
      <c r="QBM198" s="278"/>
      <c r="QBN198" s="278"/>
      <c r="QBO198" s="278"/>
      <c r="QBP198" s="278"/>
      <c r="QBQ198" s="278"/>
      <c r="QBR198" s="278"/>
      <c r="QBS198" s="278"/>
      <c r="QBT198" s="278"/>
      <c r="QBU198" s="278"/>
      <c r="QBV198" s="278"/>
      <c r="QBW198" s="278"/>
      <c r="QBX198" s="278"/>
      <c r="QBY198" s="278"/>
      <c r="QBZ198" s="278"/>
      <c r="QCA198" s="278"/>
      <c r="QCB198" s="278"/>
      <c r="QCC198" s="278"/>
      <c r="QCD198" s="278"/>
      <c r="QCE198" s="278"/>
      <c r="QCF198" s="278"/>
      <c r="QCG198" s="278"/>
      <c r="QCH198" s="278"/>
      <c r="QCI198" s="278"/>
      <c r="QCJ198" s="278"/>
      <c r="QCK198" s="278"/>
      <c r="QCL198" s="278"/>
      <c r="QCM198" s="278"/>
      <c r="QCN198" s="278"/>
      <c r="QCO198" s="278"/>
      <c r="QCP198" s="278"/>
      <c r="QCQ198" s="278"/>
      <c r="QCR198" s="278"/>
      <c r="QCS198" s="278"/>
      <c r="QCT198" s="278"/>
      <c r="QCU198" s="278"/>
      <c r="QCV198" s="278"/>
      <c r="QCW198" s="278"/>
      <c r="QCX198" s="278"/>
      <c r="QCY198" s="278"/>
      <c r="QCZ198" s="278"/>
      <c r="QDA198" s="278"/>
      <c r="QDB198" s="278"/>
      <c r="QDC198" s="278"/>
      <c r="QDD198" s="278"/>
      <c r="QDE198" s="278"/>
      <c r="QDF198" s="278"/>
      <c r="QDG198" s="278"/>
      <c r="QDH198" s="278"/>
      <c r="QDI198" s="278"/>
      <c r="QDJ198" s="278"/>
      <c r="QDK198" s="278"/>
      <c r="QDL198" s="278"/>
      <c r="QDM198" s="278"/>
      <c r="QDN198" s="278"/>
      <c r="QDO198" s="278"/>
      <c r="QDP198" s="278"/>
      <c r="QDQ198" s="278"/>
      <c r="QDR198" s="278"/>
      <c r="QDS198" s="278"/>
      <c r="QDT198" s="278"/>
      <c r="QDU198" s="278"/>
      <c r="QDV198" s="278"/>
      <c r="QDW198" s="278"/>
      <c r="QDX198" s="278"/>
      <c r="QDY198" s="278"/>
      <c r="QDZ198" s="278"/>
      <c r="QEA198" s="278"/>
      <c r="QEB198" s="278"/>
      <c r="QEC198" s="278"/>
      <c r="QED198" s="278"/>
      <c r="QEE198" s="278"/>
      <c r="QEF198" s="278"/>
      <c r="QEG198" s="278"/>
      <c r="QEH198" s="278"/>
      <c r="QEI198" s="278"/>
      <c r="QEJ198" s="278"/>
      <c r="QEK198" s="278"/>
      <c r="QEL198" s="278"/>
      <c r="QEM198" s="278"/>
      <c r="QEN198" s="278"/>
      <c r="QEO198" s="278"/>
      <c r="QEP198" s="278"/>
      <c r="QEQ198" s="278"/>
      <c r="QER198" s="278"/>
      <c r="QES198" s="278"/>
      <c r="QET198" s="278"/>
      <c r="QEU198" s="278"/>
      <c r="QEV198" s="278"/>
      <c r="QEW198" s="278"/>
      <c r="QEX198" s="278"/>
      <c r="QEY198" s="278"/>
      <c r="QEZ198" s="278"/>
      <c r="QFA198" s="278"/>
      <c r="QFB198" s="278"/>
      <c r="QFC198" s="278"/>
      <c r="QFD198" s="278"/>
      <c r="QFE198" s="278"/>
      <c r="QFF198" s="278"/>
      <c r="QFG198" s="278"/>
      <c r="QFH198" s="278"/>
      <c r="QFI198" s="278"/>
      <c r="QFJ198" s="278"/>
      <c r="QFK198" s="278"/>
      <c r="QFL198" s="278"/>
      <c r="QFM198" s="278"/>
      <c r="QFN198" s="278"/>
      <c r="QFO198" s="278"/>
      <c r="QFP198" s="278"/>
      <c r="QFQ198" s="278"/>
      <c r="QFR198" s="278"/>
      <c r="QFS198" s="278"/>
      <c r="QFT198" s="278"/>
      <c r="QFU198" s="278"/>
      <c r="QFV198" s="278"/>
      <c r="QFW198" s="278"/>
      <c r="QFX198" s="278"/>
      <c r="QFY198" s="278"/>
      <c r="QFZ198" s="278"/>
      <c r="QGA198" s="278"/>
      <c r="QGB198" s="278"/>
      <c r="QGC198" s="278"/>
      <c r="QGD198" s="278"/>
      <c r="QGE198" s="278"/>
      <c r="QGF198" s="278"/>
      <c r="QGG198" s="278"/>
      <c r="QGH198" s="278"/>
      <c r="QGI198" s="278"/>
      <c r="QGJ198" s="278"/>
      <c r="QGK198" s="278"/>
      <c r="QGL198" s="278"/>
      <c r="QGM198" s="278"/>
      <c r="QGN198" s="278"/>
      <c r="QGO198" s="278"/>
      <c r="QGP198" s="278"/>
      <c r="QGQ198" s="278"/>
      <c r="QGR198" s="278"/>
      <c r="QGS198" s="278"/>
      <c r="QGT198" s="278"/>
      <c r="QGU198" s="278"/>
      <c r="QGV198" s="278"/>
      <c r="QGW198" s="278"/>
      <c r="QGX198" s="278"/>
      <c r="QGY198" s="278"/>
      <c r="QGZ198" s="278"/>
      <c r="QHA198" s="278"/>
      <c r="QHB198" s="278"/>
      <c r="QHC198" s="278"/>
      <c r="QHD198" s="278"/>
      <c r="QHE198" s="278"/>
      <c r="QHF198" s="278"/>
      <c r="QHG198" s="278"/>
      <c r="QHH198" s="278"/>
      <c r="QHI198" s="278"/>
      <c r="QHJ198" s="278"/>
      <c r="QHK198" s="278"/>
      <c r="QHL198" s="278"/>
      <c r="QHM198" s="278"/>
      <c r="QHN198" s="278"/>
      <c r="QHO198" s="278"/>
      <c r="QHP198" s="278"/>
      <c r="QHQ198" s="278"/>
      <c r="QHR198" s="278"/>
      <c r="QHS198" s="278"/>
      <c r="QHT198" s="278"/>
      <c r="QHU198" s="278"/>
      <c r="QHV198" s="278"/>
      <c r="QHW198" s="278"/>
      <c r="QHX198" s="278"/>
      <c r="QHY198" s="278"/>
      <c r="QHZ198" s="278"/>
      <c r="QIA198" s="278"/>
      <c r="QIB198" s="278"/>
      <c r="QIC198" s="278"/>
      <c r="QID198" s="278"/>
      <c r="QIE198" s="278"/>
      <c r="QIF198" s="278"/>
      <c r="QIG198" s="278"/>
      <c r="QIH198" s="278"/>
      <c r="QII198" s="278"/>
      <c r="QIJ198" s="278"/>
      <c r="QIK198" s="278"/>
      <c r="QIL198" s="278"/>
      <c r="QIM198" s="278"/>
      <c r="QIN198" s="278"/>
      <c r="QIO198" s="278"/>
      <c r="QIP198" s="278"/>
      <c r="QIQ198" s="278"/>
      <c r="QIR198" s="278"/>
      <c r="QIS198" s="278"/>
      <c r="QIT198" s="278"/>
      <c r="QIU198" s="278"/>
      <c r="QIV198" s="278"/>
      <c r="QIW198" s="278"/>
      <c r="QIX198" s="278"/>
      <c r="QIY198" s="278"/>
      <c r="QIZ198" s="278"/>
      <c r="QJA198" s="278"/>
      <c r="QJB198" s="278"/>
      <c r="QJC198" s="278"/>
      <c r="QJD198" s="278"/>
      <c r="QJE198" s="278"/>
      <c r="QJF198" s="278"/>
      <c r="QJG198" s="278"/>
      <c r="QJH198" s="278"/>
      <c r="QJI198" s="278"/>
      <c r="QJJ198" s="278"/>
      <c r="QJK198" s="278"/>
      <c r="QJL198" s="278"/>
      <c r="QJM198" s="278"/>
      <c r="QJN198" s="278"/>
      <c r="QJO198" s="278"/>
      <c r="QJP198" s="278"/>
      <c r="QJQ198" s="278"/>
      <c r="QJR198" s="278"/>
      <c r="QJS198" s="278"/>
      <c r="QJT198" s="278"/>
      <c r="QJU198" s="278"/>
      <c r="QJV198" s="278"/>
      <c r="QJW198" s="278"/>
      <c r="QJX198" s="278"/>
      <c r="QJY198" s="278"/>
      <c r="QJZ198" s="278"/>
      <c r="QKA198" s="278"/>
      <c r="QKB198" s="278"/>
      <c r="QKC198" s="278"/>
      <c r="QKD198" s="278"/>
      <c r="QKE198" s="278"/>
      <c r="QKF198" s="278"/>
      <c r="QKG198" s="278"/>
      <c r="QKH198" s="278"/>
      <c r="QKI198" s="278"/>
      <c r="QKJ198" s="278"/>
      <c r="QKK198" s="278"/>
      <c r="QKL198" s="278"/>
      <c r="QKM198" s="278"/>
      <c r="QKN198" s="278"/>
      <c r="QKO198" s="278"/>
      <c r="QKP198" s="278"/>
      <c r="QKQ198" s="278"/>
      <c r="QKR198" s="278"/>
      <c r="QKS198" s="278"/>
      <c r="QKT198" s="278"/>
      <c r="QKU198" s="278"/>
      <c r="QKV198" s="278"/>
      <c r="QKW198" s="278"/>
      <c r="QKX198" s="278"/>
      <c r="QKY198" s="278"/>
      <c r="QKZ198" s="278"/>
      <c r="QLA198" s="278"/>
      <c r="QLB198" s="278"/>
      <c r="QLC198" s="278"/>
      <c r="QLD198" s="278"/>
      <c r="QLE198" s="278"/>
      <c r="QLF198" s="278"/>
      <c r="QLG198" s="278"/>
      <c r="QLH198" s="278"/>
      <c r="QLI198" s="278"/>
      <c r="QLJ198" s="278"/>
      <c r="QLK198" s="278"/>
      <c r="QLL198" s="278"/>
      <c r="QLM198" s="278"/>
      <c r="QLN198" s="278"/>
      <c r="QLO198" s="278"/>
      <c r="QLP198" s="278"/>
      <c r="QLQ198" s="278"/>
      <c r="QLR198" s="278"/>
      <c r="QLS198" s="278"/>
      <c r="QLT198" s="278"/>
      <c r="QLU198" s="278"/>
      <c r="QLV198" s="278"/>
      <c r="QLW198" s="278"/>
      <c r="QLX198" s="278"/>
      <c r="QLY198" s="278"/>
      <c r="QLZ198" s="278"/>
      <c r="QMA198" s="278"/>
      <c r="QMB198" s="278"/>
      <c r="QMC198" s="278"/>
      <c r="QMD198" s="278"/>
      <c r="QME198" s="278"/>
      <c r="QMF198" s="278"/>
      <c r="QMG198" s="278"/>
      <c r="QMH198" s="278"/>
      <c r="QMI198" s="278"/>
      <c r="QMJ198" s="278"/>
      <c r="QMK198" s="278"/>
      <c r="QML198" s="278"/>
      <c r="QMM198" s="278"/>
      <c r="QMN198" s="278"/>
      <c r="QMO198" s="278"/>
      <c r="QMP198" s="278"/>
      <c r="QMQ198" s="278"/>
      <c r="QMR198" s="278"/>
      <c r="QMS198" s="278"/>
      <c r="QMT198" s="278"/>
      <c r="QMU198" s="278"/>
      <c r="QMV198" s="278"/>
      <c r="QMW198" s="278"/>
      <c r="QMX198" s="278"/>
      <c r="QMY198" s="278"/>
      <c r="QMZ198" s="278"/>
      <c r="QNA198" s="278"/>
      <c r="QNB198" s="278"/>
      <c r="QNC198" s="278"/>
      <c r="QND198" s="278"/>
      <c r="QNE198" s="278"/>
      <c r="QNF198" s="278"/>
      <c r="QNG198" s="278"/>
      <c r="QNH198" s="278"/>
      <c r="QNI198" s="278"/>
      <c r="QNJ198" s="278"/>
      <c r="QNK198" s="278"/>
      <c r="QNL198" s="278"/>
      <c r="QNM198" s="278"/>
      <c r="QNN198" s="278"/>
      <c r="QNO198" s="278"/>
      <c r="QNP198" s="278"/>
      <c r="QNQ198" s="278"/>
      <c r="QNR198" s="278"/>
      <c r="QNS198" s="278"/>
      <c r="QNT198" s="278"/>
      <c r="QNU198" s="278"/>
      <c r="QNV198" s="278"/>
      <c r="QNW198" s="278"/>
      <c r="QNX198" s="278"/>
      <c r="QNY198" s="278"/>
      <c r="QNZ198" s="278"/>
      <c r="QOA198" s="278"/>
      <c r="QOB198" s="278"/>
      <c r="QOC198" s="278"/>
      <c r="QOD198" s="278"/>
      <c r="QOE198" s="278"/>
      <c r="QOF198" s="278"/>
      <c r="QOG198" s="278"/>
      <c r="QOH198" s="278"/>
      <c r="QOI198" s="278"/>
      <c r="QOJ198" s="278"/>
      <c r="QOK198" s="278"/>
      <c r="QOL198" s="278"/>
      <c r="QOM198" s="278"/>
      <c r="QON198" s="278"/>
      <c r="QOO198" s="278"/>
      <c r="QOP198" s="278"/>
      <c r="QOQ198" s="278"/>
      <c r="QOR198" s="278"/>
      <c r="QOS198" s="278"/>
      <c r="QOT198" s="278"/>
      <c r="QOU198" s="278"/>
      <c r="QOV198" s="278"/>
      <c r="QOW198" s="278"/>
      <c r="QOX198" s="278"/>
      <c r="QOY198" s="278"/>
      <c r="QOZ198" s="278"/>
      <c r="QPA198" s="278"/>
      <c r="QPB198" s="278"/>
      <c r="QPC198" s="278"/>
      <c r="QPD198" s="278"/>
      <c r="QPE198" s="278"/>
      <c r="QPF198" s="278"/>
      <c r="QPG198" s="278"/>
      <c r="QPH198" s="278"/>
      <c r="QPI198" s="278"/>
      <c r="QPJ198" s="278"/>
      <c r="QPK198" s="278"/>
      <c r="QPL198" s="278"/>
      <c r="QPM198" s="278"/>
      <c r="QPN198" s="278"/>
      <c r="QPO198" s="278"/>
      <c r="QPP198" s="278"/>
      <c r="QPQ198" s="278"/>
      <c r="QPR198" s="278"/>
      <c r="QPS198" s="278"/>
      <c r="QPT198" s="278"/>
      <c r="QPU198" s="278"/>
      <c r="QPV198" s="278"/>
      <c r="QPW198" s="278"/>
      <c r="QPX198" s="278"/>
      <c r="QPY198" s="278"/>
      <c r="QPZ198" s="278"/>
      <c r="QQA198" s="278"/>
      <c r="QQB198" s="278"/>
      <c r="QQC198" s="278"/>
      <c r="QQD198" s="278"/>
      <c r="QQE198" s="278"/>
      <c r="QQF198" s="278"/>
      <c r="QQG198" s="278"/>
      <c r="QQH198" s="278"/>
      <c r="QQI198" s="278"/>
      <c r="QQJ198" s="278"/>
      <c r="QQK198" s="278"/>
      <c r="QQL198" s="278"/>
      <c r="QQM198" s="278"/>
      <c r="QQN198" s="278"/>
      <c r="QQO198" s="278"/>
      <c r="QQP198" s="278"/>
      <c r="QQQ198" s="278"/>
      <c r="QQR198" s="278"/>
      <c r="QQS198" s="278"/>
      <c r="QQT198" s="278"/>
      <c r="QQU198" s="278"/>
      <c r="QQV198" s="278"/>
      <c r="QQW198" s="278"/>
      <c r="QQX198" s="278"/>
      <c r="QQY198" s="278"/>
      <c r="QQZ198" s="278"/>
      <c r="QRA198" s="278"/>
      <c r="QRB198" s="278"/>
      <c r="QRC198" s="278"/>
      <c r="QRD198" s="278"/>
      <c r="QRE198" s="278"/>
      <c r="QRF198" s="278"/>
      <c r="QRG198" s="278"/>
      <c r="QRH198" s="278"/>
      <c r="QRI198" s="278"/>
      <c r="QRJ198" s="278"/>
      <c r="QRK198" s="278"/>
      <c r="QRL198" s="278"/>
      <c r="QRM198" s="278"/>
      <c r="QRN198" s="278"/>
      <c r="QRO198" s="278"/>
      <c r="QRP198" s="278"/>
      <c r="QRQ198" s="278"/>
      <c r="QRR198" s="278"/>
      <c r="QRS198" s="278"/>
      <c r="QRT198" s="278"/>
      <c r="QRU198" s="278"/>
      <c r="QRV198" s="278"/>
      <c r="QRW198" s="278"/>
      <c r="QRX198" s="278"/>
      <c r="QRY198" s="278"/>
      <c r="QRZ198" s="278"/>
      <c r="QSA198" s="278"/>
      <c r="QSB198" s="278"/>
      <c r="QSC198" s="278"/>
      <c r="QSD198" s="278"/>
      <c r="QSE198" s="278"/>
      <c r="QSF198" s="278"/>
      <c r="QSG198" s="278"/>
      <c r="QSH198" s="278"/>
      <c r="QSI198" s="278"/>
      <c r="QSJ198" s="278"/>
      <c r="QSK198" s="278"/>
      <c r="QSL198" s="278"/>
      <c r="QSM198" s="278"/>
      <c r="QSN198" s="278"/>
      <c r="QSO198" s="278"/>
      <c r="QSP198" s="278"/>
      <c r="QSQ198" s="278"/>
      <c r="QSR198" s="278"/>
      <c r="QSS198" s="278"/>
      <c r="QST198" s="278"/>
      <c r="QSU198" s="278"/>
      <c r="QSV198" s="278"/>
      <c r="QSW198" s="278"/>
      <c r="QSX198" s="278"/>
      <c r="QSY198" s="278"/>
      <c r="QSZ198" s="278"/>
      <c r="QTA198" s="278"/>
      <c r="QTB198" s="278"/>
      <c r="QTC198" s="278"/>
      <c r="QTD198" s="278"/>
      <c r="QTE198" s="278"/>
      <c r="QTF198" s="278"/>
      <c r="QTG198" s="278"/>
      <c r="QTH198" s="278"/>
      <c r="QTI198" s="278"/>
      <c r="QTJ198" s="278"/>
      <c r="QTK198" s="278"/>
      <c r="QTL198" s="278"/>
      <c r="QTM198" s="278"/>
      <c r="QTN198" s="278"/>
      <c r="QTO198" s="278"/>
      <c r="QTP198" s="278"/>
      <c r="QTQ198" s="278"/>
      <c r="QTR198" s="278"/>
      <c r="QTS198" s="278"/>
      <c r="QTT198" s="278"/>
      <c r="QTU198" s="278"/>
      <c r="QTV198" s="278"/>
      <c r="QTW198" s="278"/>
      <c r="QTX198" s="278"/>
      <c r="QTY198" s="278"/>
      <c r="QTZ198" s="278"/>
      <c r="QUA198" s="278"/>
      <c r="QUB198" s="278"/>
      <c r="QUC198" s="278"/>
      <c r="QUD198" s="278"/>
      <c r="QUE198" s="278"/>
      <c r="QUF198" s="278"/>
      <c r="QUG198" s="278"/>
      <c r="QUH198" s="278"/>
      <c r="QUI198" s="278"/>
      <c r="QUJ198" s="278"/>
      <c r="QUK198" s="278"/>
      <c r="QUL198" s="278"/>
      <c r="QUM198" s="278"/>
      <c r="QUN198" s="278"/>
      <c r="QUO198" s="278"/>
      <c r="QUP198" s="278"/>
      <c r="QUQ198" s="278"/>
      <c r="QUR198" s="278"/>
      <c r="QUS198" s="278"/>
      <c r="QUT198" s="278"/>
      <c r="QUU198" s="278"/>
      <c r="QUV198" s="278"/>
      <c r="QUW198" s="278"/>
      <c r="QUX198" s="278"/>
      <c r="QUY198" s="278"/>
      <c r="QUZ198" s="278"/>
      <c r="QVA198" s="278"/>
      <c r="QVB198" s="278"/>
      <c r="QVC198" s="278"/>
      <c r="QVD198" s="278"/>
      <c r="QVE198" s="278"/>
      <c r="QVF198" s="278"/>
      <c r="QVG198" s="278"/>
      <c r="QVH198" s="278"/>
      <c r="QVI198" s="278"/>
      <c r="QVJ198" s="278"/>
      <c r="QVK198" s="278"/>
      <c r="QVL198" s="278"/>
      <c r="QVM198" s="278"/>
      <c r="QVN198" s="278"/>
      <c r="QVO198" s="278"/>
      <c r="QVP198" s="278"/>
      <c r="QVQ198" s="278"/>
      <c r="QVR198" s="278"/>
      <c r="QVS198" s="278"/>
      <c r="QVT198" s="278"/>
      <c r="QVU198" s="278"/>
      <c r="QVV198" s="278"/>
      <c r="QVW198" s="278"/>
      <c r="QVX198" s="278"/>
      <c r="QVY198" s="278"/>
      <c r="QVZ198" s="278"/>
      <c r="QWA198" s="278"/>
      <c r="QWB198" s="278"/>
      <c r="QWC198" s="278"/>
      <c r="QWD198" s="278"/>
      <c r="QWE198" s="278"/>
      <c r="QWF198" s="278"/>
      <c r="QWG198" s="278"/>
      <c r="QWH198" s="278"/>
      <c r="QWI198" s="278"/>
      <c r="QWJ198" s="278"/>
      <c r="QWK198" s="278"/>
      <c r="QWL198" s="278"/>
      <c r="QWM198" s="278"/>
      <c r="QWN198" s="278"/>
      <c r="QWO198" s="278"/>
      <c r="QWP198" s="278"/>
      <c r="QWQ198" s="278"/>
      <c r="QWR198" s="278"/>
      <c r="QWS198" s="278"/>
      <c r="QWT198" s="278"/>
      <c r="QWU198" s="278"/>
      <c r="QWV198" s="278"/>
      <c r="QWW198" s="278"/>
      <c r="QWX198" s="278"/>
      <c r="QWY198" s="278"/>
      <c r="QWZ198" s="278"/>
      <c r="QXA198" s="278"/>
      <c r="QXB198" s="278"/>
      <c r="QXC198" s="278"/>
      <c r="QXD198" s="278"/>
      <c r="QXE198" s="278"/>
      <c r="QXF198" s="278"/>
      <c r="QXG198" s="278"/>
      <c r="QXH198" s="278"/>
      <c r="QXI198" s="278"/>
      <c r="QXJ198" s="278"/>
      <c r="QXK198" s="278"/>
      <c r="QXL198" s="278"/>
      <c r="QXM198" s="278"/>
      <c r="QXN198" s="278"/>
      <c r="QXO198" s="278"/>
      <c r="QXP198" s="278"/>
      <c r="QXQ198" s="278"/>
      <c r="QXR198" s="278"/>
      <c r="QXS198" s="278"/>
      <c r="QXT198" s="278"/>
      <c r="QXU198" s="278"/>
      <c r="QXV198" s="278"/>
      <c r="QXW198" s="278"/>
      <c r="QXX198" s="278"/>
      <c r="QXY198" s="278"/>
      <c r="QXZ198" s="278"/>
      <c r="QYA198" s="278"/>
      <c r="QYB198" s="278"/>
      <c r="QYC198" s="278"/>
      <c r="QYD198" s="278"/>
      <c r="QYE198" s="278"/>
      <c r="QYF198" s="278"/>
      <c r="QYG198" s="278"/>
      <c r="QYH198" s="278"/>
      <c r="QYI198" s="278"/>
      <c r="QYJ198" s="278"/>
      <c r="QYK198" s="278"/>
      <c r="QYL198" s="278"/>
      <c r="QYM198" s="278"/>
      <c r="QYN198" s="278"/>
      <c r="QYO198" s="278"/>
      <c r="QYP198" s="278"/>
      <c r="QYQ198" s="278"/>
      <c r="QYR198" s="278"/>
      <c r="QYS198" s="278"/>
      <c r="QYT198" s="278"/>
      <c r="QYU198" s="278"/>
      <c r="QYV198" s="278"/>
      <c r="QYW198" s="278"/>
      <c r="QYX198" s="278"/>
      <c r="QYY198" s="278"/>
      <c r="QYZ198" s="278"/>
      <c r="QZA198" s="278"/>
      <c r="QZB198" s="278"/>
      <c r="QZC198" s="278"/>
      <c r="QZD198" s="278"/>
      <c r="QZE198" s="278"/>
      <c r="QZF198" s="278"/>
      <c r="QZG198" s="278"/>
      <c r="QZH198" s="278"/>
      <c r="QZI198" s="278"/>
      <c r="QZJ198" s="278"/>
      <c r="QZK198" s="278"/>
      <c r="QZL198" s="278"/>
      <c r="QZM198" s="278"/>
      <c r="QZN198" s="278"/>
      <c r="QZO198" s="278"/>
      <c r="QZP198" s="278"/>
      <c r="QZQ198" s="278"/>
      <c r="QZR198" s="278"/>
      <c r="QZS198" s="278"/>
      <c r="QZT198" s="278"/>
      <c r="QZU198" s="278"/>
      <c r="QZV198" s="278"/>
      <c r="QZW198" s="278"/>
      <c r="QZX198" s="278"/>
      <c r="QZY198" s="278"/>
      <c r="QZZ198" s="278"/>
      <c r="RAA198" s="278"/>
      <c r="RAB198" s="278"/>
      <c r="RAC198" s="278"/>
      <c r="RAD198" s="278"/>
      <c r="RAE198" s="278"/>
      <c r="RAF198" s="278"/>
      <c r="RAG198" s="278"/>
      <c r="RAH198" s="278"/>
      <c r="RAI198" s="278"/>
      <c r="RAJ198" s="278"/>
      <c r="RAK198" s="278"/>
      <c r="RAL198" s="278"/>
      <c r="RAM198" s="278"/>
      <c r="RAN198" s="278"/>
      <c r="RAO198" s="278"/>
      <c r="RAP198" s="278"/>
      <c r="RAQ198" s="278"/>
      <c r="RAR198" s="278"/>
      <c r="RAS198" s="278"/>
      <c r="RAT198" s="278"/>
      <c r="RAU198" s="278"/>
      <c r="RAV198" s="278"/>
      <c r="RAW198" s="278"/>
      <c r="RAX198" s="278"/>
      <c r="RAY198" s="278"/>
      <c r="RAZ198" s="278"/>
      <c r="RBA198" s="278"/>
      <c r="RBB198" s="278"/>
      <c r="RBC198" s="278"/>
      <c r="RBD198" s="278"/>
      <c r="RBE198" s="278"/>
      <c r="RBF198" s="278"/>
      <c r="RBG198" s="278"/>
      <c r="RBH198" s="278"/>
      <c r="RBI198" s="278"/>
      <c r="RBJ198" s="278"/>
      <c r="RBK198" s="278"/>
      <c r="RBL198" s="278"/>
      <c r="RBM198" s="278"/>
      <c r="RBN198" s="278"/>
      <c r="RBO198" s="278"/>
      <c r="RBP198" s="278"/>
      <c r="RBQ198" s="278"/>
      <c r="RBR198" s="278"/>
      <c r="RBS198" s="278"/>
      <c r="RBT198" s="278"/>
      <c r="RBU198" s="278"/>
      <c r="RBV198" s="278"/>
      <c r="RBW198" s="278"/>
      <c r="RBX198" s="278"/>
      <c r="RBY198" s="278"/>
      <c r="RBZ198" s="278"/>
      <c r="RCA198" s="278"/>
      <c r="RCB198" s="278"/>
      <c r="RCC198" s="278"/>
      <c r="RCD198" s="278"/>
      <c r="RCE198" s="278"/>
      <c r="RCF198" s="278"/>
      <c r="RCG198" s="278"/>
      <c r="RCH198" s="278"/>
      <c r="RCI198" s="278"/>
      <c r="RCJ198" s="278"/>
      <c r="RCK198" s="278"/>
      <c r="RCL198" s="278"/>
      <c r="RCM198" s="278"/>
      <c r="RCN198" s="278"/>
      <c r="RCO198" s="278"/>
      <c r="RCP198" s="278"/>
      <c r="RCQ198" s="278"/>
      <c r="RCR198" s="278"/>
      <c r="RCS198" s="278"/>
      <c r="RCT198" s="278"/>
      <c r="RCU198" s="278"/>
      <c r="RCV198" s="278"/>
      <c r="RCW198" s="278"/>
      <c r="RCX198" s="278"/>
      <c r="RCY198" s="278"/>
      <c r="RCZ198" s="278"/>
      <c r="RDA198" s="278"/>
      <c r="RDB198" s="278"/>
      <c r="RDC198" s="278"/>
      <c r="RDD198" s="278"/>
      <c r="RDE198" s="278"/>
      <c r="RDF198" s="278"/>
      <c r="RDG198" s="278"/>
      <c r="RDH198" s="278"/>
      <c r="RDI198" s="278"/>
      <c r="RDJ198" s="278"/>
      <c r="RDK198" s="278"/>
      <c r="RDL198" s="278"/>
      <c r="RDM198" s="278"/>
      <c r="RDN198" s="278"/>
      <c r="RDO198" s="278"/>
      <c r="RDP198" s="278"/>
      <c r="RDQ198" s="278"/>
      <c r="RDR198" s="278"/>
      <c r="RDS198" s="278"/>
      <c r="RDT198" s="278"/>
      <c r="RDU198" s="278"/>
      <c r="RDV198" s="278"/>
      <c r="RDW198" s="278"/>
      <c r="RDX198" s="278"/>
      <c r="RDY198" s="278"/>
      <c r="RDZ198" s="278"/>
      <c r="REA198" s="278"/>
      <c r="REB198" s="278"/>
      <c r="REC198" s="278"/>
      <c r="RED198" s="278"/>
      <c r="REE198" s="278"/>
      <c r="REF198" s="278"/>
      <c r="REG198" s="278"/>
      <c r="REH198" s="278"/>
      <c r="REI198" s="278"/>
      <c r="REJ198" s="278"/>
      <c r="REK198" s="278"/>
      <c r="REL198" s="278"/>
      <c r="REM198" s="278"/>
      <c r="REN198" s="278"/>
      <c r="REO198" s="278"/>
      <c r="REP198" s="278"/>
      <c r="REQ198" s="278"/>
      <c r="RER198" s="278"/>
      <c r="RES198" s="278"/>
      <c r="RET198" s="278"/>
      <c r="REU198" s="278"/>
      <c r="REV198" s="278"/>
      <c r="REW198" s="278"/>
      <c r="REX198" s="278"/>
      <c r="REY198" s="278"/>
      <c r="REZ198" s="278"/>
      <c r="RFA198" s="278"/>
      <c r="RFB198" s="278"/>
      <c r="RFC198" s="278"/>
      <c r="RFD198" s="278"/>
      <c r="RFE198" s="278"/>
      <c r="RFF198" s="278"/>
      <c r="RFG198" s="278"/>
      <c r="RFH198" s="278"/>
      <c r="RFI198" s="278"/>
      <c r="RFJ198" s="278"/>
      <c r="RFK198" s="278"/>
      <c r="RFL198" s="278"/>
      <c r="RFM198" s="278"/>
      <c r="RFN198" s="278"/>
      <c r="RFO198" s="278"/>
      <c r="RFP198" s="278"/>
      <c r="RFQ198" s="278"/>
      <c r="RFR198" s="278"/>
      <c r="RFS198" s="278"/>
      <c r="RFT198" s="278"/>
      <c r="RFU198" s="278"/>
      <c r="RFV198" s="278"/>
      <c r="RFW198" s="278"/>
      <c r="RFX198" s="278"/>
      <c r="RFY198" s="278"/>
      <c r="RFZ198" s="278"/>
      <c r="RGA198" s="278"/>
      <c r="RGB198" s="278"/>
      <c r="RGC198" s="278"/>
      <c r="RGD198" s="278"/>
      <c r="RGE198" s="278"/>
      <c r="RGF198" s="278"/>
      <c r="RGG198" s="278"/>
      <c r="RGH198" s="278"/>
      <c r="RGI198" s="278"/>
      <c r="RGJ198" s="278"/>
      <c r="RGK198" s="278"/>
      <c r="RGL198" s="278"/>
      <c r="RGM198" s="278"/>
      <c r="RGN198" s="278"/>
      <c r="RGO198" s="278"/>
      <c r="RGP198" s="278"/>
      <c r="RGQ198" s="278"/>
      <c r="RGR198" s="278"/>
      <c r="RGS198" s="278"/>
      <c r="RGT198" s="278"/>
      <c r="RGU198" s="278"/>
      <c r="RGV198" s="278"/>
      <c r="RGW198" s="278"/>
      <c r="RGX198" s="278"/>
      <c r="RGY198" s="278"/>
      <c r="RGZ198" s="278"/>
      <c r="RHA198" s="278"/>
      <c r="RHB198" s="278"/>
      <c r="RHC198" s="278"/>
      <c r="RHD198" s="278"/>
      <c r="RHE198" s="278"/>
      <c r="RHF198" s="278"/>
      <c r="RHG198" s="278"/>
      <c r="RHH198" s="278"/>
      <c r="RHI198" s="278"/>
      <c r="RHJ198" s="278"/>
      <c r="RHK198" s="278"/>
      <c r="RHL198" s="278"/>
      <c r="RHM198" s="278"/>
      <c r="RHN198" s="278"/>
      <c r="RHO198" s="278"/>
      <c r="RHP198" s="278"/>
      <c r="RHQ198" s="278"/>
      <c r="RHR198" s="278"/>
      <c r="RHS198" s="278"/>
      <c r="RHT198" s="278"/>
      <c r="RHU198" s="278"/>
      <c r="RHV198" s="278"/>
      <c r="RHW198" s="278"/>
      <c r="RHX198" s="278"/>
      <c r="RHY198" s="278"/>
      <c r="RHZ198" s="278"/>
      <c r="RIA198" s="278"/>
      <c r="RIB198" s="278"/>
      <c r="RIC198" s="278"/>
      <c r="RID198" s="278"/>
      <c r="RIE198" s="278"/>
      <c r="RIF198" s="278"/>
      <c r="RIG198" s="278"/>
      <c r="RIH198" s="278"/>
      <c r="RII198" s="278"/>
      <c r="RIJ198" s="278"/>
      <c r="RIK198" s="278"/>
      <c r="RIL198" s="278"/>
      <c r="RIM198" s="278"/>
      <c r="RIN198" s="278"/>
      <c r="RIO198" s="278"/>
      <c r="RIP198" s="278"/>
      <c r="RIQ198" s="278"/>
      <c r="RIR198" s="278"/>
      <c r="RIS198" s="278"/>
      <c r="RIT198" s="278"/>
      <c r="RIU198" s="278"/>
      <c r="RIV198" s="278"/>
      <c r="RIW198" s="278"/>
      <c r="RIX198" s="278"/>
      <c r="RIY198" s="278"/>
      <c r="RIZ198" s="278"/>
      <c r="RJA198" s="278"/>
      <c r="RJB198" s="278"/>
      <c r="RJC198" s="278"/>
      <c r="RJD198" s="278"/>
      <c r="RJE198" s="278"/>
      <c r="RJF198" s="278"/>
      <c r="RJG198" s="278"/>
      <c r="RJH198" s="278"/>
      <c r="RJI198" s="278"/>
      <c r="RJJ198" s="278"/>
      <c r="RJK198" s="278"/>
      <c r="RJL198" s="278"/>
      <c r="RJM198" s="278"/>
      <c r="RJN198" s="278"/>
      <c r="RJO198" s="278"/>
      <c r="RJP198" s="278"/>
      <c r="RJQ198" s="278"/>
      <c r="RJR198" s="278"/>
      <c r="RJS198" s="278"/>
      <c r="RJT198" s="278"/>
      <c r="RJU198" s="278"/>
      <c r="RJV198" s="278"/>
      <c r="RJW198" s="278"/>
      <c r="RJX198" s="278"/>
      <c r="RJY198" s="278"/>
      <c r="RJZ198" s="278"/>
      <c r="RKA198" s="278"/>
      <c r="RKB198" s="278"/>
      <c r="RKC198" s="278"/>
      <c r="RKD198" s="278"/>
      <c r="RKE198" s="278"/>
      <c r="RKF198" s="278"/>
      <c r="RKG198" s="278"/>
      <c r="RKH198" s="278"/>
      <c r="RKI198" s="278"/>
      <c r="RKJ198" s="278"/>
      <c r="RKK198" s="278"/>
      <c r="RKL198" s="278"/>
      <c r="RKM198" s="278"/>
      <c r="RKN198" s="278"/>
      <c r="RKO198" s="278"/>
      <c r="RKP198" s="278"/>
      <c r="RKQ198" s="278"/>
      <c r="RKR198" s="278"/>
      <c r="RKS198" s="278"/>
      <c r="RKT198" s="278"/>
      <c r="RKU198" s="278"/>
      <c r="RKV198" s="278"/>
      <c r="RKW198" s="278"/>
      <c r="RKX198" s="278"/>
      <c r="RKY198" s="278"/>
      <c r="RKZ198" s="278"/>
      <c r="RLA198" s="278"/>
      <c r="RLB198" s="278"/>
      <c r="RLC198" s="278"/>
      <c r="RLD198" s="278"/>
      <c r="RLE198" s="278"/>
      <c r="RLF198" s="278"/>
      <c r="RLG198" s="278"/>
      <c r="RLH198" s="278"/>
      <c r="RLI198" s="278"/>
      <c r="RLJ198" s="278"/>
      <c r="RLK198" s="278"/>
      <c r="RLL198" s="278"/>
      <c r="RLM198" s="278"/>
      <c r="RLN198" s="278"/>
      <c r="RLO198" s="278"/>
      <c r="RLP198" s="278"/>
      <c r="RLQ198" s="278"/>
      <c r="RLR198" s="278"/>
      <c r="RLS198" s="278"/>
      <c r="RLT198" s="278"/>
      <c r="RLU198" s="278"/>
      <c r="RLV198" s="278"/>
      <c r="RLW198" s="278"/>
      <c r="RLX198" s="278"/>
      <c r="RLY198" s="278"/>
      <c r="RLZ198" s="278"/>
      <c r="RMA198" s="278"/>
      <c r="RMB198" s="278"/>
      <c r="RMC198" s="278"/>
      <c r="RMD198" s="278"/>
      <c r="RME198" s="278"/>
      <c r="RMF198" s="278"/>
      <c r="RMG198" s="278"/>
      <c r="RMH198" s="278"/>
      <c r="RMI198" s="278"/>
      <c r="RMJ198" s="278"/>
      <c r="RMK198" s="278"/>
      <c r="RML198" s="278"/>
      <c r="RMM198" s="278"/>
      <c r="RMN198" s="278"/>
      <c r="RMO198" s="278"/>
      <c r="RMP198" s="278"/>
      <c r="RMQ198" s="278"/>
      <c r="RMR198" s="278"/>
      <c r="RMS198" s="278"/>
      <c r="RMT198" s="278"/>
      <c r="RMU198" s="278"/>
      <c r="RMV198" s="278"/>
      <c r="RMW198" s="278"/>
      <c r="RMX198" s="278"/>
      <c r="RMY198" s="278"/>
      <c r="RMZ198" s="278"/>
      <c r="RNA198" s="278"/>
      <c r="RNB198" s="278"/>
      <c r="RNC198" s="278"/>
      <c r="RND198" s="278"/>
      <c r="RNE198" s="278"/>
      <c r="RNF198" s="278"/>
      <c r="RNG198" s="278"/>
      <c r="RNH198" s="278"/>
      <c r="RNI198" s="278"/>
      <c r="RNJ198" s="278"/>
      <c r="RNK198" s="278"/>
      <c r="RNL198" s="278"/>
      <c r="RNM198" s="278"/>
      <c r="RNN198" s="278"/>
      <c r="RNO198" s="278"/>
      <c r="RNP198" s="278"/>
      <c r="RNQ198" s="278"/>
      <c r="RNR198" s="278"/>
      <c r="RNS198" s="278"/>
      <c r="RNT198" s="278"/>
      <c r="RNU198" s="278"/>
      <c r="RNV198" s="278"/>
      <c r="RNW198" s="278"/>
      <c r="RNX198" s="278"/>
      <c r="RNY198" s="278"/>
      <c r="RNZ198" s="278"/>
      <c r="ROA198" s="278"/>
      <c r="ROB198" s="278"/>
      <c r="ROC198" s="278"/>
      <c r="ROD198" s="278"/>
      <c r="ROE198" s="278"/>
      <c r="ROF198" s="278"/>
      <c r="ROG198" s="278"/>
      <c r="ROH198" s="278"/>
      <c r="ROI198" s="278"/>
      <c r="ROJ198" s="278"/>
      <c r="ROK198" s="278"/>
      <c r="ROL198" s="278"/>
      <c r="ROM198" s="278"/>
      <c r="RON198" s="278"/>
      <c r="ROO198" s="278"/>
      <c r="ROP198" s="278"/>
      <c r="ROQ198" s="278"/>
      <c r="ROR198" s="278"/>
      <c r="ROS198" s="278"/>
      <c r="ROT198" s="278"/>
      <c r="ROU198" s="278"/>
      <c r="ROV198" s="278"/>
      <c r="ROW198" s="278"/>
      <c r="ROX198" s="278"/>
      <c r="ROY198" s="278"/>
      <c r="ROZ198" s="278"/>
      <c r="RPA198" s="278"/>
      <c r="RPB198" s="278"/>
      <c r="RPC198" s="278"/>
      <c r="RPD198" s="278"/>
      <c r="RPE198" s="278"/>
      <c r="RPF198" s="278"/>
      <c r="RPG198" s="278"/>
      <c r="RPH198" s="278"/>
      <c r="RPI198" s="278"/>
      <c r="RPJ198" s="278"/>
      <c r="RPK198" s="278"/>
      <c r="RPL198" s="278"/>
      <c r="RPM198" s="278"/>
      <c r="RPN198" s="278"/>
      <c r="RPO198" s="278"/>
      <c r="RPP198" s="278"/>
      <c r="RPQ198" s="278"/>
      <c r="RPR198" s="278"/>
      <c r="RPS198" s="278"/>
      <c r="RPT198" s="278"/>
      <c r="RPU198" s="278"/>
      <c r="RPV198" s="278"/>
      <c r="RPW198" s="278"/>
      <c r="RPX198" s="278"/>
      <c r="RPY198" s="278"/>
      <c r="RPZ198" s="278"/>
      <c r="RQA198" s="278"/>
      <c r="RQB198" s="278"/>
      <c r="RQC198" s="278"/>
      <c r="RQD198" s="278"/>
      <c r="RQE198" s="278"/>
      <c r="RQF198" s="278"/>
      <c r="RQG198" s="278"/>
      <c r="RQH198" s="278"/>
      <c r="RQI198" s="278"/>
      <c r="RQJ198" s="278"/>
      <c r="RQK198" s="278"/>
      <c r="RQL198" s="278"/>
      <c r="RQM198" s="278"/>
      <c r="RQN198" s="278"/>
      <c r="RQO198" s="278"/>
      <c r="RQP198" s="278"/>
      <c r="RQQ198" s="278"/>
      <c r="RQR198" s="278"/>
      <c r="RQS198" s="278"/>
      <c r="RQT198" s="278"/>
      <c r="RQU198" s="278"/>
      <c r="RQV198" s="278"/>
      <c r="RQW198" s="278"/>
      <c r="RQX198" s="278"/>
      <c r="RQY198" s="278"/>
      <c r="RQZ198" s="278"/>
      <c r="RRA198" s="278"/>
      <c r="RRB198" s="278"/>
      <c r="RRC198" s="278"/>
      <c r="RRD198" s="278"/>
      <c r="RRE198" s="278"/>
      <c r="RRF198" s="278"/>
      <c r="RRG198" s="278"/>
      <c r="RRH198" s="278"/>
      <c r="RRI198" s="278"/>
      <c r="RRJ198" s="278"/>
      <c r="RRK198" s="278"/>
      <c r="RRL198" s="278"/>
      <c r="RRM198" s="278"/>
      <c r="RRN198" s="278"/>
      <c r="RRO198" s="278"/>
      <c r="RRP198" s="278"/>
      <c r="RRQ198" s="278"/>
      <c r="RRR198" s="278"/>
      <c r="RRS198" s="278"/>
      <c r="RRT198" s="278"/>
      <c r="RRU198" s="278"/>
      <c r="RRV198" s="278"/>
      <c r="RRW198" s="278"/>
      <c r="RRX198" s="278"/>
      <c r="RRY198" s="278"/>
      <c r="RRZ198" s="278"/>
      <c r="RSA198" s="278"/>
      <c r="RSB198" s="278"/>
      <c r="RSC198" s="278"/>
      <c r="RSD198" s="278"/>
      <c r="RSE198" s="278"/>
      <c r="RSF198" s="278"/>
      <c r="RSG198" s="278"/>
      <c r="RSH198" s="278"/>
      <c r="RSI198" s="278"/>
      <c r="RSJ198" s="278"/>
      <c r="RSK198" s="278"/>
      <c r="RSL198" s="278"/>
      <c r="RSM198" s="278"/>
      <c r="RSN198" s="278"/>
      <c r="RSO198" s="278"/>
      <c r="RSP198" s="278"/>
      <c r="RSQ198" s="278"/>
      <c r="RSR198" s="278"/>
      <c r="RSS198" s="278"/>
      <c r="RST198" s="278"/>
      <c r="RSU198" s="278"/>
      <c r="RSV198" s="278"/>
      <c r="RSW198" s="278"/>
      <c r="RSX198" s="278"/>
      <c r="RSY198" s="278"/>
      <c r="RSZ198" s="278"/>
      <c r="RTA198" s="278"/>
      <c r="RTB198" s="278"/>
      <c r="RTC198" s="278"/>
      <c r="RTD198" s="278"/>
      <c r="RTE198" s="278"/>
      <c r="RTF198" s="278"/>
      <c r="RTG198" s="278"/>
      <c r="RTH198" s="278"/>
      <c r="RTI198" s="278"/>
      <c r="RTJ198" s="278"/>
      <c r="RTK198" s="278"/>
      <c r="RTL198" s="278"/>
      <c r="RTM198" s="278"/>
      <c r="RTN198" s="278"/>
      <c r="RTO198" s="278"/>
      <c r="RTP198" s="278"/>
      <c r="RTQ198" s="278"/>
      <c r="RTR198" s="278"/>
      <c r="RTS198" s="278"/>
      <c r="RTT198" s="278"/>
      <c r="RTU198" s="278"/>
      <c r="RTV198" s="278"/>
      <c r="RTW198" s="278"/>
      <c r="RTX198" s="278"/>
      <c r="RTY198" s="278"/>
      <c r="RTZ198" s="278"/>
      <c r="RUA198" s="278"/>
      <c r="RUB198" s="278"/>
      <c r="RUC198" s="278"/>
      <c r="RUD198" s="278"/>
      <c r="RUE198" s="278"/>
      <c r="RUF198" s="278"/>
      <c r="RUG198" s="278"/>
      <c r="RUH198" s="278"/>
      <c r="RUI198" s="278"/>
      <c r="RUJ198" s="278"/>
      <c r="RUK198" s="278"/>
      <c r="RUL198" s="278"/>
      <c r="RUM198" s="278"/>
      <c r="RUN198" s="278"/>
      <c r="RUO198" s="278"/>
      <c r="RUP198" s="278"/>
      <c r="RUQ198" s="278"/>
      <c r="RUR198" s="278"/>
      <c r="RUS198" s="278"/>
      <c r="RUT198" s="278"/>
      <c r="RUU198" s="278"/>
      <c r="RUV198" s="278"/>
      <c r="RUW198" s="278"/>
      <c r="RUX198" s="278"/>
      <c r="RUY198" s="278"/>
      <c r="RUZ198" s="278"/>
      <c r="RVA198" s="278"/>
      <c r="RVB198" s="278"/>
      <c r="RVC198" s="278"/>
      <c r="RVD198" s="278"/>
      <c r="RVE198" s="278"/>
      <c r="RVF198" s="278"/>
      <c r="RVG198" s="278"/>
      <c r="RVH198" s="278"/>
      <c r="RVI198" s="278"/>
      <c r="RVJ198" s="278"/>
      <c r="RVK198" s="278"/>
      <c r="RVL198" s="278"/>
      <c r="RVM198" s="278"/>
      <c r="RVN198" s="278"/>
      <c r="RVO198" s="278"/>
      <c r="RVP198" s="278"/>
      <c r="RVQ198" s="278"/>
      <c r="RVR198" s="278"/>
      <c r="RVS198" s="278"/>
      <c r="RVT198" s="278"/>
      <c r="RVU198" s="278"/>
      <c r="RVV198" s="278"/>
      <c r="RVW198" s="278"/>
      <c r="RVX198" s="278"/>
      <c r="RVY198" s="278"/>
      <c r="RVZ198" s="278"/>
      <c r="RWA198" s="278"/>
      <c r="RWB198" s="278"/>
      <c r="RWC198" s="278"/>
      <c r="RWD198" s="278"/>
      <c r="RWE198" s="278"/>
      <c r="RWF198" s="278"/>
      <c r="RWG198" s="278"/>
      <c r="RWH198" s="278"/>
      <c r="RWI198" s="278"/>
      <c r="RWJ198" s="278"/>
      <c r="RWK198" s="278"/>
      <c r="RWL198" s="278"/>
      <c r="RWM198" s="278"/>
      <c r="RWN198" s="278"/>
      <c r="RWO198" s="278"/>
      <c r="RWP198" s="278"/>
      <c r="RWQ198" s="278"/>
      <c r="RWR198" s="278"/>
      <c r="RWS198" s="278"/>
      <c r="RWT198" s="278"/>
      <c r="RWU198" s="278"/>
      <c r="RWV198" s="278"/>
      <c r="RWW198" s="278"/>
      <c r="RWX198" s="278"/>
      <c r="RWY198" s="278"/>
      <c r="RWZ198" s="278"/>
      <c r="RXA198" s="278"/>
      <c r="RXB198" s="278"/>
      <c r="RXC198" s="278"/>
      <c r="RXD198" s="278"/>
      <c r="RXE198" s="278"/>
      <c r="RXF198" s="278"/>
      <c r="RXG198" s="278"/>
      <c r="RXH198" s="278"/>
      <c r="RXI198" s="278"/>
      <c r="RXJ198" s="278"/>
      <c r="RXK198" s="278"/>
      <c r="RXL198" s="278"/>
      <c r="RXM198" s="278"/>
      <c r="RXN198" s="278"/>
      <c r="RXO198" s="278"/>
      <c r="RXP198" s="278"/>
      <c r="RXQ198" s="278"/>
      <c r="RXR198" s="278"/>
      <c r="RXS198" s="278"/>
      <c r="RXT198" s="278"/>
      <c r="RXU198" s="278"/>
      <c r="RXV198" s="278"/>
      <c r="RXW198" s="278"/>
      <c r="RXX198" s="278"/>
      <c r="RXY198" s="278"/>
      <c r="RXZ198" s="278"/>
      <c r="RYA198" s="278"/>
      <c r="RYB198" s="278"/>
      <c r="RYC198" s="278"/>
      <c r="RYD198" s="278"/>
      <c r="RYE198" s="278"/>
      <c r="RYF198" s="278"/>
      <c r="RYG198" s="278"/>
      <c r="RYH198" s="278"/>
      <c r="RYI198" s="278"/>
      <c r="RYJ198" s="278"/>
      <c r="RYK198" s="278"/>
      <c r="RYL198" s="278"/>
      <c r="RYM198" s="278"/>
      <c r="RYN198" s="278"/>
      <c r="RYO198" s="278"/>
      <c r="RYP198" s="278"/>
      <c r="RYQ198" s="278"/>
      <c r="RYR198" s="278"/>
      <c r="RYS198" s="278"/>
      <c r="RYT198" s="278"/>
      <c r="RYU198" s="278"/>
      <c r="RYV198" s="278"/>
      <c r="RYW198" s="278"/>
      <c r="RYX198" s="278"/>
      <c r="RYY198" s="278"/>
      <c r="RYZ198" s="278"/>
      <c r="RZA198" s="278"/>
      <c r="RZB198" s="278"/>
      <c r="RZC198" s="278"/>
      <c r="RZD198" s="278"/>
      <c r="RZE198" s="278"/>
      <c r="RZF198" s="278"/>
      <c r="RZG198" s="278"/>
      <c r="RZH198" s="278"/>
      <c r="RZI198" s="278"/>
      <c r="RZJ198" s="278"/>
      <c r="RZK198" s="278"/>
      <c r="RZL198" s="278"/>
      <c r="RZM198" s="278"/>
      <c r="RZN198" s="278"/>
      <c r="RZO198" s="278"/>
      <c r="RZP198" s="278"/>
      <c r="RZQ198" s="278"/>
      <c r="RZR198" s="278"/>
      <c r="RZS198" s="278"/>
      <c r="RZT198" s="278"/>
      <c r="RZU198" s="278"/>
      <c r="RZV198" s="278"/>
      <c r="RZW198" s="278"/>
      <c r="RZX198" s="278"/>
      <c r="RZY198" s="278"/>
      <c r="RZZ198" s="278"/>
      <c r="SAA198" s="278"/>
      <c r="SAB198" s="278"/>
      <c r="SAC198" s="278"/>
      <c r="SAD198" s="278"/>
      <c r="SAE198" s="278"/>
      <c r="SAF198" s="278"/>
      <c r="SAG198" s="278"/>
      <c r="SAH198" s="278"/>
      <c r="SAI198" s="278"/>
      <c r="SAJ198" s="278"/>
      <c r="SAK198" s="278"/>
      <c r="SAL198" s="278"/>
      <c r="SAM198" s="278"/>
      <c r="SAN198" s="278"/>
      <c r="SAO198" s="278"/>
      <c r="SAP198" s="278"/>
      <c r="SAQ198" s="278"/>
      <c r="SAR198" s="278"/>
      <c r="SAS198" s="278"/>
      <c r="SAT198" s="278"/>
      <c r="SAU198" s="278"/>
      <c r="SAV198" s="278"/>
      <c r="SAW198" s="278"/>
      <c r="SAX198" s="278"/>
      <c r="SAY198" s="278"/>
      <c r="SAZ198" s="278"/>
      <c r="SBA198" s="278"/>
      <c r="SBB198" s="278"/>
      <c r="SBC198" s="278"/>
      <c r="SBD198" s="278"/>
      <c r="SBE198" s="278"/>
      <c r="SBF198" s="278"/>
      <c r="SBG198" s="278"/>
      <c r="SBH198" s="278"/>
      <c r="SBI198" s="278"/>
      <c r="SBJ198" s="278"/>
      <c r="SBK198" s="278"/>
      <c r="SBL198" s="278"/>
      <c r="SBM198" s="278"/>
      <c r="SBN198" s="278"/>
      <c r="SBO198" s="278"/>
      <c r="SBP198" s="278"/>
      <c r="SBQ198" s="278"/>
      <c r="SBR198" s="278"/>
      <c r="SBS198" s="278"/>
      <c r="SBT198" s="278"/>
      <c r="SBU198" s="278"/>
      <c r="SBV198" s="278"/>
      <c r="SBW198" s="278"/>
      <c r="SBX198" s="278"/>
      <c r="SBY198" s="278"/>
      <c r="SBZ198" s="278"/>
      <c r="SCA198" s="278"/>
      <c r="SCB198" s="278"/>
      <c r="SCC198" s="278"/>
      <c r="SCD198" s="278"/>
      <c r="SCE198" s="278"/>
      <c r="SCF198" s="278"/>
      <c r="SCG198" s="278"/>
      <c r="SCH198" s="278"/>
      <c r="SCI198" s="278"/>
      <c r="SCJ198" s="278"/>
      <c r="SCK198" s="278"/>
      <c r="SCL198" s="278"/>
      <c r="SCM198" s="278"/>
      <c r="SCN198" s="278"/>
      <c r="SCO198" s="278"/>
      <c r="SCP198" s="278"/>
      <c r="SCQ198" s="278"/>
      <c r="SCR198" s="278"/>
      <c r="SCS198" s="278"/>
      <c r="SCT198" s="278"/>
      <c r="SCU198" s="278"/>
      <c r="SCV198" s="278"/>
      <c r="SCW198" s="278"/>
      <c r="SCX198" s="278"/>
      <c r="SCY198" s="278"/>
      <c r="SCZ198" s="278"/>
      <c r="SDA198" s="278"/>
      <c r="SDB198" s="278"/>
      <c r="SDC198" s="278"/>
      <c r="SDD198" s="278"/>
      <c r="SDE198" s="278"/>
      <c r="SDF198" s="278"/>
      <c r="SDG198" s="278"/>
      <c r="SDH198" s="278"/>
      <c r="SDI198" s="278"/>
      <c r="SDJ198" s="278"/>
      <c r="SDK198" s="278"/>
      <c r="SDL198" s="278"/>
      <c r="SDM198" s="278"/>
      <c r="SDN198" s="278"/>
      <c r="SDO198" s="278"/>
      <c r="SDP198" s="278"/>
      <c r="SDQ198" s="278"/>
      <c r="SDR198" s="278"/>
      <c r="SDS198" s="278"/>
      <c r="SDT198" s="278"/>
      <c r="SDU198" s="278"/>
      <c r="SDV198" s="278"/>
      <c r="SDW198" s="278"/>
      <c r="SDX198" s="278"/>
      <c r="SDY198" s="278"/>
      <c r="SDZ198" s="278"/>
      <c r="SEA198" s="278"/>
      <c r="SEB198" s="278"/>
      <c r="SEC198" s="278"/>
      <c r="SED198" s="278"/>
      <c r="SEE198" s="278"/>
      <c r="SEF198" s="278"/>
      <c r="SEG198" s="278"/>
      <c r="SEH198" s="278"/>
      <c r="SEI198" s="278"/>
      <c r="SEJ198" s="278"/>
      <c r="SEK198" s="278"/>
      <c r="SEL198" s="278"/>
      <c r="SEM198" s="278"/>
      <c r="SEN198" s="278"/>
      <c r="SEO198" s="278"/>
      <c r="SEP198" s="278"/>
      <c r="SEQ198" s="278"/>
      <c r="SER198" s="278"/>
      <c r="SES198" s="278"/>
      <c r="SET198" s="278"/>
      <c r="SEU198" s="278"/>
      <c r="SEV198" s="278"/>
      <c r="SEW198" s="278"/>
      <c r="SEX198" s="278"/>
      <c r="SEY198" s="278"/>
      <c r="SEZ198" s="278"/>
      <c r="SFA198" s="278"/>
      <c r="SFB198" s="278"/>
      <c r="SFC198" s="278"/>
      <c r="SFD198" s="278"/>
      <c r="SFE198" s="278"/>
      <c r="SFF198" s="278"/>
      <c r="SFG198" s="278"/>
      <c r="SFH198" s="278"/>
      <c r="SFI198" s="278"/>
      <c r="SFJ198" s="278"/>
      <c r="SFK198" s="278"/>
      <c r="SFL198" s="278"/>
      <c r="SFM198" s="278"/>
      <c r="SFN198" s="278"/>
      <c r="SFO198" s="278"/>
      <c r="SFP198" s="278"/>
      <c r="SFQ198" s="278"/>
      <c r="SFR198" s="278"/>
      <c r="SFS198" s="278"/>
      <c r="SFT198" s="278"/>
      <c r="SFU198" s="278"/>
      <c r="SFV198" s="278"/>
      <c r="SFW198" s="278"/>
      <c r="SFX198" s="278"/>
      <c r="SFY198" s="278"/>
      <c r="SFZ198" s="278"/>
      <c r="SGA198" s="278"/>
      <c r="SGB198" s="278"/>
      <c r="SGC198" s="278"/>
      <c r="SGD198" s="278"/>
      <c r="SGE198" s="278"/>
      <c r="SGF198" s="278"/>
      <c r="SGG198" s="278"/>
      <c r="SGH198" s="278"/>
      <c r="SGI198" s="278"/>
      <c r="SGJ198" s="278"/>
      <c r="SGK198" s="278"/>
      <c r="SGL198" s="278"/>
      <c r="SGM198" s="278"/>
      <c r="SGN198" s="278"/>
      <c r="SGO198" s="278"/>
      <c r="SGP198" s="278"/>
      <c r="SGQ198" s="278"/>
      <c r="SGR198" s="278"/>
      <c r="SGS198" s="278"/>
      <c r="SGT198" s="278"/>
      <c r="SGU198" s="278"/>
      <c r="SGV198" s="278"/>
      <c r="SGW198" s="278"/>
      <c r="SGX198" s="278"/>
      <c r="SGY198" s="278"/>
      <c r="SGZ198" s="278"/>
      <c r="SHA198" s="278"/>
      <c r="SHB198" s="278"/>
      <c r="SHC198" s="278"/>
      <c r="SHD198" s="278"/>
      <c r="SHE198" s="278"/>
      <c r="SHF198" s="278"/>
      <c r="SHG198" s="278"/>
      <c r="SHH198" s="278"/>
      <c r="SHI198" s="278"/>
      <c r="SHJ198" s="278"/>
      <c r="SHK198" s="278"/>
      <c r="SHL198" s="278"/>
      <c r="SHM198" s="278"/>
      <c r="SHN198" s="278"/>
      <c r="SHO198" s="278"/>
      <c r="SHP198" s="278"/>
      <c r="SHQ198" s="278"/>
      <c r="SHR198" s="278"/>
      <c r="SHS198" s="278"/>
      <c r="SHT198" s="278"/>
      <c r="SHU198" s="278"/>
      <c r="SHV198" s="278"/>
      <c r="SHW198" s="278"/>
      <c r="SHX198" s="278"/>
      <c r="SHY198" s="278"/>
      <c r="SHZ198" s="278"/>
      <c r="SIA198" s="278"/>
      <c r="SIB198" s="278"/>
      <c r="SIC198" s="278"/>
      <c r="SID198" s="278"/>
      <c r="SIE198" s="278"/>
      <c r="SIF198" s="278"/>
      <c r="SIG198" s="278"/>
      <c r="SIH198" s="278"/>
      <c r="SII198" s="278"/>
      <c r="SIJ198" s="278"/>
      <c r="SIK198" s="278"/>
      <c r="SIL198" s="278"/>
      <c r="SIM198" s="278"/>
      <c r="SIN198" s="278"/>
      <c r="SIO198" s="278"/>
      <c r="SIP198" s="278"/>
      <c r="SIQ198" s="278"/>
      <c r="SIR198" s="278"/>
      <c r="SIS198" s="278"/>
      <c r="SIT198" s="278"/>
      <c r="SIU198" s="278"/>
      <c r="SIV198" s="278"/>
      <c r="SIW198" s="278"/>
      <c r="SIX198" s="278"/>
      <c r="SIY198" s="278"/>
      <c r="SIZ198" s="278"/>
      <c r="SJA198" s="278"/>
      <c r="SJB198" s="278"/>
      <c r="SJC198" s="278"/>
      <c r="SJD198" s="278"/>
      <c r="SJE198" s="278"/>
      <c r="SJF198" s="278"/>
      <c r="SJG198" s="278"/>
      <c r="SJH198" s="278"/>
      <c r="SJI198" s="278"/>
      <c r="SJJ198" s="278"/>
      <c r="SJK198" s="278"/>
      <c r="SJL198" s="278"/>
      <c r="SJM198" s="278"/>
      <c r="SJN198" s="278"/>
      <c r="SJO198" s="278"/>
      <c r="SJP198" s="278"/>
      <c r="SJQ198" s="278"/>
      <c r="SJR198" s="278"/>
      <c r="SJS198" s="278"/>
      <c r="SJT198" s="278"/>
      <c r="SJU198" s="278"/>
      <c r="SJV198" s="278"/>
      <c r="SJW198" s="278"/>
      <c r="SJX198" s="278"/>
      <c r="SJY198" s="278"/>
      <c r="SJZ198" s="278"/>
      <c r="SKA198" s="278"/>
      <c r="SKB198" s="278"/>
      <c r="SKC198" s="278"/>
      <c r="SKD198" s="278"/>
      <c r="SKE198" s="278"/>
      <c r="SKF198" s="278"/>
      <c r="SKG198" s="278"/>
      <c r="SKH198" s="278"/>
      <c r="SKI198" s="278"/>
      <c r="SKJ198" s="278"/>
      <c r="SKK198" s="278"/>
      <c r="SKL198" s="278"/>
      <c r="SKM198" s="278"/>
      <c r="SKN198" s="278"/>
      <c r="SKO198" s="278"/>
      <c r="SKP198" s="278"/>
      <c r="SKQ198" s="278"/>
      <c r="SKR198" s="278"/>
      <c r="SKS198" s="278"/>
      <c r="SKT198" s="278"/>
      <c r="SKU198" s="278"/>
      <c r="SKV198" s="278"/>
      <c r="SKW198" s="278"/>
      <c r="SKX198" s="278"/>
      <c r="SKY198" s="278"/>
      <c r="SKZ198" s="278"/>
      <c r="SLA198" s="278"/>
      <c r="SLB198" s="278"/>
      <c r="SLC198" s="278"/>
      <c r="SLD198" s="278"/>
      <c r="SLE198" s="278"/>
      <c r="SLF198" s="278"/>
      <c r="SLG198" s="278"/>
      <c r="SLH198" s="278"/>
      <c r="SLI198" s="278"/>
      <c r="SLJ198" s="278"/>
      <c r="SLK198" s="278"/>
      <c r="SLL198" s="278"/>
      <c r="SLM198" s="278"/>
      <c r="SLN198" s="278"/>
      <c r="SLO198" s="278"/>
      <c r="SLP198" s="278"/>
      <c r="SLQ198" s="278"/>
      <c r="SLR198" s="278"/>
      <c r="SLS198" s="278"/>
      <c r="SLT198" s="278"/>
      <c r="SLU198" s="278"/>
      <c r="SLV198" s="278"/>
      <c r="SLW198" s="278"/>
      <c r="SLX198" s="278"/>
      <c r="SLY198" s="278"/>
      <c r="SLZ198" s="278"/>
      <c r="SMA198" s="278"/>
      <c r="SMB198" s="278"/>
      <c r="SMC198" s="278"/>
      <c r="SMD198" s="278"/>
      <c r="SME198" s="278"/>
      <c r="SMF198" s="278"/>
      <c r="SMG198" s="278"/>
      <c r="SMH198" s="278"/>
      <c r="SMI198" s="278"/>
      <c r="SMJ198" s="278"/>
      <c r="SMK198" s="278"/>
      <c r="SML198" s="278"/>
      <c r="SMM198" s="278"/>
      <c r="SMN198" s="278"/>
      <c r="SMO198" s="278"/>
      <c r="SMP198" s="278"/>
      <c r="SMQ198" s="278"/>
      <c r="SMR198" s="278"/>
      <c r="SMS198" s="278"/>
      <c r="SMT198" s="278"/>
      <c r="SMU198" s="278"/>
      <c r="SMV198" s="278"/>
      <c r="SMW198" s="278"/>
      <c r="SMX198" s="278"/>
      <c r="SMY198" s="278"/>
      <c r="SMZ198" s="278"/>
      <c r="SNA198" s="278"/>
      <c r="SNB198" s="278"/>
      <c r="SNC198" s="278"/>
      <c r="SND198" s="278"/>
      <c r="SNE198" s="278"/>
      <c r="SNF198" s="278"/>
      <c r="SNG198" s="278"/>
      <c r="SNH198" s="278"/>
      <c r="SNI198" s="278"/>
      <c r="SNJ198" s="278"/>
      <c r="SNK198" s="278"/>
      <c r="SNL198" s="278"/>
      <c r="SNM198" s="278"/>
      <c r="SNN198" s="278"/>
      <c r="SNO198" s="278"/>
      <c r="SNP198" s="278"/>
      <c r="SNQ198" s="278"/>
      <c r="SNR198" s="278"/>
      <c r="SNS198" s="278"/>
      <c r="SNT198" s="278"/>
      <c r="SNU198" s="278"/>
      <c r="SNV198" s="278"/>
      <c r="SNW198" s="278"/>
      <c r="SNX198" s="278"/>
      <c r="SNY198" s="278"/>
      <c r="SNZ198" s="278"/>
      <c r="SOA198" s="278"/>
      <c r="SOB198" s="278"/>
      <c r="SOC198" s="278"/>
      <c r="SOD198" s="278"/>
      <c r="SOE198" s="278"/>
      <c r="SOF198" s="278"/>
      <c r="SOG198" s="278"/>
      <c r="SOH198" s="278"/>
      <c r="SOI198" s="278"/>
      <c r="SOJ198" s="278"/>
      <c r="SOK198" s="278"/>
      <c r="SOL198" s="278"/>
      <c r="SOM198" s="278"/>
      <c r="SON198" s="278"/>
      <c r="SOO198" s="278"/>
      <c r="SOP198" s="278"/>
      <c r="SOQ198" s="278"/>
      <c r="SOR198" s="278"/>
      <c r="SOS198" s="278"/>
      <c r="SOT198" s="278"/>
      <c r="SOU198" s="278"/>
      <c r="SOV198" s="278"/>
      <c r="SOW198" s="278"/>
      <c r="SOX198" s="278"/>
      <c r="SOY198" s="278"/>
      <c r="SOZ198" s="278"/>
      <c r="SPA198" s="278"/>
      <c r="SPB198" s="278"/>
      <c r="SPC198" s="278"/>
      <c r="SPD198" s="278"/>
      <c r="SPE198" s="278"/>
      <c r="SPF198" s="278"/>
      <c r="SPG198" s="278"/>
      <c r="SPH198" s="278"/>
      <c r="SPI198" s="278"/>
      <c r="SPJ198" s="278"/>
      <c r="SPK198" s="278"/>
      <c r="SPL198" s="278"/>
      <c r="SPM198" s="278"/>
      <c r="SPN198" s="278"/>
      <c r="SPO198" s="278"/>
      <c r="SPP198" s="278"/>
      <c r="SPQ198" s="278"/>
      <c r="SPR198" s="278"/>
      <c r="SPS198" s="278"/>
      <c r="SPT198" s="278"/>
      <c r="SPU198" s="278"/>
      <c r="SPV198" s="278"/>
      <c r="SPW198" s="278"/>
      <c r="SPX198" s="278"/>
      <c r="SPY198" s="278"/>
      <c r="SPZ198" s="278"/>
      <c r="SQA198" s="278"/>
      <c r="SQB198" s="278"/>
      <c r="SQC198" s="278"/>
      <c r="SQD198" s="278"/>
      <c r="SQE198" s="278"/>
      <c r="SQF198" s="278"/>
      <c r="SQG198" s="278"/>
      <c r="SQH198" s="278"/>
      <c r="SQI198" s="278"/>
      <c r="SQJ198" s="278"/>
      <c r="SQK198" s="278"/>
      <c r="SQL198" s="278"/>
      <c r="SQM198" s="278"/>
      <c r="SQN198" s="278"/>
      <c r="SQO198" s="278"/>
      <c r="SQP198" s="278"/>
      <c r="SQQ198" s="278"/>
      <c r="SQR198" s="278"/>
      <c r="SQS198" s="278"/>
      <c r="SQT198" s="278"/>
      <c r="SQU198" s="278"/>
      <c r="SQV198" s="278"/>
      <c r="SQW198" s="278"/>
      <c r="SQX198" s="278"/>
      <c r="SQY198" s="278"/>
      <c r="SQZ198" s="278"/>
      <c r="SRA198" s="278"/>
      <c r="SRB198" s="278"/>
      <c r="SRC198" s="278"/>
      <c r="SRD198" s="278"/>
      <c r="SRE198" s="278"/>
      <c r="SRF198" s="278"/>
      <c r="SRG198" s="278"/>
      <c r="SRH198" s="278"/>
      <c r="SRI198" s="278"/>
      <c r="SRJ198" s="278"/>
      <c r="SRK198" s="278"/>
      <c r="SRL198" s="278"/>
      <c r="SRM198" s="278"/>
      <c r="SRN198" s="278"/>
      <c r="SRO198" s="278"/>
      <c r="SRP198" s="278"/>
      <c r="SRQ198" s="278"/>
      <c r="SRR198" s="278"/>
      <c r="SRS198" s="278"/>
      <c r="SRT198" s="278"/>
      <c r="SRU198" s="278"/>
      <c r="SRV198" s="278"/>
      <c r="SRW198" s="278"/>
      <c r="SRX198" s="278"/>
      <c r="SRY198" s="278"/>
      <c r="SRZ198" s="278"/>
      <c r="SSA198" s="278"/>
      <c r="SSB198" s="278"/>
      <c r="SSC198" s="278"/>
      <c r="SSD198" s="278"/>
      <c r="SSE198" s="278"/>
      <c r="SSF198" s="278"/>
      <c r="SSG198" s="278"/>
      <c r="SSH198" s="278"/>
      <c r="SSI198" s="278"/>
      <c r="SSJ198" s="278"/>
      <c r="SSK198" s="278"/>
      <c r="SSL198" s="278"/>
      <c r="SSM198" s="278"/>
      <c r="SSN198" s="278"/>
      <c r="SSO198" s="278"/>
      <c r="SSP198" s="278"/>
      <c r="SSQ198" s="278"/>
      <c r="SSR198" s="278"/>
      <c r="SSS198" s="278"/>
      <c r="SST198" s="278"/>
      <c r="SSU198" s="278"/>
      <c r="SSV198" s="278"/>
      <c r="SSW198" s="278"/>
      <c r="SSX198" s="278"/>
      <c r="SSY198" s="278"/>
      <c r="SSZ198" s="278"/>
      <c r="STA198" s="278"/>
      <c r="STB198" s="278"/>
      <c r="STC198" s="278"/>
      <c r="STD198" s="278"/>
      <c r="STE198" s="278"/>
      <c r="STF198" s="278"/>
      <c r="STG198" s="278"/>
      <c r="STH198" s="278"/>
      <c r="STI198" s="278"/>
      <c r="STJ198" s="278"/>
      <c r="STK198" s="278"/>
      <c r="STL198" s="278"/>
      <c r="STM198" s="278"/>
      <c r="STN198" s="278"/>
      <c r="STO198" s="278"/>
      <c r="STP198" s="278"/>
      <c r="STQ198" s="278"/>
      <c r="STR198" s="278"/>
      <c r="STS198" s="278"/>
      <c r="STT198" s="278"/>
      <c r="STU198" s="278"/>
      <c r="STV198" s="278"/>
      <c r="STW198" s="278"/>
      <c r="STX198" s="278"/>
      <c r="STY198" s="278"/>
      <c r="STZ198" s="278"/>
      <c r="SUA198" s="278"/>
      <c r="SUB198" s="278"/>
      <c r="SUC198" s="278"/>
      <c r="SUD198" s="278"/>
      <c r="SUE198" s="278"/>
      <c r="SUF198" s="278"/>
      <c r="SUG198" s="278"/>
      <c r="SUH198" s="278"/>
      <c r="SUI198" s="278"/>
      <c r="SUJ198" s="278"/>
      <c r="SUK198" s="278"/>
      <c r="SUL198" s="278"/>
      <c r="SUM198" s="278"/>
      <c r="SUN198" s="278"/>
      <c r="SUO198" s="278"/>
      <c r="SUP198" s="278"/>
      <c r="SUQ198" s="278"/>
      <c r="SUR198" s="278"/>
      <c r="SUS198" s="278"/>
      <c r="SUT198" s="278"/>
      <c r="SUU198" s="278"/>
      <c r="SUV198" s="278"/>
      <c r="SUW198" s="278"/>
      <c r="SUX198" s="278"/>
      <c r="SUY198" s="278"/>
      <c r="SUZ198" s="278"/>
      <c r="SVA198" s="278"/>
      <c r="SVB198" s="278"/>
      <c r="SVC198" s="278"/>
      <c r="SVD198" s="278"/>
      <c r="SVE198" s="278"/>
      <c r="SVF198" s="278"/>
      <c r="SVG198" s="278"/>
      <c r="SVH198" s="278"/>
      <c r="SVI198" s="278"/>
      <c r="SVJ198" s="278"/>
      <c r="SVK198" s="278"/>
      <c r="SVL198" s="278"/>
      <c r="SVM198" s="278"/>
      <c r="SVN198" s="278"/>
      <c r="SVO198" s="278"/>
      <c r="SVP198" s="278"/>
      <c r="SVQ198" s="278"/>
      <c r="SVR198" s="278"/>
      <c r="SVS198" s="278"/>
      <c r="SVT198" s="278"/>
      <c r="SVU198" s="278"/>
      <c r="SVV198" s="278"/>
      <c r="SVW198" s="278"/>
      <c r="SVX198" s="278"/>
      <c r="SVY198" s="278"/>
      <c r="SVZ198" s="278"/>
      <c r="SWA198" s="278"/>
      <c r="SWB198" s="278"/>
      <c r="SWC198" s="278"/>
      <c r="SWD198" s="278"/>
      <c r="SWE198" s="278"/>
      <c r="SWF198" s="278"/>
      <c r="SWG198" s="278"/>
      <c r="SWH198" s="278"/>
      <c r="SWI198" s="278"/>
      <c r="SWJ198" s="278"/>
      <c r="SWK198" s="278"/>
      <c r="SWL198" s="278"/>
      <c r="SWM198" s="278"/>
      <c r="SWN198" s="278"/>
      <c r="SWO198" s="278"/>
      <c r="SWP198" s="278"/>
      <c r="SWQ198" s="278"/>
      <c r="SWR198" s="278"/>
      <c r="SWS198" s="278"/>
      <c r="SWT198" s="278"/>
      <c r="SWU198" s="278"/>
      <c r="SWV198" s="278"/>
      <c r="SWW198" s="278"/>
      <c r="SWX198" s="278"/>
      <c r="SWY198" s="278"/>
      <c r="SWZ198" s="278"/>
      <c r="SXA198" s="278"/>
      <c r="SXB198" s="278"/>
      <c r="SXC198" s="278"/>
      <c r="SXD198" s="278"/>
      <c r="SXE198" s="278"/>
      <c r="SXF198" s="278"/>
      <c r="SXG198" s="278"/>
      <c r="SXH198" s="278"/>
      <c r="SXI198" s="278"/>
      <c r="SXJ198" s="278"/>
      <c r="SXK198" s="278"/>
      <c r="SXL198" s="278"/>
      <c r="SXM198" s="278"/>
      <c r="SXN198" s="278"/>
      <c r="SXO198" s="278"/>
      <c r="SXP198" s="278"/>
      <c r="SXQ198" s="278"/>
      <c r="SXR198" s="278"/>
      <c r="SXS198" s="278"/>
      <c r="SXT198" s="278"/>
      <c r="SXU198" s="278"/>
      <c r="SXV198" s="278"/>
      <c r="SXW198" s="278"/>
      <c r="SXX198" s="278"/>
      <c r="SXY198" s="278"/>
      <c r="SXZ198" s="278"/>
      <c r="SYA198" s="278"/>
      <c r="SYB198" s="278"/>
      <c r="SYC198" s="278"/>
      <c r="SYD198" s="278"/>
      <c r="SYE198" s="278"/>
      <c r="SYF198" s="278"/>
      <c r="SYG198" s="278"/>
      <c r="SYH198" s="278"/>
      <c r="SYI198" s="278"/>
      <c r="SYJ198" s="278"/>
      <c r="SYK198" s="278"/>
      <c r="SYL198" s="278"/>
      <c r="SYM198" s="278"/>
      <c r="SYN198" s="278"/>
      <c r="SYO198" s="278"/>
      <c r="SYP198" s="278"/>
      <c r="SYQ198" s="278"/>
      <c r="SYR198" s="278"/>
      <c r="SYS198" s="278"/>
      <c r="SYT198" s="278"/>
      <c r="SYU198" s="278"/>
      <c r="SYV198" s="278"/>
      <c r="SYW198" s="278"/>
      <c r="SYX198" s="278"/>
      <c r="SYY198" s="278"/>
      <c r="SYZ198" s="278"/>
      <c r="SZA198" s="278"/>
      <c r="SZB198" s="278"/>
      <c r="SZC198" s="278"/>
      <c r="SZD198" s="278"/>
      <c r="SZE198" s="278"/>
      <c r="SZF198" s="278"/>
      <c r="SZG198" s="278"/>
      <c r="SZH198" s="278"/>
      <c r="SZI198" s="278"/>
      <c r="SZJ198" s="278"/>
      <c r="SZK198" s="278"/>
      <c r="SZL198" s="278"/>
      <c r="SZM198" s="278"/>
      <c r="SZN198" s="278"/>
      <c r="SZO198" s="278"/>
      <c r="SZP198" s="278"/>
      <c r="SZQ198" s="278"/>
      <c r="SZR198" s="278"/>
      <c r="SZS198" s="278"/>
      <c r="SZT198" s="278"/>
      <c r="SZU198" s="278"/>
      <c r="SZV198" s="278"/>
      <c r="SZW198" s="278"/>
      <c r="SZX198" s="278"/>
      <c r="SZY198" s="278"/>
      <c r="SZZ198" s="278"/>
      <c r="TAA198" s="278"/>
      <c r="TAB198" s="278"/>
      <c r="TAC198" s="278"/>
      <c r="TAD198" s="278"/>
      <c r="TAE198" s="278"/>
      <c r="TAF198" s="278"/>
      <c r="TAG198" s="278"/>
      <c r="TAH198" s="278"/>
      <c r="TAI198" s="278"/>
      <c r="TAJ198" s="278"/>
      <c r="TAK198" s="278"/>
      <c r="TAL198" s="278"/>
      <c r="TAM198" s="278"/>
      <c r="TAN198" s="278"/>
      <c r="TAO198" s="278"/>
      <c r="TAP198" s="278"/>
      <c r="TAQ198" s="278"/>
      <c r="TAR198" s="278"/>
      <c r="TAS198" s="278"/>
      <c r="TAT198" s="278"/>
      <c r="TAU198" s="278"/>
      <c r="TAV198" s="278"/>
      <c r="TAW198" s="278"/>
      <c r="TAX198" s="278"/>
      <c r="TAY198" s="278"/>
      <c r="TAZ198" s="278"/>
      <c r="TBA198" s="278"/>
      <c r="TBB198" s="278"/>
      <c r="TBC198" s="278"/>
      <c r="TBD198" s="278"/>
      <c r="TBE198" s="278"/>
      <c r="TBF198" s="278"/>
      <c r="TBG198" s="278"/>
      <c r="TBH198" s="278"/>
      <c r="TBI198" s="278"/>
      <c r="TBJ198" s="278"/>
      <c r="TBK198" s="278"/>
      <c r="TBL198" s="278"/>
      <c r="TBM198" s="278"/>
      <c r="TBN198" s="278"/>
      <c r="TBO198" s="278"/>
      <c r="TBP198" s="278"/>
      <c r="TBQ198" s="278"/>
      <c r="TBR198" s="278"/>
      <c r="TBS198" s="278"/>
      <c r="TBT198" s="278"/>
      <c r="TBU198" s="278"/>
      <c r="TBV198" s="278"/>
      <c r="TBW198" s="278"/>
      <c r="TBX198" s="278"/>
      <c r="TBY198" s="278"/>
      <c r="TBZ198" s="278"/>
      <c r="TCA198" s="278"/>
      <c r="TCB198" s="278"/>
      <c r="TCC198" s="278"/>
      <c r="TCD198" s="278"/>
      <c r="TCE198" s="278"/>
      <c r="TCF198" s="278"/>
      <c r="TCG198" s="278"/>
      <c r="TCH198" s="278"/>
      <c r="TCI198" s="278"/>
      <c r="TCJ198" s="278"/>
      <c r="TCK198" s="278"/>
      <c r="TCL198" s="278"/>
      <c r="TCM198" s="278"/>
      <c r="TCN198" s="278"/>
      <c r="TCO198" s="278"/>
      <c r="TCP198" s="278"/>
      <c r="TCQ198" s="278"/>
      <c r="TCR198" s="278"/>
      <c r="TCS198" s="278"/>
      <c r="TCT198" s="278"/>
      <c r="TCU198" s="278"/>
      <c r="TCV198" s="278"/>
      <c r="TCW198" s="278"/>
      <c r="TCX198" s="278"/>
      <c r="TCY198" s="278"/>
      <c r="TCZ198" s="278"/>
      <c r="TDA198" s="278"/>
      <c r="TDB198" s="278"/>
      <c r="TDC198" s="278"/>
      <c r="TDD198" s="278"/>
      <c r="TDE198" s="278"/>
      <c r="TDF198" s="278"/>
      <c r="TDG198" s="278"/>
      <c r="TDH198" s="278"/>
      <c r="TDI198" s="278"/>
      <c r="TDJ198" s="278"/>
      <c r="TDK198" s="278"/>
      <c r="TDL198" s="278"/>
      <c r="TDM198" s="278"/>
      <c r="TDN198" s="278"/>
      <c r="TDO198" s="278"/>
      <c r="TDP198" s="278"/>
      <c r="TDQ198" s="278"/>
      <c r="TDR198" s="278"/>
      <c r="TDS198" s="278"/>
      <c r="TDT198" s="278"/>
      <c r="TDU198" s="278"/>
      <c r="TDV198" s="278"/>
      <c r="TDW198" s="278"/>
      <c r="TDX198" s="278"/>
      <c r="TDY198" s="278"/>
      <c r="TDZ198" s="278"/>
      <c r="TEA198" s="278"/>
      <c r="TEB198" s="278"/>
      <c r="TEC198" s="278"/>
      <c r="TED198" s="278"/>
      <c r="TEE198" s="278"/>
      <c r="TEF198" s="278"/>
      <c r="TEG198" s="278"/>
      <c r="TEH198" s="278"/>
      <c r="TEI198" s="278"/>
      <c r="TEJ198" s="278"/>
      <c r="TEK198" s="278"/>
      <c r="TEL198" s="278"/>
      <c r="TEM198" s="278"/>
      <c r="TEN198" s="278"/>
      <c r="TEO198" s="278"/>
      <c r="TEP198" s="278"/>
      <c r="TEQ198" s="278"/>
      <c r="TER198" s="278"/>
      <c r="TES198" s="278"/>
      <c r="TET198" s="278"/>
      <c r="TEU198" s="278"/>
      <c r="TEV198" s="278"/>
      <c r="TEW198" s="278"/>
      <c r="TEX198" s="278"/>
      <c r="TEY198" s="278"/>
      <c r="TEZ198" s="278"/>
      <c r="TFA198" s="278"/>
      <c r="TFB198" s="278"/>
      <c r="TFC198" s="278"/>
      <c r="TFD198" s="278"/>
      <c r="TFE198" s="278"/>
      <c r="TFF198" s="278"/>
      <c r="TFG198" s="278"/>
      <c r="TFH198" s="278"/>
      <c r="TFI198" s="278"/>
      <c r="TFJ198" s="278"/>
      <c r="TFK198" s="278"/>
      <c r="TFL198" s="278"/>
      <c r="TFM198" s="278"/>
      <c r="TFN198" s="278"/>
      <c r="TFO198" s="278"/>
      <c r="TFP198" s="278"/>
      <c r="TFQ198" s="278"/>
      <c r="TFR198" s="278"/>
      <c r="TFS198" s="278"/>
      <c r="TFT198" s="278"/>
      <c r="TFU198" s="278"/>
      <c r="TFV198" s="278"/>
      <c r="TFW198" s="278"/>
      <c r="TFX198" s="278"/>
      <c r="TFY198" s="278"/>
      <c r="TFZ198" s="278"/>
      <c r="TGA198" s="278"/>
      <c r="TGB198" s="278"/>
      <c r="TGC198" s="278"/>
      <c r="TGD198" s="278"/>
      <c r="TGE198" s="278"/>
      <c r="TGF198" s="278"/>
      <c r="TGG198" s="278"/>
      <c r="TGH198" s="278"/>
      <c r="TGI198" s="278"/>
      <c r="TGJ198" s="278"/>
      <c r="TGK198" s="278"/>
      <c r="TGL198" s="278"/>
      <c r="TGM198" s="278"/>
      <c r="TGN198" s="278"/>
      <c r="TGO198" s="278"/>
      <c r="TGP198" s="278"/>
      <c r="TGQ198" s="278"/>
      <c r="TGR198" s="278"/>
      <c r="TGS198" s="278"/>
      <c r="TGT198" s="278"/>
      <c r="TGU198" s="278"/>
      <c r="TGV198" s="278"/>
      <c r="TGW198" s="278"/>
      <c r="TGX198" s="278"/>
      <c r="TGY198" s="278"/>
      <c r="TGZ198" s="278"/>
      <c r="THA198" s="278"/>
      <c r="THB198" s="278"/>
      <c r="THC198" s="278"/>
      <c r="THD198" s="278"/>
      <c r="THE198" s="278"/>
      <c r="THF198" s="278"/>
      <c r="THG198" s="278"/>
      <c r="THH198" s="278"/>
      <c r="THI198" s="278"/>
      <c r="THJ198" s="278"/>
      <c r="THK198" s="278"/>
      <c r="THL198" s="278"/>
      <c r="THM198" s="278"/>
      <c r="THN198" s="278"/>
      <c r="THO198" s="278"/>
      <c r="THP198" s="278"/>
      <c r="THQ198" s="278"/>
      <c r="THR198" s="278"/>
      <c r="THS198" s="278"/>
      <c r="THT198" s="278"/>
      <c r="THU198" s="278"/>
      <c r="THV198" s="278"/>
      <c r="THW198" s="278"/>
      <c r="THX198" s="278"/>
      <c r="THY198" s="278"/>
      <c r="THZ198" s="278"/>
      <c r="TIA198" s="278"/>
      <c r="TIB198" s="278"/>
      <c r="TIC198" s="278"/>
      <c r="TID198" s="278"/>
      <c r="TIE198" s="278"/>
      <c r="TIF198" s="278"/>
      <c r="TIG198" s="278"/>
      <c r="TIH198" s="278"/>
      <c r="TII198" s="278"/>
      <c r="TIJ198" s="278"/>
      <c r="TIK198" s="278"/>
      <c r="TIL198" s="278"/>
      <c r="TIM198" s="278"/>
      <c r="TIN198" s="278"/>
      <c r="TIO198" s="278"/>
      <c r="TIP198" s="278"/>
      <c r="TIQ198" s="278"/>
      <c r="TIR198" s="278"/>
      <c r="TIS198" s="278"/>
      <c r="TIT198" s="278"/>
      <c r="TIU198" s="278"/>
      <c r="TIV198" s="278"/>
      <c r="TIW198" s="278"/>
      <c r="TIX198" s="278"/>
      <c r="TIY198" s="278"/>
      <c r="TIZ198" s="278"/>
      <c r="TJA198" s="278"/>
      <c r="TJB198" s="278"/>
      <c r="TJC198" s="278"/>
      <c r="TJD198" s="278"/>
      <c r="TJE198" s="278"/>
      <c r="TJF198" s="278"/>
      <c r="TJG198" s="278"/>
      <c r="TJH198" s="278"/>
      <c r="TJI198" s="278"/>
      <c r="TJJ198" s="278"/>
      <c r="TJK198" s="278"/>
      <c r="TJL198" s="278"/>
      <c r="TJM198" s="278"/>
      <c r="TJN198" s="278"/>
      <c r="TJO198" s="278"/>
      <c r="TJP198" s="278"/>
      <c r="TJQ198" s="278"/>
      <c r="TJR198" s="278"/>
      <c r="TJS198" s="278"/>
      <c r="TJT198" s="278"/>
      <c r="TJU198" s="278"/>
      <c r="TJV198" s="278"/>
      <c r="TJW198" s="278"/>
      <c r="TJX198" s="278"/>
      <c r="TJY198" s="278"/>
      <c r="TJZ198" s="278"/>
      <c r="TKA198" s="278"/>
      <c r="TKB198" s="278"/>
      <c r="TKC198" s="278"/>
      <c r="TKD198" s="278"/>
      <c r="TKE198" s="278"/>
      <c r="TKF198" s="278"/>
      <c r="TKG198" s="278"/>
      <c r="TKH198" s="278"/>
      <c r="TKI198" s="278"/>
      <c r="TKJ198" s="278"/>
      <c r="TKK198" s="278"/>
      <c r="TKL198" s="278"/>
      <c r="TKM198" s="278"/>
      <c r="TKN198" s="278"/>
      <c r="TKO198" s="278"/>
      <c r="TKP198" s="278"/>
      <c r="TKQ198" s="278"/>
      <c r="TKR198" s="278"/>
      <c r="TKS198" s="278"/>
      <c r="TKT198" s="278"/>
      <c r="TKU198" s="278"/>
      <c r="TKV198" s="278"/>
      <c r="TKW198" s="278"/>
      <c r="TKX198" s="278"/>
      <c r="TKY198" s="278"/>
      <c r="TKZ198" s="278"/>
      <c r="TLA198" s="278"/>
      <c r="TLB198" s="278"/>
      <c r="TLC198" s="278"/>
      <c r="TLD198" s="278"/>
      <c r="TLE198" s="278"/>
      <c r="TLF198" s="278"/>
      <c r="TLG198" s="278"/>
      <c r="TLH198" s="278"/>
      <c r="TLI198" s="278"/>
      <c r="TLJ198" s="278"/>
      <c r="TLK198" s="278"/>
      <c r="TLL198" s="278"/>
      <c r="TLM198" s="278"/>
      <c r="TLN198" s="278"/>
      <c r="TLO198" s="278"/>
      <c r="TLP198" s="278"/>
      <c r="TLQ198" s="278"/>
      <c r="TLR198" s="278"/>
      <c r="TLS198" s="278"/>
      <c r="TLT198" s="278"/>
      <c r="TLU198" s="278"/>
      <c r="TLV198" s="278"/>
      <c r="TLW198" s="278"/>
      <c r="TLX198" s="278"/>
      <c r="TLY198" s="278"/>
      <c r="TLZ198" s="278"/>
      <c r="TMA198" s="278"/>
      <c r="TMB198" s="278"/>
      <c r="TMC198" s="278"/>
      <c r="TMD198" s="278"/>
      <c r="TME198" s="278"/>
      <c r="TMF198" s="278"/>
      <c r="TMG198" s="278"/>
      <c r="TMH198" s="278"/>
      <c r="TMI198" s="278"/>
      <c r="TMJ198" s="278"/>
      <c r="TMK198" s="278"/>
      <c r="TML198" s="278"/>
      <c r="TMM198" s="278"/>
      <c r="TMN198" s="278"/>
      <c r="TMO198" s="278"/>
      <c r="TMP198" s="278"/>
      <c r="TMQ198" s="278"/>
      <c r="TMR198" s="278"/>
      <c r="TMS198" s="278"/>
      <c r="TMT198" s="278"/>
      <c r="TMU198" s="278"/>
      <c r="TMV198" s="278"/>
      <c r="TMW198" s="278"/>
      <c r="TMX198" s="278"/>
      <c r="TMY198" s="278"/>
      <c r="TMZ198" s="278"/>
      <c r="TNA198" s="278"/>
      <c r="TNB198" s="278"/>
      <c r="TNC198" s="278"/>
      <c r="TND198" s="278"/>
      <c r="TNE198" s="278"/>
      <c r="TNF198" s="278"/>
      <c r="TNG198" s="278"/>
      <c r="TNH198" s="278"/>
      <c r="TNI198" s="278"/>
      <c r="TNJ198" s="278"/>
      <c r="TNK198" s="278"/>
      <c r="TNL198" s="278"/>
      <c r="TNM198" s="278"/>
      <c r="TNN198" s="278"/>
      <c r="TNO198" s="278"/>
      <c r="TNP198" s="278"/>
      <c r="TNQ198" s="278"/>
      <c r="TNR198" s="278"/>
      <c r="TNS198" s="278"/>
      <c r="TNT198" s="278"/>
      <c r="TNU198" s="278"/>
      <c r="TNV198" s="278"/>
      <c r="TNW198" s="278"/>
      <c r="TNX198" s="278"/>
      <c r="TNY198" s="278"/>
      <c r="TNZ198" s="278"/>
      <c r="TOA198" s="278"/>
      <c r="TOB198" s="278"/>
      <c r="TOC198" s="278"/>
      <c r="TOD198" s="278"/>
      <c r="TOE198" s="278"/>
      <c r="TOF198" s="278"/>
      <c r="TOG198" s="278"/>
      <c r="TOH198" s="278"/>
      <c r="TOI198" s="278"/>
      <c r="TOJ198" s="278"/>
      <c r="TOK198" s="278"/>
      <c r="TOL198" s="278"/>
      <c r="TOM198" s="278"/>
      <c r="TON198" s="278"/>
      <c r="TOO198" s="278"/>
      <c r="TOP198" s="278"/>
      <c r="TOQ198" s="278"/>
      <c r="TOR198" s="278"/>
      <c r="TOS198" s="278"/>
      <c r="TOT198" s="278"/>
      <c r="TOU198" s="278"/>
      <c r="TOV198" s="278"/>
      <c r="TOW198" s="278"/>
      <c r="TOX198" s="278"/>
      <c r="TOY198" s="278"/>
      <c r="TOZ198" s="278"/>
      <c r="TPA198" s="278"/>
      <c r="TPB198" s="278"/>
      <c r="TPC198" s="278"/>
      <c r="TPD198" s="278"/>
      <c r="TPE198" s="278"/>
      <c r="TPF198" s="278"/>
      <c r="TPG198" s="278"/>
      <c r="TPH198" s="278"/>
      <c r="TPI198" s="278"/>
      <c r="TPJ198" s="278"/>
      <c r="TPK198" s="278"/>
      <c r="TPL198" s="278"/>
      <c r="TPM198" s="278"/>
      <c r="TPN198" s="278"/>
      <c r="TPO198" s="278"/>
      <c r="TPP198" s="278"/>
      <c r="TPQ198" s="278"/>
      <c r="TPR198" s="278"/>
      <c r="TPS198" s="278"/>
      <c r="TPT198" s="278"/>
      <c r="TPU198" s="278"/>
      <c r="TPV198" s="278"/>
      <c r="TPW198" s="278"/>
      <c r="TPX198" s="278"/>
      <c r="TPY198" s="278"/>
      <c r="TPZ198" s="278"/>
      <c r="TQA198" s="278"/>
      <c r="TQB198" s="278"/>
      <c r="TQC198" s="278"/>
      <c r="TQD198" s="278"/>
      <c r="TQE198" s="278"/>
      <c r="TQF198" s="278"/>
      <c r="TQG198" s="278"/>
      <c r="TQH198" s="278"/>
      <c r="TQI198" s="278"/>
      <c r="TQJ198" s="278"/>
      <c r="TQK198" s="278"/>
      <c r="TQL198" s="278"/>
      <c r="TQM198" s="278"/>
      <c r="TQN198" s="278"/>
      <c r="TQO198" s="278"/>
      <c r="TQP198" s="278"/>
      <c r="TQQ198" s="278"/>
      <c r="TQR198" s="278"/>
      <c r="TQS198" s="278"/>
      <c r="TQT198" s="278"/>
      <c r="TQU198" s="278"/>
      <c r="TQV198" s="278"/>
      <c r="TQW198" s="278"/>
      <c r="TQX198" s="278"/>
      <c r="TQY198" s="278"/>
      <c r="TQZ198" s="278"/>
      <c r="TRA198" s="278"/>
      <c r="TRB198" s="278"/>
      <c r="TRC198" s="278"/>
      <c r="TRD198" s="278"/>
      <c r="TRE198" s="278"/>
      <c r="TRF198" s="278"/>
      <c r="TRG198" s="278"/>
      <c r="TRH198" s="278"/>
      <c r="TRI198" s="278"/>
      <c r="TRJ198" s="278"/>
      <c r="TRK198" s="278"/>
      <c r="TRL198" s="278"/>
      <c r="TRM198" s="278"/>
      <c r="TRN198" s="278"/>
      <c r="TRO198" s="278"/>
      <c r="TRP198" s="278"/>
      <c r="TRQ198" s="278"/>
      <c r="TRR198" s="278"/>
      <c r="TRS198" s="278"/>
      <c r="TRT198" s="278"/>
      <c r="TRU198" s="278"/>
      <c r="TRV198" s="278"/>
      <c r="TRW198" s="278"/>
      <c r="TRX198" s="278"/>
      <c r="TRY198" s="278"/>
      <c r="TRZ198" s="278"/>
      <c r="TSA198" s="278"/>
      <c r="TSB198" s="278"/>
      <c r="TSC198" s="278"/>
      <c r="TSD198" s="278"/>
      <c r="TSE198" s="278"/>
      <c r="TSF198" s="278"/>
      <c r="TSG198" s="278"/>
      <c r="TSH198" s="278"/>
      <c r="TSI198" s="278"/>
      <c r="TSJ198" s="278"/>
      <c r="TSK198" s="278"/>
      <c r="TSL198" s="278"/>
      <c r="TSM198" s="278"/>
      <c r="TSN198" s="278"/>
      <c r="TSO198" s="278"/>
      <c r="TSP198" s="278"/>
      <c r="TSQ198" s="278"/>
      <c r="TSR198" s="278"/>
      <c r="TSS198" s="278"/>
      <c r="TST198" s="278"/>
      <c r="TSU198" s="278"/>
      <c r="TSV198" s="278"/>
      <c r="TSW198" s="278"/>
      <c r="TSX198" s="278"/>
      <c r="TSY198" s="278"/>
      <c r="TSZ198" s="278"/>
      <c r="TTA198" s="278"/>
      <c r="TTB198" s="278"/>
      <c r="TTC198" s="278"/>
      <c r="TTD198" s="278"/>
      <c r="TTE198" s="278"/>
      <c r="TTF198" s="278"/>
      <c r="TTG198" s="278"/>
      <c r="TTH198" s="278"/>
      <c r="TTI198" s="278"/>
      <c r="TTJ198" s="278"/>
      <c r="TTK198" s="278"/>
      <c r="TTL198" s="278"/>
      <c r="TTM198" s="278"/>
      <c r="TTN198" s="278"/>
      <c r="TTO198" s="278"/>
      <c r="TTP198" s="278"/>
      <c r="TTQ198" s="278"/>
      <c r="TTR198" s="278"/>
      <c r="TTS198" s="278"/>
      <c r="TTT198" s="278"/>
      <c r="TTU198" s="278"/>
      <c r="TTV198" s="278"/>
      <c r="TTW198" s="278"/>
      <c r="TTX198" s="278"/>
      <c r="TTY198" s="278"/>
      <c r="TTZ198" s="278"/>
      <c r="TUA198" s="278"/>
      <c r="TUB198" s="278"/>
      <c r="TUC198" s="278"/>
      <c r="TUD198" s="278"/>
      <c r="TUE198" s="278"/>
      <c r="TUF198" s="278"/>
      <c r="TUG198" s="278"/>
      <c r="TUH198" s="278"/>
      <c r="TUI198" s="278"/>
      <c r="TUJ198" s="278"/>
      <c r="TUK198" s="278"/>
      <c r="TUL198" s="278"/>
      <c r="TUM198" s="278"/>
      <c r="TUN198" s="278"/>
      <c r="TUO198" s="278"/>
      <c r="TUP198" s="278"/>
      <c r="TUQ198" s="278"/>
      <c r="TUR198" s="278"/>
      <c r="TUS198" s="278"/>
      <c r="TUT198" s="278"/>
      <c r="TUU198" s="278"/>
      <c r="TUV198" s="278"/>
      <c r="TUW198" s="278"/>
      <c r="TUX198" s="278"/>
      <c r="TUY198" s="278"/>
      <c r="TUZ198" s="278"/>
      <c r="TVA198" s="278"/>
      <c r="TVB198" s="278"/>
      <c r="TVC198" s="278"/>
      <c r="TVD198" s="278"/>
      <c r="TVE198" s="278"/>
      <c r="TVF198" s="278"/>
      <c r="TVG198" s="278"/>
      <c r="TVH198" s="278"/>
      <c r="TVI198" s="278"/>
      <c r="TVJ198" s="278"/>
      <c r="TVK198" s="278"/>
      <c r="TVL198" s="278"/>
      <c r="TVM198" s="278"/>
      <c r="TVN198" s="278"/>
      <c r="TVO198" s="278"/>
      <c r="TVP198" s="278"/>
      <c r="TVQ198" s="278"/>
      <c r="TVR198" s="278"/>
      <c r="TVS198" s="278"/>
      <c r="TVT198" s="278"/>
      <c r="TVU198" s="278"/>
      <c r="TVV198" s="278"/>
      <c r="TVW198" s="278"/>
      <c r="TVX198" s="278"/>
      <c r="TVY198" s="278"/>
      <c r="TVZ198" s="278"/>
      <c r="TWA198" s="278"/>
      <c r="TWB198" s="278"/>
      <c r="TWC198" s="278"/>
      <c r="TWD198" s="278"/>
      <c r="TWE198" s="278"/>
      <c r="TWF198" s="278"/>
      <c r="TWG198" s="278"/>
      <c r="TWH198" s="278"/>
      <c r="TWI198" s="278"/>
      <c r="TWJ198" s="278"/>
      <c r="TWK198" s="278"/>
      <c r="TWL198" s="278"/>
      <c r="TWM198" s="278"/>
      <c r="TWN198" s="278"/>
      <c r="TWO198" s="278"/>
      <c r="TWP198" s="278"/>
      <c r="TWQ198" s="278"/>
      <c r="TWR198" s="278"/>
      <c r="TWS198" s="278"/>
      <c r="TWT198" s="278"/>
      <c r="TWU198" s="278"/>
      <c r="TWV198" s="278"/>
      <c r="TWW198" s="278"/>
      <c r="TWX198" s="278"/>
      <c r="TWY198" s="278"/>
      <c r="TWZ198" s="278"/>
      <c r="TXA198" s="278"/>
      <c r="TXB198" s="278"/>
      <c r="TXC198" s="278"/>
      <c r="TXD198" s="278"/>
      <c r="TXE198" s="278"/>
      <c r="TXF198" s="278"/>
      <c r="TXG198" s="278"/>
      <c r="TXH198" s="278"/>
      <c r="TXI198" s="278"/>
      <c r="TXJ198" s="278"/>
      <c r="TXK198" s="278"/>
      <c r="TXL198" s="278"/>
      <c r="TXM198" s="278"/>
      <c r="TXN198" s="278"/>
      <c r="TXO198" s="278"/>
      <c r="TXP198" s="278"/>
      <c r="TXQ198" s="278"/>
      <c r="TXR198" s="278"/>
      <c r="TXS198" s="278"/>
      <c r="TXT198" s="278"/>
      <c r="TXU198" s="278"/>
      <c r="TXV198" s="278"/>
      <c r="TXW198" s="278"/>
      <c r="TXX198" s="278"/>
      <c r="TXY198" s="278"/>
      <c r="TXZ198" s="278"/>
      <c r="TYA198" s="278"/>
      <c r="TYB198" s="278"/>
      <c r="TYC198" s="278"/>
      <c r="TYD198" s="278"/>
      <c r="TYE198" s="278"/>
      <c r="TYF198" s="278"/>
      <c r="TYG198" s="278"/>
      <c r="TYH198" s="278"/>
      <c r="TYI198" s="278"/>
      <c r="TYJ198" s="278"/>
      <c r="TYK198" s="278"/>
      <c r="TYL198" s="278"/>
      <c r="TYM198" s="278"/>
      <c r="TYN198" s="278"/>
      <c r="TYO198" s="278"/>
      <c r="TYP198" s="278"/>
      <c r="TYQ198" s="278"/>
      <c r="TYR198" s="278"/>
      <c r="TYS198" s="278"/>
      <c r="TYT198" s="278"/>
      <c r="TYU198" s="278"/>
      <c r="TYV198" s="278"/>
      <c r="TYW198" s="278"/>
      <c r="TYX198" s="278"/>
      <c r="TYY198" s="278"/>
      <c r="TYZ198" s="278"/>
      <c r="TZA198" s="278"/>
      <c r="TZB198" s="278"/>
      <c r="TZC198" s="278"/>
      <c r="TZD198" s="278"/>
      <c r="TZE198" s="278"/>
      <c r="TZF198" s="278"/>
      <c r="TZG198" s="278"/>
      <c r="TZH198" s="278"/>
      <c r="TZI198" s="278"/>
      <c r="TZJ198" s="278"/>
      <c r="TZK198" s="278"/>
      <c r="TZL198" s="278"/>
      <c r="TZM198" s="278"/>
      <c r="TZN198" s="278"/>
      <c r="TZO198" s="278"/>
      <c r="TZP198" s="278"/>
      <c r="TZQ198" s="278"/>
      <c r="TZR198" s="278"/>
      <c r="TZS198" s="278"/>
      <c r="TZT198" s="278"/>
      <c r="TZU198" s="278"/>
      <c r="TZV198" s="278"/>
      <c r="TZW198" s="278"/>
      <c r="TZX198" s="278"/>
      <c r="TZY198" s="278"/>
      <c r="TZZ198" s="278"/>
      <c r="UAA198" s="278"/>
      <c r="UAB198" s="278"/>
      <c r="UAC198" s="278"/>
      <c r="UAD198" s="278"/>
      <c r="UAE198" s="278"/>
      <c r="UAF198" s="278"/>
      <c r="UAG198" s="278"/>
      <c r="UAH198" s="278"/>
      <c r="UAI198" s="278"/>
      <c r="UAJ198" s="278"/>
      <c r="UAK198" s="278"/>
      <c r="UAL198" s="278"/>
      <c r="UAM198" s="278"/>
      <c r="UAN198" s="278"/>
      <c r="UAO198" s="278"/>
      <c r="UAP198" s="278"/>
      <c r="UAQ198" s="278"/>
      <c r="UAR198" s="278"/>
      <c r="UAS198" s="278"/>
      <c r="UAT198" s="278"/>
      <c r="UAU198" s="278"/>
      <c r="UAV198" s="278"/>
      <c r="UAW198" s="278"/>
      <c r="UAX198" s="278"/>
      <c r="UAY198" s="278"/>
      <c r="UAZ198" s="278"/>
      <c r="UBA198" s="278"/>
      <c r="UBB198" s="278"/>
      <c r="UBC198" s="278"/>
      <c r="UBD198" s="278"/>
      <c r="UBE198" s="278"/>
      <c r="UBF198" s="278"/>
      <c r="UBG198" s="278"/>
      <c r="UBH198" s="278"/>
      <c r="UBI198" s="278"/>
      <c r="UBJ198" s="278"/>
      <c r="UBK198" s="278"/>
      <c r="UBL198" s="278"/>
      <c r="UBM198" s="278"/>
      <c r="UBN198" s="278"/>
      <c r="UBO198" s="278"/>
      <c r="UBP198" s="278"/>
      <c r="UBQ198" s="278"/>
      <c r="UBR198" s="278"/>
      <c r="UBS198" s="278"/>
      <c r="UBT198" s="278"/>
      <c r="UBU198" s="278"/>
      <c r="UBV198" s="278"/>
      <c r="UBW198" s="278"/>
      <c r="UBX198" s="278"/>
      <c r="UBY198" s="278"/>
      <c r="UBZ198" s="278"/>
      <c r="UCA198" s="278"/>
      <c r="UCB198" s="278"/>
      <c r="UCC198" s="278"/>
      <c r="UCD198" s="278"/>
      <c r="UCE198" s="278"/>
      <c r="UCF198" s="278"/>
      <c r="UCG198" s="278"/>
      <c r="UCH198" s="278"/>
      <c r="UCI198" s="278"/>
      <c r="UCJ198" s="278"/>
      <c r="UCK198" s="278"/>
      <c r="UCL198" s="278"/>
      <c r="UCM198" s="278"/>
      <c r="UCN198" s="278"/>
      <c r="UCO198" s="278"/>
      <c r="UCP198" s="278"/>
      <c r="UCQ198" s="278"/>
      <c r="UCR198" s="278"/>
      <c r="UCS198" s="278"/>
      <c r="UCT198" s="278"/>
      <c r="UCU198" s="278"/>
      <c r="UCV198" s="278"/>
      <c r="UCW198" s="278"/>
      <c r="UCX198" s="278"/>
      <c r="UCY198" s="278"/>
      <c r="UCZ198" s="278"/>
      <c r="UDA198" s="278"/>
      <c r="UDB198" s="278"/>
      <c r="UDC198" s="278"/>
      <c r="UDD198" s="278"/>
      <c r="UDE198" s="278"/>
      <c r="UDF198" s="278"/>
      <c r="UDG198" s="278"/>
      <c r="UDH198" s="278"/>
      <c r="UDI198" s="278"/>
      <c r="UDJ198" s="278"/>
      <c r="UDK198" s="278"/>
      <c r="UDL198" s="278"/>
      <c r="UDM198" s="278"/>
      <c r="UDN198" s="278"/>
      <c r="UDO198" s="278"/>
      <c r="UDP198" s="278"/>
      <c r="UDQ198" s="278"/>
      <c r="UDR198" s="278"/>
      <c r="UDS198" s="278"/>
      <c r="UDT198" s="278"/>
      <c r="UDU198" s="278"/>
      <c r="UDV198" s="278"/>
      <c r="UDW198" s="278"/>
      <c r="UDX198" s="278"/>
      <c r="UDY198" s="278"/>
      <c r="UDZ198" s="278"/>
      <c r="UEA198" s="278"/>
      <c r="UEB198" s="278"/>
      <c r="UEC198" s="278"/>
      <c r="UED198" s="278"/>
      <c r="UEE198" s="278"/>
      <c r="UEF198" s="278"/>
      <c r="UEG198" s="278"/>
      <c r="UEH198" s="278"/>
      <c r="UEI198" s="278"/>
      <c r="UEJ198" s="278"/>
      <c r="UEK198" s="278"/>
      <c r="UEL198" s="278"/>
      <c r="UEM198" s="278"/>
      <c r="UEN198" s="278"/>
      <c r="UEO198" s="278"/>
      <c r="UEP198" s="278"/>
      <c r="UEQ198" s="278"/>
      <c r="UER198" s="278"/>
      <c r="UES198" s="278"/>
      <c r="UET198" s="278"/>
      <c r="UEU198" s="278"/>
      <c r="UEV198" s="278"/>
      <c r="UEW198" s="278"/>
      <c r="UEX198" s="278"/>
      <c r="UEY198" s="278"/>
      <c r="UEZ198" s="278"/>
      <c r="UFA198" s="278"/>
      <c r="UFB198" s="278"/>
      <c r="UFC198" s="278"/>
      <c r="UFD198" s="278"/>
      <c r="UFE198" s="278"/>
      <c r="UFF198" s="278"/>
      <c r="UFG198" s="278"/>
      <c r="UFH198" s="278"/>
      <c r="UFI198" s="278"/>
      <c r="UFJ198" s="278"/>
      <c r="UFK198" s="278"/>
      <c r="UFL198" s="278"/>
      <c r="UFM198" s="278"/>
      <c r="UFN198" s="278"/>
      <c r="UFO198" s="278"/>
      <c r="UFP198" s="278"/>
      <c r="UFQ198" s="278"/>
      <c r="UFR198" s="278"/>
      <c r="UFS198" s="278"/>
      <c r="UFT198" s="278"/>
      <c r="UFU198" s="278"/>
      <c r="UFV198" s="278"/>
      <c r="UFW198" s="278"/>
      <c r="UFX198" s="278"/>
      <c r="UFY198" s="278"/>
      <c r="UFZ198" s="278"/>
      <c r="UGA198" s="278"/>
      <c r="UGB198" s="278"/>
      <c r="UGC198" s="278"/>
      <c r="UGD198" s="278"/>
      <c r="UGE198" s="278"/>
      <c r="UGF198" s="278"/>
      <c r="UGG198" s="278"/>
      <c r="UGH198" s="278"/>
      <c r="UGI198" s="278"/>
      <c r="UGJ198" s="278"/>
      <c r="UGK198" s="278"/>
      <c r="UGL198" s="278"/>
      <c r="UGM198" s="278"/>
      <c r="UGN198" s="278"/>
      <c r="UGO198" s="278"/>
      <c r="UGP198" s="278"/>
      <c r="UGQ198" s="278"/>
      <c r="UGR198" s="278"/>
      <c r="UGS198" s="278"/>
      <c r="UGT198" s="278"/>
      <c r="UGU198" s="278"/>
      <c r="UGV198" s="278"/>
      <c r="UGW198" s="278"/>
      <c r="UGX198" s="278"/>
      <c r="UGY198" s="278"/>
      <c r="UGZ198" s="278"/>
      <c r="UHA198" s="278"/>
      <c r="UHB198" s="278"/>
      <c r="UHC198" s="278"/>
      <c r="UHD198" s="278"/>
      <c r="UHE198" s="278"/>
      <c r="UHF198" s="278"/>
      <c r="UHG198" s="278"/>
      <c r="UHH198" s="278"/>
      <c r="UHI198" s="278"/>
      <c r="UHJ198" s="278"/>
      <c r="UHK198" s="278"/>
      <c r="UHL198" s="278"/>
      <c r="UHM198" s="278"/>
      <c r="UHN198" s="278"/>
      <c r="UHO198" s="278"/>
      <c r="UHP198" s="278"/>
      <c r="UHQ198" s="278"/>
      <c r="UHR198" s="278"/>
      <c r="UHS198" s="278"/>
      <c r="UHT198" s="278"/>
      <c r="UHU198" s="278"/>
      <c r="UHV198" s="278"/>
      <c r="UHW198" s="278"/>
      <c r="UHX198" s="278"/>
      <c r="UHY198" s="278"/>
      <c r="UHZ198" s="278"/>
      <c r="UIA198" s="278"/>
      <c r="UIB198" s="278"/>
      <c r="UIC198" s="278"/>
      <c r="UID198" s="278"/>
      <c r="UIE198" s="278"/>
      <c r="UIF198" s="278"/>
      <c r="UIG198" s="278"/>
      <c r="UIH198" s="278"/>
      <c r="UII198" s="278"/>
      <c r="UIJ198" s="278"/>
      <c r="UIK198" s="278"/>
      <c r="UIL198" s="278"/>
      <c r="UIM198" s="278"/>
      <c r="UIN198" s="278"/>
      <c r="UIO198" s="278"/>
      <c r="UIP198" s="278"/>
      <c r="UIQ198" s="278"/>
      <c r="UIR198" s="278"/>
      <c r="UIS198" s="278"/>
      <c r="UIT198" s="278"/>
      <c r="UIU198" s="278"/>
      <c r="UIV198" s="278"/>
      <c r="UIW198" s="278"/>
      <c r="UIX198" s="278"/>
      <c r="UIY198" s="278"/>
      <c r="UIZ198" s="278"/>
      <c r="UJA198" s="278"/>
      <c r="UJB198" s="278"/>
      <c r="UJC198" s="278"/>
      <c r="UJD198" s="278"/>
      <c r="UJE198" s="278"/>
      <c r="UJF198" s="278"/>
      <c r="UJG198" s="278"/>
      <c r="UJH198" s="278"/>
      <c r="UJI198" s="278"/>
      <c r="UJJ198" s="278"/>
      <c r="UJK198" s="278"/>
      <c r="UJL198" s="278"/>
      <c r="UJM198" s="278"/>
      <c r="UJN198" s="278"/>
      <c r="UJO198" s="278"/>
      <c r="UJP198" s="278"/>
      <c r="UJQ198" s="278"/>
      <c r="UJR198" s="278"/>
      <c r="UJS198" s="278"/>
      <c r="UJT198" s="278"/>
      <c r="UJU198" s="278"/>
      <c r="UJV198" s="278"/>
      <c r="UJW198" s="278"/>
      <c r="UJX198" s="278"/>
      <c r="UJY198" s="278"/>
      <c r="UJZ198" s="278"/>
      <c r="UKA198" s="278"/>
      <c r="UKB198" s="278"/>
      <c r="UKC198" s="278"/>
      <c r="UKD198" s="278"/>
      <c r="UKE198" s="278"/>
      <c r="UKF198" s="278"/>
      <c r="UKG198" s="278"/>
      <c r="UKH198" s="278"/>
      <c r="UKI198" s="278"/>
      <c r="UKJ198" s="278"/>
      <c r="UKK198" s="278"/>
      <c r="UKL198" s="278"/>
      <c r="UKM198" s="278"/>
      <c r="UKN198" s="278"/>
      <c r="UKO198" s="278"/>
      <c r="UKP198" s="278"/>
      <c r="UKQ198" s="278"/>
      <c r="UKR198" s="278"/>
      <c r="UKS198" s="278"/>
      <c r="UKT198" s="278"/>
      <c r="UKU198" s="278"/>
      <c r="UKV198" s="278"/>
      <c r="UKW198" s="278"/>
      <c r="UKX198" s="278"/>
      <c r="UKY198" s="278"/>
      <c r="UKZ198" s="278"/>
      <c r="ULA198" s="278"/>
      <c r="ULB198" s="278"/>
      <c r="ULC198" s="278"/>
      <c r="ULD198" s="278"/>
      <c r="ULE198" s="278"/>
      <c r="ULF198" s="278"/>
      <c r="ULG198" s="278"/>
      <c r="ULH198" s="278"/>
      <c r="ULI198" s="278"/>
      <c r="ULJ198" s="278"/>
      <c r="ULK198" s="278"/>
      <c r="ULL198" s="278"/>
      <c r="ULM198" s="278"/>
      <c r="ULN198" s="278"/>
      <c r="ULO198" s="278"/>
      <c r="ULP198" s="278"/>
      <c r="ULQ198" s="278"/>
      <c r="ULR198" s="278"/>
      <c r="ULS198" s="278"/>
      <c r="ULT198" s="278"/>
      <c r="ULU198" s="278"/>
      <c r="ULV198" s="278"/>
      <c r="ULW198" s="278"/>
      <c r="ULX198" s="278"/>
      <c r="ULY198" s="278"/>
      <c r="ULZ198" s="278"/>
      <c r="UMA198" s="278"/>
      <c r="UMB198" s="278"/>
      <c r="UMC198" s="278"/>
      <c r="UMD198" s="278"/>
      <c r="UME198" s="278"/>
      <c r="UMF198" s="278"/>
      <c r="UMG198" s="278"/>
      <c r="UMH198" s="278"/>
      <c r="UMI198" s="278"/>
      <c r="UMJ198" s="278"/>
      <c r="UMK198" s="278"/>
      <c r="UML198" s="278"/>
      <c r="UMM198" s="278"/>
      <c r="UMN198" s="278"/>
      <c r="UMO198" s="278"/>
      <c r="UMP198" s="278"/>
      <c r="UMQ198" s="278"/>
      <c r="UMR198" s="278"/>
      <c r="UMS198" s="278"/>
      <c r="UMT198" s="278"/>
      <c r="UMU198" s="278"/>
      <c r="UMV198" s="278"/>
      <c r="UMW198" s="278"/>
      <c r="UMX198" s="278"/>
      <c r="UMY198" s="278"/>
      <c r="UMZ198" s="278"/>
      <c r="UNA198" s="278"/>
      <c r="UNB198" s="278"/>
      <c r="UNC198" s="278"/>
      <c r="UND198" s="278"/>
      <c r="UNE198" s="278"/>
      <c r="UNF198" s="278"/>
      <c r="UNG198" s="278"/>
      <c r="UNH198" s="278"/>
      <c r="UNI198" s="278"/>
      <c r="UNJ198" s="278"/>
      <c r="UNK198" s="278"/>
      <c r="UNL198" s="278"/>
      <c r="UNM198" s="278"/>
      <c r="UNN198" s="278"/>
      <c r="UNO198" s="278"/>
      <c r="UNP198" s="278"/>
      <c r="UNQ198" s="278"/>
      <c r="UNR198" s="278"/>
      <c r="UNS198" s="278"/>
      <c r="UNT198" s="278"/>
      <c r="UNU198" s="278"/>
      <c r="UNV198" s="278"/>
      <c r="UNW198" s="278"/>
      <c r="UNX198" s="278"/>
      <c r="UNY198" s="278"/>
      <c r="UNZ198" s="278"/>
      <c r="UOA198" s="278"/>
      <c r="UOB198" s="278"/>
      <c r="UOC198" s="278"/>
      <c r="UOD198" s="278"/>
      <c r="UOE198" s="278"/>
      <c r="UOF198" s="278"/>
      <c r="UOG198" s="278"/>
      <c r="UOH198" s="278"/>
      <c r="UOI198" s="278"/>
      <c r="UOJ198" s="278"/>
      <c r="UOK198" s="278"/>
      <c r="UOL198" s="278"/>
      <c r="UOM198" s="278"/>
      <c r="UON198" s="278"/>
      <c r="UOO198" s="278"/>
      <c r="UOP198" s="278"/>
      <c r="UOQ198" s="278"/>
      <c r="UOR198" s="278"/>
      <c r="UOS198" s="278"/>
      <c r="UOT198" s="278"/>
      <c r="UOU198" s="278"/>
      <c r="UOV198" s="278"/>
      <c r="UOW198" s="278"/>
      <c r="UOX198" s="278"/>
      <c r="UOY198" s="278"/>
      <c r="UOZ198" s="278"/>
      <c r="UPA198" s="278"/>
      <c r="UPB198" s="278"/>
      <c r="UPC198" s="278"/>
      <c r="UPD198" s="278"/>
      <c r="UPE198" s="278"/>
      <c r="UPF198" s="278"/>
      <c r="UPG198" s="278"/>
      <c r="UPH198" s="278"/>
      <c r="UPI198" s="278"/>
      <c r="UPJ198" s="278"/>
      <c r="UPK198" s="278"/>
      <c r="UPL198" s="278"/>
      <c r="UPM198" s="278"/>
      <c r="UPN198" s="278"/>
      <c r="UPO198" s="278"/>
      <c r="UPP198" s="278"/>
      <c r="UPQ198" s="278"/>
      <c r="UPR198" s="278"/>
      <c r="UPS198" s="278"/>
      <c r="UPT198" s="278"/>
      <c r="UPU198" s="278"/>
      <c r="UPV198" s="278"/>
      <c r="UPW198" s="278"/>
      <c r="UPX198" s="278"/>
      <c r="UPY198" s="278"/>
      <c r="UPZ198" s="278"/>
      <c r="UQA198" s="278"/>
      <c r="UQB198" s="278"/>
      <c r="UQC198" s="278"/>
      <c r="UQD198" s="278"/>
      <c r="UQE198" s="278"/>
      <c r="UQF198" s="278"/>
      <c r="UQG198" s="278"/>
      <c r="UQH198" s="278"/>
      <c r="UQI198" s="278"/>
      <c r="UQJ198" s="278"/>
      <c r="UQK198" s="278"/>
      <c r="UQL198" s="278"/>
      <c r="UQM198" s="278"/>
      <c r="UQN198" s="278"/>
      <c r="UQO198" s="278"/>
      <c r="UQP198" s="278"/>
      <c r="UQQ198" s="278"/>
      <c r="UQR198" s="278"/>
      <c r="UQS198" s="278"/>
      <c r="UQT198" s="278"/>
      <c r="UQU198" s="278"/>
      <c r="UQV198" s="278"/>
      <c r="UQW198" s="278"/>
      <c r="UQX198" s="278"/>
      <c r="UQY198" s="278"/>
      <c r="UQZ198" s="278"/>
      <c r="URA198" s="278"/>
      <c r="URB198" s="278"/>
      <c r="URC198" s="278"/>
      <c r="URD198" s="278"/>
      <c r="URE198" s="278"/>
      <c r="URF198" s="278"/>
      <c r="URG198" s="278"/>
      <c r="URH198" s="278"/>
      <c r="URI198" s="278"/>
      <c r="URJ198" s="278"/>
      <c r="URK198" s="278"/>
      <c r="URL198" s="278"/>
      <c r="URM198" s="278"/>
      <c r="URN198" s="278"/>
      <c r="URO198" s="278"/>
      <c r="URP198" s="278"/>
      <c r="URQ198" s="278"/>
      <c r="URR198" s="278"/>
      <c r="URS198" s="278"/>
      <c r="URT198" s="278"/>
      <c r="URU198" s="278"/>
      <c r="URV198" s="278"/>
      <c r="URW198" s="278"/>
      <c r="URX198" s="278"/>
      <c r="URY198" s="278"/>
      <c r="URZ198" s="278"/>
      <c r="USA198" s="278"/>
      <c r="USB198" s="278"/>
      <c r="USC198" s="278"/>
      <c r="USD198" s="278"/>
      <c r="USE198" s="278"/>
      <c r="USF198" s="278"/>
      <c r="USG198" s="278"/>
      <c r="USH198" s="278"/>
      <c r="USI198" s="278"/>
      <c r="USJ198" s="278"/>
      <c r="USK198" s="278"/>
      <c r="USL198" s="278"/>
      <c r="USM198" s="278"/>
      <c r="USN198" s="278"/>
      <c r="USO198" s="278"/>
      <c r="USP198" s="278"/>
      <c r="USQ198" s="278"/>
      <c r="USR198" s="278"/>
      <c r="USS198" s="278"/>
      <c r="UST198" s="278"/>
      <c r="USU198" s="278"/>
      <c r="USV198" s="278"/>
      <c r="USW198" s="278"/>
      <c r="USX198" s="278"/>
      <c r="USY198" s="278"/>
      <c r="USZ198" s="278"/>
      <c r="UTA198" s="278"/>
      <c r="UTB198" s="278"/>
      <c r="UTC198" s="278"/>
      <c r="UTD198" s="278"/>
      <c r="UTE198" s="278"/>
      <c r="UTF198" s="278"/>
      <c r="UTG198" s="278"/>
      <c r="UTH198" s="278"/>
      <c r="UTI198" s="278"/>
      <c r="UTJ198" s="278"/>
      <c r="UTK198" s="278"/>
      <c r="UTL198" s="278"/>
      <c r="UTM198" s="278"/>
      <c r="UTN198" s="278"/>
      <c r="UTO198" s="278"/>
      <c r="UTP198" s="278"/>
      <c r="UTQ198" s="278"/>
      <c r="UTR198" s="278"/>
      <c r="UTS198" s="278"/>
      <c r="UTT198" s="278"/>
      <c r="UTU198" s="278"/>
      <c r="UTV198" s="278"/>
      <c r="UTW198" s="278"/>
      <c r="UTX198" s="278"/>
      <c r="UTY198" s="278"/>
      <c r="UTZ198" s="278"/>
      <c r="UUA198" s="278"/>
      <c r="UUB198" s="278"/>
      <c r="UUC198" s="278"/>
      <c r="UUD198" s="278"/>
      <c r="UUE198" s="278"/>
      <c r="UUF198" s="278"/>
      <c r="UUG198" s="278"/>
      <c r="UUH198" s="278"/>
      <c r="UUI198" s="278"/>
      <c r="UUJ198" s="278"/>
      <c r="UUK198" s="278"/>
      <c r="UUL198" s="278"/>
      <c r="UUM198" s="278"/>
      <c r="UUN198" s="278"/>
      <c r="UUO198" s="278"/>
      <c r="UUP198" s="278"/>
      <c r="UUQ198" s="278"/>
      <c r="UUR198" s="278"/>
      <c r="UUS198" s="278"/>
      <c r="UUT198" s="278"/>
      <c r="UUU198" s="278"/>
      <c r="UUV198" s="278"/>
      <c r="UUW198" s="278"/>
      <c r="UUX198" s="278"/>
      <c r="UUY198" s="278"/>
      <c r="UUZ198" s="278"/>
      <c r="UVA198" s="278"/>
      <c r="UVB198" s="278"/>
      <c r="UVC198" s="278"/>
      <c r="UVD198" s="278"/>
      <c r="UVE198" s="278"/>
      <c r="UVF198" s="278"/>
      <c r="UVG198" s="278"/>
      <c r="UVH198" s="278"/>
      <c r="UVI198" s="278"/>
      <c r="UVJ198" s="278"/>
      <c r="UVK198" s="278"/>
      <c r="UVL198" s="278"/>
      <c r="UVM198" s="278"/>
      <c r="UVN198" s="278"/>
      <c r="UVO198" s="278"/>
      <c r="UVP198" s="278"/>
      <c r="UVQ198" s="278"/>
      <c r="UVR198" s="278"/>
      <c r="UVS198" s="278"/>
      <c r="UVT198" s="278"/>
      <c r="UVU198" s="278"/>
      <c r="UVV198" s="278"/>
      <c r="UVW198" s="278"/>
      <c r="UVX198" s="278"/>
      <c r="UVY198" s="278"/>
      <c r="UVZ198" s="278"/>
      <c r="UWA198" s="278"/>
      <c r="UWB198" s="278"/>
      <c r="UWC198" s="278"/>
      <c r="UWD198" s="278"/>
      <c r="UWE198" s="278"/>
      <c r="UWF198" s="278"/>
      <c r="UWG198" s="278"/>
      <c r="UWH198" s="278"/>
      <c r="UWI198" s="278"/>
      <c r="UWJ198" s="278"/>
      <c r="UWK198" s="278"/>
      <c r="UWL198" s="278"/>
      <c r="UWM198" s="278"/>
      <c r="UWN198" s="278"/>
      <c r="UWO198" s="278"/>
      <c r="UWP198" s="278"/>
      <c r="UWQ198" s="278"/>
      <c r="UWR198" s="278"/>
      <c r="UWS198" s="278"/>
      <c r="UWT198" s="278"/>
      <c r="UWU198" s="278"/>
      <c r="UWV198" s="278"/>
      <c r="UWW198" s="278"/>
      <c r="UWX198" s="278"/>
      <c r="UWY198" s="278"/>
      <c r="UWZ198" s="278"/>
      <c r="UXA198" s="278"/>
      <c r="UXB198" s="278"/>
      <c r="UXC198" s="278"/>
      <c r="UXD198" s="278"/>
      <c r="UXE198" s="278"/>
      <c r="UXF198" s="278"/>
      <c r="UXG198" s="278"/>
      <c r="UXH198" s="278"/>
      <c r="UXI198" s="278"/>
      <c r="UXJ198" s="278"/>
      <c r="UXK198" s="278"/>
      <c r="UXL198" s="278"/>
      <c r="UXM198" s="278"/>
      <c r="UXN198" s="278"/>
      <c r="UXO198" s="278"/>
      <c r="UXP198" s="278"/>
      <c r="UXQ198" s="278"/>
      <c r="UXR198" s="278"/>
      <c r="UXS198" s="278"/>
      <c r="UXT198" s="278"/>
      <c r="UXU198" s="278"/>
      <c r="UXV198" s="278"/>
      <c r="UXW198" s="278"/>
      <c r="UXX198" s="278"/>
      <c r="UXY198" s="278"/>
      <c r="UXZ198" s="278"/>
      <c r="UYA198" s="278"/>
      <c r="UYB198" s="278"/>
      <c r="UYC198" s="278"/>
      <c r="UYD198" s="278"/>
      <c r="UYE198" s="278"/>
      <c r="UYF198" s="278"/>
      <c r="UYG198" s="278"/>
      <c r="UYH198" s="278"/>
      <c r="UYI198" s="278"/>
      <c r="UYJ198" s="278"/>
      <c r="UYK198" s="278"/>
      <c r="UYL198" s="278"/>
      <c r="UYM198" s="278"/>
      <c r="UYN198" s="278"/>
      <c r="UYO198" s="278"/>
      <c r="UYP198" s="278"/>
      <c r="UYQ198" s="278"/>
      <c r="UYR198" s="278"/>
      <c r="UYS198" s="278"/>
      <c r="UYT198" s="278"/>
      <c r="UYU198" s="278"/>
      <c r="UYV198" s="278"/>
      <c r="UYW198" s="278"/>
      <c r="UYX198" s="278"/>
      <c r="UYY198" s="278"/>
      <c r="UYZ198" s="278"/>
      <c r="UZA198" s="278"/>
      <c r="UZB198" s="278"/>
      <c r="UZC198" s="278"/>
      <c r="UZD198" s="278"/>
      <c r="UZE198" s="278"/>
      <c r="UZF198" s="278"/>
      <c r="UZG198" s="278"/>
      <c r="UZH198" s="278"/>
      <c r="UZI198" s="278"/>
      <c r="UZJ198" s="278"/>
      <c r="UZK198" s="278"/>
      <c r="UZL198" s="278"/>
      <c r="UZM198" s="278"/>
      <c r="UZN198" s="278"/>
      <c r="UZO198" s="278"/>
      <c r="UZP198" s="278"/>
      <c r="UZQ198" s="278"/>
      <c r="UZR198" s="278"/>
      <c r="UZS198" s="278"/>
      <c r="UZT198" s="278"/>
      <c r="UZU198" s="278"/>
      <c r="UZV198" s="278"/>
      <c r="UZW198" s="278"/>
      <c r="UZX198" s="278"/>
      <c r="UZY198" s="278"/>
      <c r="UZZ198" s="278"/>
      <c r="VAA198" s="278"/>
      <c r="VAB198" s="278"/>
      <c r="VAC198" s="278"/>
      <c r="VAD198" s="278"/>
      <c r="VAE198" s="278"/>
      <c r="VAF198" s="278"/>
      <c r="VAG198" s="278"/>
      <c r="VAH198" s="278"/>
      <c r="VAI198" s="278"/>
      <c r="VAJ198" s="278"/>
      <c r="VAK198" s="278"/>
      <c r="VAL198" s="278"/>
      <c r="VAM198" s="278"/>
      <c r="VAN198" s="278"/>
      <c r="VAO198" s="278"/>
      <c r="VAP198" s="278"/>
      <c r="VAQ198" s="278"/>
      <c r="VAR198" s="278"/>
      <c r="VAS198" s="278"/>
      <c r="VAT198" s="278"/>
      <c r="VAU198" s="278"/>
      <c r="VAV198" s="278"/>
      <c r="VAW198" s="278"/>
      <c r="VAX198" s="278"/>
      <c r="VAY198" s="278"/>
      <c r="VAZ198" s="278"/>
      <c r="VBA198" s="278"/>
      <c r="VBB198" s="278"/>
      <c r="VBC198" s="278"/>
      <c r="VBD198" s="278"/>
      <c r="VBE198" s="278"/>
      <c r="VBF198" s="278"/>
      <c r="VBG198" s="278"/>
      <c r="VBH198" s="278"/>
      <c r="VBI198" s="278"/>
      <c r="VBJ198" s="278"/>
      <c r="VBK198" s="278"/>
      <c r="VBL198" s="278"/>
      <c r="VBM198" s="278"/>
      <c r="VBN198" s="278"/>
      <c r="VBO198" s="278"/>
      <c r="VBP198" s="278"/>
      <c r="VBQ198" s="278"/>
      <c r="VBR198" s="278"/>
      <c r="VBS198" s="278"/>
      <c r="VBT198" s="278"/>
      <c r="VBU198" s="278"/>
      <c r="VBV198" s="278"/>
      <c r="VBW198" s="278"/>
      <c r="VBX198" s="278"/>
      <c r="VBY198" s="278"/>
      <c r="VBZ198" s="278"/>
      <c r="VCA198" s="278"/>
      <c r="VCB198" s="278"/>
      <c r="VCC198" s="278"/>
      <c r="VCD198" s="278"/>
      <c r="VCE198" s="278"/>
      <c r="VCF198" s="278"/>
      <c r="VCG198" s="278"/>
      <c r="VCH198" s="278"/>
      <c r="VCI198" s="278"/>
      <c r="VCJ198" s="278"/>
      <c r="VCK198" s="278"/>
      <c r="VCL198" s="278"/>
      <c r="VCM198" s="278"/>
      <c r="VCN198" s="278"/>
      <c r="VCO198" s="278"/>
      <c r="VCP198" s="278"/>
      <c r="VCQ198" s="278"/>
      <c r="VCR198" s="278"/>
      <c r="VCS198" s="278"/>
      <c r="VCT198" s="278"/>
      <c r="VCU198" s="278"/>
      <c r="VCV198" s="278"/>
      <c r="VCW198" s="278"/>
      <c r="VCX198" s="278"/>
      <c r="VCY198" s="278"/>
      <c r="VCZ198" s="278"/>
      <c r="VDA198" s="278"/>
      <c r="VDB198" s="278"/>
      <c r="VDC198" s="278"/>
      <c r="VDD198" s="278"/>
      <c r="VDE198" s="278"/>
      <c r="VDF198" s="278"/>
      <c r="VDG198" s="278"/>
      <c r="VDH198" s="278"/>
      <c r="VDI198" s="278"/>
      <c r="VDJ198" s="278"/>
      <c r="VDK198" s="278"/>
      <c r="VDL198" s="278"/>
      <c r="VDM198" s="278"/>
      <c r="VDN198" s="278"/>
      <c r="VDO198" s="278"/>
      <c r="VDP198" s="278"/>
      <c r="VDQ198" s="278"/>
      <c r="VDR198" s="278"/>
      <c r="VDS198" s="278"/>
      <c r="VDT198" s="278"/>
      <c r="VDU198" s="278"/>
      <c r="VDV198" s="278"/>
      <c r="VDW198" s="278"/>
      <c r="VDX198" s="278"/>
      <c r="VDY198" s="278"/>
      <c r="VDZ198" s="278"/>
      <c r="VEA198" s="278"/>
      <c r="VEB198" s="278"/>
      <c r="VEC198" s="278"/>
      <c r="VED198" s="278"/>
      <c r="VEE198" s="278"/>
      <c r="VEF198" s="278"/>
      <c r="VEG198" s="278"/>
      <c r="VEH198" s="278"/>
      <c r="VEI198" s="278"/>
      <c r="VEJ198" s="278"/>
      <c r="VEK198" s="278"/>
      <c r="VEL198" s="278"/>
      <c r="VEM198" s="278"/>
      <c r="VEN198" s="278"/>
      <c r="VEO198" s="278"/>
      <c r="VEP198" s="278"/>
      <c r="VEQ198" s="278"/>
      <c r="VER198" s="278"/>
      <c r="VES198" s="278"/>
      <c r="VET198" s="278"/>
      <c r="VEU198" s="278"/>
      <c r="VEV198" s="278"/>
      <c r="VEW198" s="278"/>
      <c r="VEX198" s="278"/>
      <c r="VEY198" s="278"/>
      <c r="VEZ198" s="278"/>
      <c r="VFA198" s="278"/>
      <c r="VFB198" s="278"/>
      <c r="VFC198" s="278"/>
      <c r="VFD198" s="278"/>
      <c r="VFE198" s="278"/>
      <c r="VFF198" s="278"/>
      <c r="VFG198" s="278"/>
      <c r="VFH198" s="278"/>
      <c r="VFI198" s="278"/>
      <c r="VFJ198" s="278"/>
      <c r="VFK198" s="278"/>
      <c r="VFL198" s="278"/>
      <c r="VFM198" s="278"/>
      <c r="VFN198" s="278"/>
      <c r="VFO198" s="278"/>
      <c r="VFP198" s="278"/>
      <c r="VFQ198" s="278"/>
      <c r="VFR198" s="278"/>
      <c r="VFS198" s="278"/>
      <c r="VFT198" s="278"/>
      <c r="VFU198" s="278"/>
      <c r="VFV198" s="278"/>
      <c r="VFW198" s="278"/>
      <c r="VFX198" s="278"/>
      <c r="VFY198" s="278"/>
      <c r="VFZ198" s="278"/>
      <c r="VGA198" s="278"/>
      <c r="VGB198" s="278"/>
      <c r="VGC198" s="278"/>
      <c r="VGD198" s="278"/>
      <c r="VGE198" s="278"/>
      <c r="VGF198" s="278"/>
      <c r="VGG198" s="278"/>
      <c r="VGH198" s="278"/>
      <c r="VGI198" s="278"/>
      <c r="VGJ198" s="278"/>
      <c r="VGK198" s="278"/>
      <c r="VGL198" s="278"/>
      <c r="VGM198" s="278"/>
      <c r="VGN198" s="278"/>
      <c r="VGO198" s="278"/>
      <c r="VGP198" s="278"/>
      <c r="VGQ198" s="278"/>
      <c r="VGR198" s="278"/>
      <c r="VGS198" s="278"/>
      <c r="VGT198" s="278"/>
      <c r="VGU198" s="278"/>
      <c r="VGV198" s="278"/>
      <c r="VGW198" s="278"/>
      <c r="VGX198" s="278"/>
      <c r="VGY198" s="278"/>
      <c r="VGZ198" s="278"/>
      <c r="VHA198" s="278"/>
      <c r="VHB198" s="278"/>
      <c r="VHC198" s="278"/>
      <c r="VHD198" s="278"/>
      <c r="VHE198" s="278"/>
      <c r="VHF198" s="278"/>
      <c r="VHG198" s="278"/>
      <c r="VHH198" s="278"/>
      <c r="VHI198" s="278"/>
      <c r="VHJ198" s="278"/>
      <c r="VHK198" s="278"/>
      <c r="VHL198" s="278"/>
      <c r="VHM198" s="278"/>
      <c r="VHN198" s="278"/>
      <c r="VHO198" s="278"/>
      <c r="VHP198" s="278"/>
      <c r="VHQ198" s="278"/>
      <c r="VHR198" s="278"/>
      <c r="VHS198" s="278"/>
      <c r="VHT198" s="278"/>
      <c r="VHU198" s="278"/>
      <c r="VHV198" s="278"/>
      <c r="VHW198" s="278"/>
      <c r="VHX198" s="278"/>
      <c r="VHY198" s="278"/>
      <c r="VHZ198" s="278"/>
      <c r="VIA198" s="278"/>
      <c r="VIB198" s="278"/>
      <c r="VIC198" s="278"/>
      <c r="VID198" s="278"/>
      <c r="VIE198" s="278"/>
      <c r="VIF198" s="278"/>
      <c r="VIG198" s="278"/>
      <c r="VIH198" s="278"/>
      <c r="VII198" s="278"/>
      <c r="VIJ198" s="278"/>
      <c r="VIK198" s="278"/>
      <c r="VIL198" s="278"/>
      <c r="VIM198" s="278"/>
      <c r="VIN198" s="278"/>
      <c r="VIO198" s="278"/>
      <c r="VIP198" s="278"/>
      <c r="VIQ198" s="278"/>
      <c r="VIR198" s="278"/>
      <c r="VIS198" s="278"/>
      <c r="VIT198" s="278"/>
      <c r="VIU198" s="278"/>
      <c r="VIV198" s="278"/>
      <c r="VIW198" s="278"/>
      <c r="VIX198" s="278"/>
      <c r="VIY198" s="278"/>
      <c r="VIZ198" s="278"/>
      <c r="VJA198" s="278"/>
      <c r="VJB198" s="278"/>
      <c r="VJC198" s="278"/>
      <c r="VJD198" s="278"/>
      <c r="VJE198" s="278"/>
      <c r="VJF198" s="278"/>
      <c r="VJG198" s="278"/>
      <c r="VJH198" s="278"/>
      <c r="VJI198" s="278"/>
      <c r="VJJ198" s="278"/>
      <c r="VJK198" s="278"/>
      <c r="VJL198" s="278"/>
      <c r="VJM198" s="278"/>
      <c r="VJN198" s="278"/>
      <c r="VJO198" s="278"/>
      <c r="VJP198" s="278"/>
      <c r="VJQ198" s="278"/>
      <c r="VJR198" s="278"/>
      <c r="VJS198" s="278"/>
      <c r="VJT198" s="278"/>
      <c r="VJU198" s="278"/>
      <c r="VJV198" s="278"/>
      <c r="VJW198" s="278"/>
      <c r="VJX198" s="278"/>
      <c r="VJY198" s="278"/>
      <c r="VJZ198" s="278"/>
      <c r="VKA198" s="278"/>
      <c r="VKB198" s="278"/>
      <c r="VKC198" s="278"/>
      <c r="VKD198" s="278"/>
      <c r="VKE198" s="278"/>
      <c r="VKF198" s="278"/>
      <c r="VKG198" s="278"/>
      <c r="VKH198" s="278"/>
      <c r="VKI198" s="278"/>
      <c r="VKJ198" s="278"/>
      <c r="VKK198" s="278"/>
      <c r="VKL198" s="278"/>
      <c r="VKM198" s="278"/>
      <c r="VKN198" s="278"/>
      <c r="VKO198" s="278"/>
      <c r="VKP198" s="278"/>
      <c r="VKQ198" s="278"/>
      <c r="VKR198" s="278"/>
      <c r="VKS198" s="278"/>
      <c r="VKT198" s="278"/>
      <c r="VKU198" s="278"/>
      <c r="VKV198" s="278"/>
      <c r="VKW198" s="278"/>
      <c r="VKX198" s="278"/>
      <c r="VKY198" s="278"/>
      <c r="VKZ198" s="278"/>
      <c r="VLA198" s="278"/>
      <c r="VLB198" s="278"/>
      <c r="VLC198" s="278"/>
      <c r="VLD198" s="278"/>
      <c r="VLE198" s="278"/>
      <c r="VLF198" s="278"/>
      <c r="VLG198" s="278"/>
      <c r="VLH198" s="278"/>
      <c r="VLI198" s="278"/>
      <c r="VLJ198" s="278"/>
      <c r="VLK198" s="278"/>
      <c r="VLL198" s="278"/>
      <c r="VLM198" s="278"/>
      <c r="VLN198" s="278"/>
      <c r="VLO198" s="278"/>
      <c r="VLP198" s="278"/>
      <c r="VLQ198" s="278"/>
      <c r="VLR198" s="278"/>
      <c r="VLS198" s="278"/>
      <c r="VLT198" s="278"/>
      <c r="VLU198" s="278"/>
      <c r="VLV198" s="278"/>
      <c r="VLW198" s="278"/>
      <c r="VLX198" s="278"/>
      <c r="VLY198" s="278"/>
      <c r="VLZ198" s="278"/>
      <c r="VMA198" s="278"/>
      <c r="VMB198" s="278"/>
      <c r="VMC198" s="278"/>
      <c r="VMD198" s="278"/>
      <c r="VME198" s="278"/>
      <c r="VMF198" s="278"/>
      <c r="VMG198" s="278"/>
      <c r="VMH198" s="278"/>
      <c r="VMI198" s="278"/>
      <c r="VMJ198" s="278"/>
      <c r="VMK198" s="278"/>
      <c r="VML198" s="278"/>
      <c r="VMM198" s="278"/>
      <c r="VMN198" s="278"/>
      <c r="VMO198" s="278"/>
      <c r="VMP198" s="278"/>
      <c r="VMQ198" s="278"/>
      <c r="VMR198" s="278"/>
      <c r="VMS198" s="278"/>
      <c r="VMT198" s="278"/>
      <c r="VMU198" s="278"/>
      <c r="VMV198" s="278"/>
      <c r="VMW198" s="278"/>
      <c r="VMX198" s="278"/>
      <c r="VMY198" s="278"/>
      <c r="VMZ198" s="278"/>
      <c r="VNA198" s="278"/>
      <c r="VNB198" s="278"/>
      <c r="VNC198" s="278"/>
      <c r="VND198" s="278"/>
      <c r="VNE198" s="278"/>
      <c r="VNF198" s="278"/>
      <c r="VNG198" s="278"/>
      <c r="VNH198" s="278"/>
      <c r="VNI198" s="278"/>
      <c r="VNJ198" s="278"/>
      <c r="VNK198" s="278"/>
      <c r="VNL198" s="278"/>
      <c r="VNM198" s="278"/>
      <c r="VNN198" s="278"/>
      <c r="VNO198" s="278"/>
      <c r="VNP198" s="278"/>
      <c r="VNQ198" s="278"/>
      <c r="VNR198" s="278"/>
      <c r="VNS198" s="278"/>
      <c r="VNT198" s="278"/>
      <c r="VNU198" s="278"/>
      <c r="VNV198" s="278"/>
      <c r="VNW198" s="278"/>
      <c r="VNX198" s="278"/>
      <c r="VNY198" s="278"/>
      <c r="VNZ198" s="278"/>
      <c r="VOA198" s="278"/>
      <c r="VOB198" s="278"/>
      <c r="VOC198" s="278"/>
      <c r="VOD198" s="278"/>
      <c r="VOE198" s="278"/>
      <c r="VOF198" s="278"/>
      <c r="VOG198" s="278"/>
      <c r="VOH198" s="278"/>
      <c r="VOI198" s="278"/>
      <c r="VOJ198" s="278"/>
      <c r="VOK198" s="278"/>
      <c r="VOL198" s="278"/>
      <c r="VOM198" s="278"/>
      <c r="VON198" s="278"/>
      <c r="VOO198" s="278"/>
      <c r="VOP198" s="278"/>
      <c r="VOQ198" s="278"/>
      <c r="VOR198" s="278"/>
      <c r="VOS198" s="278"/>
      <c r="VOT198" s="278"/>
      <c r="VOU198" s="278"/>
      <c r="VOV198" s="278"/>
      <c r="VOW198" s="278"/>
      <c r="VOX198" s="278"/>
      <c r="VOY198" s="278"/>
      <c r="VOZ198" s="278"/>
      <c r="VPA198" s="278"/>
      <c r="VPB198" s="278"/>
      <c r="VPC198" s="278"/>
      <c r="VPD198" s="278"/>
      <c r="VPE198" s="278"/>
      <c r="VPF198" s="278"/>
      <c r="VPG198" s="278"/>
      <c r="VPH198" s="278"/>
      <c r="VPI198" s="278"/>
      <c r="VPJ198" s="278"/>
      <c r="VPK198" s="278"/>
      <c r="VPL198" s="278"/>
      <c r="VPM198" s="278"/>
      <c r="VPN198" s="278"/>
      <c r="VPO198" s="278"/>
      <c r="VPP198" s="278"/>
      <c r="VPQ198" s="278"/>
      <c r="VPR198" s="278"/>
      <c r="VPS198" s="278"/>
      <c r="VPT198" s="278"/>
      <c r="VPU198" s="278"/>
      <c r="VPV198" s="278"/>
      <c r="VPW198" s="278"/>
      <c r="VPX198" s="278"/>
      <c r="VPY198" s="278"/>
      <c r="VPZ198" s="278"/>
      <c r="VQA198" s="278"/>
      <c r="VQB198" s="278"/>
      <c r="VQC198" s="278"/>
      <c r="VQD198" s="278"/>
      <c r="VQE198" s="278"/>
      <c r="VQF198" s="278"/>
      <c r="VQG198" s="278"/>
      <c r="VQH198" s="278"/>
      <c r="VQI198" s="278"/>
      <c r="VQJ198" s="278"/>
      <c r="VQK198" s="278"/>
      <c r="VQL198" s="278"/>
      <c r="VQM198" s="278"/>
      <c r="VQN198" s="278"/>
      <c r="VQO198" s="278"/>
      <c r="VQP198" s="278"/>
      <c r="VQQ198" s="278"/>
      <c r="VQR198" s="278"/>
      <c r="VQS198" s="278"/>
      <c r="VQT198" s="278"/>
      <c r="VQU198" s="278"/>
      <c r="VQV198" s="278"/>
      <c r="VQW198" s="278"/>
      <c r="VQX198" s="278"/>
      <c r="VQY198" s="278"/>
      <c r="VQZ198" s="278"/>
      <c r="VRA198" s="278"/>
      <c r="VRB198" s="278"/>
      <c r="VRC198" s="278"/>
      <c r="VRD198" s="278"/>
      <c r="VRE198" s="278"/>
      <c r="VRF198" s="278"/>
      <c r="VRG198" s="278"/>
      <c r="VRH198" s="278"/>
      <c r="VRI198" s="278"/>
      <c r="VRJ198" s="278"/>
      <c r="VRK198" s="278"/>
      <c r="VRL198" s="278"/>
      <c r="VRM198" s="278"/>
      <c r="VRN198" s="278"/>
      <c r="VRO198" s="278"/>
      <c r="VRP198" s="278"/>
      <c r="VRQ198" s="278"/>
      <c r="VRR198" s="278"/>
      <c r="VRS198" s="278"/>
      <c r="VRT198" s="278"/>
      <c r="VRU198" s="278"/>
      <c r="VRV198" s="278"/>
      <c r="VRW198" s="278"/>
      <c r="VRX198" s="278"/>
      <c r="VRY198" s="278"/>
      <c r="VRZ198" s="278"/>
      <c r="VSA198" s="278"/>
      <c r="VSB198" s="278"/>
      <c r="VSC198" s="278"/>
      <c r="VSD198" s="278"/>
      <c r="VSE198" s="278"/>
      <c r="VSF198" s="278"/>
      <c r="VSG198" s="278"/>
      <c r="VSH198" s="278"/>
      <c r="VSI198" s="278"/>
      <c r="VSJ198" s="278"/>
      <c r="VSK198" s="278"/>
      <c r="VSL198" s="278"/>
      <c r="VSM198" s="278"/>
      <c r="VSN198" s="278"/>
      <c r="VSO198" s="278"/>
      <c r="VSP198" s="278"/>
      <c r="VSQ198" s="278"/>
      <c r="VSR198" s="278"/>
      <c r="VSS198" s="278"/>
      <c r="VST198" s="278"/>
      <c r="VSU198" s="278"/>
      <c r="VSV198" s="278"/>
      <c r="VSW198" s="278"/>
      <c r="VSX198" s="278"/>
      <c r="VSY198" s="278"/>
      <c r="VSZ198" s="278"/>
      <c r="VTA198" s="278"/>
      <c r="VTB198" s="278"/>
      <c r="VTC198" s="278"/>
      <c r="VTD198" s="278"/>
      <c r="VTE198" s="278"/>
      <c r="VTF198" s="278"/>
      <c r="VTG198" s="278"/>
      <c r="VTH198" s="278"/>
      <c r="VTI198" s="278"/>
      <c r="VTJ198" s="278"/>
      <c r="VTK198" s="278"/>
      <c r="VTL198" s="278"/>
      <c r="VTM198" s="278"/>
      <c r="VTN198" s="278"/>
      <c r="VTO198" s="278"/>
      <c r="VTP198" s="278"/>
      <c r="VTQ198" s="278"/>
      <c r="VTR198" s="278"/>
      <c r="VTS198" s="278"/>
      <c r="VTT198" s="278"/>
      <c r="VTU198" s="278"/>
      <c r="VTV198" s="278"/>
      <c r="VTW198" s="278"/>
      <c r="VTX198" s="278"/>
      <c r="VTY198" s="278"/>
      <c r="VTZ198" s="278"/>
      <c r="VUA198" s="278"/>
      <c r="VUB198" s="278"/>
      <c r="VUC198" s="278"/>
      <c r="VUD198" s="278"/>
      <c r="VUE198" s="278"/>
      <c r="VUF198" s="278"/>
      <c r="VUG198" s="278"/>
      <c r="VUH198" s="278"/>
      <c r="VUI198" s="278"/>
      <c r="VUJ198" s="278"/>
      <c r="VUK198" s="278"/>
      <c r="VUL198" s="278"/>
      <c r="VUM198" s="278"/>
      <c r="VUN198" s="278"/>
      <c r="VUO198" s="278"/>
      <c r="VUP198" s="278"/>
      <c r="VUQ198" s="278"/>
      <c r="VUR198" s="278"/>
      <c r="VUS198" s="278"/>
      <c r="VUT198" s="278"/>
      <c r="VUU198" s="278"/>
      <c r="VUV198" s="278"/>
      <c r="VUW198" s="278"/>
      <c r="VUX198" s="278"/>
      <c r="VUY198" s="278"/>
      <c r="VUZ198" s="278"/>
      <c r="VVA198" s="278"/>
      <c r="VVB198" s="278"/>
      <c r="VVC198" s="278"/>
      <c r="VVD198" s="278"/>
      <c r="VVE198" s="278"/>
      <c r="VVF198" s="278"/>
      <c r="VVG198" s="278"/>
      <c r="VVH198" s="278"/>
      <c r="VVI198" s="278"/>
      <c r="VVJ198" s="278"/>
      <c r="VVK198" s="278"/>
      <c r="VVL198" s="278"/>
      <c r="VVM198" s="278"/>
      <c r="VVN198" s="278"/>
      <c r="VVO198" s="278"/>
      <c r="VVP198" s="278"/>
      <c r="VVQ198" s="278"/>
      <c r="VVR198" s="278"/>
      <c r="VVS198" s="278"/>
      <c r="VVT198" s="278"/>
      <c r="VVU198" s="278"/>
      <c r="VVV198" s="278"/>
      <c r="VVW198" s="278"/>
      <c r="VVX198" s="278"/>
      <c r="VVY198" s="278"/>
      <c r="VVZ198" s="278"/>
      <c r="VWA198" s="278"/>
      <c r="VWB198" s="278"/>
      <c r="VWC198" s="278"/>
      <c r="VWD198" s="278"/>
      <c r="VWE198" s="278"/>
      <c r="VWF198" s="278"/>
      <c r="VWG198" s="278"/>
      <c r="VWH198" s="278"/>
      <c r="VWI198" s="278"/>
      <c r="VWJ198" s="278"/>
      <c r="VWK198" s="278"/>
      <c r="VWL198" s="278"/>
      <c r="VWM198" s="278"/>
      <c r="VWN198" s="278"/>
      <c r="VWO198" s="278"/>
      <c r="VWP198" s="278"/>
      <c r="VWQ198" s="278"/>
      <c r="VWR198" s="278"/>
      <c r="VWS198" s="278"/>
      <c r="VWT198" s="278"/>
      <c r="VWU198" s="278"/>
      <c r="VWV198" s="278"/>
      <c r="VWW198" s="278"/>
      <c r="VWX198" s="278"/>
      <c r="VWY198" s="278"/>
      <c r="VWZ198" s="278"/>
      <c r="VXA198" s="278"/>
      <c r="VXB198" s="278"/>
      <c r="VXC198" s="278"/>
      <c r="VXD198" s="278"/>
      <c r="VXE198" s="278"/>
      <c r="VXF198" s="278"/>
      <c r="VXG198" s="278"/>
      <c r="VXH198" s="278"/>
      <c r="VXI198" s="278"/>
      <c r="VXJ198" s="278"/>
      <c r="VXK198" s="278"/>
      <c r="VXL198" s="278"/>
      <c r="VXM198" s="278"/>
      <c r="VXN198" s="278"/>
      <c r="VXO198" s="278"/>
      <c r="VXP198" s="278"/>
      <c r="VXQ198" s="278"/>
      <c r="VXR198" s="278"/>
      <c r="VXS198" s="278"/>
      <c r="VXT198" s="278"/>
      <c r="VXU198" s="278"/>
      <c r="VXV198" s="278"/>
      <c r="VXW198" s="278"/>
      <c r="VXX198" s="278"/>
      <c r="VXY198" s="278"/>
      <c r="VXZ198" s="278"/>
      <c r="VYA198" s="278"/>
      <c r="VYB198" s="278"/>
      <c r="VYC198" s="278"/>
      <c r="VYD198" s="278"/>
      <c r="VYE198" s="278"/>
      <c r="VYF198" s="278"/>
      <c r="VYG198" s="278"/>
      <c r="VYH198" s="278"/>
      <c r="VYI198" s="278"/>
      <c r="VYJ198" s="278"/>
      <c r="VYK198" s="278"/>
      <c r="VYL198" s="278"/>
      <c r="VYM198" s="278"/>
      <c r="VYN198" s="278"/>
      <c r="VYO198" s="278"/>
      <c r="VYP198" s="278"/>
      <c r="VYQ198" s="278"/>
      <c r="VYR198" s="278"/>
      <c r="VYS198" s="278"/>
      <c r="VYT198" s="278"/>
      <c r="VYU198" s="278"/>
      <c r="VYV198" s="278"/>
      <c r="VYW198" s="278"/>
      <c r="VYX198" s="278"/>
      <c r="VYY198" s="278"/>
      <c r="VYZ198" s="278"/>
      <c r="VZA198" s="278"/>
      <c r="VZB198" s="278"/>
      <c r="VZC198" s="278"/>
      <c r="VZD198" s="278"/>
      <c r="VZE198" s="278"/>
      <c r="VZF198" s="278"/>
      <c r="VZG198" s="278"/>
      <c r="VZH198" s="278"/>
      <c r="VZI198" s="278"/>
      <c r="VZJ198" s="278"/>
      <c r="VZK198" s="278"/>
      <c r="VZL198" s="278"/>
      <c r="VZM198" s="278"/>
      <c r="VZN198" s="278"/>
      <c r="VZO198" s="278"/>
      <c r="VZP198" s="278"/>
      <c r="VZQ198" s="278"/>
      <c r="VZR198" s="278"/>
      <c r="VZS198" s="278"/>
      <c r="VZT198" s="278"/>
      <c r="VZU198" s="278"/>
      <c r="VZV198" s="278"/>
      <c r="VZW198" s="278"/>
      <c r="VZX198" s="278"/>
      <c r="VZY198" s="278"/>
      <c r="VZZ198" s="278"/>
      <c r="WAA198" s="278"/>
      <c r="WAB198" s="278"/>
      <c r="WAC198" s="278"/>
      <c r="WAD198" s="278"/>
      <c r="WAE198" s="278"/>
      <c r="WAF198" s="278"/>
      <c r="WAG198" s="278"/>
      <c r="WAH198" s="278"/>
      <c r="WAI198" s="278"/>
      <c r="WAJ198" s="278"/>
      <c r="WAK198" s="278"/>
      <c r="WAL198" s="278"/>
      <c r="WAM198" s="278"/>
      <c r="WAN198" s="278"/>
      <c r="WAO198" s="278"/>
      <c r="WAP198" s="278"/>
      <c r="WAQ198" s="278"/>
      <c r="WAR198" s="278"/>
      <c r="WAS198" s="278"/>
      <c r="WAT198" s="278"/>
      <c r="WAU198" s="278"/>
      <c r="WAV198" s="278"/>
      <c r="WAW198" s="278"/>
      <c r="WAX198" s="278"/>
      <c r="WAY198" s="278"/>
      <c r="WAZ198" s="278"/>
      <c r="WBA198" s="278"/>
      <c r="WBB198" s="278"/>
      <c r="WBC198" s="278"/>
      <c r="WBD198" s="278"/>
      <c r="WBE198" s="278"/>
      <c r="WBF198" s="278"/>
      <c r="WBG198" s="278"/>
      <c r="WBH198" s="278"/>
      <c r="WBI198" s="278"/>
      <c r="WBJ198" s="278"/>
      <c r="WBK198" s="278"/>
      <c r="WBL198" s="278"/>
      <c r="WBM198" s="278"/>
      <c r="WBN198" s="278"/>
      <c r="WBO198" s="278"/>
      <c r="WBP198" s="278"/>
      <c r="WBQ198" s="278"/>
      <c r="WBR198" s="278"/>
      <c r="WBS198" s="278"/>
      <c r="WBT198" s="278"/>
      <c r="WBU198" s="278"/>
      <c r="WBV198" s="278"/>
      <c r="WBW198" s="278"/>
      <c r="WBX198" s="278"/>
      <c r="WBY198" s="278"/>
      <c r="WBZ198" s="278"/>
      <c r="WCA198" s="278"/>
      <c r="WCB198" s="278"/>
      <c r="WCC198" s="278"/>
      <c r="WCD198" s="278"/>
      <c r="WCE198" s="278"/>
      <c r="WCF198" s="278"/>
      <c r="WCG198" s="278"/>
      <c r="WCH198" s="278"/>
      <c r="WCI198" s="278"/>
      <c r="WCJ198" s="278"/>
      <c r="WCK198" s="278"/>
      <c r="WCL198" s="278"/>
      <c r="WCM198" s="278"/>
      <c r="WCN198" s="278"/>
      <c r="WCO198" s="278"/>
      <c r="WCP198" s="278"/>
      <c r="WCQ198" s="278"/>
      <c r="WCR198" s="278"/>
      <c r="WCS198" s="278"/>
      <c r="WCT198" s="278"/>
      <c r="WCU198" s="278"/>
      <c r="WCV198" s="278"/>
      <c r="WCW198" s="278"/>
      <c r="WCX198" s="278"/>
      <c r="WCY198" s="278"/>
      <c r="WCZ198" s="278"/>
      <c r="WDA198" s="278"/>
      <c r="WDB198" s="278"/>
      <c r="WDC198" s="278"/>
      <c r="WDD198" s="278"/>
      <c r="WDE198" s="278"/>
      <c r="WDF198" s="278"/>
      <c r="WDG198" s="278"/>
      <c r="WDH198" s="278"/>
      <c r="WDI198" s="278"/>
      <c r="WDJ198" s="278"/>
      <c r="WDK198" s="278"/>
      <c r="WDL198" s="278"/>
      <c r="WDM198" s="278"/>
      <c r="WDN198" s="278"/>
      <c r="WDO198" s="278"/>
      <c r="WDP198" s="278"/>
      <c r="WDQ198" s="278"/>
      <c r="WDR198" s="278"/>
      <c r="WDS198" s="278"/>
      <c r="WDT198" s="278"/>
      <c r="WDU198" s="278"/>
      <c r="WDV198" s="278"/>
      <c r="WDW198" s="278"/>
      <c r="WDX198" s="278"/>
      <c r="WDY198" s="278"/>
      <c r="WDZ198" s="278"/>
      <c r="WEA198" s="278"/>
      <c r="WEB198" s="278"/>
      <c r="WEC198" s="278"/>
      <c r="WED198" s="278"/>
      <c r="WEE198" s="278"/>
      <c r="WEF198" s="278"/>
      <c r="WEG198" s="278"/>
      <c r="WEH198" s="278"/>
      <c r="WEI198" s="278"/>
      <c r="WEJ198" s="278"/>
      <c r="WEK198" s="278"/>
      <c r="WEL198" s="278"/>
      <c r="WEM198" s="278"/>
      <c r="WEN198" s="278"/>
      <c r="WEO198" s="278"/>
      <c r="WEP198" s="278"/>
      <c r="WEQ198" s="278"/>
      <c r="WER198" s="278"/>
      <c r="WES198" s="278"/>
      <c r="WET198" s="278"/>
      <c r="WEU198" s="278"/>
      <c r="WEV198" s="278"/>
      <c r="WEW198" s="278"/>
      <c r="WEX198" s="278"/>
      <c r="WEY198" s="278"/>
      <c r="WEZ198" s="278"/>
      <c r="WFA198" s="278"/>
      <c r="WFB198" s="278"/>
      <c r="WFC198" s="278"/>
      <c r="WFD198" s="278"/>
      <c r="WFE198" s="278"/>
      <c r="WFF198" s="278"/>
      <c r="WFG198" s="278"/>
      <c r="WFH198" s="278"/>
      <c r="WFI198" s="278"/>
      <c r="WFJ198" s="278"/>
      <c r="WFK198" s="278"/>
      <c r="WFL198" s="278"/>
      <c r="WFM198" s="278"/>
      <c r="WFN198" s="278"/>
      <c r="WFO198" s="278"/>
      <c r="WFP198" s="278"/>
      <c r="WFQ198" s="278"/>
      <c r="WFR198" s="278"/>
      <c r="WFS198" s="278"/>
      <c r="WFT198" s="278"/>
      <c r="WFU198" s="278"/>
      <c r="WFV198" s="278"/>
      <c r="WFW198" s="278"/>
      <c r="WFX198" s="278"/>
      <c r="WFY198" s="278"/>
      <c r="WFZ198" s="278"/>
      <c r="WGA198" s="278"/>
      <c r="WGB198" s="278"/>
      <c r="WGC198" s="278"/>
      <c r="WGD198" s="278"/>
      <c r="WGE198" s="278"/>
      <c r="WGF198" s="278"/>
      <c r="WGG198" s="278"/>
      <c r="WGH198" s="278"/>
      <c r="WGI198" s="278"/>
      <c r="WGJ198" s="278"/>
      <c r="WGK198" s="278"/>
      <c r="WGL198" s="278"/>
      <c r="WGM198" s="278"/>
      <c r="WGN198" s="278"/>
      <c r="WGO198" s="278"/>
      <c r="WGP198" s="278"/>
      <c r="WGQ198" s="278"/>
      <c r="WGR198" s="278"/>
      <c r="WGS198" s="278"/>
      <c r="WGT198" s="278"/>
      <c r="WGU198" s="278"/>
      <c r="WGV198" s="278"/>
      <c r="WGW198" s="278"/>
      <c r="WGX198" s="278"/>
      <c r="WGY198" s="278"/>
      <c r="WGZ198" s="278"/>
      <c r="WHA198" s="278"/>
      <c r="WHB198" s="278"/>
      <c r="WHC198" s="278"/>
      <c r="WHD198" s="278"/>
      <c r="WHE198" s="278"/>
      <c r="WHF198" s="278"/>
      <c r="WHG198" s="278"/>
      <c r="WHH198" s="278"/>
      <c r="WHI198" s="278"/>
      <c r="WHJ198" s="278"/>
      <c r="WHK198" s="278"/>
      <c r="WHL198" s="278"/>
      <c r="WHM198" s="278"/>
      <c r="WHN198" s="278"/>
      <c r="WHO198" s="278"/>
      <c r="WHP198" s="278"/>
      <c r="WHQ198" s="278"/>
      <c r="WHR198" s="278"/>
      <c r="WHS198" s="278"/>
      <c r="WHT198" s="278"/>
      <c r="WHU198" s="278"/>
      <c r="WHV198" s="278"/>
      <c r="WHW198" s="278"/>
      <c r="WHX198" s="278"/>
      <c r="WHY198" s="278"/>
      <c r="WHZ198" s="278"/>
      <c r="WIA198" s="278"/>
      <c r="WIB198" s="278"/>
      <c r="WIC198" s="278"/>
      <c r="WID198" s="278"/>
      <c r="WIE198" s="278"/>
      <c r="WIF198" s="278"/>
      <c r="WIG198" s="278"/>
      <c r="WIH198" s="278"/>
      <c r="WII198" s="278"/>
      <c r="WIJ198" s="278"/>
      <c r="WIK198" s="278"/>
      <c r="WIL198" s="278"/>
      <c r="WIM198" s="278"/>
      <c r="WIN198" s="278"/>
      <c r="WIO198" s="278"/>
      <c r="WIP198" s="278"/>
      <c r="WIQ198" s="278"/>
      <c r="WIR198" s="278"/>
      <c r="WIS198" s="278"/>
      <c r="WIT198" s="278"/>
      <c r="WIU198" s="278"/>
      <c r="WIV198" s="278"/>
      <c r="WIW198" s="278"/>
      <c r="WIX198" s="278"/>
      <c r="WIY198" s="278"/>
      <c r="WIZ198" s="278"/>
      <c r="WJA198" s="278"/>
      <c r="WJB198" s="278"/>
      <c r="WJC198" s="278"/>
      <c r="WJD198" s="278"/>
      <c r="WJE198" s="278"/>
      <c r="WJF198" s="278"/>
      <c r="WJG198" s="278"/>
      <c r="WJH198" s="278"/>
      <c r="WJI198" s="278"/>
      <c r="WJJ198" s="278"/>
      <c r="WJK198" s="278"/>
      <c r="WJL198" s="278"/>
      <c r="WJM198" s="278"/>
      <c r="WJN198" s="278"/>
      <c r="WJO198" s="278"/>
      <c r="WJP198" s="278"/>
      <c r="WJQ198" s="278"/>
      <c r="WJR198" s="278"/>
      <c r="WJS198" s="278"/>
      <c r="WJT198" s="278"/>
      <c r="WJU198" s="278"/>
      <c r="WJV198" s="278"/>
      <c r="WJW198" s="278"/>
      <c r="WJX198" s="278"/>
      <c r="WJY198" s="278"/>
      <c r="WJZ198" s="278"/>
      <c r="WKA198" s="278"/>
      <c r="WKB198" s="278"/>
      <c r="WKC198" s="278"/>
      <c r="WKD198" s="278"/>
      <c r="WKE198" s="278"/>
      <c r="WKF198" s="278"/>
      <c r="WKG198" s="278"/>
      <c r="WKH198" s="278"/>
      <c r="WKI198" s="278"/>
      <c r="WKJ198" s="278"/>
      <c r="WKK198" s="278"/>
      <c r="WKL198" s="278"/>
      <c r="WKM198" s="278"/>
      <c r="WKN198" s="278"/>
      <c r="WKO198" s="278"/>
      <c r="WKP198" s="278"/>
      <c r="WKQ198" s="278"/>
      <c r="WKR198" s="278"/>
      <c r="WKS198" s="278"/>
      <c r="WKT198" s="278"/>
      <c r="WKU198" s="278"/>
      <c r="WKV198" s="278"/>
      <c r="WKW198" s="278"/>
      <c r="WKX198" s="278"/>
      <c r="WKY198" s="278"/>
      <c r="WKZ198" s="278"/>
      <c r="WLA198" s="278"/>
      <c r="WLB198" s="278"/>
      <c r="WLC198" s="278"/>
      <c r="WLD198" s="278"/>
      <c r="WLE198" s="278"/>
      <c r="WLF198" s="278"/>
      <c r="WLG198" s="278"/>
      <c r="WLH198" s="278"/>
      <c r="WLI198" s="278"/>
      <c r="WLJ198" s="278"/>
      <c r="WLK198" s="278"/>
      <c r="WLL198" s="278"/>
      <c r="WLM198" s="278"/>
      <c r="WLN198" s="278"/>
      <c r="WLO198" s="278"/>
      <c r="WLP198" s="278"/>
      <c r="WLQ198" s="278"/>
      <c r="WLR198" s="278"/>
      <c r="WLS198" s="278"/>
      <c r="WLT198" s="278"/>
      <c r="WLU198" s="278"/>
      <c r="WLV198" s="278"/>
      <c r="WLW198" s="278"/>
      <c r="WLX198" s="278"/>
      <c r="WLY198" s="278"/>
      <c r="WLZ198" s="278"/>
      <c r="WMA198" s="278"/>
      <c r="WMB198" s="278"/>
      <c r="WMC198" s="278"/>
      <c r="WMD198" s="278"/>
      <c r="WME198" s="278"/>
      <c r="WMF198" s="278"/>
      <c r="WMG198" s="278"/>
      <c r="WMH198" s="278"/>
      <c r="WMI198" s="278"/>
      <c r="WMJ198" s="278"/>
      <c r="WMK198" s="278"/>
      <c r="WML198" s="278"/>
      <c r="WMM198" s="278"/>
      <c r="WMN198" s="278"/>
      <c r="WMO198" s="278"/>
      <c r="WMP198" s="278"/>
      <c r="WMQ198" s="278"/>
      <c r="WMR198" s="278"/>
      <c r="WMS198" s="278"/>
      <c r="WMT198" s="278"/>
      <c r="WMU198" s="278"/>
      <c r="WMV198" s="278"/>
      <c r="WMW198" s="278"/>
      <c r="WMX198" s="278"/>
      <c r="WMY198" s="278"/>
      <c r="WMZ198" s="278"/>
      <c r="WNA198" s="278"/>
      <c r="WNB198" s="278"/>
      <c r="WNC198" s="278"/>
      <c r="WND198" s="278"/>
      <c r="WNE198" s="278"/>
      <c r="WNF198" s="278"/>
      <c r="WNG198" s="278"/>
      <c r="WNH198" s="278"/>
      <c r="WNI198" s="278"/>
      <c r="WNJ198" s="278"/>
      <c r="WNK198" s="278"/>
      <c r="WNL198" s="278"/>
      <c r="WNM198" s="278"/>
      <c r="WNN198" s="278"/>
      <c r="WNO198" s="278"/>
      <c r="WNP198" s="278"/>
      <c r="WNQ198" s="278"/>
      <c r="WNR198" s="278"/>
      <c r="WNS198" s="278"/>
      <c r="WNT198" s="278"/>
      <c r="WNU198" s="278"/>
      <c r="WNV198" s="278"/>
      <c r="WNW198" s="278"/>
      <c r="WNX198" s="278"/>
      <c r="WNY198" s="278"/>
      <c r="WNZ198" s="278"/>
      <c r="WOA198" s="278"/>
      <c r="WOB198" s="278"/>
      <c r="WOC198" s="278"/>
      <c r="WOD198" s="278"/>
      <c r="WOE198" s="278"/>
      <c r="WOF198" s="278"/>
      <c r="WOG198" s="278"/>
      <c r="WOH198" s="278"/>
      <c r="WOI198" s="278"/>
      <c r="WOJ198" s="278"/>
      <c r="WOK198" s="278"/>
      <c r="WOL198" s="278"/>
      <c r="WOM198" s="278"/>
      <c r="WON198" s="278"/>
      <c r="WOO198" s="278"/>
      <c r="WOP198" s="278"/>
      <c r="WOQ198" s="278"/>
      <c r="WOR198" s="278"/>
      <c r="WOS198" s="278"/>
      <c r="WOT198" s="278"/>
      <c r="WOU198" s="278"/>
      <c r="WOV198" s="278"/>
      <c r="WOW198" s="278"/>
      <c r="WOX198" s="278"/>
      <c r="WOY198" s="278"/>
      <c r="WOZ198" s="278"/>
      <c r="WPA198" s="278"/>
      <c r="WPB198" s="278"/>
      <c r="WPC198" s="278"/>
      <c r="WPD198" s="278"/>
      <c r="WPE198" s="278"/>
      <c r="WPF198" s="278"/>
      <c r="WPG198" s="278"/>
      <c r="WPH198" s="278"/>
      <c r="WPI198" s="278"/>
      <c r="WPJ198" s="278"/>
      <c r="WPK198" s="278"/>
      <c r="WPL198" s="278"/>
      <c r="WPM198" s="278"/>
      <c r="WPN198" s="278"/>
      <c r="WPO198" s="278"/>
      <c r="WPP198" s="278"/>
      <c r="WPQ198" s="278"/>
      <c r="WPR198" s="278"/>
      <c r="WPS198" s="278"/>
      <c r="WPT198" s="278"/>
      <c r="WPU198" s="278"/>
      <c r="WPV198" s="278"/>
      <c r="WPW198" s="278"/>
      <c r="WPX198" s="278"/>
      <c r="WPY198" s="278"/>
      <c r="WPZ198" s="278"/>
      <c r="WQA198" s="278"/>
      <c r="WQB198" s="278"/>
      <c r="WQC198" s="278"/>
      <c r="WQD198" s="278"/>
      <c r="WQE198" s="278"/>
      <c r="WQF198" s="278"/>
      <c r="WQG198" s="278"/>
      <c r="WQH198" s="278"/>
      <c r="WQI198" s="278"/>
      <c r="WQJ198" s="278"/>
      <c r="WQK198" s="278"/>
      <c r="WQL198" s="278"/>
      <c r="WQM198" s="278"/>
      <c r="WQN198" s="278"/>
      <c r="WQO198" s="278"/>
      <c r="WQP198" s="278"/>
      <c r="WQQ198" s="278"/>
      <c r="WQR198" s="278"/>
      <c r="WQS198" s="278"/>
      <c r="WQT198" s="278"/>
      <c r="WQU198" s="278"/>
      <c r="WQV198" s="278"/>
      <c r="WQW198" s="278"/>
      <c r="WQX198" s="278"/>
      <c r="WQY198" s="278"/>
      <c r="WQZ198" s="278"/>
      <c r="WRA198" s="278"/>
      <c r="WRB198" s="278"/>
      <c r="WRC198" s="278"/>
      <c r="WRD198" s="278"/>
      <c r="WRE198" s="278"/>
      <c r="WRF198" s="278"/>
      <c r="WRG198" s="278"/>
      <c r="WRH198" s="278"/>
      <c r="WRI198" s="278"/>
      <c r="WRJ198" s="278"/>
      <c r="WRK198" s="278"/>
      <c r="WRL198" s="278"/>
      <c r="WRM198" s="278"/>
      <c r="WRN198" s="278"/>
      <c r="WRO198" s="278"/>
      <c r="WRP198" s="278"/>
      <c r="WRQ198" s="278"/>
      <c r="WRR198" s="278"/>
      <c r="WRS198" s="278"/>
      <c r="WRT198" s="278"/>
      <c r="WRU198" s="278"/>
      <c r="WRV198" s="278"/>
      <c r="WRW198" s="278"/>
      <c r="WRX198" s="278"/>
      <c r="WRY198" s="278"/>
      <c r="WRZ198" s="278"/>
      <c r="WSA198" s="278"/>
      <c r="WSB198" s="278"/>
      <c r="WSC198" s="278"/>
      <c r="WSD198" s="278"/>
      <c r="WSE198" s="278"/>
      <c r="WSF198" s="278"/>
      <c r="WSG198" s="278"/>
      <c r="WSH198" s="278"/>
      <c r="WSI198" s="278"/>
      <c r="WSJ198" s="278"/>
      <c r="WSK198" s="278"/>
      <c r="WSL198" s="278"/>
      <c r="WSM198" s="278"/>
      <c r="WSN198" s="278"/>
      <c r="WSO198" s="278"/>
      <c r="WSP198" s="278"/>
      <c r="WSQ198" s="278"/>
      <c r="WSR198" s="278"/>
      <c r="WSS198" s="278"/>
      <c r="WST198" s="278"/>
      <c r="WSU198" s="278"/>
      <c r="WSV198" s="278"/>
      <c r="WSW198" s="278"/>
      <c r="WSX198" s="278"/>
      <c r="WSY198" s="278"/>
      <c r="WSZ198" s="278"/>
      <c r="WTA198" s="278"/>
      <c r="WTB198" s="278"/>
      <c r="WTC198" s="278"/>
      <c r="WTD198" s="278"/>
      <c r="WTE198" s="278"/>
      <c r="WTF198" s="278"/>
      <c r="WTG198" s="278"/>
      <c r="WTH198" s="278"/>
      <c r="WTI198" s="278"/>
      <c r="WTJ198" s="278"/>
      <c r="WTK198" s="278"/>
      <c r="WTL198" s="278"/>
      <c r="WTM198" s="278"/>
      <c r="WTN198" s="278"/>
      <c r="WTO198" s="278"/>
      <c r="WTP198" s="278"/>
      <c r="WTQ198" s="278"/>
      <c r="WTR198" s="278"/>
      <c r="WTS198" s="278"/>
      <c r="WTT198" s="278"/>
      <c r="WTU198" s="278"/>
      <c r="WTV198" s="278"/>
      <c r="WTW198" s="278"/>
      <c r="WTX198" s="278"/>
      <c r="WTY198" s="278"/>
      <c r="WTZ198" s="278"/>
      <c r="WUA198" s="278"/>
      <c r="WUB198" s="278"/>
      <c r="WUC198" s="278"/>
      <c r="WUD198" s="278"/>
      <c r="WUE198" s="278"/>
      <c r="WUF198" s="278"/>
      <c r="WUG198" s="278"/>
      <c r="WUH198" s="278"/>
      <c r="WUI198" s="278"/>
      <c r="WUJ198" s="278"/>
      <c r="WUK198" s="278"/>
      <c r="WUL198" s="278"/>
      <c r="WUM198" s="278"/>
      <c r="WUN198" s="278"/>
      <c r="WUO198" s="278"/>
      <c r="WUP198" s="278"/>
      <c r="WUQ198" s="278"/>
      <c r="WUR198" s="278"/>
      <c r="WUS198" s="278"/>
      <c r="WUT198" s="278"/>
      <c r="WUU198" s="278"/>
      <c r="WUV198" s="278"/>
      <c r="WUW198" s="278"/>
      <c r="WUX198" s="278"/>
      <c r="WUY198" s="278"/>
      <c r="WUZ198" s="278"/>
      <c r="WVA198" s="278"/>
      <c r="WVB198" s="278"/>
      <c r="WVC198" s="278"/>
      <c r="WVD198" s="278"/>
      <c r="WVE198" s="278"/>
      <c r="WVF198" s="278"/>
      <c r="WVG198" s="278"/>
      <c r="WVH198" s="278"/>
      <c r="WVI198" s="278"/>
      <c r="WVJ198" s="278"/>
      <c r="WVK198" s="278"/>
      <c r="WVL198" s="278"/>
      <c r="WVM198" s="278"/>
      <c r="WVN198" s="278"/>
      <c r="WVO198" s="278"/>
      <c r="WVP198" s="278"/>
      <c r="WVQ198" s="278"/>
      <c r="WVR198" s="278"/>
      <c r="WVS198" s="278"/>
      <c r="WVT198" s="278"/>
      <c r="WVU198" s="278"/>
      <c r="WVV198" s="278"/>
      <c r="WVW198" s="278"/>
      <c r="WVX198" s="278"/>
      <c r="WVY198" s="278"/>
      <c r="WVZ198" s="278"/>
      <c r="WWA198" s="278"/>
      <c r="WWB198" s="278"/>
      <c r="WWC198" s="278"/>
      <c r="WWD198" s="278"/>
      <c r="WWE198" s="278"/>
      <c r="WWF198" s="278"/>
      <c r="WWG198" s="278"/>
      <c r="WWH198" s="278"/>
      <c r="WWI198" s="278"/>
      <c r="WWJ198" s="278"/>
      <c r="WWK198" s="278"/>
      <c r="WWL198" s="278"/>
      <c r="WWM198" s="278"/>
      <c r="WWN198" s="278"/>
      <c r="WWO198" s="278"/>
      <c r="WWP198" s="278"/>
      <c r="WWQ198" s="278"/>
      <c r="WWR198" s="278"/>
      <c r="WWS198" s="278"/>
      <c r="WWT198" s="278"/>
      <c r="WWU198" s="278"/>
      <c r="WWV198" s="278"/>
      <c r="WWW198" s="278"/>
      <c r="WWX198" s="278"/>
      <c r="WWY198" s="278"/>
      <c r="WWZ198" s="278"/>
      <c r="WXA198" s="278"/>
      <c r="WXB198" s="278"/>
      <c r="WXC198" s="278"/>
      <c r="WXD198" s="278"/>
      <c r="WXE198" s="278"/>
      <c r="WXF198" s="278"/>
      <c r="WXG198" s="278"/>
      <c r="WXH198" s="278"/>
      <c r="WXI198" s="278"/>
      <c r="WXJ198" s="278"/>
      <c r="WXK198" s="278"/>
      <c r="WXL198" s="278"/>
      <c r="WXM198" s="278"/>
      <c r="WXN198" s="278"/>
      <c r="WXO198" s="278"/>
      <c r="WXP198" s="278"/>
      <c r="WXQ198" s="278"/>
      <c r="WXR198" s="278"/>
      <c r="WXS198" s="278"/>
      <c r="WXT198" s="278"/>
      <c r="WXU198" s="278"/>
      <c r="WXV198" s="278"/>
      <c r="WXW198" s="278"/>
      <c r="WXX198" s="278"/>
      <c r="WXY198" s="278"/>
      <c r="WXZ198" s="278"/>
      <c r="WYA198" s="278"/>
      <c r="WYB198" s="278"/>
      <c r="WYC198" s="278"/>
      <c r="WYD198" s="278"/>
      <c r="WYE198" s="278"/>
      <c r="WYF198" s="278"/>
      <c r="WYG198" s="278"/>
      <c r="WYH198" s="278"/>
      <c r="WYI198" s="278"/>
      <c r="WYJ198" s="278"/>
      <c r="WYK198" s="278"/>
      <c r="WYL198" s="278"/>
      <c r="WYM198" s="278"/>
      <c r="WYN198" s="278"/>
      <c r="WYO198" s="278"/>
      <c r="WYP198" s="278"/>
      <c r="WYQ198" s="278"/>
      <c r="WYR198" s="278"/>
      <c r="WYS198" s="278"/>
      <c r="WYT198" s="278"/>
      <c r="WYU198" s="278"/>
      <c r="WYV198" s="278"/>
      <c r="WYW198" s="278"/>
      <c r="WYX198" s="278"/>
      <c r="WYY198" s="278"/>
      <c r="WYZ198" s="278"/>
      <c r="WZA198" s="278"/>
      <c r="WZB198" s="278"/>
      <c r="WZC198" s="278"/>
      <c r="WZD198" s="278"/>
      <c r="WZE198" s="278"/>
      <c r="WZF198" s="278"/>
      <c r="WZG198" s="278"/>
      <c r="WZH198" s="278"/>
      <c r="WZI198" s="278"/>
      <c r="WZJ198" s="278"/>
      <c r="WZK198" s="278"/>
      <c r="WZL198" s="278"/>
      <c r="WZM198" s="278"/>
      <c r="WZN198" s="278"/>
      <c r="WZO198" s="278"/>
      <c r="WZP198" s="278"/>
      <c r="WZQ198" s="278"/>
      <c r="WZR198" s="278"/>
      <c r="WZS198" s="278"/>
      <c r="WZT198" s="278"/>
      <c r="WZU198" s="278"/>
      <c r="WZV198" s="278"/>
      <c r="WZW198" s="278"/>
      <c r="WZX198" s="278"/>
      <c r="WZY198" s="278"/>
      <c r="WZZ198" s="278"/>
      <c r="XAA198" s="278"/>
      <c r="XAB198" s="278"/>
      <c r="XAC198" s="278"/>
      <c r="XAD198" s="278"/>
      <c r="XAE198" s="278"/>
      <c r="XAF198" s="278"/>
      <c r="XAG198" s="278"/>
      <c r="XAH198" s="278"/>
      <c r="XAI198" s="278"/>
      <c r="XAJ198" s="278"/>
      <c r="XAK198" s="278"/>
      <c r="XAL198" s="278"/>
      <c r="XAM198" s="278"/>
      <c r="XAN198" s="278"/>
      <c r="XAO198" s="278"/>
      <c r="XAP198" s="278"/>
      <c r="XAQ198" s="278"/>
      <c r="XAR198" s="278"/>
      <c r="XAS198" s="278"/>
      <c r="XAT198" s="278"/>
      <c r="XAU198" s="278"/>
      <c r="XAV198" s="278"/>
      <c r="XAW198" s="278"/>
      <c r="XAX198" s="278"/>
      <c r="XAY198" s="278"/>
      <c r="XAZ198" s="278"/>
      <c r="XBA198" s="278"/>
      <c r="XBB198" s="278"/>
      <c r="XBC198" s="278"/>
      <c r="XBD198" s="278"/>
      <c r="XBE198" s="278"/>
      <c r="XBF198" s="278"/>
      <c r="XBG198" s="278"/>
      <c r="XBH198" s="278"/>
      <c r="XBI198" s="278"/>
      <c r="XBJ198" s="278"/>
      <c r="XBK198" s="278"/>
      <c r="XBL198" s="278"/>
      <c r="XBM198" s="278"/>
      <c r="XBN198" s="278"/>
      <c r="XBO198" s="278"/>
      <c r="XBP198" s="278"/>
      <c r="XBQ198" s="278"/>
      <c r="XBR198" s="278"/>
      <c r="XBS198" s="278"/>
      <c r="XBT198" s="278"/>
      <c r="XBU198" s="278"/>
      <c r="XBV198" s="278"/>
      <c r="XBW198" s="278"/>
      <c r="XBX198" s="278"/>
      <c r="XBY198" s="278"/>
      <c r="XBZ198" s="278"/>
      <c r="XCA198" s="278"/>
      <c r="XCB198" s="278"/>
      <c r="XCC198" s="278"/>
      <c r="XCD198" s="278"/>
      <c r="XCE198" s="278"/>
      <c r="XCF198" s="278"/>
      <c r="XCG198" s="278"/>
      <c r="XCH198" s="278"/>
      <c r="XCI198" s="278"/>
      <c r="XCJ198" s="278"/>
      <c r="XCK198" s="278"/>
      <c r="XCL198" s="278"/>
      <c r="XCM198" s="278"/>
      <c r="XCN198" s="278"/>
      <c r="XCO198" s="278"/>
      <c r="XCP198" s="278"/>
      <c r="XCQ198" s="278"/>
      <c r="XCR198" s="278"/>
      <c r="XCS198" s="278"/>
      <c r="XCT198" s="278"/>
      <c r="XCU198" s="278"/>
      <c r="XCV198" s="278"/>
      <c r="XCW198" s="278"/>
      <c r="XCX198" s="278"/>
      <c r="XCY198" s="278"/>
      <c r="XCZ198" s="278"/>
      <c r="XDA198" s="278"/>
      <c r="XDB198" s="278"/>
      <c r="XDC198" s="278"/>
      <c r="XDD198" s="278"/>
      <c r="XDE198" s="278"/>
      <c r="XDF198" s="278"/>
      <c r="XDG198" s="264"/>
      <c r="XDH198" s="265"/>
      <c r="XDI198" s="265"/>
      <c r="XDJ198" s="265"/>
      <c r="XDK198" s="265"/>
      <c r="XDL198" s="266"/>
      <c r="XDM198" s="267"/>
      <c r="XDN198" s="268"/>
      <c r="XDO198" s="266"/>
      <c r="XDP198" s="269"/>
      <c r="XDQ198" s="270"/>
      <c r="XDR198" s="271"/>
      <c r="XDS198" s="273"/>
      <c r="XDT198" s="273"/>
      <c r="XDU198" s="274"/>
      <c r="XDV198" s="269"/>
      <c r="XDW198" s="275"/>
      <c r="XDX198" s="274"/>
      <c r="XDY198" s="274"/>
      <c r="XDZ198" s="272"/>
      <c r="XEF198" s="264"/>
      <c r="XEG198" s="265"/>
      <c r="XEH198" s="265"/>
      <c r="XEI198" s="265"/>
      <c r="XEJ198" s="265"/>
      <c r="XEK198" s="266"/>
      <c r="XEL198" s="267"/>
      <c r="XEM198" s="268"/>
      <c r="XEN198" s="266"/>
      <c r="XEO198" s="269"/>
      <c r="XEP198" s="271"/>
      <c r="XEQ198" s="273"/>
      <c r="XER198" s="269"/>
      <c r="XES198" s="275"/>
      <c r="XET198" s="274"/>
      <c r="XEU198" s="274"/>
      <c r="XEV198" s="272"/>
      <c r="XEW198" s="278"/>
      <c r="XEX198" s="278"/>
      <c r="XEY198" s="278"/>
    </row>
    <row r="199" spans="1:16379" s="301" customFormat="1" x14ac:dyDescent="0.2">
      <c r="A199" s="350"/>
      <c r="B199" s="466">
        <v>44766</v>
      </c>
      <c r="C199" s="466"/>
      <c r="D199" s="466"/>
      <c r="E199" s="466"/>
      <c r="F199" s="467">
        <v>61352100</v>
      </c>
      <c r="G199" s="466" t="s">
        <v>775</v>
      </c>
      <c r="H199" s="467" t="s">
        <v>777</v>
      </c>
      <c r="I199" s="467"/>
      <c r="J199" s="468">
        <f>1611.26/1.2</f>
        <v>1342.7166666666667</v>
      </c>
      <c r="K199" s="469">
        <v>256.64999999999998</v>
      </c>
      <c r="L199" s="469">
        <v>256.64999999999998</v>
      </c>
      <c r="M199" s="470">
        <f t="shared" si="22"/>
        <v>1599.3666666666668</v>
      </c>
      <c r="N199" s="471"/>
      <c r="O199" s="472"/>
      <c r="P199" s="472" t="s">
        <v>1090</v>
      </c>
      <c r="Q199" s="472" t="s">
        <v>795</v>
      </c>
      <c r="R199" s="473"/>
      <c r="S199" s="468"/>
      <c r="T199" s="474">
        <f t="shared" si="23"/>
        <v>1342.7166666666667</v>
      </c>
      <c r="U199" s="473"/>
      <c r="V199" s="473"/>
      <c r="W199" s="479" t="s">
        <v>766</v>
      </c>
      <c r="X199" s="476"/>
      <c r="Y199" s="477"/>
    </row>
    <row r="200" spans="1:16379" s="301" customFormat="1" x14ac:dyDescent="0.2">
      <c r="A200" s="350"/>
      <c r="B200" s="466">
        <v>44767</v>
      </c>
      <c r="C200" s="466"/>
      <c r="D200" s="466"/>
      <c r="E200" s="466"/>
      <c r="F200" s="467">
        <v>6264</v>
      </c>
      <c r="G200" s="466" t="s">
        <v>773</v>
      </c>
      <c r="H200" s="467" t="s">
        <v>870</v>
      </c>
      <c r="I200" s="467"/>
      <c r="J200" s="468">
        <v>139.57</v>
      </c>
      <c r="K200" s="467"/>
      <c r="L200" s="469">
        <f>J200*0.2</f>
        <v>27.914000000000001</v>
      </c>
      <c r="M200" s="470">
        <f t="shared" si="22"/>
        <v>167.48399999999998</v>
      </c>
      <c r="N200" s="471"/>
      <c r="O200" s="472"/>
      <c r="P200" s="472"/>
      <c r="Q200" s="472"/>
      <c r="R200" s="473"/>
      <c r="S200" s="468"/>
      <c r="T200" s="474">
        <f t="shared" si="23"/>
        <v>139.57</v>
      </c>
      <c r="U200" s="473"/>
      <c r="V200" s="473"/>
      <c r="W200" s="484" t="s">
        <v>766</v>
      </c>
      <c r="X200" s="476"/>
      <c r="Y200" s="477"/>
    </row>
    <row r="201" spans="1:16379" s="301" customFormat="1" x14ac:dyDescent="0.2">
      <c r="A201" s="350"/>
      <c r="B201" s="466">
        <v>44767</v>
      </c>
      <c r="C201" s="466"/>
      <c r="D201" s="466"/>
      <c r="E201" s="466"/>
      <c r="F201" s="467">
        <v>61323</v>
      </c>
      <c r="G201" s="466" t="s">
        <v>800</v>
      </c>
      <c r="H201" s="467" t="s">
        <v>888</v>
      </c>
      <c r="I201" s="467"/>
      <c r="J201" s="468">
        <v>300</v>
      </c>
      <c r="K201" s="503"/>
      <c r="L201" s="469">
        <v>0</v>
      </c>
      <c r="M201" s="470">
        <f t="shared" si="22"/>
        <v>300</v>
      </c>
      <c r="N201" s="504"/>
      <c r="O201" s="505"/>
      <c r="P201" s="505"/>
      <c r="Q201" s="505"/>
      <c r="R201" s="473"/>
      <c r="S201" s="468"/>
      <c r="T201" s="474">
        <f t="shared" si="23"/>
        <v>300</v>
      </c>
      <c r="U201" s="473"/>
      <c r="V201" s="473"/>
      <c r="W201" s="484" t="s">
        <v>766</v>
      </c>
      <c r="X201" s="476"/>
      <c r="Y201" s="477"/>
    </row>
    <row r="202" spans="1:16379" s="301" customFormat="1" x14ac:dyDescent="0.2">
      <c r="A202" s="350"/>
      <c r="B202" s="466">
        <v>44772</v>
      </c>
      <c r="C202" s="466"/>
      <c r="D202" s="466"/>
      <c r="E202" s="466"/>
      <c r="F202" s="467">
        <v>61322</v>
      </c>
      <c r="G202" s="466" t="s">
        <v>732</v>
      </c>
      <c r="H202" s="467" t="s">
        <v>888</v>
      </c>
      <c r="I202" s="467"/>
      <c r="J202" s="468">
        <v>2000</v>
      </c>
      <c r="K202" s="467"/>
      <c r="L202" s="469">
        <f>J202*0.2</f>
        <v>400</v>
      </c>
      <c r="M202" s="470">
        <f t="shared" si="22"/>
        <v>2400</v>
      </c>
      <c r="N202" s="471"/>
      <c r="O202" s="472"/>
      <c r="P202" s="472"/>
      <c r="Q202" s="472"/>
      <c r="R202" s="473"/>
      <c r="S202" s="468"/>
      <c r="T202" s="474">
        <f t="shared" si="23"/>
        <v>2000</v>
      </c>
      <c r="U202" s="473"/>
      <c r="V202" s="473"/>
      <c r="W202" s="495" t="s">
        <v>780</v>
      </c>
      <c r="X202" s="476"/>
      <c r="Y202" s="477"/>
    </row>
    <row r="203" spans="1:16379" s="301" customFormat="1" x14ac:dyDescent="0.2">
      <c r="A203" s="350"/>
      <c r="B203" s="466">
        <v>44772</v>
      </c>
      <c r="C203" s="466"/>
      <c r="D203" s="466"/>
      <c r="E203" s="466"/>
      <c r="F203" s="467">
        <v>61521</v>
      </c>
      <c r="G203" s="466" t="s">
        <v>772</v>
      </c>
      <c r="H203" s="467" t="s">
        <v>808</v>
      </c>
      <c r="I203" s="467"/>
      <c r="J203" s="468">
        <v>169.56</v>
      </c>
      <c r="K203" s="467"/>
      <c r="L203" s="469">
        <f>J203*0.2</f>
        <v>33.911999999999999</v>
      </c>
      <c r="M203" s="470">
        <f t="shared" si="22"/>
        <v>203.47200000000001</v>
      </c>
      <c r="N203" s="471"/>
      <c r="O203" s="472"/>
      <c r="P203" s="472"/>
      <c r="Q203" s="472"/>
      <c r="R203" s="473"/>
      <c r="S203" s="468"/>
      <c r="T203" s="474">
        <f t="shared" si="23"/>
        <v>169.56</v>
      </c>
      <c r="U203" s="473"/>
      <c r="V203" s="473"/>
      <c r="W203" s="479" t="s">
        <v>791</v>
      </c>
      <c r="X203" s="476"/>
      <c r="Y203" s="477"/>
    </row>
    <row r="204" spans="1:16379" s="301" customFormat="1" x14ac:dyDescent="0.2">
      <c r="A204" s="350"/>
      <c r="B204" s="466">
        <v>44772</v>
      </c>
      <c r="C204" s="466"/>
      <c r="D204" s="466"/>
      <c r="E204" s="466"/>
      <c r="F204" s="467">
        <v>6263</v>
      </c>
      <c r="G204" s="466" t="s">
        <v>755</v>
      </c>
      <c r="H204" s="467" t="s">
        <v>851</v>
      </c>
      <c r="I204" s="467"/>
      <c r="J204" s="468">
        <v>102.5</v>
      </c>
      <c r="K204" s="469"/>
      <c r="L204" s="469">
        <f>J204*0.2</f>
        <v>20.5</v>
      </c>
      <c r="M204" s="470">
        <f t="shared" si="22"/>
        <v>123</v>
      </c>
      <c r="N204" s="471"/>
      <c r="O204" s="472"/>
      <c r="P204" s="472"/>
      <c r="Q204" s="472"/>
      <c r="R204" s="473"/>
      <c r="S204" s="468"/>
      <c r="T204" s="474">
        <f t="shared" si="23"/>
        <v>102.5</v>
      </c>
      <c r="U204" s="473"/>
      <c r="V204" s="473"/>
      <c r="W204" s="484" t="s">
        <v>766</v>
      </c>
      <c r="X204" s="476"/>
      <c r="Y204" s="477"/>
    </row>
    <row r="205" spans="1:16379" s="301" customFormat="1" x14ac:dyDescent="0.2">
      <c r="A205" s="350"/>
      <c r="B205" s="466">
        <v>44772</v>
      </c>
      <c r="C205" s="466"/>
      <c r="D205" s="466"/>
      <c r="E205" s="466"/>
      <c r="F205" s="467">
        <v>6264</v>
      </c>
      <c r="G205" s="466" t="s">
        <v>773</v>
      </c>
      <c r="H205" s="467" t="s">
        <v>863</v>
      </c>
      <c r="I205" s="467"/>
      <c r="J205" s="468">
        <v>129.4</v>
      </c>
      <c r="K205" s="469">
        <v>25.880000000000003</v>
      </c>
      <c r="L205" s="469">
        <f>J205*0.2</f>
        <v>25.880000000000003</v>
      </c>
      <c r="M205" s="470">
        <f t="shared" si="22"/>
        <v>155.28</v>
      </c>
      <c r="N205" s="471"/>
      <c r="O205" s="472"/>
      <c r="P205" s="472"/>
      <c r="Q205" s="472"/>
      <c r="R205" s="473"/>
      <c r="S205" s="468"/>
      <c r="T205" s="474">
        <f t="shared" si="23"/>
        <v>129.4</v>
      </c>
      <c r="U205" s="473"/>
      <c r="V205" s="473"/>
      <c r="W205" s="479" t="s">
        <v>780</v>
      </c>
      <c r="X205" s="476"/>
      <c r="Y205" s="477"/>
    </row>
    <row r="206" spans="1:16379" s="301" customFormat="1" x14ac:dyDescent="0.2">
      <c r="A206" s="350"/>
      <c r="B206" s="466">
        <v>44772</v>
      </c>
      <c r="C206" s="466"/>
      <c r="D206" s="466"/>
      <c r="E206" s="466"/>
      <c r="F206" s="467">
        <v>62263</v>
      </c>
      <c r="G206" s="466" t="s">
        <v>937</v>
      </c>
      <c r="H206" s="467" t="s">
        <v>944</v>
      </c>
      <c r="I206" s="467"/>
      <c r="J206" s="468">
        <v>600</v>
      </c>
      <c r="K206" s="469"/>
      <c r="L206" s="469">
        <v>0</v>
      </c>
      <c r="M206" s="470">
        <f t="shared" si="22"/>
        <v>600</v>
      </c>
      <c r="N206" s="471"/>
      <c r="O206" s="472"/>
      <c r="P206" s="472"/>
      <c r="Q206" s="472"/>
      <c r="R206" s="473"/>
      <c r="S206" s="468"/>
      <c r="T206" s="474">
        <f t="shared" si="23"/>
        <v>600</v>
      </c>
      <c r="U206" s="473"/>
      <c r="V206" s="473"/>
      <c r="W206" s="479" t="s">
        <v>742</v>
      </c>
      <c r="X206" s="476"/>
      <c r="Y206" s="477"/>
    </row>
    <row r="207" spans="1:16379" s="301" customFormat="1" x14ac:dyDescent="0.2">
      <c r="A207" s="350"/>
      <c r="B207" s="466"/>
      <c r="C207" s="466"/>
      <c r="D207" s="466"/>
      <c r="E207" s="466"/>
      <c r="F207" s="491"/>
      <c r="G207" s="466"/>
      <c r="H207" s="467"/>
      <c r="I207" s="467"/>
      <c r="J207" s="468"/>
      <c r="K207" s="467"/>
      <c r="L207" s="469"/>
      <c r="M207" s="470"/>
      <c r="N207" s="471"/>
      <c r="O207" s="472"/>
      <c r="P207" s="472"/>
      <c r="Q207" s="472"/>
      <c r="R207" s="473"/>
      <c r="S207" s="468"/>
      <c r="T207" s="474"/>
      <c r="U207" s="473"/>
      <c r="V207" s="473"/>
      <c r="W207" s="257"/>
      <c r="X207" s="492"/>
      <c r="Y207" s="471"/>
      <c r="Z207" s="256"/>
      <c r="AA207" s="256"/>
      <c r="AB207" s="256"/>
      <c r="AC207" s="256"/>
      <c r="AD207" s="256"/>
      <c r="AE207" s="256"/>
      <c r="AF207" s="256"/>
      <c r="AG207" s="256"/>
      <c r="AH207" s="256"/>
      <c r="AI207" s="256"/>
      <c r="AJ207" s="256"/>
      <c r="AK207" s="256"/>
      <c r="AL207" s="256"/>
      <c r="AM207" s="256"/>
      <c r="AN207" s="256"/>
      <c r="AO207" s="256"/>
      <c r="AP207" s="256"/>
      <c r="AQ207" s="256"/>
      <c r="AR207" s="256"/>
      <c r="AS207" s="256"/>
      <c r="AT207" s="256"/>
      <c r="AU207" s="256"/>
      <c r="AV207" s="256"/>
      <c r="AW207" s="256"/>
      <c r="AX207" s="256"/>
      <c r="AY207" s="256"/>
      <c r="AZ207" s="256"/>
      <c r="BA207" s="256"/>
      <c r="BB207" s="256"/>
      <c r="BC207" s="256"/>
      <c r="BD207" s="256"/>
      <c r="BE207" s="256"/>
      <c r="BF207" s="256"/>
      <c r="BG207" s="256"/>
      <c r="BH207" s="256"/>
      <c r="BI207" s="256"/>
      <c r="BJ207" s="256"/>
      <c r="BK207" s="256"/>
      <c r="BL207" s="256"/>
      <c r="BM207" s="256"/>
      <c r="BN207" s="256"/>
      <c r="BO207" s="256"/>
      <c r="BP207" s="256"/>
      <c r="BQ207" s="256"/>
      <c r="BR207" s="256"/>
      <c r="BS207" s="256"/>
      <c r="BT207" s="256"/>
      <c r="BU207" s="256"/>
      <c r="BV207" s="256"/>
      <c r="BW207" s="256"/>
      <c r="BX207" s="256"/>
      <c r="BY207" s="256"/>
      <c r="BZ207" s="256"/>
      <c r="CA207" s="256"/>
      <c r="CB207" s="256"/>
      <c r="CC207" s="256"/>
      <c r="CD207" s="256"/>
      <c r="CE207" s="256"/>
      <c r="CF207" s="256"/>
      <c r="CG207" s="256"/>
      <c r="CH207" s="256"/>
      <c r="CI207" s="256"/>
      <c r="CJ207" s="256"/>
      <c r="CK207" s="256"/>
      <c r="CL207" s="256"/>
      <c r="CM207" s="256"/>
      <c r="CN207" s="256"/>
      <c r="CO207" s="256"/>
      <c r="CP207" s="256"/>
      <c r="CQ207" s="256"/>
      <c r="CR207" s="256"/>
      <c r="CS207" s="256"/>
      <c r="CT207" s="256"/>
      <c r="CU207" s="256"/>
      <c r="CV207" s="256"/>
      <c r="CW207" s="256"/>
      <c r="CX207" s="256"/>
      <c r="CY207" s="256"/>
      <c r="CZ207" s="256"/>
      <c r="DA207" s="256"/>
      <c r="DB207" s="256"/>
      <c r="DC207" s="256"/>
      <c r="DD207" s="256"/>
      <c r="DE207" s="256"/>
      <c r="DF207" s="256"/>
      <c r="DG207" s="256"/>
      <c r="DH207" s="256"/>
      <c r="DI207" s="256"/>
      <c r="DJ207" s="256"/>
      <c r="DK207" s="256"/>
      <c r="DL207" s="256"/>
      <c r="DM207" s="256"/>
      <c r="DN207" s="256"/>
      <c r="DO207" s="256"/>
      <c r="DP207" s="256"/>
    </row>
    <row r="208" spans="1:16379" s="301" customFormat="1" x14ac:dyDescent="0.2">
      <c r="A208" s="350"/>
      <c r="B208" s="466">
        <v>44774</v>
      </c>
      <c r="C208" s="466"/>
      <c r="D208" s="466"/>
      <c r="E208" s="466"/>
      <c r="F208" s="467">
        <v>62261</v>
      </c>
      <c r="G208" s="466" t="s">
        <v>769</v>
      </c>
      <c r="H208" s="467" t="s">
        <v>822</v>
      </c>
      <c r="I208" s="467"/>
      <c r="J208" s="468">
        <v>1212</v>
      </c>
      <c r="K208" s="467"/>
      <c r="L208" s="469">
        <f t="shared" ref="L208:L217" si="24">J208*0.2</f>
        <v>242.4</v>
      </c>
      <c r="M208" s="470">
        <f t="shared" ref="M208:M231" si="25">J208+L208</f>
        <v>1454.4</v>
      </c>
      <c r="N208" s="471"/>
      <c r="O208" s="472"/>
      <c r="P208" s="472"/>
      <c r="Q208" s="472"/>
      <c r="R208" s="473"/>
      <c r="S208" s="468"/>
      <c r="T208" s="474">
        <f t="shared" ref="T208:T231" si="26">J208-S208</f>
        <v>1212</v>
      </c>
      <c r="U208" s="473"/>
      <c r="V208" s="473"/>
      <c r="W208" s="484" t="s">
        <v>756</v>
      </c>
      <c r="X208" s="476"/>
      <c r="Y208" s="477"/>
    </row>
    <row r="209" spans="1:16379" s="301" customFormat="1" x14ac:dyDescent="0.2">
      <c r="A209" s="350"/>
      <c r="B209" s="466">
        <v>44774</v>
      </c>
      <c r="C209" s="466"/>
      <c r="D209" s="466"/>
      <c r="E209" s="466"/>
      <c r="F209" s="467">
        <v>61563</v>
      </c>
      <c r="G209" s="466" t="s">
        <v>733</v>
      </c>
      <c r="H209" s="467" t="s">
        <v>793</v>
      </c>
      <c r="I209" s="467"/>
      <c r="J209" s="468">
        <v>59</v>
      </c>
      <c r="K209" s="469"/>
      <c r="L209" s="469">
        <f t="shared" si="24"/>
        <v>11.8</v>
      </c>
      <c r="M209" s="470">
        <f t="shared" si="25"/>
        <v>70.8</v>
      </c>
      <c r="N209" s="471"/>
      <c r="O209" s="472"/>
      <c r="P209" s="472"/>
      <c r="Q209" s="472"/>
      <c r="R209" s="473"/>
      <c r="S209" s="468"/>
      <c r="T209" s="474">
        <f t="shared" si="26"/>
        <v>59</v>
      </c>
      <c r="U209" s="473"/>
      <c r="V209" s="473"/>
      <c r="W209" s="479" t="s">
        <v>791</v>
      </c>
      <c r="X209" s="476"/>
      <c r="Y209" s="477"/>
    </row>
    <row r="210" spans="1:16379" s="301" customFormat="1" x14ac:dyDescent="0.2">
      <c r="A210" s="350"/>
      <c r="B210" s="265">
        <v>44774</v>
      </c>
      <c r="C210" s="265"/>
      <c r="D210" s="265"/>
      <c r="E210" s="265"/>
      <c r="F210" s="266">
        <v>6068</v>
      </c>
      <c r="G210" s="265" t="s">
        <v>765</v>
      </c>
      <c r="H210" s="266" t="s">
        <v>789</v>
      </c>
      <c r="I210" s="266"/>
      <c r="J210" s="269"/>
      <c r="K210" s="469">
        <v>20.336000000000002</v>
      </c>
      <c r="L210" s="270">
        <f t="shared" si="24"/>
        <v>0</v>
      </c>
      <c r="M210" s="271">
        <f t="shared" si="25"/>
        <v>0</v>
      </c>
      <c r="N210" s="481"/>
      <c r="O210" s="482"/>
      <c r="P210" s="482"/>
      <c r="Q210" s="482"/>
      <c r="R210" s="473"/>
      <c r="S210" s="473"/>
      <c r="T210" s="474">
        <f t="shared" si="26"/>
        <v>0</v>
      </c>
      <c r="U210" s="506"/>
      <c r="V210" s="473"/>
      <c r="W210" s="507" t="s">
        <v>766</v>
      </c>
      <c r="X210" s="476"/>
      <c r="Y210" s="477"/>
    </row>
    <row r="211" spans="1:16379" s="301" customFormat="1" x14ac:dyDescent="0.2">
      <c r="A211" s="350"/>
      <c r="B211" s="466">
        <v>44774</v>
      </c>
      <c r="C211" s="466"/>
      <c r="D211" s="466"/>
      <c r="E211" s="466"/>
      <c r="F211" s="467">
        <v>61563</v>
      </c>
      <c r="G211" s="466" t="s">
        <v>733</v>
      </c>
      <c r="H211" s="467" t="s">
        <v>734</v>
      </c>
      <c r="I211" s="467"/>
      <c r="J211" s="468">
        <v>47</v>
      </c>
      <c r="K211" s="467"/>
      <c r="L211" s="469">
        <f t="shared" si="24"/>
        <v>9.4</v>
      </c>
      <c r="M211" s="470">
        <f t="shared" si="25"/>
        <v>56.4</v>
      </c>
      <c r="N211" s="471"/>
      <c r="O211" s="472"/>
      <c r="P211" s="472"/>
      <c r="Q211" s="472"/>
      <c r="R211" s="473"/>
      <c r="S211" s="468"/>
      <c r="T211" s="474">
        <f t="shared" si="26"/>
        <v>47</v>
      </c>
      <c r="U211" s="473"/>
      <c r="V211" s="473"/>
      <c r="W211" s="479" t="s">
        <v>766</v>
      </c>
      <c r="X211" s="476"/>
      <c r="Y211" s="477"/>
    </row>
    <row r="212" spans="1:16379" s="301" customFormat="1" x14ac:dyDescent="0.2">
      <c r="A212" s="350"/>
      <c r="B212" s="466">
        <v>44774</v>
      </c>
      <c r="C212" s="466"/>
      <c r="D212" s="466"/>
      <c r="E212" s="466"/>
      <c r="F212" s="467">
        <v>61563</v>
      </c>
      <c r="G212" s="466" t="s">
        <v>733</v>
      </c>
      <c r="H212" s="467" t="s">
        <v>794</v>
      </c>
      <c r="I212" s="467"/>
      <c r="J212" s="468">
        <v>59</v>
      </c>
      <c r="K212" s="469"/>
      <c r="L212" s="469">
        <f t="shared" si="24"/>
        <v>11.8</v>
      </c>
      <c r="M212" s="470">
        <f t="shared" si="25"/>
        <v>70.8</v>
      </c>
      <c r="N212" s="471"/>
      <c r="O212" s="472"/>
      <c r="P212" s="472"/>
      <c r="Q212" s="472"/>
      <c r="R212" s="473"/>
      <c r="S212" s="468"/>
      <c r="T212" s="474">
        <f t="shared" si="26"/>
        <v>59</v>
      </c>
      <c r="U212" s="473"/>
      <c r="V212" s="473"/>
      <c r="W212" s="479" t="s">
        <v>791</v>
      </c>
      <c r="X212" s="476"/>
      <c r="Y212" s="477"/>
    </row>
    <row r="213" spans="1:16379" s="301" customFormat="1" x14ac:dyDescent="0.2">
      <c r="A213" s="350"/>
      <c r="B213" s="466">
        <v>44774</v>
      </c>
      <c r="C213" s="466"/>
      <c r="D213" s="466"/>
      <c r="E213" s="466"/>
      <c r="F213" s="467">
        <v>61351</v>
      </c>
      <c r="G213" s="466" t="s">
        <v>790</v>
      </c>
      <c r="H213" s="467" t="s">
        <v>841</v>
      </c>
      <c r="I213" s="467"/>
      <c r="J213" s="468">
        <v>300.97000000000003</v>
      </c>
      <c r="K213" s="503"/>
      <c r="L213" s="469">
        <f t="shared" si="24"/>
        <v>60.19400000000001</v>
      </c>
      <c r="M213" s="470">
        <f t="shared" si="25"/>
        <v>361.16400000000004</v>
      </c>
      <c r="N213" s="504"/>
      <c r="O213" s="505"/>
      <c r="P213" s="505"/>
      <c r="Q213" s="505"/>
      <c r="R213" s="473"/>
      <c r="S213" s="468"/>
      <c r="T213" s="474">
        <f t="shared" si="26"/>
        <v>300.97000000000003</v>
      </c>
      <c r="U213" s="473"/>
      <c r="V213" s="473"/>
      <c r="W213" s="479" t="s">
        <v>766</v>
      </c>
      <c r="X213" s="476"/>
      <c r="Y213" s="477"/>
    </row>
    <row r="214" spans="1:16379" s="301" customFormat="1" x14ac:dyDescent="0.2">
      <c r="A214" s="350"/>
      <c r="B214" s="466">
        <v>44774</v>
      </c>
      <c r="C214" s="466"/>
      <c r="D214" s="466"/>
      <c r="E214" s="466"/>
      <c r="F214" s="467">
        <v>61351</v>
      </c>
      <c r="G214" s="466" t="s">
        <v>790</v>
      </c>
      <c r="H214" s="467" t="s">
        <v>843</v>
      </c>
      <c r="I214" s="467"/>
      <c r="J214" s="468">
        <v>123.32</v>
      </c>
      <c r="K214" s="503"/>
      <c r="L214" s="469">
        <f t="shared" si="24"/>
        <v>24.664000000000001</v>
      </c>
      <c r="M214" s="470">
        <f t="shared" si="25"/>
        <v>147.98399999999998</v>
      </c>
      <c r="N214" s="504"/>
      <c r="O214" s="505"/>
      <c r="P214" s="505"/>
      <c r="Q214" s="505"/>
      <c r="R214" s="473"/>
      <c r="S214" s="468"/>
      <c r="T214" s="474">
        <f t="shared" si="26"/>
        <v>123.32</v>
      </c>
      <c r="U214" s="473"/>
      <c r="V214" s="473"/>
      <c r="W214" s="479" t="s">
        <v>766</v>
      </c>
      <c r="X214" s="476"/>
      <c r="Y214" s="477"/>
    </row>
    <row r="215" spans="1:16379" s="301" customFormat="1" x14ac:dyDescent="0.2">
      <c r="A215" s="350"/>
      <c r="B215" s="466">
        <v>44774</v>
      </c>
      <c r="C215" s="466"/>
      <c r="D215" s="466"/>
      <c r="E215" s="466"/>
      <c r="F215" s="467">
        <v>61351</v>
      </c>
      <c r="G215" s="466" t="s">
        <v>790</v>
      </c>
      <c r="H215" s="467" t="s">
        <v>842</v>
      </c>
      <c r="I215" s="467"/>
      <c r="J215" s="468">
        <v>70.290000000000006</v>
      </c>
      <c r="K215" s="503"/>
      <c r="L215" s="469">
        <f t="shared" si="24"/>
        <v>14.058000000000002</v>
      </c>
      <c r="M215" s="470">
        <f t="shared" si="25"/>
        <v>84.348000000000013</v>
      </c>
      <c r="N215" s="504"/>
      <c r="O215" s="505"/>
      <c r="P215" s="505"/>
      <c r="Q215" s="505"/>
      <c r="R215" s="473"/>
      <c r="S215" s="468"/>
      <c r="T215" s="474">
        <f t="shared" si="26"/>
        <v>70.290000000000006</v>
      </c>
      <c r="U215" s="473"/>
      <c r="V215" s="473"/>
      <c r="W215" s="479" t="s">
        <v>766</v>
      </c>
      <c r="X215" s="476"/>
      <c r="Y215" s="477"/>
    </row>
    <row r="216" spans="1:16379" s="301" customFormat="1" x14ac:dyDescent="0.2">
      <c r="A216" s="350"/>
      <c r="B216" s="466">
        <v>44774</v>
      </c>
      <c r="C216" s="466"/>
      <c r="D216" s="466"/>
      <c r="E216" s="466"/>
      <c r="F216" s="467">
        <v>6282</v>
      </c>
      <c r="G216" s="466" t="s">
        <v>797</v>
      </c>
      <c r="H216" s="467" t="s">
        <v>909</v>
      </c>
      <c r="I216" s="467"/>
      <c r="J216" s="468">
        <v>56</v>
      </c>
      <c r="K216" s="503"/>
      <c r="L216" s="469">
        <f t="shared" si="24"/>
        <v>11.200000000000001</v>
      </c>
      <c r="M216" s="470">
        <f t="shared" si="25"/>
        <v>67.2</v>
      </c>
      <c r="N216" s="504"/>
      <c r="O216" s="505"/>
      <c r="P216" s="505"/>
      <c r="Q216" s="505"/>
      <c r="R216" s="473"/>
      <c r="S216" s="468"/>
      <c r="T216" s="474">
        <f t="shared" si="26"/>
        <v>56</v>
      </c>
      <c r="U216" s="473"/>
      <c r="V216" s="473"/>
      <c r="W216" s="479" t="s">
        <v>766</v>
      </c>
      <c r="X216" s="476"/>
      <c r="Y216" s="477"/>
    </row>
    <row r="217" spans="1:16379" s="301" customFormat="1" x14ac:dyDescent="0.2">
      <c r="A217" s="350"/>
      <c r="B217" s="466">
        <v>44774</v>
      </c>
      <c r="C217" s="466"/>
      <c r="D217" s="466"/>
      <c r="E217" s="466"/>
      <c r="F217" s="467">
        <v>6282</v>
      </c>
      <c r="G217" s="466" t="s">
        <v>797</v>
      </c>
      <c r="H217" s="467" t="s">
        <v>910</v>
      </c>
      <c r="I217" s="467"/>
      <c r="J217" s="468">
        <v>60</v>
      </c>
      <c r="K217" s="503"/>
      <c r="L217" s="469">
        <f t="shared" si="24"/>
        <v>12</v>
      </c>
      <c r="M217" s="470">
        <f t="shared" si="25"/>
        <v>72</v>
      </c>
      <c r="N217" s="504"/>
      <c r="O217" s="505"/>
      <c r="P217" s="505"/>
      <c r="Q217" s="505"/>
      <c r="R217" s="473"/>
      <c r="S217" s="468"/>
      <c r="T217" s="474">
        <f t="shared" si="26"/>
        <v>60</v>
      </c>
      <c r="U217" s="473"/>
      <c r="V217" s="473"/>
      <c r="W217" s="479" t="s">
        <v>766</v>
      </c>
      <c r="X217" s="476"/>
      <c r="Y217" s="477"/>
    </row>
    <row r="218" spans="1:16379" s="301" customFormat="1" x14ac:dyDescent="0.2">
      <c r="A218" s="350"/>
      <c r="B218" s="466">
        <v>44778</v>
      </c>
      <c r="C218" s="466"/>
      <c r="D218" s="466"/>
      <c r="E218" s="466"/>
      <c r="F218" s="467">
        <v>61321</v>
      </c>
      <c r="G218" s="466" t="s">
        <v>752</v>
      </c>
      <c r="H218" s="467" t="s">
        <v>889</v>
      </c>
      <c r="I218" s="467"/>
      <c r="J218" s="468">
        <v>2600</v>
      </c>
      <c r="K218" s="467"/>
      <c r="L218" s="469">
        <f>J218*20%</f>
        <v>520</v>
      </c>
      <c r="M218" s="470">
        <f t="shared" si="25"/>
        <v>3120</v>
      </c>
      <c r="N218" s="471"/>
      <c r="O218" s="472"/>
      <c r="P218" s="472"/>
      <c r="Q218" s="472"/>
      <c r="R218" s="473"/>
      <c r="S218" s="468"/>
      <c r="T218" s="474">
        <f t="shared" si="26"/>
        <v>2600</v>
      </c>
      <c r="U218" s="473"/>
      <c r="V218" s="473"/>
      <c r="W218" s="479" t="s">
        <v>766</v>
      </c>
      <c r="X218" s="476"/>
      <c r="Y218" s="477"/>
    </row>
    <row r="219" spans="1:16379" s="301" customFormat="1" x14ac:dyDescent="0.2">
      <c r="A219" s="350"/>
      <c r="B219" s="466">
        <v>44783</v>
      </c>
      <c r="C219" s="466"/>
      <c r="D219" s="466"/>
      <c r="E219" s="466"/>
      <c r="F219" s="467">
        <v>6264</v>
      </c>
      <c r="G219" s="466" t="s">
        <v>773</v>
      </c>
      <c r="H219" s="467" t="s">
        <v>877</v>
      </c>
      <c r="I219" s="467"/>
      <c r="J219" s="468">
        <v>34.4</v>
      </c>
      <c r="K219" s="467"/>
      <c r="L219" s="469">
        <f>J219*0.2</f>
        <v>6.88</v>
      </c>
      <c r="M219" s="470">
        <f t="shared" si="25"/>
        <v>41.28</v>
      </c>
      <c r="N219" s="471"/>
      <c r="O219" s="472"/>
      <c r="P219" s="472"/>
      <c r="Q219" s="472"/>
      <c r="R219" s="473"/>
      <c r="S219" s="468"/>
      <c r="T219" s="474">
        <f t="shared" si="26"/>
        <v>34.4</v>
      </c>
      <c r="U219" s="473"/>
      <c r="V219" s="473"/>
      <c r="W219" s="484" t="s">
        <v>766</v>
      </c>
      <c r="X219" s="476"/>
      <c r="Y219" s="477"/>
    </row>
    <row r="220" spans="1:16379" s="301" customFormat="1" x14ac:dyDescent="0.2">
      <c r="A220" s="350"/>
      <c r="B220" s="466">
        <v>44785</v>
      </c>
      <c r="C220" s="466"/>
      <c r="D220" s="466"/>
      <c r="E220" s="466"/>
      <c r="F220" s="467">
        <v>6263</v>
      </c>
      <c r="G220" s="466" t="s">
        <v>799</v>
      </c>
      <c r="H220" s="467" t="s">
        <v>813</v>
      </c>
      <c r="I220" s="467"/>
      <c r="J220" s="468">
        <v>149</v>
      </c>
      <c r="K220" s="467"/>
      <c r="L220" s="469">
        <f>J220*0.2</f>
        <v>29.8</v>
      </c>
      <c r="M220" s="470">
        <f t="shared" si="25"/>
        <v>178.8</v>
      </c>
      <c r="N220" s="471"/>
      <c r="O220" s="472"/>
      <c r="P220" s="472" t="s">
        <v>1090</v>
      </c>
      <c r="Q220" s="472" t="s">
        <v>768</v>
      </c>
      <c r="R220" s="473"/>
      <c r="S220" s="468"/>
      <c r="T220" s="474">
        <f t="shared" si="26"/>
        <v>149</v>
      </c>
      <c r="U220" s="473"/>
      <c r="V220" s="473"/>
      <c r="W220" s="484" t="s">
        <v>756</v>
      </c>
      <c r="X220" s="476"/>
      <c r="Y220" s="477"/>
    </row>
    <row r="221" spans="1:16379" s="301" customFormat="1" x14ac:dyDescent="0.2">
      <c r="A221" s="350"/>
      <c r="B221" s="466">
        <v>44783</v>
      </c>
      <c r="C221" s="466"/>
      <c r="D221" s="466"/>
      <c r="E221" s="466"/>
      <c r="F221" s="467">
        <v>6068</v>
      </c>
      <c r="G221" s="466" t="s">
        <v>973</v>
      </c>
      <c r="H221" s="467" t="s">
        <v>921</v>
      </c>
      <c r="I221" s="467"/>
      <c r="J221" s="468">
        <v>308</v>
      </c>
      <c r="K221" s="467"/>
      <c r="L221" s="469">
        <f>J221*0.2</f>
        <v>61.6</v>
      </c>
      <c r="M221" s="470">
        <f t="shared" si="25"/>
        <v>369.6</v>
      </c>
      <c r="N221" s="471"/>
      <c r="O221" s="472"/>
      <c r="P221" s="472" t="s">
        <v>1090</v>
      </c>
      <c r="Q221" s="472" t="s">
        <v>768</v>
      </c>
      <c r="R221" s="473"/>
      <c r="S221" s="468"/>
      <c r="T221" s="474">
        <f t="shared" si="26"/>
        <v>308</v>
      </c>
      <c r="U221" s="473"/>
      <c r="V221" s="473"/>
      <c r="W221" s="484" t="s">
        <v>756</v>
      </c>
      <c r="X221" s="476"/>
      <c r="Y221" s="477"/>
    </row>
    <row r="222" spans="1:16379" s="301" customFormat="1" x14ac:dyDescent="0.2">
      <c r="A222" s="350"/>
      <c r="B222" s="466">
        <v>44793</v>
      </c>
      <c r="C222" s="466"/>
      <c r="D222" s="466"/>
      <c r="E222" s="466"/>
      <c r="F222" s="467">
        <v>6250</v>
      </c>
      <c r="G222" s="466" t="s">
        <v>776</v>
      </c>
      <c r="H222" s="467" t="s">
        <v>931</v>
      </c>
      <c r="I222" s="467"/>
      <c r="J222" s="468">
        <v>107.4</v>
      </c>
      <c r="K222" s="467"/>
      <c r="L222" s="469">
        <v>5.91</v>
      </c>
      <c r="M222" s="470">
        <f t="shared" si="25"/>
        <v>113.31</v>
      </c>
      <c r="N222" s="471"/>
      <c r="O222" s="472"/>
      <c r="P222" s="472"/>
      <c r="Q222" s="472"/>
      <c r="R222" s="473"/>
      <c r="S222" s="468"/>
      <c r="T222" s="474">
        <f t="shared" si="26"/>
        <v>107.4</v>
      </c>
      <c r="U222" s="473"/>
      <c r="V222" s="473"/>
      <c r="W222" s="479" t="s">
        <v>766</v>
      </c>
      <c r="X222" s="476"/>
      <c r="Y222" s="477"/>
    </row>
    <row r="223" spans="1:16379" s="362" customFormat="1" x14ac:dyDescent="0.2">
      <c r="A223" s="264"/>
      <c r="B223" s="265">
        <v>44796</v>
      </c>
      <c r="C223" s="265"/>
      <c r="D223" s="265"/>
      <c r="E223" s="265"/>
      <c r="F223" s="266">
        <v>61356</v>
      </c>
      <c r="G223" s="267" t="s">
        <v>802</v>
      </c>
      <c r="H223" s="268" t="s">
        <v>992</v>
      </c>
      <c r="I223" s="266"/>
      <c r="J223" s="269"/>
      <c r="K223" s="271"/>
      <c r="L223" s="273">
        <f>J223*0.2</f>
        <v>0</v>
      </c>
      <c r="M223" s="269">
        <f t="shared" si="25"/>
        <v>0</v>
      </c>
      <c r="N223" s="275"/>
      <c r="O223" s="274"/>
      <c r="P223" s="500"/>
      <c r="Q223" s="273"/>
      <c r="R223" s="278"/>
      <c r="S223" s="278"/>
      <c r="T223" s="278">
        <f t="shared" si="26"/>
        <v>0</v>
      </c>
      <c r="U223" s="278"/>
      <c r="V223" s="278"/>
      <c r="W223" s="278" t="s">
        <v>742</v>
      </c>
      <c r="X223" s="278"/>
      <c r="Y223" s="278"/>
      <c r="Z223" s="278"/>
      <c r="AA223" s="278"/>
      <c r="AB223" s="278"/>
      <c r="AC223" s="278"/>
      <c r="AD223" s="278"/>
      <c r="AE223" s="278"/>
      <c r="AF223" s="278"/>
      <c r="AG223" s="278"/>
      <c r="AH223" s="278"/>
      <c r="AI223" s="278"/>
      <c r="AJ223" s="278"/>
      <c r="AK223" s="278"/>
      <c r="AL223" s="278"/>
      <c r="AM223" s="278"/>
      <c r="AN223" s="278"/>
      <c r="AO223" s="278"/>
      <c r="AP223" s="278"/>
      <c r="AQ223" s="278"/>
      <c r="AR223" s="278"/>
      <c r="AS223" s="278"/>
      <c r="AT223" s="278"/>
      <c r="AU223" s="278"/>
      <c r="AV223" s="278"/>
      <c r="AW223" s="278"/>
      <c r="AX223" s="278"/>
      <c r="AY223" s="278"/>
      <c r="AZ223" s="278"/>
      <c r="BA223" s="278"/>
      <c r="BB223" s="278"/>
      <c r="BC223" s="278"/>
      <c r="BD223" s="278"/>
      <c r="BE223" s="278"/>
      <c r="BF223" s="278"/>
      <c r="BG223" s="278"/>
      <c r="BH223" s="278"/>
      <c r="BI223" s="278"/>
      <c r="BJ223" s="278"/>
      <c r="BK223" s="278"/>
      <c r="BL223" s="278"/>
      <c r="BM223" s="278"/>
      <c r="BN223" s="278"/>
      <c r="BO223" s="278"/>
      <c r="BP223" s="278"/>
      <c r="BQ223" s="278"/>
      <c r="BR223" s="278"/>
      <c r="BS223" s="278"/>
      <c r="BT223" s="278"/>
      <c r="BU223" s="278"/>
      <c r="BV223" s="278"/>
      <c r="BW223" s="278"/>
      <c r="BX223" s="278"/>
      <c r="BY223" s="278"/>
      <c r="BZ223" s="278"/>
      <c r="CA223" s="278"/>
      <c r="CB223" s="278"/>
      <c r="CC223" s="278"/>
      <c r="CD223" s="278"/>
      <c r="CE223" s="278"/>
      <c r="CF223" s="278"/>
      <c r="CG223" s="278"/>
      <c r="CH223" s="278"/>
      <c r="CI223" s="278"/>
      <c r="CJ223" s="278"/>
      <c r="CK223" s="278"/>
      <c r="CL223" s="278"/>
      <c r="CM223" s="278"/>
      <c r="CN223" s="278"/>
      <c r="CO223" s="278"/>
      <c r="CP223" s="278"/>
      <c r="CQ223" s="278"/>
      <c r="CR223" s="278"/>
      <c r="CS223" s="278"/>
      <c r="CT223" s="278"/>
      <c r="CU223" s="278"/>
      <c r="CV223" s="278"/>
      <c r="CW223" s="278"/>
      <c r="CX223" s="278"/>
      <c r="CY223" s="278"/>
      <c r="CZ223" s="278"/>
      <c r="DA223" s="278"/>
      <c r="DB223" s="278"/>
      <c r="DC223" s="278"/>
      <c r="DD223" s="278"/>
      <c r="DE223" s="278"/>
      <c r="DF223" s="278"/>
      <c r="DG223" s="278"/>
      <c r="DH223" s="278"/>
      <c r="DI223" s="278"/>
      <c r="DJ223" s="278"/>
      <c r="DK223" s="278"/>
      <c r="DL223" s="278"/>
      <c r="DM223" s="278"/>
      <c r="DN223" s="278"/>
      <c r="DO223" s="278"/>
      <c r="DP223" s="278"/>
      <c r="DQ223" s="278"/>
      <c r="DR223" s="278"/>
      <c r="DS223" s="278"/>
      <c r="DT223" s="278"/>
      <c r="DU223" s="278"/>
      <c r="DV223" s="278"/>
      <c r="DW223" s="278"/>
      <c r="DX223" s="278"/>
      <c r="DY223" s="278"/>
      <c r="DZ223" s="278"/>
      <c r="EA223" s="278"/>
      <c r="EB223" s="278"/>
      <c r="EC223" s="278"/>
      <c r="ED223" s="278"/>
      <c r="EE223" s="278"/>
      <c r="EF223" s="278"/>
      <c r="EG223" s="278"/>
      <c r="EH223" s="278"/>
      <c r="EI223" s="278"/>
      <c r="EJ223" s="278"/>
      <c r="EK223" s="278"/>
      <c r="EL223" s="278"/>
      <c r="EM223" s="278"/>
      <c r="EN223" s="278"/>
      <c r="EO223" s="278"/>
      <c r="EP223" s="278"/>
      <c r="EQ223" s="278"/>
      <c r="ER223" s="278"/>
      <c r="ES223" s="278"/>
      <c r="ET223" s="278"/>
      <c r="EU223" s="278"/>
      <c r="EV223" s="278"/>
      <c r="EW223" s="278"/>
      <c r="EX223" s="278"/>
      <c r="EY223" s="278"/>
      <c r="EZ223" s="278"/>
      <c r="FA223" s="278"/>
      <c r="FB223" s="278"/>
      <c r="FC223" s="278"/>
      <c r="FD223" s="278"/>
      <c r="FE223" s="278"/>
      <c r="FF223" s="278"/>
      <c r="FG223" s="278"/>
      <c r="FH223" s="278"/>
      <c r="FI223" s="278"/>
      <c r="FJ223" s="278"/>
      <c r="FK223" s="278"/>
      <c r="FL223" s="278"/>
      <c r="FM223" s="278"/>
      <c r="FN223" s="278"/>
      <c r="FO223" s="278"/>
      <c r="FP223" s="278"/>
      <c r="FQ223" s="278"/>
      <c r="FR223" s="278"/>
      <c r="FS223" s="278"/>
      <c r="FT223" s="278"/>
      <c r="FU223" s="278"/>
      <c r="FV223" s="278"/>
      <c r="FW223" s="278"/>
      <c r="FX223" s="278"/>
      <c r="FY223" s="278"/>
      <c r="FZ223" s="278"/>
      <c r="GA223" s="278"/>
      <c r="GB223" s="278"/>
      <c r="GC223" s="278"/>
      <c r="GD223" s="278"/>
      <c r="GE223" s="278"/>
      <c r="GF223" s="278"/>
      <c r="GG223" s="278"/>
      <c r="GH223" s="278"/>
      <c r="GI223" s="278"/>
      <c r="GJ223" s="278"/>
      <c r="GK223" s="278"/>
      <c r="GL223" s="278"/>
      <c r="GM223" s="278"/>
      <c r="GN223" s="278"/>
      <c r="GO223" s="278"/>
      <c r="GP223" s="278"/>
      <c r="GQ223" s="278"/>
      <c r="GR223" s="278"/>
      <c r="GS223" s="278"/>
      <c r="GT223" s="278"/>
      <c r="GU223" s="278"/>
      <c r="GV223" s="278"/>
      <c r="GW223" s="278"/>
      <c r="GX223" s="278"/>
      <c r="GY223" s="278"/>
      <c r="GZ223" s="278"/>
      <c r="HA223" s="278"/>
      <c r="HB223" s="278"/>
      <c r="HC223" s="278"/>
      <c r="HD223" s="278"/>
      <c r="HE223" s="278"/>
      <c r="HF223" s="278"/>
      <c r="HG223" s="278"/>
      <c r="HH223" s="278"/>
      <c r="HI223" s="278"/>
      <c r="HJ223" s="278"/>
      <c r="HK223" s="278"/>
      <c r="HL223" s="278"/>
      <c r="HM223" s="278"/>
      <c r="HN223" s="278"/>
      <c r="HO223" s="278"/>
      <c r="HP223" s="278"/>
      <c r="HQ223" s="278"/>
      <c r="HR223" s="278"/>
      <c r="HS223" s="278"/>
      <c r="HT223" s="278"/>
      <c r="HU223" s="278"/>
      <c r="HV223" s="278"/>
      <c r="HW223" s="278"/>
      <c r="HX223" s="278"/>
      <c r="HY223" s="278"/>
      <c r="HZ223" s="278"/>
      <c r="IA223" s="278"/>
      <c r="IB223" s="278"/>
      <c r="IC223" s="278"/>
      <c r="ID223" s="278"/>
      <c r="IE223" s="278"/>
      <c r="IF223" s="278"/>
      <c r="IG223" s="278"/>
      <c r="IH223" s="278"/>
      <c r="II223" s="278"/>
      <c r="IJ223" s="278"/>
      <c r="IK223" s="278"/>
      <c r="IL223" s="278"/>
      <c r="IM223" s="278"/>
      <c r="IN223" s="278"/>
      <c r="IO223" s="278"/>
      <c r="IP223" s="278"/>
      <c r="IQ223" s="278"/>
      <c r="IR223" s="278"/>
      <c r="IS223" s="278"/>
      <c r="IT223" s="278"/>
      <c r="IU223" s="278"/>
      <c r="IV223" s="278"/>
      <c r="IW223" s="278"/>
      <c r="IX223" s="278"/>
      <c r="IY223" s="278"/>
      <c r="IZ223" s="278"/>
      <c r="JA223" s="278"/>
      <c r="JB223" s="278"/>
      <c r="JC223" s="278"/>
      <c r="JD223" s="278"/>
      <c r="JE223" s="278"/>
      <c r="JF223" s="278"/>
      <c r="JG223" s="278"/>
      <c r="JH223" s="278"/>
      <c r="JI223" s="278"/>
      <c r="JJ223" s="278"/>
      <c r="JK223" s="278"/>
      <c r="JL223" s="278"/>
      <c r="JM223" s="278"/>
      <c r="JN223" s="278"/>
      <c r="JO223" s="278"/>
      <c r="JP223" s="278"/>
      <c r="JQ223" s="278"/>
      <c r="JR223" s="278"/>
      <c r="JS223" s="278"/>
      <c r="JT223" s="278"/>
      <c r="JU223" s="278"/>
      <c r="JV223" s="278"/>
      <c r="JW223" s="278"/>
      <c r="JX223" s="278"/>
      <c r="JY223" s="278"/>
      <c r="JZ223" s="278"/>
      <c r="KA223" s="278"/>
      <c r="KB223" s="278"/>
      <c r="KC223" s="278"/>
      <c r="KD223" s="278"/>
      <c r="KE223" s="278"/>
      <c r="KF223" s="278"/>
      <c r="KG223" s="278"/>
      <c r="KH223" s="278"/>
      <c r="KI223" s="278"/>
      <c r="KJ223" s="278"/>
      <c r="KK223" s="278"/>
      <c r="KL223" s="278"/>
      <c r="KM223" s="278"/>
      <c r="KN223" s="278"/>
      <c r="KO223" s="278"/>
      <c r="KP223" s="278"/>
      <c r="KQ223" s="278"/>
      <c r="KR223" s="278"/>
      <c r="KS223" s="278"/>
      <c r="KT223" s="278"/>
      <c r="KU223" s="278"/>
      <c r="KV223" s="278"/>
      <c r="KW223" s="278"/>
      <c r="KX223" s="278"/>
      <c r="KY223" s="278"/>
      <c r="KZ223" s="278"/>
      <c r="LA223" s="278"/>
      <c r="LB223" s="278"/>
      <c r="LC223" s="278"/>
      <c r="LD223" s="278"/>
      <c r="LE223" s="278"/>
      <c r="LF223" s="278"/>
      <c r="LG223" s="278"/>
      <c r="LH223" s="278"/>
      <c r="LI223" s="278"/>
      <c r="LJ223" s="278"/>
      <c r="LK223" s="278"/>
      <c r="LL223" s="278"/>
      <c r="LM223" s="278"/>
      <c r="LN223" s="278"/>
      <c r="LO223" s="278"/>
      <c r="LP223" s="278"/>
      <c r="LQ223" s="278"/>
      <c r="LR223" s="278"/>
      <c r="LS223" s="278"/>
      <c r="LT223" s="278"/>
      <c r="LU223" s="278"/>
      <c r="LV223" s="278"/>
      <c r="LW223" s="278"/>
      <c r="LX223" s="278"/>
      <c r="LY223" s="278"/>
      <c r="LZ223" s="278"/>
      <c r="MA223" s="278"/>
      <c r="MB223" s="278"/>
      <c r="MC223" s="278"/>
      <c r="MD223" s="278"/>
      <c r="ME223" s="278"/>
      <c r="MF223" s="278"/>
      <c r="MG223" s="278"/>
      <c r="MH223" s="278"/>
      <c r="MI223" s="278"/>
      <c r="MJ223" s="278"/>
      <c r="MK223" s="278"/>
      <c r="ML223" s="278"/>
      <c r="MM223" s="278"/>
      <c r="MN223" s="278"/>
      <c r="MO223" s="278"/>
      <c r="MP223" s="278"/>
      <c r="MQ223" s="278"/>
      <c r="MR223" s="278"/>
      <c r="MS223" s="278"/>
      <c r="MT223" s="278"/>
      <c r="MU223" s="278"/>
      <c r="MV223" s="278"/>
      <c r="MW223" s="278"/>
      <c r="MX223" s="278"/>
      <c r="MY223" s="278"/>
      <c r="MZ223" s="278"/>
      <c r="NA223" s="278"/>
      <c r="NB223" s="278"/>
      <c r="NC223" s="278"/>
      <c r="ND223" s="278"/>
      <c r="NE223" s="278"/>
      <c r="NF223" s="278"/>
      <c r="NG223" s="278"/>
      <c r="NH223" s="278"/>
      <c r="NI223" s="278"/>
      <c r="NJ223" s="278"/>
      <c r="NK223" s="278"/>
      <c r="NL223" s="278"/>
      <c r="NM223" s="278"/>
      <c r="NN223" s="278"/>
      <c r="NO223" s="278"/>
      <c r="NP223" s="278"/>
      <c r="NQ223" s="278"/>
      <c r="NR223" s="278"/>
      <c r="NS223" s="278"/>
      <c r="NT223" s="278"/>
      <c r="NU223" s="278"/>
      <c r="NV223" s="278"/>
      <c r="NW223" s="278"/>
      <c r="NX223" s="278"/>
      <c r="NY223" s="278"/>
      <c r="NZ223" s="278"/>
      <c r="OA223" s="278"/>
      <c r="OB223" s="278"/>
      <c r="OC223" s="278"/>
      <c r="OD223" s="278"/>
      <c r="OE223" s="278"/>
      <c r="OF223" s="278"/>
      <c r="OG223" s="278"/>
      <c r="OH223" s="278"/>
      <c r="OI223" s="278"/>
      <c r="OJ223" s="278"/>
      <c r="OK223" s="278"/>
      <c r="OL223" s="278"/>
      <c r="OM223" s="278"/>
      <c r="ON223" s="278"/>
      <c r="OO223" s="278"/>
      <c r="OP223" s="278"/>
      <c r="OQ223" s="278"/>
      <c r="OR223" s="278"/>
      <c r="OS223" s="278"/>
      <c r="OT223" s="278"/>
      <c r="OU223" s="278"/>
      <c r="OV223" s="278"/>
      <c r="OW223" s="278"/>
      <c r="OX223" s="278"/>
      <c r="OY223" s="278"/>
      <c r="OZ223" s="278"/>
      <c r="PA223" s="278"/>
      <c r="PB223" s="278"/>
      <c r="PC223" s="278"/>
      <c r="PD223" s="278"/>
      <c r="PE223" s="278"/>
      <c r="PF223" s="278"/>
      <c r="PG223" s="278"/>
      <c r="PH223" s="278"/>
      <c r="PI223" s="278"/>
      <c r="PJ223" s="278"/>
      <c r="PK223" s="278"/>
      <c r="PL223" s="278"/>
      <c r="PM223" s="278"/>
      <c r="PN223" s="278"/>
      <c r="PO223" s="278"/>
      <c r="PP223" s="278"/>
      <c r="PQ223" s="278"/>
      <c r="PR223" s="278"/>
      <c r="PS223" s="278"/>
      <c r="PT223" s="278"/>
      <c r="PU223" s="278"/>
      <c r="PV223" s="278"/>
      <c r="PW223" s="278"/>
      <c r="PX223" s="278"/>
      <c r="PY223" s="278"/>
      <c r="PZ223" s="278"/>
      <c r="QA223" s="278"/>
      <c r="QB223" s="278"/>
      <c r="QC223" s="278"/>
      <c r="QD223" s="278"/>
      <c r="QE223" s="278"/>
      <c r="QF223" s="278"/>
      <c r="QG223" s="278"/>
      <c r="QH223" s="278"/>
      <c r="QI223" s="278"/>
      <c r="QJ223" s="278"/>
      <c r="QK223" s="278"/>
      <c r="QL223" s="278"/>
      <c r="QM223" s="278"/>
      <c r="QN223" s="278"/>
      <c r="QO223" s="278"/>
      <c r="QP223" s="278"/>
      <c r="QQ223" s="278"/>
      <c r="QR223" s="278"/>
      <c r="QS223" s="278"/>
      <c r="QT223" s="278"/>
      <c r="QU223" s="278"/>
      <c r="QV223" s="278"/>
      <c r="QW223" s="278"/>
      <c r="QX223" s="278"/>
      <c r="QY223" s="278"/>
      <c r="QZ223" s="278"/>
      <c r="RA223" s="278"/>
      <c r="RB223" s="278"/>
      <c r="RC223" s="278"/>
      <c r="RD223" s="278"/>
      <c r="RE223" s="278"/>
      <c r="RF223" s="278"/>
      <c r="RG223" s="278"/>
      <c r="RH223" s="278"/>
      <c r="RI223" s="278"/>
      <c r="RJ223" s="278"/>
      <c r="RK223" s="278"/>
      <c r="RL223" s="278"/>
      <c r="RM223" s="278"/>
      <c r="RN223" s="278"/>
      <c r="RO223" s="278"/>
      <c r="RP223" s="278"/>
      <c r="RQ223" s="278"/>
      <c r="RR223" s="278"/>
      <c r="RS223" s="278"/>
      <c r="RT223" s="278"/>
      <c r="RU223" s="278"/>
      <c r="RV223" s="278"/>
      <c r="RW223" s="278"/>
      <c r="RX223" s="278"/>
      <c r="RY223" s="278"/>
      <c r="RZ223" s="278"/>
      <c r="SA223" s="278"/>
      <c r="SB223" s="278"/>
      <c r="SC223" s="278"/>
      <c r="SD223" s="278"/>
      <c r="SE223" s="278"/>
      <c r="SF223" s="278"/>
      <c r="SG223" s="278"/>
      <c r="SH223" s="278"/>
      <c r="SI223" s="278"/>
      <c r="SJ223" s="278"/>
      <c r="SK223" s="278"/>
      <c r="SL223" s="278"/>
      <c r="SM223" s="278"/>
      <c r="SN223" s="278"/>
      <c r="SO223" s="278"/>
      <c r="SP223" s="278"/>
      <c r="SQ223" s="278"/>
      <c r="SR223" s="278"/>
      <c r="SS223" s="278"/>
      <c r="ST223" s="278"/>
      <c r="SU223" s="278"/>
      <c r="SV223" s="278"/>
      <c r="SW223" s="278"/>
      <c r="SX223" s="278"/>
      <c r="SY223" s="278"/>
      <c r="SZ223" s="278"/>
      <c r="TA223" s="278"/>
      <c r="TB223" s="278"/>
      <c r="TC223" s="278"/>
      <c r="TD223" s="278"/>
      <c r="TE223" s="278"/>
      <c r="TF223" s="278"/>
      <c r="TG223" s="278"/>
      <c r="TH223" s="278"/>
      <c r="TI223" s="278"/>
      <c r="TJ223" s="278"/>
      <c r="TK223" s="278"/>
      <c r="TL223" s="278"/>
      <c r="TM223" s="278"/>
      <c r="TN223" s="278"/>
      <c r="TO223" s="278"/>
      <c r="TP223" s="278"/>
      <c r="TQ223" s="278"/>
      <c r="TR223" s="278"/>
      <c r="TS223" s="278"/>
      <c r="TT223" s="278"/>
      <c r="TU223" s="278"/>
      <c r="TV223" s="278"/>
      <c r="TW223" s="278"/>
      <c r="TX223" s="278"/>
      <c r="TY223" s="278"/>
      <c r="TZ223" s="278"/>
      <c r="UA223" s="278"/>
      <c r="UB223" s="278"/>
      <c r="UC223" s="278"/>
      <c r="UD223" s="278"/>
      <c r="UE223" s="278"/>
      <c r="UF223" s="278"/>
      <c r="UG223" s="278"/>
      <c r="UH223" s="278"/>
      <c r="UI223" s="278"/>
      <c r="UJ223" s="278"/>
      <c r="UK223" s="278"/>
      <c r="UL223" s="278"/>
      <c r="UM223" s="278"/>
      <c r="UN223" s="278"/>
      <c r="UO223" s="278"/>
      <c r="UP223" s="278"/>
      <c r="UQ223" s="278"/>
      <c r="UR223" s="278"/>
      <c r="US223" s="278"/>
      <c r="UT223" s="278"/>
      <c r="UU223" s="278"/>
      <c r="UV223" s="278"/>
      <c r="UW223" s="278"/>
      <c r="UX223" s="278"/>
      <c r="UY223" s="278"/>
      <c r="UZ223" s="278"/>
      <c r="VA223" s="278"/>
      <c r="VB223" s="278"/>
      <c r="VC223" s="278"/>
      <c r="VD223" s="278"/>
      <c r="VE223" s="278"/>
      <c r="VF223" s="278"/>
      <c r="VG223" s="278"/>
      <c r="VH223" s="278"/>
      <c r="VI223" s="278"/>
      <c r="VJ223" s="278"/>
      <c r="VK223" s="278"/>
      <c r="VL223" s="278"/>
      <c r="VM223" s="278"/>
      <c r="VN223" s="278"/>
      <c r="VO223" s="278"/>
      <c r="VP223" s="278"/>
      <c r="VQ223" s="278"/>
      <c r="VR223" s="278"/>
      <c r="VS223" s="278"/>
      <c r="VT223" s="278"/>
      <c r="VU223" s="278"/>
      <c r="VV223" s="278"/>
      <c r="VW223" s="278"/>
      <c r="VX223" s="278"/>
      <c r="VY223" s="278"/>
      <c r="VZ223" s="278"/>
      <c r="WA223" s="278"/>
      <c r="WB223" s="278"/>
      <c r="WC223" s="278"/>
      <c r="WD223" s="278"/>
      <c r="WE223" s="278"/>
      <c r="WF223" s="278"/>
      <c r="WG223" s="278"/>
      <c r="WH223" s="278"/>
      <c r="WI223" s="278"/>
      <c r="WJ223" s="278"/>
      <c r="WK223" s="278"/>
      <c r="WL223" s="278"/>
      <c r="WM223" s="278"/>
      <c r="WN223" s="278"/>
      <c r="WO223" s="278"/>
      <c r="WP223" s="278"/>
      <c r="WQ223" s="278"/>
      <c r="WR223" s="278"/>
      <c r="WS223" s="278"/>
      <c r="WT223" s="278"/>
      <c r="WU223" s="278"/>
      <c r="WV223" s="278"/>
      <c r="WW223" s="278"/>
      <c r="WX223" s="278"/>
      <c r="WY223" s="278"/>
      <c r="WZ223" s="278"/>
      <c r="XA223" s="278"/>
      <c r="XB223" s="278"/>
      <c r="XC223" s="278"/>
      <c r="XD223" s="278"/>
      <c r="XE223" s="278"/>
      <c r="XF223" s="278"/>
      <c r="XG223" s="278"/>
      <c r="XH223" s="278"/>
      <c r="XI223" s="278"/>
      <c r="XJ223" s="278"/>
      <c r="XK223" s="278"/>
      <c r="XL223" s="278"/>
      <c r="XM223" s="278"/>
      <c r="XN223" s="278"/>
      <c r="XO223" s="278"/>
      <c r="XP223" s="278"/>
      <c r="XQ223" s="278"/>
      <c r="XR223" s="278"/>
      <c r="XS223" s="278"/>
      <c r="XT223" s="278"/>
      <c r="XU223" s="278"/>
      <c r="XV223" s="278"/>
      <c r="XW223" s="278"/>
      <c r="XX223" s="278"/>
      <c r="XY223" s="278"/>
      <c r="XZ223" s="278"/>
      <c r="YA223" s="278"/>
      <c r="YB223" s="278"/>
      <c r="YC223" s="278"/>
      <c r="YD223" s="278"/>
      <c r="YE223" s="278"/>
      <c r="YF223" s="278"/>
      <c r="YG223" s="278"/>
      <c r="YH223" s="278"/>
      <c r="YI223" s="278"/>
      <c r="YJ223" s="278"/>
      <c r="YK223" s="278"/>
      <c r="YL223" s="278"/>
      <c r="YM223" s="278"/>
      <c r="YN223" s="278"/>
      <c r="YO223" s="278"/>
      <c r="YP223" s="278"/>
      <c r="YQ223" s="278"/>
      <c r="YR223" s="278"/>
      <c r="YS223" s="278"/>
      <c r="YT223" s="278"/>
      <c r="YU223" s="278"/>
      <c r="YV223" s="278"/>
      <c r="YW223" s="278"/>
      <c r="YX223" s="278"/>
      <c r="YY223" s="278"/>
      <c r="YZ223" s="278"/>
      <c r="ZA223" s="278"/>
      <c r="ZB223" s="278"/>
      <c r="ZC223" s="278"/>
      <c r="ZD223" s="278"/>
      <c r="ZE223" s="278"/>
      <c r="ZF223" s="278"/>
      <c r="ZG223" s="278"/>
      <c r="ZH223" s="278"/>
      <c r="ZI223" s="278"/>
      <c r="ZJ223" s="278"/>
      <c r="ZK223" s="278"/>
      <c r="ZL223" s="278"/>
      <c r="ZM223" s="278"/>
      <c r="ZN223" s="278"/>
      <c r="ZO223" s="278"/>
      <c r="ZP223" s="278"/>
      <c r="ZQ223" s="278"/>
      <c r="ZR223" s="278"/>
      <c r="ZS223" s="278"/>
      <c r="ZT223" s="278"/>
      <c r="ZU223" s="278"/>
      <c r="ZV223" s="278"/>
      <c r="ZW223" s="278"/>
      <c r="ZX223" s="278"/>
      <c r="ZY223" s="278"/>
      <c r="ZZ223" s="278"/>
      <c r="AAA223" s="278"/>
      <c r="AAB223" s="278"/>
      <c r="AAC223" s="278"/>
      <c r="AAD223" s="278"/>
      <c r="AAE223" s="278"/>
      <c r="AAF223" s="278"/>
      <c r="AAG223" s="278"/>
      <c r="AAH223" s="278"/>
      <c r="AAI223" s="278"/>
      <c r="AAJ223" s="278"/>
      <c r="AAK223" s="278"/>
      <c r="AAL223" s="278"/>
      <c r="AAM223" s="278"/>
      <c r="AAN223" s="278"/>
      <c r="AAO223" s="278"/>
      <c r="AAP223" s="278"/>
      <c r="AAQ223" s="278"/>
      <c r="AAR223" s="278"/>
      <c r="AAS223" s="278"/>
      <c r="AAT223" s="278"/>
      <c r="AAU223" s="278"/>
      <c r="AAV223" s="278"/>
      <c r="AAW223" s="278"/>
      <c r="AAX223" s="278"/>
      <c r="AAY223" s="278"/>
      <c r="AAZ223" s="278"/>
      <c r="ABA223" s="278"/>
      <c r="ABB223" s="278"/>
      <c r="ABC223" s="278"/>
      <c r="ABD223" s="278"/>
      <c r="ABE223" s="278"/>
      <c r="ABF223" s="278"/>
      <c r="ABG223" s="278"/>
      <c r="ABH223" s="278"/>
      <c r="ABI223" s="278"/>
      <c r="ABJ223" s="278"/>
      <c r="ABK223" s="278"/>
      <c r="ABL223" s="278"/>
      <c r="ABM223" s="278"/>
      <c r="ABN223" s="278"/>
      <c r="ABO223" s="278"/>
      <c r="ABP223" s="278"/>
      <c r="ABQ223" s="278"/>
      <c r="ABR223" s="278"/>
      <c r="ABS223" s="278"/>
      <c r="ABT223" s="278"/>
      <c r="ABU223" s="278"/>
      <c r="ABV223" s="278"/>
      <c r="ABW223" s="278"/>
      <c r="ABX223" s="278"/>
      <c r="ABY223" s="278"/>
      <c r="ABZ223" s="278"/>
      <c r="ACA223" s="278"/>
      <c r="ACB223" s="278"/>
      <c r="ACC223" s="278"/>
      <c r="ACD223" s="278"/>
      <c r="ACE223" s="278"/>
      <c r="ACF223" s="278"/>
      <c r="ACG223" s="278"/>
      <c r="ACH223" s="278"/>
      <c r="ACI223" s="278"/>
      <c r="ACJ223" s="278"/>
      <c r="ACK223" s="278"/>
      <c r="ACL223" s="278"/>
      <c r="ACM223" s="278"/>
      <c r="ACN223" s="278"/>
      <c r="ACO223" s="278"/>
      <c r="ACP223" s="278"/>
      <c r="ACQ223" s="278"/>
      <c r="ACR223" s="278"/>
      <c r="ACS223" s="278"/>
      <c r="ACT223" s="278"/>
      <c r="ACU223" s="278"/>
      <c r="ACV223" s="278"/>
      <c r="ACW223" s="278"/>
      <c r="ACX223" s="278"/>
      <c r="ACY223" s="278"/>
      <c r="ACZ223" s="278"/>
      <c r="ADA223" s="278"/>
      <c r="ADB223" s="278"/>
      <c r="ADC223" s="278"/>
      <c r="ADD223" s="278"/>
      <c r="ADE223" s="278"/>
      <c r="ADF223" s="278"/>
      <c r="ADG223" s="278"/>
      <c r="ADH223" s="278"/>
      <c r="ADI223" s="278"/>
      <c r="ADJ223" s="278"/>
      <c r="ADK223" s="278"/>
      <c r="ADL223" s="278"/>
      <c r="ADM223" s="278"/>
      <c r="ADN223" s="278"/>
      <c r="ADO223" s="278"/>
      <c r="ADP223" s="278"/>
      <c r="ADQ223" s="278"/>
      <c r="ADR223" s="278"/>
      <c r="ADS223" s="278"/>
      <c r="ADT223" s="278"/>
      <c r="ADU223" s="278"/>
      <c r="ADV223" s="278"/>
      <c r="ADW223" s="278"/>
      <c r="ADX223" s="278"/>
      <c r="ADY223" s="278"/>
      <c r="ADZ223" s="278"/>
      <c r="AEA223" s="278"/>
      <c r="AEB223" s="278"/>
      <c r="AEC223" s="278"/>
      <c r="AED223" s="278"/>
      <c r="AEE223" s="278"/>
      <c r="AEF223" s="278"/>
      <c r="AEG223" s="278"/>
      <c r="AEH223" s="278"/>
      <c r="AEI223" s="278"/>
      <c r="AEJ223" s="278"/>
      <c r="AEK223" s="278"/>
      <c r="AEL223" s="278"/>
      <c r="AEM223" s="278"/>
      <c r="AEN223" s="278"/>
      <c r="AEO223" s="278"/>
      <c r="AEP223" s="278"/>
      <c r="AEQ223" s="278"/>
      <c r="AER223" s="278"/>
      <c r="AES223" s="278"/>
      <c r="AET223" s="278"/>
      <c r="AEU223" s="278"/>
      <c r="AEV223" s="278"/>
      <c r="AEW223" s="278"/>
      <c r="AEX223" s="278"/>
      <c r="AEY223" s="278"/>
      <c r="AEZ223" s="278"/>
      <c r="AFA223" s="278"/>
      <c r="AFB223" s="278"/>
      <c r="AFC223" s="278"/>
      <c r="AFD223" s="278"/>
      <c r="AFE223" s="278"/>
      <c r="AFF223" s="278"/>
      <c r="AFG223" s="278"/>
      <c r="AFH223" s="278"/>
      <c r="AFI223" s="278"/>
      <c r="AFJ223" s="278"/>
      <c r="AFK223" s="278"/>
      <c r="AFL223" s="278"/>
      <c r="AFM223" s="278"/>
      <c r="AFN223" s="278"/>
      <c r="AFO223" s="278"/>
      <c r="AFP223" s="278"/>
      <c r="AFQ223" s="278"/>
      <c r="AFR223" s="278"/>
      <c r="AFS223" s="278"/>
      <c r="AFT223" s="278"/>
      <c r="AFU223" s="278"/>
      <c r="AFV223" s="278"/>
      <c r="AFW223" s="278"/>
      <c r="AFX223" s="278"/>
      <c r="AFY223" s="278"/>
      <c r="AFZ223" s="278"/>
      <c r="AGA223" s="278"/>
      <c r="AGB223" s="278"/>
      <c r="AGC223" s="278"/>
      <c r="AGD223" s="278"/>
      <c r="AGE223" s="278"/>
      <c r="AGF223" s="278"/>
      <c r="AGG223" s="278"/>
      <c r="AGH223" s="278"/>
      <c r="AGI223" s="278"/>
      <c r="AGJ223" s="278"/>
      <c r="AGK223" s="278"/>
      <c r="AGL223" s="278"/>
      <c r="AGM223" s="278"/>
      <c r="AGN223" s="278"/>
      <c r="AGO223" s="278"/>
      <c r="AGP223" s="278"/>
      <c r="AGQ223" s="278"/>
      <c r="AGR223" s="278"/>
      <c r="AGS223" s="278"/>
      <c r="AGT223" s="278"/>
      <c r="AGU223" s="278"/>
      <c r="AGV223" s="278"/>
      <c r="AGW223" s="278"/>
      <c r="AGX223" s="278"/>
      <c r="AGY223" s="278"/>
      <c r="AGZ223" s="278"/>
      <c r="AHA223" s="278"/>
      <c r="AHB223" s="278"/>
      <c r="AHC223" s="278"/>
      <c r="AHD223" s="278"/>
      <c r="AHE223" s="278"/>
      <c r="AHF223" s="278"/>
      <c r="AHG223" s="278"/>
      <c r="AHH223" s="278"/>
      <c r="AHI223" s="278"/>
      <c r="AHJ223" s="278"/>
      <c r="AHK223" s="278"/>
      <c r="AHL223" s="278"/>
      <c r="AHM223" s="278"/>
      <c r="AHN223" s="278"/>
      <c r="AHO223" s="278"/>
      <c r="AHP223" s="278"/>
      <c r="AHQ223" s="278"/>
      <c r="AHR223" s="278"/>
      <c r="AHS223" s="278"/>
      <c r="AHT223" s="278"/>
      <c r="AHU223" s="278"/>
      <c r="AHV223" s="278"/>
      <c r="AHW223" s="278"/>
      <c r="AHX223" s="278"/>
      <c r="AHY223" s="278"/>
      <c r="AHZ223" s="278"/>
      <c r="AIA223" s="278"/>
      <c r="AIB223" s="278"/>
      <c r="AIC223" s="278"/>
      <c r="AID223" s="278"/>
      <c r="AIE223" s="278"/>
      <c r="AIF223" s="278"/>
      <c r="AIG223" s="278"/>
      <c r="AIH223" s="278"/>
      <c r="AII223" s="278"/>
      <c r="AIJ223" s="278"/>
      <c r="AIK223" s="278"/>
      <c r="AIL223" s="278"/>
      <c r="AIM223" s="278"/>
      <c r="AIN223" s="278"/>
      <c r="AIO223" s="278"/>
      <c r="AIP223" s="278"/>
      <c r="AIQ223" s="278"/>
      <c r="AIR223" s="278"/>
      <c r="AIS223" s="278"/>
      <c r="AIT223" s="278"/>
      <c r="AIU223" s="278"/>
      <c r="AIV223" s="278"/>
      <c r="AIW223" s="278"/>
      <c r="AIX223" s="278"/>
      <c r="AIY223" s="278"/>
      <c r="AIZ223" s="278"/>
      <c r="AJA223" s="278"/>
      <c r="AJB223" s="278"/>
      <c r="AJC223" s="278"/>
      <c r="AJD223" s="278"/>
      <c r="AJE223" s="278"/>
      <c r="AJF223" s="278"/>
      <c r="AJG223" s="278"/>
      <c r="AJH223" s="278"/>
      <c r="AJI223" s="278"/>
      <c r="AJJ223" s="278"/>
      <c r="AJK223" s="278"/>
      <c r="AJL223" s="278"/>
      <c r="AJM223" s="278"/>
      <c r="AJN223" s="278"/>
      <c r="AJO223" s="278"/>
      <c r="AJP223" s="278"/>
      <c r="AJQ223" s="278"/>
      <c r="AJR223" s="278"/>
      <c r="AJS223" s="278"/>
      <c r="AJT223" s="278"/>
      <c r="AJU223" s="278"/>
      <c r="AJV223" s="278"/>
      <c r="AJW223" s="278"/>
      <c r="AJX223" s="278"/>
      <c r="AJY223" s="278"/>
      <c r="AJZ223" s="278"/>
      <c r="AKA223" s="278"/>
      <c r="AKB223" s="278"/>
      <c r="AKC223" s="278"/>
      <c r="AKD223" s="278"/>
      <c r="AKE223" s="278"/>
      <c r="AKF223" s="278"/>
      <c r="AKG223" s="278"/>
      <c r="AKH223" s="278"/>
      <c r="AKI223" s="278"/>
      <c r="AKJ223" s="278"/>
      <c r="AKK223" s="278"/>
      <c r="AKL223" s="278"/>
      <c r="AKM223" s="278"/>
      <c r="AKN223" s="278"/>
      <c r="AKO223" s="278"/>
      <c r="AKP223" s="278"/>
      <c r="AKQ223" s="278"/>
      <c r="AKR223" s="278"/>
      <c r="AKS223" s="278"/>
      <c r="AKT223" s="278"/>
      <c r="AKU223" s="278"/>
      <c r="AKV223" s="278"/>
      <c r="AKW223" s="278"/>
      <c r="AKX223" s="278"/>
      <c r="AKY223" s="278"/>
      <c r="AKZ223" s="278"/>
      <c r="ALA223" s="278"/>
      <c r="ALB223" s="278"/>
      <c r="ALC223" s="278"/>
      <c r="ALD223" s="278"/>
      <c r="ALE223" s="278"/>
      <c r="ALF223" s="278"/>
      <c r="ALG223" s="278"/>
      <c r="ALH223" s="278"/>
      <c r="ALI223" s="278"/>
      <c r="ALJ223" s="278"/>
      <c r="ALK223" s="278"/>
      <c r="ALL223" s="278"/>
      <c r="ALM223" s="278"/>
      <c r="ALN223" s="278"/>
      <c r="ALO223" s="278"/>
      <c r="ALP223" s="278"/>
      <c r="ALQ223" s="278"/>
      <c r="ALR223" s="278"/>
      <c r="ALS223" s="278"/>
      <c r="ALT223" s="278"/>
      <c r="ALU223" s="278"/>
      <c r="ALV223" s="278"/>
      <c r="ALW223" s="278"/>
      <c r="ALX223" s="278"/>
      <c r="ALY223" s="278"/>
      <c r="ALZ223" s="278"/>
      <c r="AMA223" s="278"/>
      <c r="AMB223" s="278"/>
      <c r="AMC223" s="278"/>
      <c r="AMD223" s="278"/>
      <c r="AME223" s="278"/>
      <c r="AMF223" s="278"/>
      <c r="AMG223" s="278"/>
      <c r="AMH223" s="278"/>
      <c r="AMI223" s="278"/>
      <c r="AMJ223" s="278"/>
      <c r="AMK223" s="278"/>
      <c r="AML223" s="278"/>
      <c r="AMM223" s="278"/>
      <c r="AMN223" s="278"/>
      <c r="AMO223" s="278"/>
      <c r="AMP223" s="278"/>
      <c r="AMQ223" s="278"/>
      <c r="AMR223" s="278"/>
      <c r="AMS223" s="278"/>
      <c r="AMT223" s="278"/>
      <c r="AMU223" s="278"/>
      <c r="AMV223" s="278"/>
      <c r="AMW223" s="278"/>
      <c r="AMX223" s="278"/>
      <c r="AMY223" s="278"/>
      <c r="AMZ223" s="278"/>
      <c r="ANA223" s="278"/>
      <c r="ANB223" s="278"/>
      <c r="ANC223" s="278"/>
      <c r="AND223" s="278"/>
      <c r="ANE223" s="278"/>
      <c r="ANF223" s="278"/>
      <c r="ANG223" s="278"/>
      <c r="ANH223" s="278"/>
      <c r="ANI223" s="278"/>
      <c r="ANJ223" s="278"/>
      <c r="ANK223" s="278"/>
      <c r="ANL223" s="278"/>
      <c r="ANM223" s="278"/>
      <c r="ANN223" s="278"/>
      <c r="ANO223" s="278"/>
      <c r="ANP223" s="278"/>
      <c r="ANQ223" s="278"/>
      <c r="ANR223" s="278"/>
      <c r="ANS223" s="278"/>
      <c r="ANT223" s="278"/>
      <c r="ANU223" s="278"/>
      <c r="ANV223" s="278"/>
      <c r="ANW223" s="278"/>
      <c r="ANX223" s="278"/>
      <c r="ANY223" s="278"/>
      <c r="ANZ223" s="278"/>
      <c r="AOA223" s="278"/>
      <c r="AOB223" s="278"/>
      <c r="AOC223" s="278"/>
      <c r="AOD223" s="278"/>
      <c r="AOE223" s="278"/>
      <c r="AOF223" s="278"/>
      <c r="AOG223" s="278"/>
      <c r="AOH223" s="278"/>
      <c r="AOI223" s="278"/>
      <c r="AOJ223" s="278"/>
      <c r="AOK223" s="278"/>
      <c r="AOL223" s="278"/>
      <c r="AOM223" s="278"/>
      <c r="AON223" s="278"/>
      <c r="AOO223" s="278"/>
      <c r="AOP223" s="278"/>
      <c r="AOQ223" s="278"/>
      <c r="AOR223" s="278"/>
      <c r="AOS223" s="278"/>
      <c r="AOT223" s="278"/>
      <c r="AOU223" s="278"/>
      <c r="AOV223" s="278"/>
      <c r="AOW223" s="278"/>
      <c r="AOX223" s="278"/>
      <c r="AOY223" s="278"/>
      <c r="AOZ223" s="278"/>
      <c r="APA223" s="278"/>
      <c r="APB223" s="278"/>
      <c r="APC223" s="278"/>
      <c r="APD223" s="278"/>
      <c r="APE223" s="278"/>
      <c r="APF223" s="278"/>
      <c r="APG223" s="278"/>
      <c r="APH223" s="278"/>
      <c r="API223" s="278"/>
      <c r="APJ223" s="278"/>
      <c r="APK223" s="278"/>
      <c r="APL223" s="278"/>
      <c r="APM223" s="278"/>
      <c r="APN223" s="278"/>
      <c r="APO223" s="278"/>
      <c r="APP223" s="278"/>
      <c r="APQ223" s="278"/>
      <c r="APR223" s="278"/>
      <c r="APS223" s="278"/>
      <c r="APT223" s="278"/>
      <c r="APU223" s="278"/>
      <c r="APV223" s="278"/>
      <c r="APW223" s="278"/>
      <c r="APX223" s="278"/>
      <c r="APY223" s="278"/>
      <c r="APZ223" s="278"/>
      <c r="AQA223" s="278"/>
      <c r="AQB223" s="278"/>
      <c r="AQC223" s="278"/>
      <c r="AQD223" s="278"/>
      <c r="AQE223" s="278"/>
      <c r="AQF223" s="278"/>
      <c r="AQG223" s="278"/>
      <c r="AQH223" s="278"/>
      <c r="AQI223" s="278"/>
      <c r="AQJ223" s="278"/>
      <c r="AQK223" s="278"/>
      <c r="AQL223" s="278"/>
      <c r="AQM223" s="278"/>
      <c r="AQN223" s="278"/>
      <c r="AQO223" s="278"/>
      <c r="AQP223" s="278"/>
      <c r="AQQ223" s="278"/>
      <c r="AQR223" s="278"/>
      <c r="AQS223" s="278"/>
      <c r="AQT223" s="278"/>
      <c r="AQU223" s="278"/>
      <c r="AQV223" s="278"/>
      <c r="AQW223" s="278"/>
      <c r="AQX223" s="278"/>
      <c r="AQY223" s="278"/>
      <c r="AQZ223" s="278"/>
      <c r="ARA223" s="278"/>
      <c r="ARB223" s="278"/>
      <c r="ARC223" s="278"/>
      <c r="ARD223" s="278"/>
      <c r="ARE223" s="278"/>
      <c r="ARF223" s="278"/>
      <c r="ARG223" s="278"/>
      <c r="ARH223" s="278"/>
      <c r="ARI223" s="278"/>
      <c r="ARJ223" s="278"/>
      <c r="ARK223" s="278"/>
      <c r="ARL223" s="278"/>
      <c r="ARM223" s="278"/>
      <c r="ARN223" s="278"/>
      <c r="ARO223" s="278"/>
      <c r="ARP223" s="278"/>
      <c r="ARQ223" s="278"/>
      <c r="ARR223" s="278"/>
      <c r="ARS223" s="278"/>
      <c r="ART223" s="278"/>
      <c r="ARU223" s="278"/>
      <c r="ARV223" s="278"/>
      <c r="ARW223" s="278"/>
      <c r="ARX223" s="278"/>
      <c r="ARY223" s="278"/>
      <c r="ARZ223" s="278"/>
      <c r="ASA223" s="278"/>
      <c r="ASB223" s="278"/>
      <c r="ASC223" s="278"/>
      <c r="ASD223" s="278"/>
      <c r="ASE223" s="278"/>
      <c r="ASF223" s="278"/>
      <c r="ASG223" s="278"/>
      <c r="ASH223" s="278"/>
      <c r="ASI223" s="278"/>
      <c r="ASJ223" s="278"/>
      <c r="ASK223" s="278"/>
      <c r="ASL223" s="278"/>
      <c r="ASM223" s="278"/>
      <c r="ASN223" s="278"/>
      <c r="ASO223" s="278"/>
      <c r="ASP223" s="278"/>
      <c r="ASQ223" s="278"/>
      <c r="ASR223" s="278"/>
      <c r="ASS223" s="278"/>
      <c r="AST223" s="278"/>
      <c r="ASU223" s="278"/>
      <c r="ASV223" s="278"/>
      <c r="ASW223" s="278"/>
      <c r="ASX223" s="278"/>
      <c r="ASY223" s="278"/>
      <c r="ASZ223" s="278"/>
      <c r="ATA223" s="278"/>
      <c r="ATB223" s="278"/>
      <c r="ATC223" s="278"/>
      <c r="ATD223" s="278"/>
      <c r="ATE223" s="278"/>
      <c r="ATF223" s="278"/>
      <c r="ATG223" s="278"/>
      <c r="ATH223" s="278"/>
      <c r="ATI223" s="278"/>
      <c r="ATJ223" s="278"/>
      <c r="ATK223" s="278"/>
      <c r="ATL223" s="278"/>
      <c r="ATM223" s="278"/>
      <c r="ATN223" s="278"/>
      <c r="ATO223" s="278"/>
      <c r="ATP223" s="278"/>
      <c r="ATQ223" s="278"/>
      <c r="ATR223" s="278"/>
      <c r="ATS223" s="278"/>
      <c r="ATT223" s="278"/>
      <c r="ATU223" s="278"/>
      <c r="ATV223" s="278"/>
      <c r="ATW223" s="278"/>
      <c r="ATX223" s="278"/>
      <c r="ATY223" s="278"/>
      <c r="ATZ223" s="278"/>
      <c r="AUA223" s="278"/>
      <c r="AUB223" s="278"/>
      <c r="AUC223" s="278"/>
      <c r="AUD223" s="278"/>
      <c r="AUE223" s="278"/>
      <c r="AUF223" s="278"/>
      <c r="AUG223" s="278"/>
      <c r="AUH223" s="278"/>
      <c r="AUI223" s="278"/>
      <c r="AUJ223" s="278"/>
      <c r="AUK223" s="278"/>
      <c r="AUL223" s="278"/>
      <c r="AUM223" s="278"/>
      <c r="AUN223" s="278"/>
      <c r="AUO223" s="278"/>
      <c r="AUP223" s="278"/>
      <c r="AUQ223" s="278"/>
      <c r="AUR223" s="278"/>
      <c r="AUS223" s="278"/>
      <c r="AUT223" s="278"/>
      <c r="AUU223" s="278"/>
      <c r="AUV223" s="278"/>
      <c r="AUW223" s="278"/>
      <c r="AUX223" s="278"/>
      <c r="AUY223" s="278"/>
      <c r="AUZ223" s="278"/>
      <c r="AVA223" s="278"/>
      <c r="AVB223" s="278"/>
      <c r="AVC223" s="278"/>
      <c r="AVD223" s="278"/>
      <c r="AVE223" s="278"/>
      <c r="AVF223" s="278"/>
      <c r="AVG223" s="278"/>
      <c r="AVH223" s="278"/>
      <c r="AVI223" s="278"/>
      <c r="AVJ223" s="278"/>
      <c r="AVK223" s="278"/>
      <c r="AVL223" s="278"/>
      <c r="AVM223" s="278"/>
      <c r="AVN223" s="278"/>
      <c r="AVO223" s="278"/>
      <c r="AVP223" s="278"/>
      <c r="AVQ223" s="278"/>
      <c r="AVR223" s="278"/>
      <c r="AVS223" s="278"/>
      <c r="AVT223" s="278"/>
      <c r="AVU223" s="278"/>
      <c r="AVV223" s="278"/>
      <c r="AVW223" s="278"/>
      <c r="AVX223" s="278"/>
      <c r="AVY223" s="278"/>
      <c r="AVZ223" s="278"/>
      <c r="AWA223" s="278"/>
      <c r="AWB223" s="278"/>
      <c r="AWC223" s="278"/>
      <c r="AWD223" s="278"/>
      <c r="AWE223" s="278"/>
      <c r="AWF223" s="278"/>
      <c r="AWG223" s="278"/>
      <c r="AWH223" s="278"/>
      <c r="AWI223" s="278"/>
      <c r="AWJ223" s="278"/>
      <c r="AWK223" s="278"/>
      <c r="AWL223" s="278"/>
      <c r="AWM223" s="278"/>
      <c r="AWN223" s="278"/>
      <c r="AWO223" s="278"/>
      <c r="AWP223" s="278"/>
      <c r="AWQ223" s="278"/>
      <c r="AWR223" s="278"/>
      <c r="AWS223" s="278"/>
      <c r="AWT223" s="278"/>
      <c r="AWU223" s="278"/>
      <c r="AWV223" s="278"/>
      <c r="AWW223" s="278"/>
      <c r="AWX223" s="278"/>
      <c r="AWY223" s="278"/>
      <c r="AWZ223" s="278"/>
      <c r="AXA223" s="278"/>
      <c r="AXB223" s="278"/>
      <c r="AXC223" s="278"/>
      <c r="AXD223" s="278"/>
      <c r="AXE223" s="278"/>
      <c r="AXF223" s="278"/>
      <c r="AXG223" s="278"/>
      <c r="AXH223" s="278"/>
      <c r="AXI223" s="278"/>
      <c r="AXJ223" s="278"/>
      <c r="AXK223" s="278"/>
      <c r="AXL223" s="278"/>
      <c r="AXM223" s="278"/>
      <c r="AXN223" s="278"/>
      <c r="AXO223" s="278"/>
      <c r="AXP223" s="278"/>
      <c r="AXQ223" s="278"/>
      <c r="AXR223" s="278"/>
      <c r="AXS223" s="278"/>
      <c r="AXT223" s="278"/>
      <c r="AXU223" s="278"/>
      <c r="AXV223" s="278"/>
      <c r="AXW223" s="278"/>
      <c r="AXX223" s="278"/>
      <c r="AXY223" s="278"/>
      <c r="AXZ223" s="278"/>
      <c r="AYA223" s="278"/>
      <c r="AYB223" s="278"/>
      <c r="AYC223" s="278"/>
      <c r="AYD223" s="278"/>
      <c r="AYE223" s="278"/>
      <c r="AYF223" s="278"/>
      <c r="AYG223" s="278"/>
      <c r="AYH223" s="278"/>
      <c r="AYI223" s="278"/>
      <c r="AYJ223" s="278"/>
      <c r="AYK223" s="278"/>
      <c r="AYL223" s="278"/>
      <c r="AYM223" s="278"/>
      <c r="AYN223" s="278"/>
      <c r="AYO223" s="278"/>
      <c r="AYP223" s="278"/>
      <c r="AYQ223" s="278"/>
      <c r="AYR223" s="278"/>
      <c r="AYS223" s="278"/>
      <c r="AYT223" s="278"/>
      <c r="AYU223" s="278"/>
      <c r="AYV223" s="278"/>
      <c r="AYW223" s="278"/>
      <c r="AYX223" s="278"/>
      <c r="AYY223" s="278"/>
      <c r="AYZ223" s="278"/>
      <c r="AZA223" s="278"/>
      <c r="AZB223" s="278"/>
      <c r="AZC223" s="278"/>
      <c r="AZD223" s="278"/>
      <c r="AZE223" s="278"/>
      <c r="AZF223" s="278"/>
      <c r="AZG223" s="278"/>
      <c r="AZH223" s="278"/>
      <c r="AZI223" s="278"/>
      <c r="AZJ223" s="278"/>
      <c r="AZK223" s="278"/>
      <c r="AZL223" s="278"/>
      <c r="AZM223" s="278"/>
      <c r="AZN223" s="278"/>
      <c r="AZO223" s="278"/>
      <c r="AZP223" s="278"/>
      <c r="AZQ223" s="278"/>
      <c r="AZR223" s="278"/>
      <c r="AZS223" s="278"/>
      <c r="AZT223" s="278"/>
      <c r="AZU223" s="278"/>
      <c r="AZV223" s="278"/>
      <c r="AZW223" s="278"/>
      <c r="AZX223" s="278"/>
      <c r="AZY223" s="278"/>
      <c r="AZZ223" s="278"/>
      <c r="BAA223" s="278"/>
      <c r="BAB223" s="278"/>
      <c r="BAC223" s="278"/>
      <c r="BAD223" s="278"/>
      <c r="BAE223" s="278"/>
      <c r="BAF223" s="278"/>
      <c r="BAG223" s="278"/>
      <c r="BAH223" s="278"/>
      <c r="BAI223" s="278"/>
      <c r="BAJ223" s="278"/>
      <c r="BAK223" s="278"/>
      <c r="BAL223" s="278"/>
      <c r="BAM223" s="278"/>
      <c r="BAN223" s="278"/>
      <c r="BAO223" s="278"/>
      <c r="BAP223" s="278"/>
      <c r="BAQ223" s="278"/>
      <c r="BAR223" s="278"/>
      <c r="BAS223" s="278"/>
      <c r="BAT223" s="278"/>
      <c r="BAU223" s="278"/>
      <c r="BAV223" s="278"/>
      <c r="BAW223" s="278"/>
      <c r="BAX223" s="278"/>
      <c r="BAY223" s="278"/>
      <c r="BAZ223" s="278"/>
      <c r="BBA223" s="278"/>
      <c r="BBB223" s="278"/>
      <c r="BBC223" s="278"/>
      <c r="BBD223" s="278"/>
      <c r="BBE223" s="278"/>
      <c r="BBF223" s="278"/>
      <c r="BBG223" s="278"/>
      <c r="BBH223" s="278"/>
      <c r="BBI223" s="278"/>
      <c r="BBJ223" s="278"/>
      <c r="BBK223" s="278"/>
      <c r="BBL223" s="278"/>
      <c r="BBM223" s="278"/>
      <c r="BBN223" s="278"/>
      <c r="BBO223" s="278"/>
      <c r="BBP223" s="278"/>
      <c r="BBQ223" s="278"/>
      <c r="BBR223" s="278"/>
      <c r="BBS223" s="278"/>
      <c r="BBT223" s="278"/>
      <c r="BBU223" s="278"/>
      <c r="BBV223" s="278"/>
      <c r="BBW223" s="278"/>
      <c r="BBX223" s="278"/>
      <c r="BBY223" s="278"/>
      <c r="BBZ223" s="278"/>
      <c r="BCA223" s="278"/>
      <c r="BCB223" s="278"/>
      <c r="BCC223" s="278"/>
      <c r="BCD223" s="278"/>
      <c r="BCE223" s="278"/>
      <c r="BCF223" s="278"/>
      <c r="BCG223" s="278"/>
      <c r="BCH223" s="278"/>
      <c r="BCI223" s="278"/>
      <c r="BCJ223" s="278"/>
      <c r="BCK223" s="278"/>
      <c r="BCL223" s="278"/>
      <c r="BCM223" s="278"/>
      <c r="BCN223" s="278"/>
      <c r="BCO223" s="278"/>
      <c r="BCP223" s="278"/>
      <c r="BCQ223" s="278"/>
      <c r="BCR223" s="278"/>
      <c r="BCS223" s="278"/>
      <c r="BCT223" s="278"/>
      <c r="BCU223" s="278"/>
      <c r="BCV223" s="278"/>
      <c r="BCW223" s="278"/>
      <c r="BCX223" s="278"/>
      <c r="BCY223" s="278"/>
      <c r="BCZ223" s="278"/>
      <c r="BDA223" s="278"/>
      <c r="BDB223" s="278"/>
      <c r="BDC223" s="278"/>
      <c r="BDD223" s="278"/>
      <c r="BDE223" s="278"/>
      <c r="BDF223" s="278"/>
      <c r="BDG223" s="278"/>
      <c r="BDH223" s="278"/>
      <c r="BDI223" s="278"/>
      <c r="BDJ223" s="278"/>
      <c r="BDK223" s="278"/>
      <c r="BDL223" s="278"/>
      <c r="BDM223" s="278"/>
      <c r="BDN223" s="278"/>
      <c r="BDO223" s="278"/>
      <c r="BDP223" s="278"/>
      <c r="BDQ223" s="278"/>
      <c r="BDR223" s="278"/>
      <c r="BDS223" s="278"/>
      <c r="BDT223" s="278"/>
      <c r="BDU223" s="278"/>
      <c r="BDV223" s="278"/>
      <c r="BDW223" s="278"/>
      <c r="BDX223" s="278"/>
      <c r="BDY223" s="278"/>
      <c r="BDZ223" s="278"/>
      <c r="BEA223" s="278"/>
      <c r="BEB223" s="278"/>
      <c r="BEC223" s="278"/>
      <c r="BED223" s="278"/>
      <c r="BEE223" s="278"/>
      <c r="BEF223" s="278"/>
      <c r="BEG223" s="278"/>
      <c r="BEH223" s="278"/>
      <c r="BEI223" s="278"/>
      <c r="BEJ223" s="278"/>
      <c r="BEK223" s="278"/>
      <c r="BEL223" s="278"/>
      <c r="BEM223" s="278"/>
      <c r="BEN223" s="278"/>
      <c r="BEO223" s="278"/>
      <c r="BEP223" s="278"/>
      <c r="BEQ223" s="278"/>
      <c r="BER223" s="278"/>
      <c r="BES223" s="278"/>
      <c r="BET223" s="278"/>
      <c r="BEU223" s="278"/>
      <c r="BEV223" s="278"/>
      <c r="BEW223" s="278"/>
      <c r="BEX223" s="278"/>
      <c r="BEY223" s="278"/>
      <c r="BEZ223" s="278"/>
      <c r="BFA223" s="278"/>
      <c r="BFB223" s="278"/>
      <c r="BFC223" s="278"/>
      <c r="BFD223" s="278"/>
      <c r="BFE223" s="278"/>
      <c r="BFF223" s="278"/>
      <c r="BFG223" s="278"/>
      <c r="BFH223" s="278"/>
      <c r="BFI223" s="278"/>
      <c r="BFJ223" s="278"/>
      <c r="BFK223" s="278"/>
      <c r="BFL223" s="278"/>
      <c r="BFM223" s="278"/>
      <c r="BFN223" s="278"/>
      <c r="BFO223" s="278"/>
      <c r="BFP223" s="278"/>
      <c r="BFQ223" s="278"/>
      <c r="BFR223" s="278"/>
      <c r="BFS223" s="278"/>
      <c r="BFT223" s="278"/>
      <c r="BFU223" s="278"/>
      <c r="BFV223" s="278"/>
      <c r="BFW223" s="278"/>
      <c r="BFX223" s="278"/>
      <c r="BFY223" s="278"/>
      <c r="BFZ223" s="278"/>
      <c r="BGA223" s="278"/>
      <c r="BGB223" s="278"/>
      <c r="BGC223" s="278"/>
      <c r="BGD223" s="278"/>
      <c r="BGE223" s="278"/>
      <c r="BGF223" s="278"/>
      <c r="BGG223" s="278"/>
      <c r="BGH223" s="278"/>
      <c r="BGI223" s="278"/>
      <c r="BGJ223" s="278"/>
      <c r="BGK223" s="278"/>
      <c r="BGL223" s="278"/>
      <c r="BGM223" s="278"/>
      <c r="BGN223" s="278"/>
      <c r="BGO223" s="278"/>
      <c r="BGP223" s="278"/>
      <c r="BGQ223" s="278"/>
      <c r="BGR223" s="278"/>
      <c r="BGS223" s="278"/>
      <c r="BGT223" s="278"/>
      <c r="BGU223" s="278"/>
      <c r="BGV223" s="278"/>
      <c r="BGW223" s="278"/>
      <c r="BGX223" s="278"/>
      <c r="BGY223" s="278"/>
      <c r="BGZ223" s="278"/>
      <c r="BHA223" s="278"/>
      <c r="BHB223" s="278"/>
      <c r="BHC223" s="278"/>
      <c r="BHD223" s="278"/>
      <c r="BHE223" s="278"/>
      <c r="BHF223" s="278"/>
      <c r="BHG223" s="278"/>
      <c r="BHH223" s="278"/>
      <c r="BHI223" s="278"/>
      <c r="BHJ223" s="278"/>
      <c r="BHK223" s="278"/>
      <c r="BHL223" s="278"/>
      <c r="BHM223" s="278"/>
      <c r="BHN223" s="278"/>
      <c r="BHO223" s="278"/>
      <c r="BHP223" s="278"/>
      <c r="BHQ223" s="278"/>
      <c r="BHR223" s="278"/>
      <c r="BHS223" s="278"/>
      <c r="BHT223" s="278"/>
      <c r="BHU223" s="278"/>
      <c r="BHV223" s="278"/>
      <c r="BHW223" s="278"/>
      <c r="BHX223" s="278"/>
      <c r="BHY223" s="278"/>
      <c r="BHZ223" s="278"/>
      <c r="BIA223" s="278"/>
      <c r="BIB223" s="278"/>
      <c r="BIC223" s="278"/>
      <c r="BID223" s="278"/>
      <c r="BIE223" s="278"/>
      <c r="BIF223" s="278"/>
      <c r="BIG223" s="278"/>
      <c r="BIH223" s="278"/>
      <c r="BII223" s="278"/>
      <c r="BIJ223" s="278"/>
      <c r="BIK223" s="278"/>
      <c r="BIL223" s="278"/>
      <c r="BIM223" s="278"/>
      <c r="BIN223" s="278"/>
      <c r="BIO223" s="278"/>
      <c r="BIP223" s="278"/>
      <c r="BIQ223" s="278"/>
      <c r="BIR223" s="278"/>
      <c r="BIS223" s="278"/>
      <c r="BIT223" s="278"/>
      <c r="BIU223" s="278"/>
      <c r="BIV223" s="278"/>
      <c r="BIW223" s="278"/>
      <c r="BIX223" s="278"/>
      <c r="BIY223" s="278"/>
      <c r="BIZ223" s="278"/>
      <c r="BJA223" s="278"/>
      <c r="BJB223" s="278"/>
      <c r="BJC223" s="278"/>
      <c r="BJD223" s="278"/>
      <c r="BJE223" s="278"/>
      <c r="BJF223" s="278"/>
      <c r="BJG223" s="278"/>
      <c r="BJH223" s="278"/>
      <c r="BJI223" s="278"/>
      <c r="BJJ223" s="278"/>
      <c r="BJK223" s="278"/>
      <c r="BJL223" s="278"/>
      <c r="BJM223" s="278"/>
      <c r="BJN223" s="278"/>
      <c r="BJO223" s="278"/>
      <c r="BJP223" s="278"/>
      <c r="BJQ223" s="278"/>
      <c r="BJR223" s="278"/>
      <c r="BJS223" s="278"/>
      <c r="BJT223" s="278"/>
      <c r="BJU223" s="278"/>
      <c r="BJV223" s="278"/>
      <c r="BJW223" s="278"/>
      <c r="BJX223" s="278"/>
      <c r="BJY223" s="278"/>
      <c r="BJZ223" s="278"/>
      <c r="BKA223" s="278"/>
      <c r="BKB223" s="278"/>
      <c r="BKC223" s="278"/>
      <c r="BKD223" s="278"/>
      <c r="BKE223" s="278"/>
      <c r="BKF223" s="278"/>
      <c r="BKG223" s="278"/>
      <c r="BKH223" s="278"/>
      <c r="BKI223" s="278"/>
      <c r="BKJ223" s="278"/>
      <c r="BKK223" s="278"/>
      <c r="BKL223" s="278"/>
      <c r="BKM223" s="278"/>
      <c r="BKN223" s="278"/>
      <c r="BKO223" s="278"/>
      <c r="BKP223" s="278"/>
      <c r="BKQ223" s="278"/>
      <c r="BKR223" s="278"/>
      <c r="BKS223" s="278"/>
      <c r="BKT223" s="278"/>
      <c r="BKU223" s="278"/>
      <c r="BKV223" s="278"/>
      <c r="BKW223" s="278"/>
      <c r="BKX223" s="278"/>
      <c r="BKY223" s="278"/>
      <c r="BKZ223" s="278"/>
      <c r="BLA223" s="278"/>
      <c r="BLB223" s="278"/>
      <c r="BLC223" s="278"/>
      <c r="BLD223" s="278"/>
      <c r="BLE223" s="278"/>
      <c r="BLF223" s="278"/>
      <c r="BLG223" s="278"/>
      <c r="BLH223" s="278"/>
      <c r="BLI223" s="278"/>
      <c r="BLJ223" s="278"/>
      <c r="BLK223" s="278"/>
      <c r="BLL223" s="278"/>
      <c r="BLM223" s="278"/>
      <c r="BLN223" s="278"/>
      <c r="BLO223" s="278"/>
      <c r="BLP223" s="278"/>
      <c r="BLQ223" s="278"/>
      <c r="BLR223" s="278"/>
      <c r="BLS223" s="278"/>
      <c r="BLT223" s="278"/>
      <c r="BLU223" s="278"/>
      <c r="BLV223" s="278"/>
      <c r="BLW223" s="278"/>
      <c r="BLX223" s="278"/>
      <c r="BLY223" s="278"/>
      <c r="BLZ223" s="278"/>
      <c r="BMA223" s="278"/>
      <c r="BMB223" s="278"/>
      <c r="BMC223" s="278"/>
      <c r="BMD223" s="278"/>
      <c r="BME223" s="278"/>
      <c r="BMF223" s="278"/>
      <c r="BMG223" s="278"/>
      <c r="BMH223" s="278"/>
      <c r="BMI223" s="278"/>
      <c r="BMJ223" s="278"/>
      <c r="BMK223" s="278"/>
      <c r="BML223" s="278"/>
      <c r="BMM223" s="278"/>
      <c r="BMN223" s="278"/>
      <c r="BMO223" s="278"/>
      <c r="BMP223" s="278"/>
      <c r="BMQ223" s="278"/>
      <c r="BMR223" s="278"/>
      <c r="BMS223" s="278"/>
      <c r="BMT223" s="278"/>
      <c r="BMU223" s="278"/>
      <c r="BMV223" s="278"/>
      <c r="BMW223" s="278"/>
      <c r="BMX223" s="278"/>
      <c r="BMY223" s="278"/>
      <c r="BMZ223" s="278"/>
      <c r="BNA223" s="278"/>
      <c r="BNB223" s="278"/>
      <c r="BNC223" s="278"/>
      <c r="BND223" s="278"/>
      <c r="BNE223" s="278"/>
      <c r="BNF223" s="278"/>
      <c r="BNG223" s="278"/>
      <c r="BNH223" s="278"/>
      <c r="BNI223" s="278"/>
      <c r="BNJ223" s="278"/>
      <c r="BNK223" s="278"/>
      <c r="BNL223" s="278"/>
      <c r="BNM223" s="278"/>
      <c r="BNN223" s="278"/>
      <c r="BNO223" s="278"/>
      <c r="BNP223" s="278"/>
      <c r="BNQ223" s="278"/>
      <c r="BNR223" s="278"/>
      <c r="BNS223" s="278"/>
      <c r="BNT223" s="278"/>
      <c r="BNU223" s="278"/>
      <c r="BNV223" s="278"/>
      <c r="BNW223" s="278"/>
      <c r="BNX223" s="278"/>
      <c r="BNY223" s="278"/>
      <c r="BNZ223" s="278"/>
      <c r="BOA223" s="278"/>
      <c r="BOB223" s="278"/>
      <c r="BOC223" s="278"/>
      <c r="BOD223" s="278"/>
      <c r="BOE223" s="278"/>
      <c r="BOF223" s="278"/>
      <c r="BOG223" s="278"/>
      <c r="BOH223" s="278"/>
      <c r="BOI223" s="278"/>
      <c r="BOJ223" s="278"/>
      <c r="BOK223" s="278"/>
      <c r="BOL223" s="278"/>
      <c r="BOM223" s="278"/>
      <c r="BON223" s="278"/>
      <c r="BOO223" s="278"/>
      <c r="BOP223" s="278"/>
      <c r="BOQ223" s="278"/>
      <c r="BOR223" s="278"/>
      <c r="BOS223" s="278"/>
      <c r="BOT223" s="278"/>
      <c r="BOU223" s="278"/>
      <c r="BOV223" s="278"/>
      <c r="BOW223" s="278"/>
      <c r="BOX223" s="278"/>
      <c r="BOY223" s="278"/>
      <c r="BOZ223" s="278"/>
      <c r="BPA223" s="278"/>
      <c r="BPB223" s="278"/>
      <c r="BPC223" s="278"/>
      <c r="BPD223" s="278"/>
      <c r="BPE223" s="278"/>
      <c r="BPF223" s="278"/>
      <c r="BPG223" s="278"/>
      <c r="BPH223" s="278"/>
      <c r="BPI223" s="278"/>
      <c r="BPJ223" s="278"/>
      <c r="BPK223" s="278"/>
      <c r="BPL223" s="278"/>
      <c r="BPM223" s="278"/>
      <c r="BPN223" s="278"/>
      <c r="BPO223" s="278"/>
      <c r="BPP223" s="278"/>
      <c r="BPQ223" s="278"/>
      <c r="BPR223" s="278"/>
      <c r="BPS223" s="278"/>
      <c r="BPT223" s="278"/>
      <c r="BPU223" s="278"/>
      <c r="BPV223" s="278"/>
      <c r="BPW223" s="278"/>
      <c r="BPX223" s="278"/>
      <c r="BPY223" s="278"/>
      <c r="BPZ223" s="278"/>
      <c r="BQA223" s="278"/>
      <c r="BQB223" s="278"/>
      <c r="BQC223" s="278"/>
      <c r="BQD223" s="278"/>
      <c r="BQE223" s="278"/>
      <c r="BQF223" s="278"/>
      <c r="BQG223" s="278"/>
      <c r="BQH223" s="278"/>
      <c r="BQI223" s="278"/>
      <c r="BQJ223" s="278"/>
      <c r="BQK223" s="278"/>
      <c r="BQL223" s="278"/>
      <c r="BQM223" s="278"/>
      <c r="BQN223" s="278"/>
      <c r="BQO223" s="278"/>
      <c r="BQP223" s="278"/>
      <c r="BQQ223" s="278"/>
      <c r="BQR223" s="278"/>
      <c r="BQS223" s="278"/>
      <c r="BQT223" s="278"/>
      <c r="BQU223" s="278"/>
      <c r="BQV223" s="278"/>
      <c r="BQW223" s="278"/>
      <c r="BQX223" s="278"/>
      <c r="BQY223" s="278"/>
      <c r="BQZ223" s="278"/>
      <c r="BRA223" s="278"/>
      <c r="BRB223" s="278"/>
      <c r="BRC223" s="278"/>
      <c r="BRD223" s="278"/>
      <c r="BRE223" s="278"/>
      <c r="BRF223" s="278"/>
      <c r="BRG223" s="278"/>
      <c r="BRH223" s="278"/>
      <c r="BRI223" s="278"/>
      <c r="BRJ223" s="278"/>
      <c r="BRK223" s="278"/>
      <c r="BRL223" s="278"/>
      <c r="BRM223" s="278"/>
      <c r="BRN223" s="278"/>
      <c r="BRO223" s="278"/>
      <c r="BRP223" s="278"/>
      <c r="BRQ223" s="278"/>
      <c r="BRR223" s="278"/>
      <c r="BRS223" s="278"/>
      <c r="BRT223" s="278"/>
      <c r="BRU223" s="278"/>
      <c r="BRV223" s="278"/>
      <c r="BRW223" s="278"/>
      <c r="BRX223" s="278"/>
      <c r="BRY223" s="278"/>
      <c r="BRZ223" s="278"/>
      <c r="BSA223" s="278"/>
      <c r="BSB223" s="278"/>
      <c r="BSC223" s="278"/>
      <c r="BSD223" s="278"/>
      <c r="BSE223" s="278"/>
      <c r="BSF223" s="278"/>
      <c r="BSG223" s="278"/>
      <c r="BSH223" s="278"/>
      <c r="BSI223" s="278"/>
      <c r="BSJ223" s="278"/>
      <c r="BSK223" s="278"/>
      <c r="BSL223" s="278"/>
      <c r="BSM223" s="278"/>
      <c r="BSN223" s="278"/>
      <c r="BSO223" s="278"/>
      <c r="BSP223" s="278"/>
      <c r="BSQ223" s="278"/>
      <c r="BSR223" s="278"/>
      <c r="BSS223" s="278"/>
      <c r="BST223" s="278"/>
      <c r="BSU223" s="278"/>
      <c r="BSV223" s="278"/>
      <c r="BSW223" s="278"/>
      <c r="BSX223" s="278"/>
      <c r="BSY223" s="278"/>
      <c r="BSZ223" s="278"/>
      <c r="BTA223" s="278"/>
      <c r="BTB223" s="278"/>
      <c r="BTC223" s="278"/>
      <c r="BTD223" s="278"/>
      <c r="BTE223" s="278"/>
      <c r="BTF223" s="278"/>
      <c r="BTG223" s="278"/>
      <c r="BTH223" s="278"/>
      <c r="BTI223" s="278"/>
      <c r="BTJ223" s="278"/>
      <c r="BTK223" s="278"/>
      <c r="BTL223" s="278"/>
      <c r="BTM223" s="278"/>
      <c r="BTN223" s="278"/>
      <c r="BTO223" s="278"/>
      <c r="BTP223" s="278"/>
      <c r="BTQ223" s="278"/>
      <c r="BTR223" s="278"/>
      <c r="BTS223" s="278"/>
      <c r="BTT223" s="278"/>
      <c r="BTU223" s="278"/>
      <c r="BTV223" s="278"/>
      <c r="BTW223" s="278"/>
      <c r="BTX223" s="278"/>
      <c r="BTY223" s="278"/>
      <c r="BTZ223" s="278"/>
      <c r="BUA223" s="278"/>
      <c r="BUB223" s="278"/>
      <c r="BUC223" s="278"/>
      <c r="BUD223" s="278"/>
      <c r="BUE223" s="278"/>
      <c r="BUF223" s="278"/>
      <c r="BUG223" s="278"/>
      <c r="BUH223" s="278"/>
      <c r="BUI223" s="278"/>
      <c r="BUJ223" s="278"/>
      <c r="BUK223" s="278"/>
      <c r="BUL223" s="278"/>
      <c r="BUM223" s="278"/>
      <c r="BUN223" s="278"/>
      <c r="BUO223" s="278"/>
      <c r="BUP223" s="278"/>
      <c r="BUQ223" s="278"/>
      <c r="BUR223" s="278"/>
      <c r="BUS223" s="278"/>
      <c r="BUT223" s="278"/>
      <c r="BUU223" s="278"/>
      <c r="BUV223" s="278"/>
      <c r="BUW223" s="278"/>
      <c r="BUX223" s="278"/>
      <c r="BUY223" s="278"/>
      <c r="BUZ223" s="278"/>
      <c r="BVA223" s="278"/>
      <c r="BVB223" s="278"/>
      <c r="BVC223" s="278"/>
      <c r="BVD223" s="278"/>
      <c r="BVE223" s="278"/>
      <c r="BVF223" s="278"/>
      <c r="BVG223" s="278"/>
      <c r="BVH223" s="278"/>
      <c r="BVI223" s="278"/>
      <c r="BVJ223" s="278"/>
      <c r="BVK223" s="278"/>
      <c r="BVL223" s="278"/>
      <c r="BVM223" s="278"/>
      <c r="BVN223" s="278"/>
      <c r="BVO223" s="278"/>
      <c r="BVP223" s="278"/>
      <c r="BVQ223" s="278"/>
      <c r="BVR223" s="278"/>
      <c r="BVS223" s="278"/>
      <c r="BVT223" s="278"/>
      <c r="BVU223" s="278"/>
      <c r="BVV223" s="278"/>
      <c r="BVW223" s="278"/>
      <c r="BVX223" s="278"/>
      <c r="BVY223" s="278"/>
      <c r="BVZ223" s="278"/>
      <c r="BWA223" s="278"/>
      <c r="BWB223" s="278"/>
      <c r="BWC223" s="278"/>
      <c r="BWD223" s="278"/>
      <c r="BWE223" s="278"/>
      <c r="BWF223" s="278"/>
      <c r="BWG223" s="278"/>
      <c r="BWH223" s="278"/>
      <c r="BWI223" s="278"/>
      <c r="BWJ223" s="278"/>
      <c r="BWK223" s="278"/>
      <c r="BWL223" s="278"/>
      <c r="BWM223" s="278"/>
      <c r="BWN223" s="278"/>
      <c r="BWO223" s="278"/>
      <c r="BWP223" s="278"/>
      <c r="BWQ223" s="278"/>
      <c r="BWR223" s="278"/>
      <c r="BWS223" s="278"/>
      <c r="BWT223" s="278"/>
      <c r="BWU223" s="278"/>
      <c r="BWV223" s="278"/>
      <c r="BWW223" s="278"/>
      <c r="BWX223" s="278"/>
      <c r="BWY223" s="278"/>
      <c r="BWZ223" s="278"/>
      <c r="BXA223" s="278"/>
      <c r="BXB223" s="278"/>
      <c r="BXC223" s="278"/>
      <c r="BXD223" s="278"/>
      <c r="BXE223" s="278"/>
      <c r="BXF223" s="278"/>
      <c r="BXG223" s="278"/>
      <c r="BXH223" s="278"/>
      <c r="BXI223" s="278"/>
      <c r="BXJ223" s="278"/>
      <c r="BXK223" s="278"/>
      <c r="BXL223" s="278"/>
      <c r="BXM223" s="278"/>
      <c r="BXN223" s="278"/>
      <c r="BXO223" s="278"/>
      <c r="BXP223" s="278"/>
      <c r="BXQ223" s="278"/>
      <c r="BXR223" s="278"/>
      <c r="BXS223" s="278"/>
      <c r="BXT223" s="278"/>
      <c r="BXU223" s="278"/>
      <c r="BXV223" s="278"/>
      <c r="BXW223" s="278"/>
      <c r="BXX223" s="278"/>
      <c r="BXY223" s="278"/>
      <c r="BXZ223" s="278"/>
      <c r="BYA223" s="278"/>
      <c r="BYB223" s="278"/>
      <c r="BYC223" s="278"/>
      <c r="BYD223" s="278"/>
      <c r="BYE223" s="278"/>
      <c r="BYF223" s="278"/>
      <c r="BYG223" s="278"/>
      <c r="BYH223" s="278"/>
      <c r="BYI223" s="278"/>
      <c r="BYJ223" s="278"/>
      <c r="BYK223" s="278"/>
      <c r="BYL223" s="278"/>
      <c r="BYM223" s="278"/>
      <c r="BYN223" s="278"/>
      <c r="BYO223" s="278"/>
      <c r="BYP223" s="278"/>
      <c r="BYQ223" s="278"/>
      <c r="BYR223" s="278"/>
      <c r="BYS223" s="278"/>
      <c r="BYT223" s="278"/>
      <c r="BYU223" s="278"/>
      <c r="BYV223" s="278"/>
      <c r="BYW223" s="278"/>
      <c r="BYX223" s="278"/>
      <c r="BYY223" s="278"/>
      <c r="BYZ223" s="278"/>
      <c r="BZA223" s="278"/>
      <c r="BZB223" s="278"/>
      <c r="BZC223" s="278"/>
      <c r="BZD223" s="278"/>
      <c r="BZE223" s="278"/>
      <c r="BZF223" s="278"/>
      <c r="BZG223" s="278"/>
      <c r="BZH223" s="278"/>
      <c r="BZI223" s="278"/>
      <c r="BZJ223" s="278"/>
      <c r="BZK223" s="278"/>
      <c r="BZL223" s="278"/>
      <c r="BZM223" s="278"/>
      <c r="BZN223" s="278"/>
      <c r="BZO223" s="278"/>
      <c r="BZP223" s="278"/>
      <c r="BZQ223" s="278"/>
      <c r="BZR223" s="278"/>
      <c r="BZS223" s="278"/>
      <c r="BZT223" s="278"/>
      <c r="BZU223" s="278"/>
      <c r="BZV223" s="278"/>
      <c r="BZW223" s="278"/>
      <c r="BZX223" s="278"/>
      <c r="BZY223" s="278"/>
      <c r="BZZ223" s="278"/>
      <c r="CAA223" s="278"/>
      <c r="CAB223" s="278"/>
      <c r="CAC223" s="278"/>
      <c r="CAD223" s="278"/>
      <c r="CAE223" s="278"/>
      <c r="CAF223" s="278"/>
      <c r="CAG223" s="278"/>
      <c r="CAH223" s="278"/>
      <c r="CAI223" s="278"/>
      <c r="CAJ223" s="278"/>
      <c r="CAK223" s="278"/>
      <c r="CAL223" s="278"/>
      <c r="CAM223" s="278"/>
      <c r="CAN223" s="278"/>
      <c r="CAO223" s="278"/>
      <c r="CAP223" s="278"/>
      <c r="CAQ223" s="278"/>
      <c r="CAR223" s="278"/>
      <c r="CAS223" s="278"/>
      <c r="CAT223" s="278"/>
      <c r="CAU223" s="278"/>
      <c r="CAV223" s="278"/>
      <c r="CAW223" s="278"/>
      <c r="CAX223" s="278"/>
      <c r="CAY223" s="278"/>
      <c r="CAZ223" s="278"/>
      <c r="CBA223" s="278"/>
      <c r="CBB223" s="278"/>
      <c r="CBC223" s="278"/>
      <c r="CBD223" s="278"/>
      <c r="CBE223" s="278"/>
      <c r="CBF223" s="278"/>
      <c r="CBG223" s="278"/>
      <c r="CBH223" s="278"/>
      <c r="CBI223" s="278"/>
      <c r="CBJ223" s="278"/>
      <c r="CBK223" s="278"/>
      <c r="CBL223" s="278"/>
      <c r="CBM223" s="278"/>
      <c r="CBN223" s="278"/>
      <c r="CBO223" s="278"/>
      <c r="CBP223" s="278"/>
      <c r="CBQ223" s="278"/>
      <c r="CBR223" s="278"/>
      <c r="CBS223" s="278"/>
      <c r="CBT223" s="278"/>
      <c r="CBU223" s="278"/>
      <c r="CBV223" s="278"/>
      <c r="CBW223" s="278"/>
      <c r="CBX223" s="278"/>
      <c r="CBY223" s="278"/>
      <c r="CBZ223" s="278"/>
      <c r="CCA223" s="278"/>
      <c r="CCB223" s="278"/>
      <c r="CCC223" s="278"/>
      <c r="CCD223" s="278"/>
      <c r="CCE223" s="278"/>
      <c r="CCF223" s="278"/>
      <c r="CCG223" s="278"/>
      <c r="CCH223" s="278"/>
      <c r="CCI223" s="278"/>
      <c r="CCJ223" s="278"/>
      <c r="CCK223" s="278"/>
      <c r="CCL223" s="278"/>
      <c r="CCM223" s="278"/>
      <c r="CCN223" s="278"/>
      <c r="CCO223" s="278"/>
      <c r="CCP223" s="278"/>
      <c r="CCQ223" s="278"/>
      <c r="CCR223" s="278"/>
      <c r="CCS223" s="278"/>
      <c r="CCT223" s="278"/>
      <c r="CCU223" s="278"/>
      <c r="CCV223" s="278"/>
      <c r="CCW223" s="278"/>
      <c r="CCX223" s="278"/>
      <c r="CCY223" s="278"/>
      <c r="CCZ223" s="278"/>
      <c r="CDA223" s="278"/>
      <c r="CDB223" s="278"/>
      <c r="CDC223" s="278"/>
      <c r="CDD223" s="278"/>
      <c r="CDE223" s="278"/>
      <c r="CDF223" s="278"/>
      <c r="CDG223" s="278"/>
      <c r="CDH223" s="278"/>
      <c r="CDI223" s="278"/>
      <c r="CDJ223" s="278"/>
      <c r="CDK223" s="278"/>
      <c r="CDL223" s="278"/>
      <c r="CDM223" s="278"/>
      <c r="CDN223" s="278"/>
      <c r="CDO223" s="278"/>
      <c r="CDP223" s="278"/>
      <c r="CDQ223" s="278"/>
      <c r="CDR223" s="278"/>
      <c r="CDS223" s="278"/>
      <c r="CDT223" s="278"/>
      <c r="CDU223" s="278"/>
      <c r="CDV223" s="278"/>
      <c r="CDW223" s="278"/>
      <c r="CDX223" s="278"/>
      <c r="CDY223" s="278"/>
      <c r="CDZ223" s="278"/>
      <c r="CEA223" s="278"/>
      <c r="CEB223" s="278"/>
      <c r="CEC223" s="278"/>
      <c r="CED223" s="278"/>
      <c r="CEE223" s="278"/>
      <c r="CEF223" s="278"/>
      <c r="CEG223" s="278"/>
      <c r="CEH223" s="278"/>
      <c r="CEI223" s="278"/>
      <c r="CEJ223" s="278"/>
      <c r="CEK223" s="278"/>
      <c r="CEL223" s="278"/>
      <c r="CEM223" s="278"/>
      <c r="CEN223" s="278"/>
      <c r="CEO223" s="278"/>
      <c r="CEP223" s="278"/>
      <c r="CEQ223" s="278"/>
      <c r="CER223" s="278"/>
      <c r="CES223" s="278"/>
      <c r="CET223" s="278"/>
      <c r="CEU223" s="278"/>
      <c r="CEV223" s="278"/>
      <c r="CEW223" s="278"/>
      <c r="CEX223" s="278"/>
      <c r="CEY223" s="278"/>
      <c r="CEZ223" s="278"/>
      <c r="CFA223" s="278"/>
      <c r="CFB223" s="278"/>
      <c r="CFC223" s="278"/>
      <c r="CFD223" s="278"/>
      <c r="CFE223" s="278"/>
      <c r="CFF223" s="278"/>
      <c r="CFG223" s="278"/>
      <c r="CFH223" s="278"/>
      <c r="CFI223" s="278"/>
      <c r="CFJ223" s="278"/>
      <c r="CFK223" s="278"/>
      <c r="CFL223" s="278"/>
      <c r="CFM223" s="278"/>
      <c r="CFN223" s="278"/>
      <c r="CFO223" s="278"/>
      <c r="CFP223" s="278"/>
      <c r="CFQ223" s="278"/>
      <c r="CFR223" s="278"/>
      <c r="CFS223" s="278"/>
      <c r="CFT223" s="278"/>
      <c r="CFU223" s="278"/>
      <c r="CFV223" s="278"/>
      <c r="CFW223" s="278"/>
      <c r="CFX223" s="278"/>
      <c r="CFY223" s="278"/>
      <c r="CFZ223" s="278"/>
      <c r="CGA223" s="278"/>
      <c r="CGB223" s="278"/>
      <c r="CGC223" s="278"/>
      <c r="CGD223" s="278"/>
      <c r="CGE223" s="278"/>
      <c r="CGF223" s="278"/>
      <c r="CGG223" s="278"/>
      <c r="CGH223" s="278"/>
      <c r="CGI223" s="278"/>
      <c r="CGJ223" s="278"/>
      <c r="CGK223" s="278"/>
      <c r="CGL223" s="278"/>
      <c r="CGM223" s="278"/>
      <c r="CGN223" s="278"/>
      <c r="CGO223" s="278"/>
      <c r="CGP223" s="278"/>
      <c r="CGQ223" s="278"/>
      <c r="CGR223" s="278"/>
      <c r="CGS223" s="278"/>
      <c r="CGT223" s="278"/>
      <c r="CGU223" s="278"/>
      <c r="CGV223" s="278"/>
      <c r="CGW223" s="278"/>
      <c r="CGX223" s="278"/>
      <c r="CGY223" s="278"/>
      <c r="CGZ223" s="278"/>
      <c r="CHA223" s="278"/>
      <c r="CHB223" s="278"/>
      <c r="CHC223" s="278"/>
      <c r="CHD223" s="278"/>
      <c r="CHE223" s="278"/>
      <c r="CHF223" s="278"/>
      <c r="CHG223" s="278"/>
      <c r="CHH223" s="278"/>
      <c r="CHI223" s="278"/>
      <c r="CHJ223" s="278"/>
      <c r="CHK223" s="278"/>
      <c r="CHL223" s="278"/>
      <c r="CHM223" s="278"/>
      <c r="CHN223" s="278"/>
      <c r="CHO223" s="278"/>
      <c r="CHP223" s="278"/>
      <c r="CHQ223" s="278"/>
      <c r="CHR223" s="278"/>
      <c r="CHS223" s="278"/>
      <c r="CHT223" s="278"/>
      <c r="CHU223" s="278"/>
      <c r="CHV223" s="278"/>
      <c r="CHW223" s="278"/>
      <c r="CHX223" s="278"/>
      <c r="CHY223" s="278"/>
      <c r="CHZ223" s="278"/>
      <c r="CIA223" s="278"/>
      <c r="CIB223" s="278"/>
      <c r="CIC223" s="278"/>
      <c r="CID223" s="278"/>
      <c r="CIE223" s="278"/>
      <c r="CIF223" s="278"/>
      <c r="CIG223" s="278"/>
      <c r="CIH223" s="278"/>
      <c r="CII223" s="278"/>
      <c r="CIJ223" s="278"/>
      <c r="CIK223" s="278"/>
      <c r="CIL223" s="278"/>
      <c r="CIM223" s="278"/>
      <c r="CIN223" s="278"/>
      <c r="CIO223" s="278"/>
      <c r="CIP223" s="278"/>
      <c r="CIQ223" s="278"/>
      <c r="CIR223" s="278"/>
      <c r="CIS223" s="278"/>
      <c r="CIT223" s="278"/>
      <c r="CIU223" s="278"/>
      <c r="CIV223" s="278"/>
      <c r="CIW223" s="278"/>
      <c r="CIX223" s="278"/>
      <c r="CIY223" s="278"/>
      <c r="CIZ223" s="278"/>
      <c r="CJA223" s="278"/>
      <c r="CJB223" s="278"/>
      <c r="CJC223" s="278"/>
      <c r="CJD223" s="278"/>
      <c r="CJE223" s="278"/>
      <c r="CJF223" s="278"/>
      <c r="CJG223" s="278"/>
      <c r="CJH223" s="278"/>
      <c r="CJI223" s="278"/>
      <c r="CJJ223" s="278"/>
      <c r="CJK223" s="278"/>
      <c r="CJL223" s="278"/>
      <c r="CJM223" s="278"/>
      <c r="CJN223" s="278"/>
      <c r="CJO223" s="278"/>
      <c r="CJP223" s="278"/>
      <c r="CJQ223" s="278"/>
      <c r="CJR223" s="278"/>
      <c r="CJS223" s="278"/>
      <c r="CJT223" s="278"/>
      <c r="CJU223" s="278"/>
      <c r="CJV223" s="278"/>
      <c r="CJW223" s="278"/>
      <c r="CJX223" s="278"/>
      <c r="CJY223" s="278"/>
      <c r="CJZ223" s="278"/>
      <c r="CKA223" s="278"/>
      <c r="CKB223" s="278"/>
      <c r="CKC223" s="278"/>
      <c r="CKD223" s="278"/>
      <c r="CKE223" s="278"/>
      <c r="CKF223" s="278"/>
      <c r="CKG223" s="278"/>
      <c r="CKH223" s="278"/>
      <c r="CKI223" s="278"/>
      <c r="CKJ223" s="278"/>
      <c r="CKK223" s="278"/>
      <c r="CKL223" s="278"/>
      <c r="CKM223" s="278"/>
      <c r="CKN223" s="278"/>
      <c r="CKO223" s="278"/>
      <c r="CKP223" s="278"/>
      <c r="CKQ223" s="278"/>
      <c r="CKR223" s="278"/>
      <c r="CKS223" s="278"/>
      <c r="CKT223" s="278"/>
      <c r="CKU223" s="278"/>
      <c r="CKV223" s="278"/>
      <c r="CKW223" s="278"/>
      <c r="CKX223" s="278"/>
      <c r="CKY223" s="278"/>
      <c r="CKZ223" s="278"/>
      <c r="CLA223" s="278"/>
      <c r="CLB223" s="278"/>
      <c r="CLC223" s="278"/>
      <c r="CLD223" s="278"/>
      <c r="CLE223" s="278"/>
      <c r="CLF223" s="278"/>
      <c r="CLG223" s="278"/>
      <c r="CLH223" s="278"/>
      <c r="CLI223" s="278"/>
      <c r="CLJ223" s="278"/>
      <c r="CLK223" s="278"/>
      <c r="CLL223" s="278"/>
      <c r="CLM223" s="278"/>
      <c r="CLN223" s="278"/>
      <c r="CLO223" s="278"/>
      <c r="CLP223" s="278"/>
      <c r="CLQ223" s="278"/>
      <c r="CLR223" s="278"/>
      <c r="CLS223" s="278"/>
      <c r="CLT223" s="278"/>
      <c r="CLU223" s="278"/>
      <c r="CLV223" s="278"/>
      <c r="CLW223" s="278"/>
      <c r="CLX223" s="278"/>
      <c r="CLY223" s="278"/>
      <c r="CLZ223" s="278"/>
      <c r="CMA223" s="278"/>
      <c r="CMB223" s="278"/>
      <c r="CMC223" s="278"/>
      <c r="CMD223" s="278"/>
      <c r="CME223" s="278"/>
      <c r="CMF223" s="278"/>
      <c r="CMG223" s="278"/>
      <c r="CMH223" s="278"/>
      <c r="CMI223" s="278"/>
      <c r="CMJ223" s="278"/>
      <c r="CMK223" s="278"/>
      <c r="CML223" s="278"/>
      <c r="CMM223" s="278"/>
      <c r="CMN223" s="278"/>
      <c r="CMO223" s="278"/>
      <c r="CMP223" s="278"/>
      <c r="CMQ223" s="278"/>
      <c r="CMR223" s="278"/>
      <c r="CMS223" s="278"/>
      <c r="CMT223" s="278"/>
      <c r="CMU223" s="278"/>
      <c r="CMV223" s="278"/>
      <c r="CMW223" s="278"/>
      <c r="CMX223" s="278"/>
      <c r="CMY223" s="278"/>
      <c r="CMZ223" s="278"/>
      <c r="CNA223" s="278"/>
      <c r="CNB223" s="278"/>
      <c r="CNC223" s="278"/>
      <c r="CND223" s="278"/>
      <c r="CNE223" s="278"/>
      <c r="CNF223" s="278"/>
      <c r="CNG223" s="278"/>
      <c r="CNH223" s="278"/>
      <c r="CNI223" s="278"/>
      <c r="CNJ223" s="278"/>
      <c r="CNK223" s="278"/>
      <c r="CNL223" s="278"/>
      <c r="CNM223" s="278"/>
      <c r="CNN223" s="278"/>
      <c r="CNO223" s="278"/>
      <c r="CNP223" s="278"/>
      <c r="CNQ223" s="278"/>
      <c r="CNR223" s="278"/>
      <c r="CNS223" s="278"/>
      <c r="CNT223" s="278"/>
      <c r="CNU223" s="278"/>
      <c r="CNV223" s="278"/>
      <c r="CNW223" s="278"/>
      <c r="CNX223" s="278"/>
      <c r="CNY223" s="278"/>
      <c r="CNZ223" s="278"/>
      <c r="COA223" s="278"/>
      <c r="COB223" s="278"/>
      <c r="COC223" s="278"/>
      <c r="COD223" s="278"/>
      <c r="COE223" s="278"/>
      <c r="COF223" s="278"/>
      <c r="COG223" s="278"/>
      <c r="COH223" s="278"/>
      <c r="COI223" s="278"/>
      <c r="COJ223" s="278"/>
      <c r="COK223" s="278"/>
      <c r="COL223" s="278"/>
      <c r="COM223" s="278"/>
      <c r="CON223" s="278"/>
      <c r="COO223" s="278"/>
      <c r="COP223" s="278"/>
      <c r="COQ223" s="278"/>
      <c r="COR223" s="278"/>
      <c r="COS223" s="278"/>
      <c r="COT223" s="278"/>
      <c r="COU223" s="278"/>
      <c r="COV223" s="278"/>
      <c r="COW223" s="278"/>
      <c r="COX223" s="278"/>
      <c r="COY223" s="278"/>
      <c r="COZ223" s="278"/>
      <c r="CPA223" s="278"/>
      <c r="CPB223" s="278"/>
      <c r="CPC223" s="278"/>
      <c r="CPD223" s="278"/>
      <c r="CPE223" s="278"/>
      <c r="CPF223" s="278"/>
      <c r="CPG223" s="278"/>
      <c r="CPH223" s="278"/>
      <c r="CPI223" s="278"/>
      <c r="CPJ223" s="278"/>
      <c r="CPK223" s="278"/>
      <c r="CPL223" s="278"/>
      <c r="CPM223" s="278"/>
      <c r="CPN223" s="278"/>
      <c r="CPO223" s="278"/>
      <c r="CPP223" s="278"/>
      <c r="CPQ223" s="278"/>
      <c r="CPR223" s="278"/>
      <c r="CPS223" s="278"/>
      <c r="CPT223" s="278"/>
      <c r="CPU223" s="278"/>
      <c r="CPV223" s="278"/>
      <c r="CPW223" s="278"/>
      <c r="CPX223" s="278"/>
      <c r="CPY223" s="278"/>
      <c r="CPZ223" s="278"/>
      <c r="CQA223" s="278"/>
      <c r="CQB223" s="278"/>
      <c r="CQC223" s="278"/>
      <c r="CQD223" s="278"/>
      <c r="CQE223" s="278"/>
      <c r="CQF223" s="278"/>
      <c r="CQG223" s="278"/>
      <c r="CQH223" s="278"/>
      <c r="CQI223" s="278"/>
      <c r="CQJ223" s="278"/>
      <c r="CQK223" s="278"/>
      <c r="CQL223" s="278"/>
      <c r="CQM223" s="278"/>
      <c r="CQN223" s="278"/>
      <c r="CQO223" s="278"/>
      <c r="CQP223" s="278"/>
      <c r="CQQ223" s="278"/>
      <c r="CQR223" s="278"/>
      <c r="CQS223" s="278"/>
      <c r="CQT223" s="278"/>
      <c r="CQU223" s="278"/>
      <c r="CQV223" s="278"/>
      <c r="CQW223" s="278"/>
      <c r="CQX223" s="278"/>
      <c r="CQY223" s="278"/>
      <c r="CQZ223" s="278"/>
      <c r="CRA223" s="278"/>
      <c r="CRB223" s="278"/>
      <c r="CRC223" s="278"/>
      <c r="CRD223" s="278"/>
      <c r="CRE223" s="278"/>
      <c r="CRF223" s="278"/>
      <c r="CRG223" s="278"/>
      <c r="CRH223" s="278"/>
      <c r="CRI223" s="278"/>
      <c r="CRJ223" s="278"/>
      <c r="CRK223" s="278"/>
      <c r="CRL223" s="278"/>
      <c r="CRM223" s="278"/>
      <c r="CRN223" s="278"/>
      <c r="CRO223" s="278"/>
      <c r="CRP223" s="278"/>
      <c r="CRQ223" s="278"/>
      <c r="CRR223" s="278"/>
      <c r="CRS223" s="278"/>
      <c r="CRT223" s="278"/>
      <c r="CRU223" s="278"/>
      <c r="CRV223" s="278"/>
      <c r="CRW223" s="278"/>
      <c r="CRX223" s="278"/>
      <c r="CRY223" s="278"/>
      <c r="CRZ223" s="278"/>
      <c r="CSA223" s="278"/>
      <c r="CSB223" s="278"/>
      <c r="CSC223" s="278"/>
      <c r="CSD223" s="278"/>
      <c r="CSE223" s="278"/>
      <c r="CSF223" s="278"/>
      <c r="CSG223" s="278"/>
      <c r="CSH223" s="278"/>
      <c r="CSI223" s="278"/>
      <c r="CSJ223" s="278"/>
      <c r="CSK223" s="278"/>
      <c r="CSL223" s="278"/>
      <c r="CSM223" s="278"/>
      <c r="CSN223" s="278"/>
      <c r="CSO223" s="278"/>
      <c r="CSP223" s="278"/>
      <c r="CSQ223" s="278"/>
      <c r="CSR223" s="278"/>
      <c r="CSS223" s="278"/>
      <c r="CST223" s="278"/>
      <c r="CSU223" s="278"/>
      <c r="CSV223" s="278"/>
      <c r="CSW223" s="278"/>
      <c r="CSX223" s="278"/>
      <c r="CSY223" s="278"/>
      <c r="CSZ223" s="278"/>
      <c r="CTA223" s="278"/>
      <c r="CTB223" s="278"/>
      <c r="CTC223" s="278"/>
      <c r="CTD223" s="278"/>
      <c r="CTE223" s="278"/>
      <c r="CTF223" s="278"/>
      <c r="CTG223" s="278"/>
      <c r="CTH223" s="278"/>
      <c r="CTI223" s="278"/>
      <c r="CTJ223" s="278"/>
      <c r="CTK223" s="278"/>
      <c r="CTL223" s="278"/>
      <c r="CTM223" s="278"/>
      <c r="CTN223" s="278"/>
      <c r="CTO223" s="278"/>
      <c r="CTP223" s="278"/>
      <c r="CTQ223" s="278"/>
      <c r="CTR223" s="278"/>
      <c r="CTS223" s="278"/>
      <c r="CTT223" s="278"/>
      <c r="CTU223" s="278"/>
      <c r="CTV223" s="278"/>
      <c r="CTW223" s="278"/>
      <c r="CTX223" s="278"/>
      <c r="CTY223" s="278"/>
      <c r="CTZ223" s="278"/>
      <c r="CUA223" s="278"/>
      <c r="CUB223" s="278"/>
      <c r="CUC223" s="278"/>
      <c r="CUD223" s="278"/>
      <c r="CUE223" s="278"/>
      <c r="CUF223" s="278"/>
      <c r="CUG223" s="278"/>
      <c r="CUH223" s="278"/>
      <c r="CUI223" s="278"/>
      <c r="CUJ223" s="278"/>
      <c r="CUK223" s="278"/>
      <c r="CUL223" s="278"/>
      <c r="CUM223" s="278"/>
      <c r="CUN223" s="278"/>
      <c r="CUO223" s="278"/>
      <c r="CUP223" s="278"/>
      <c r="CUQ223" s="278"/>
      <c r="CUR223" s="278"/>
      <c r="CUS223" s="278"/>
      <c r="CUT223" s="278"/>
      <c r="CUU223" s="278"/>
      <c r="CUV223" s="278"/>
      <c r="CUW223" s="278"/>
      <c r="CUX223" s="278"/>
      <c r="CUY223" s="278"/>
      <c r="CUZ223" s="278"/>
      <c r="CVA223" s="278"/>
      <c r="CVB223" s="278"/>
      <c r="CVC223" s="278"/>
      <c r="CVD223" s="278"/>
      <c r="CVE223" s="278"/>
      <c r="CVF223" s="278"/>
      <c r="CVG223" s="278"/>
      <c r="CVH223" s="278"/>
      <c r="CVI223" s="278"/>
      <c r="CVJ223" s="278"/>
      <c r="CVK223" s="278"/>
      <c r="CVL223" s="278"/>
      <c r="CVM223" s="278"/>
      <c r="CVN223" s="278"/>
      <c r="CVO223" s="278"/>
      <c r="CVP223" s="278"/>
      <c r="CVQ223" s="278"/>
      <c r="CVR223" s="278"/>
      <c r="CVS223" s="278"/>
      <c r="CVT223" s="278"/>
      <c r="CVU223" s="278"/>
      <c r="CVV223" s="278"/>
      <c r="CVW223" s="278"/>
      <c r="CVX223" s="278"/>
      <c r="CVY223" s="278"/>
      <c r="CVZ223" s="278"/>
      <c r="CWA223" s="278"/>
      <c r="CWB223" s="278"/>
      <c r="CWC223" s="278"/>
      <c r="CWD223" s="278"/>
      <c r="CWE223" s="278"/>
      <c r="CWF223" s="278"/>
      <c r="CWG223" s="278"/>
      <c r="CWH223" s="278"/>
      <c r="CWI223" s="278"/>
      <c r="CWJ223" s="278"/>
      <c r="CWK223" s="278"/>
      <c r="CWL223" s="278"/>
      <c r="CWM223" s="278"/>
      <c r="CWN223" s="278"/>
      <c r="CWO223" s="278"/>
      <c r="CWP223" s="278"/>
      <c r="CWQ223" s="278"/>
      <c r="CWR223" s="278"/>
      <c r="CWS223" s="278"/>
      <c r="CWT223" s="278"/>
      <c r="CWU223" s="278"/>
      <c r="CWV223" s="278"/>
      <c r="CWW223" s="278"/>
      <c r="CWX223" s="278"/>
      <c r="CWY223" s="278"/>
      <c r="CWZ223" s="278"/>
      <c r="CXA223" s="278"/>
      <c r="CXB223" s="278"/>
      <c r="CXC223" s="278"/>
      <c r="CXD223" s="278"/>
      <c r="CXE223" s="278"/>
      <c r="CXF223" s="278"/>
      <c r="CXG223" s="278"/>
      <c r="CXH223" s="278"/>
      <c r="CXI223" s="278"/>
      <c r="CXJ223" s="278"/>
      <c r="CXK223" s="278"/>
      <c r="CXL223" s="278"/>
      <c r="CXM223" s="278"/>
      <c r="CXN223" s="278"/>
      <c r="CXO223" s="278"/>
      <c r="CXP223" s="278"/>
      <c r="CXQ223" s="278"/>
      <c r="CXR223" s="278"/>
      <c r="CXS223" s="278"/>
      <c r="CXT223" s="278"/>
      <c r="CXU223" s="278"/>
      <c r="CXV223" s="278"/>
      <c r="CXW223" s="278"/>
      <c r="CXX223" s="278"/>
      <c r="CXY223" s="278"/>
      <c r="CXZ223" s="278"/>
      <c r="CYA223" s="278"/>
      <c r="CYB223" s="278"/>
      <c r="CYC223" s="278"/>
      <c r="CYD223" s="278"/>
      <c r="CYE223" s="278"/>
      <c r="CYF223" s="278"/>
      <c r="CYG223" s="278"/>
      <c r="CYH223" s="278"/>
      <c r="CYI223" s="278"/>
      <c r="CYJ223" s="278"/>
      <c r="CYK223" s="278"/>
      <c r="CYL223" s="278"/>
      <c r="CYM223" s="278"/>
      <c r="CYN223" s="278"/>
      <c r="CYO223" s="278"/>
      <c r="CYP223" s="278"/>
      <c r="CYQ223" s="278"/>
      <c r="CYR223" s="278"/>
      <c r="CYS223" s="278"/>
      <c r="CYT223" s="278"/>
      <c r="CYU223" s="278"/>
      <c r="CYV223" s="278"/>
      <c r="CYW223" s="278"/>
      <c r="CYX223" s="278"/>
      <c r="CYY223" s="278"/>
      <c r="CYZ223" s="278"/>
      <c r="CZA223" s="278"/>
      <c r="CZB223" s="278"/>
      <c r="CZC223" s="278"/>
      <c r="CZD223" s="278"/>
      <c r="CZE223" s="278"/>
      <c r="CZF223" s="278"/>
      <c r="CZG223" s="278"/>
      <c r="CZH223" s="278"/>
      <c r="CZI223" s="278"/>
      <c r="CZJ223" s="278"/>
      <c r="CZK223" s="278"/>
      <c r="CZL223" s="278"/>
      <c r="CZM223" s="278"/>
      <c r="CZN223" s="278"/>
      <c r="CZO223" s="278"/>
      <c r="CZP223" s="278"/>
      <c r="CZQ223" s="278"/>
      <c r="CZR223" s="278"/>
      <c r="CZS223" s="278"/>
      <c r="CZT223" s="278"/>
      <c r="CZU223" s="278"/>
      <c r="CZV223" s="278"/>
      <c r="CZW223" s="278"/>
      <c r="CZX223" s="278"/>
      <c r="CZY223" s="278"/>
      <c r="CZZ223" s="278"/>
      <c r="DAA223" s="278"/>
      <c r="DAB223" s="278"/>
      <c r="DAC223" s="278"/>
      <c r="DAD223" s="278"/>
      <c r="DAE223" s="278"/>
      <c r="DAF223" s="278"/>
      <c r="DAG223" s="278"/>
      <c r="DAH223" s="278"/>
      <c r="DAI223" s="278"/>
      <c r="DAJ223" s="278"/>
      <c r="DAK223" s="278"/>
      <c r="DAL223" s="278"/>
      <c r="DAM223" s="278"/>
      <c r="DAN223" s="278"/>
      <c r="DAO223" s="278"/>
      <c r="DAP223" s="278"/>
      <c r="DAQ223" s="278"/>
      <c r="DAR223" s="278"/>
      <c r="DAS223" s="278"/>
      <c r="DAT223" s="278"/>
      <c r="DAU223" s="278"/>
      <c r="DAV223" s="278"/>
      <c r="DAW223" s="278"/>
      <c r="DAX223" s="278"/>
      <c r="DAY223" s="278"/>
      <c r="DAZ223" s="278"/>
      <c r="DBA223" s="278"/>
      <c r="DBB223" s="278"/>
      <c r="DBC223" s="278"/>
      <c r="DBD223" s="278"/>
      <c r="DBE223" s="278"/>
      <c r="DBF223" s="278"/>
      <c r="DBG223" s="278"/>
      <c r="DBH223" s="278"/>
      <c r="DBI223" s="278"/>
      <c r="DBJ223" s="278"/>
      <c r="DBK223" s="278"/>
      <c r="DBL223" s="278"/>
      <c r="DBM223" s="278"/>
      <c r="DBN223" s="278"/>
      <c r="DBO223" s="278"/>
      <c r="DBP223" s="278"/>
      <c r="DBQ223" s="278"/>
      <c r="DBR223" s="278"/>
      <c r="DBS223" s="278"/>
      <c r="DBT223" s="278"/>
      <c r="DBU223" s="278"/>
      <c r="DBV223" s="278"/>
      <c r="DBW223" s="278"/>
      <c r="DBX223" s="278"/>
      <c r="DBY223" s="278"/>
      <c r="DBZ223" s="278"/>
      <c r="DCA223" s="278"/>
      <c r="DCB223" s="278"/>
      <c r="DCC223" s="278"/>
      <c r="DCD223" s="278"/>
      <c r="DCE223" s="278"/>
      <c r="DCF223" s="278"/>
      <c r="DCG223" s="278"/>
      <c r="DCH223" s="278"/>
      <c r="DCI223" s="278"/>
      <c r="DCJ223" s="278"/>
      <c r="DCK223" s="278"/>
      <c r="DCL223" s="278"/>
      <c r="DCM223" s="278"/>
      <c r="DCN223" s="278"/>
      <c r="DCO223" s="278"/>
      <c r="DCP223" s="278"/>
      <c r="DCQ223" s="278"/>
      <c r="DCR223" s="278"/>
      <c r="DCS223" s="278"/>
      <c r="DCT223" s="278"/>
      <c r="DCU223" s="278"/>
      <c r="DCV223" s="278"/>
      <c r="DCW223" s="278"/>
      <c r="DCX223" s="278"/>
      <c r="DCY223" s="278"/>
      <c r="DCZ223" s="278"/>
      <c r="DDA223" s="278"/>
      <c r="DDB223" s="278"/>
      <c r="DDC223" s="278"/>
      <c r="DDD223" s="278"/>
      <c r="DDE223" s="278"/>
      <c r="DDF223" s="278"/>
      <c r="DDG223" s="278"/>
      <c r="DDH223" s="278"/>
      <c r="DDI223" s="278"/>
      <c r="DDJ223" s="278"/>
      <c r="DDK223" s="278"/>
      <c r="DDL223" s="278"/>
      <c r="DDM223" s="278"/>
      <c r="DDN223" s="278"/>
      <c r="DDO223" s="278"/>
      <c r="DDP223" s="278"/>
      <c r="DDQ223" s="278"/>
      <c r="DDR223" s="278"/>
      <c r="DDS223" s="278"/>
      <c r="DDT223" s="278"/>
      <c r="DDU223" s="278"/>
      <c r="DDV223" s="278"/>
      <c r="DDW223" s="278"/>
      <c r="DDX223" s="278"/>
      <c r="DDY223" s="278"/>
      <c r="DDZ223" s="278"/>
      <c r="DEA223" s="278"/>
      <c r="DEB223" s="278"/>
      <c r="DEC223" s="278"/>
      <c r="DED223" s="278"/>
      <c r="DEE223" s="278"/>
      <c r="DEF223" s="278"/>
      <c r="DEG223" s="278"/>
      <c r="DEH223" s="278"/>
      <c r="DEI223" s="278"/>
      <c r="DEJ223" s="278"/>
      <c r="DEK223" s="278"/>
      <c r="DEL223" s="278"/>
      <c r="DEM223" s="278"/>
      <c r="DEN223" s="278"/>
      <c r="DEO223" s="278"/>
      <c r="DEP223" s="278"/>
      <c r="DEQ223" s="278"/>
      <c r="DER223" s="278"/>
      <c r="DES223" s="278"/>
      <c r="DET223" s="278"/>
      <c r="DEU223" s="278"/>
      <c r="DEV223" s="278"/>
      <c r="DEW223" s="278"/>
      <c r="DEX223" s="278"/>
      <c r="DEY223" s="278"/>
      <c r="DEZ223" s="278"/>
      <c r="DFA223" s="278"/>
      <c r="DFB223" s="278"/>
      <c r="DFC223" s="278"/>
      <c r="DFD223" s="278"/>
      <c r="DFE223" s="278"/>
      <c r="DFF223" s="278"/>
      <c r="DFG223" s="278"/>
      <c r="DFH223" s="278"/>
      <c r="DFI223" s="278"/>
      <c r="DFJ223" s="278"/>
      <c r="DFK223" s="278"/>
      <c r="DFL223" s="278"/>
      <c r="DFM223" s="278"/>
      <c r="DFN223" s="278"/>
      <c r="DFO223" s="278"/>
      <c r="DFP223" s="278"/>
      <c r="DFQ223" s="278"/>
      <c r="DFR223" s="278"/>
      <c r="DFS223" s="278"/>
      <c r="DFT223" s="278"/>
      <c r="DFU223" s="278"/>
      <c r="DFV223" s="278"/>
      <c r="DFW223" s="278"/>
      <c r="DFX223" s="278"/>
      <c r="DFY223" s="278"/>
      <c r="DFZ223" s="278"/>
      <c r="DGA223" s="278"/>
      <c r="DGB223" s="278"/>
      <c r="DGC223" s="278"/>
      <c r="DGD223" s="278"/>
      <c r="DGE223" s="278"/>
      <c r="DGF223" s="278"/>
      <c r="DGG223" s="278"/>
      <c r="DGH223" s="278"/>
      <c r="DGI223" s="278"/>
      <c r="DGJ223" s="278"/>
      <c r="DGK223" s="278"/>
      <c r="DGL223" s="278"/>
      <c r="DGM223" s="278"/>
      <c r="DGN223" s="278"/>
      <c r="DGO223" s="278"/>
      <c r="DGP223" s="278"/>
      <c r="DGQ223" s="278"/>
      <c r="DGR223" s="278"/>
      <c r="DGS223" s="278"/>
      <c r="DGT223" s="278"/>
      <c r="DGU223" s="278"/>
      <c r="DGV223" s="278"/>
      <c r="DGW223" s="278"/>
      <c r="DGX223" s="278"/>
      <c r="DGY223" s="278"/>
      <c r="DGZ223" s="278"/>
      <c r="DHA223" s="278"/>
      <c r="DHB223" s="278"/>
      <c r="DHC223" s="278"/>
      <c r="DHD223" s="278"/>
      <c r="DHE223" s="278"/>
      <c r="DHF223" s="278"/>
      <c r="DHG223" s="278"/>
      <c r="DHH223" s="278"/>
      <c r="DHI223" s="278"/>
      <c r="DHJ223" s="278"/>
      <c r="DHK223" s="278"/>
      <c r="DHL223" s="278"/>
      <c r="DHM223" s="278"/>
      <c r="DHN223" s="278"/>
      <c r="DHO223" s="278"/>
      <c r="DHP223" s="278"/>
      <c r="DHQ223" s="278"/>
      <c r="DHR223" s="278"/>
      <c r="DHS223" s="278"/>
      <c r="DHT223" s="278"/>
      <c r="DHU223" s="278"/>
      <c r="DHV223" s="278"/>
      <c r="DHW223" s="278"/>
      <c r="DHX223" s="278"/>
      <c r="DHY223" s="278"/>
      <c r="DHZ223" s="278"/>
      <c r="DIA223" s="278"/>
      <c r="DIB223" s="278"/>
      <c r="DIC223" s="278"/>
      <c r="DID223" s="278"/>
      <c r="DIE223" s="278"/>
      <c r="DIF223" s="278"/>
      <c r="DIG223" s="278"/>
      <c r="DIH223" s="278"/>
      <c r="DII223" s="278"/>
      <c r="DIJ223" s="278"/>
      <c r="DIK223" s="278"/>
      <c r="DIL223" s="278"/>
      <c r="DIM223" s="278"/>
      <c r="DIN223" s="278"/>
      <c r="DIO223" s="278"/>
      <c r="DIP223" s="278"/>
      <c r="DIQ223" s="278"/>
      <c r="DIR223" s="278"/>
      <c r="DIS223" s="278"/>
      <c r="DIT223" s="278"/>
      <c r="DIU223" s="278"/>
      <c r="DIV223" s="278"/>
      <c r="DIW223" s="278"/>
      <c r="DIX223" s="278"/>
      <c r="DIY223" s="278"/>
      <c r="DIZ223" s="278"/>
      <c r="DJA223" s="278"/>
      <c r="DJB223" s="278"/>
      <c r="DJC223" s="278"/>
      <c r="DJD223" s="278"/>
      <c r="DJE223" s="278"/>
      <c r="DJF223" s="278"/>
      <c r="DJG223" s="278"/>
      <c r="DJH223" s="278"/>
      <c r="DJI223" s="278"/>
      <c r="DJJ223" s="278"/>
      <c r="DJK223" s="278"/>
      <c r="DJL223" s="278"/>
      <c r="DJM223" s="278"/>
      <c r="DJN223" s="278"/>
      <c r="DJO223" s="278"/>
      <c r="DJP223" s="278"/>
      <c r="DJQ223" s="278"/>
      <c r="DJR223" s="278"/>
      <c r="DJS223" s="278"/>
      <c r="DJT223" s="278"/>
      <c r="DJU223" s="278"/>
      <c r="DJV223" s="278"/>
      <c r="DJW223" s="278"/>
      <c r="DJX223" s="278"/>
      <c r="DJY223" s="278"/>
      <c r="DJZ223" s="278"/>
      <c r="DKA223" s="278"/>
      <c r="DKB223" s="278"/>
      <c r="DKC223" s="278"/>
      <c r="DKD223" s="278"/>
      <c r="DKE223" s="278"/>
      <c r="DKF223" s="278"/>
      <c r="DKG223" s="278"/>
      <c r="DKH223" s="278"/>
      <c r="DKI223" s="278"/>
      <c r="DKJ223" s="278"/>
      <c r="DKK223" s="278"/>
      <c r="DKL223" s="278"/>
      <c r="DKM223" s="278"/>
      <c r="DKN223" s="278"/>
      <c r="DKO223" s="278"/>
      <c r="DKP223" s="278"/>
      <c r="DKQ223" s="278"/>
      <c r="DKR223" s="278"/>
      <c r="DKS223" s="278"/>
      <c r="DKT223" s="278"/>
      <c r="DKU223" s="278"/>
      <c r="DKV223" s="278"/>
      <c r="DKW223" s="278"/>
      <c r="DKX223" s="278"/>
      <c r="DKY223" s="278"/>
      <c r="DKZ223" s="278"/>
      <c r="DLA223" s="278"/>
      <c r="DLB223" s="278"/>
      <c r="DLC223" s="278"/>
      <c r="DLD223" s="278"/>
      <c r="DLE223" s="278"/>
      <c r="DLF223" s="278"/>
      <c r="DLG223" s="278"/>
      <c r="DLH223" s="278"/>
      <c r="DLI223" s="278"/>
      <c r="DLJ223" s="278"/>
      <c r="DLK223" s="278"/>
      <c r="DLL223" s="278"/>
      <c r="DLM223" s="278"/>
      <c r="DLN223" s="278"/>
      <c r="DLO223" s="278"/>
      <c r="DLP223" s="278"/>
      <c r="DLQ223" s="278"/>
      <c r="DLR223" s="278"/>
      <c r="DLS223" s="278"/>
      <c r="DLT223" s="278"/>
      <c r="DLU223" s="278"/>
      <c r="DLV223" s="278"/>
      <c r="DLW223" s="278"/>
      <c r="DLX223" s="278"/>
      <c r="DLY223" s="278"/>
      <c r="DLZ223" s="278"/>
      <c r="DMA223" s="278"/>
      <c r="DMB223" s="278"/>
      <c r="DMC223" s="278"/>
      <c r="DMD223" s="278"/>
      <c r="DME223" s="278"/>
      <c r="DMF223" s="278"/>
      <c r="DMG223" s="278"/>
      <c r="DMH223" s="278"/>
      <c r="DMI223" s="278"/>
      <c r="DMJ223" s="278"/>
      <c r="DMK223" s="278"/>
      <c r="DML223" s="278"/>
      <c r="DMM223" s="278"/>
      <c r="DMN223" s="278"/>
      <c r="DMO223" s="278"/>
      <c r="DMP223" s="278"/>
      <c r="DMQ223" s="278"/>
      <c r="DMR223" s="278"/>
      <c r="DMS223" s="278"/>
      <c r="DMT223" s="278"/>
      <c r="DMU223" s="278"/>
      <c r="DMV223" s="278"/>
      <c r="DMW223" s="278"/>
      <c r="DMX223" s="278"/>
      <c r="DMY223" s="278"/>
      <c r="DMZ223" s="278"/>
      <c r="DNA223" s="278"/>
      <c r="DNB223" s="278"/>
      <c r="DNC223" s="278"/>
      <c r="DND223" s="278"/>
      <c r="DNE223" s="278"/>
      <c r="DNF223" s="278"/>
      <c r="DNG223" s="278"/>
      <c r="DNH223" s="278"/>
      <c r="DNI223" s="278"/>
      <c r="DNJ223" s="278"/>
      <c r="DNK223" s="278"/>
      <c r="DNL223" s="278"/>
      <c r="DNM223" s="278"/>
      <c r="DNN223" s="278"/>
      <c r="DNO223" s="278"/>
      <c r="DNP223" s="278"/>
      <c r="DNQ223" s="278"/>
      <c r="DNR223" s="278"/>
      <c r="DNS223" s="278"/>
      <c r="DNT223" s="278"/>
      <c r="DNU223" s="278"/>
      <c r="DNV223" s="278"/>
      <c r="DNW223" s="278"/>
      <c r="DNX223" s="278"/>
      <c r="DNY223" s="278"/>
      <c r="DNZ223" s="278"/>
      <c r="DOA223" s="278"/>
      <c r="DOB223" s="278"/>
      <c r="DOC223" s="278"/>
      <c r="DOD223" s="278"/>
      <c r="DOE223" s="278"/>
      <c r="DOF223" s="278"/>
      <c r="DOG223" s="278"/>
      <c r="DOH223" s="278"/>
      <c r="DOI223" s="278"/>
      <c r="DOJ223" s="278"/>
      <c r="DOK223" s="278"/>
      <c r="DOL223" s="278"/>
      <c r="DOM223" s="278"/>
      <c r="DON223" s="278"/>
      <c r="DOO223" s="278"/>
      <c r="DOP223" s="278"/>
      <c r="DOQ223" s="278"/>
      <c r="DOR223" s="278"/>
      <c r="DOS223" s="278"/>
      <c r="DOT223" s="278"/>
      <c r="DOU223" s="278"/>
      <c r="DOV223" s="278"/>
      <c r="DOW223" s="278"/>
      <c r="DOX223" s="278"/>
      <c r="DOY223" s="278"/>
      <c r="DOZ223" s="278"/>
      <c r="DPA223" s="278"/>
      <c r="DPB223" s="278"/>
      <c r="DPC223" s="278"/>
      <c r="DPD223" s="278"/>
      <c r="DPE223" s="278"/>
      <c r="DPF223" s="278"/>
      <c r="DPG223" s="278"/>
      <c r="DPH223" s="278"/>
      <c r="DPI223" s="278"/>
      <c r="DPJ223" s="278"/>
      <c r="DPK223" s="278"/>
      <c r="DPL223" s="278"/>
      <c r="DPM223" s="278"/>
      <c r="DPN223" s="278"/>
      <c r="DPO223" s="278"/>
      <c r="DPP223" s="278"/>
      <c r="DPQ223" s="278"/>
      <c r="DPR223" s="278"/>
      <c r="DPS223" s="278"/>
      <c r="DPT223" s="278"/>
      <c r="DPU223" s="278"/>
      <c r="DPV223" s="278"/>
      <c r="DPW223" s="278"/>
      <c r="DPX223" s="278"/>
      <c r="DPY223" s="278"/>
      <c r="DPZ223" s="278"/>
      <c r="DQA223" s="278"/>
      <c r="DQB223" s="278"/>
      <c r="DQC223" s="278"/>
      <c r="DQD223" s="278"/>
      <c r="DQE223" s="278"/>
      <c r="DQF223" s="278"/>
      <c r="DQG223" s="278"/>
      <c r="DQH223" s="278"/>
      <c r="DQI223" s="278"/>
      <c r="DQJ223" s="278"/>
      <c r="DQK223" s="278"/>
      <c r="DQL223" s="278"/>
      <c r="DQM223" s="278"/>
      <c r="DQN223" s="278"/>
      <c r="DQO223" s="278"/>
      <c r="DQP223" s="278"/>
      <c r="DQQ223" s="278"/>
      <c r="DQR223" s="278"/>
      <c r="DQS223" s="278"/>
      <c r="DQT223" s="278"/>
      <c r="DQU223" s="278"/>
      <c r="DQV223" s="278"/>
      <c r="DQW223" s="278"/>
      <c r="DQX223" s="278"/>
      <c r="DQY223" s="278"/>
      <c r="DQZ223" s="278"/>
      <c r="DRA223" s="278"/>
      <c r="DRB223" s="278"/>
      <c r="DRC223" s="278"/>
      <c r="DRD223" s="278"/>
      <c r="DRE223" s="278"/>
      <c r="DRF223" s="278"/>
      <c r="DRG223" s="278"/>
      <c r="DRH223" s="278"/>
      <c r="DRI223" s="278"/>
      <c r="DRJ223" s="278"/>
      <c r="DRK223" s="278"/>
      <c r="DRL223" s="278"/>
      <c r="DRM223" s="278"/>
      <c r="DRN223" s="278"/>
      <c r="DRO223" s="278"/>
      <c r="DRP223" s="278"/>
      <c r="DRQ223" s="278"/>
      <c r="DRR223" s="278"/>
      <c r="DRS223" s="278"/>
      <c r="DRT223" s="278"/>
      <c r="DRU223" s="278"/>
      <c r="DRV223" s="278"/>
      <c r="DRW223" s="278"/>
      <c r="DRX223" s="278"/>
      <c r="DRY223" s="278"/>
      <c r="DRZ223" s="278"/>
      <c r="DSA223" s="278"/>
      <c r="DSB223" s="278"/>
      <c r="DSC223" s="278"/>
      <c r="DSD223" s="278"/>
      <c r="DSE223" s="278"/>
      <c r="DSF223" s="278"/>
      <c r="DSG223" s="278"/>
      <c r="DSH223" s="278"/>
      <c r="DSI223" s="278"/>
      <c r="DSJ223" s="278"/>
      <c r="DSK223" s="278"/>
      <c r="DSL223" s="278"/>
      <c r="DSM223" s="278"/>
      <c r="DSN223" s="278"/>
      <c r="DSO223" s="278"/>
      <c r="DSP223" s="278"/>
      <c r="DSQ223" s="278"/>
      <c r="DSR223" s="278"/>
      <c r="DSS223" s="278"/>
      <c r="DST223" s="278"/>
      <c r="DSU223" s="278"/>
      <c r="DSV223" s="278"/>
      <c r="DSW223" s="278"/>
      <c r="DSX223" s="278"/>
      <c r="DSY223" s="278"/>
      <c r="DSZ223" s="278"/>
      <c r="DTA223" s="278"/>
      <c r="DTB223" s="278"/>
      <c r="DTC223" s="278"/>
      <c r="DTD223" s="278"/>
      <c r="DTE223" s="278"/>
      <c r="DTF223" s="278"/>
      <c r="DTG223" s="278"/>
      <c r="DTH223" s="278"/>
      <c r="DTI223" s="278"/>
      <c r="DTJ223" s="278"/>
      <c r="DTK223" s="278"/>
      <c r="DTL223" s="278"/>
      <c r="DTM223" s="278"/>
      <c r="DTN223" s="278"/>
      <c r="DTO223" s="278"/>
      <c r="DTP223" s="278"/>
      <c r="DTQ223" s="278"/>
      <c r="DTR223" s="278"/>
      <c r="DTS223" s="278"/>
      <c r="DTT223" s="278"/>
      <c r="DTU223" s="278"/>
      <c r="DTV223" s="278"/>
      <c r="DTW223" s="278"/>
      <c r="DTX223" s="278"/>
      <c r="DTY223" s="278"/>
      <c r="DTZ223" s="278"/>
      <c r="DUA223" s="278"/>
      <c r="DUB223" s="278"/>
      <c r="DUC223" s="278"/>
      <c r="DUD223" s="278"/>
      <c r="DUE223" s="278"/>
      <c r="DUF223" s="278"/>
      <c r="DUG223" s="278"/>
      <c r="DUH223" s="278"/>
      <c r="DUI223" s="278"/>
      <c r="DUJ223" s="278"/>
      <c r="DUK223" s="278"/>
      <c r="DUL223" s="278"/>
      <c r="DUM223" s="278"/>
      <c r="DUN223" s="278"/>
      <c r="DUO223" s="278"/>
      <c r="DUP223" s="278"/>
      <c r="DUQ223" s="278"/>
      <c r="DUR223" s="278"/>
      <c r="DUS223" s="278"/>
      <c r="DUT223" s="278"/>
      <c r="DUU223" s="278"/>
      <c r="DUV223" s="278"/>
      <c r="DUW223" s="278"/>
      <c r="DUX223" s="278"/>
      <c r="DUY223" s="278"/>
      <c r="DUZ223" s="278"/>
      <c r="DVA223" s="278"/>
      <c r="DVB223" s="278"/>
      <c r="DVC223" s="278"/>
      <c r="DVD223" s="278"/>
      <c r="DVE223" s="278"/>
      <c r="DVF223" s="278"/>
      <c r="DVG223" s="278"/>
      <c r="DVH223" s="278"/>
      <c r="DVI223" s="278"/>
      <c r="DVJ223" s="278"/>
      <c r="DVK223" s="278"/>
      <c r="DVL223" s="278"/>
      <c r="DVM223" s="278"/>
      <c r="DVN223" s="278"/>
      <c r="DVO223" s="278"/>
      <c r="DVP223" s="278"/>
      <c r="DVQ223" s="278"/>
      <c r="DVR223" s="278"/>
      <c r="DVS223" s="278"/>
      <c r="DVT223" s="278"/>
      <c r="DVU223" s="278"/>
      <c r="DVV223" s="278"/>
      <c r="DVW223" s="278"/>
      <c r="DVX223" s="278"/>
      <c r="DVY223" s="278"/>
      <c r="DVZ223" s="278"/>
      <c r="DWA223" s="278"/>
      <c r="DWB223" s="278"/>
      <c r="DWC223" s="278"/>
      <c r="DWD223" s="278"/>
      <c r="DWE223" s="278"/>
      <c r="DWF223" s="278"/>
      <c r="DWG223" s="278"/>
      <c r="DWH223" s="278"/>
      <c r="DWI223" s="278"/>
      <c r="DWJ223" s="278"/>
      <c r="DWK223" s="278"/>
      <c r="DWL223" s="278"/>
      <c r="DWM223" s="278"/>
      <c r="DWN223" s="278"/>
      <c r="DWO223" s="278"/>
      <c r="DWP223" s="278"/>
      <c r="DWQ223" s="278"/>
      <c r="DWR223" s="278"/>
      <c r="DWS223" s="278"/>
      <c r="DWT223" s="278"/>
      <c r="DWU223" s="278"/>
      <c r="DWV223" s="278"/>
      <c r="DWW223" s="278"/>
      <c r="DWX223" s="278"/>
      <c r="DWY223" s="278"/>
      <c r="DWZ223" s="278"/>
      <c r="DXA223" s="278"/>
      <c r="DXB223" s="278"/>
      <c r="DXC223" s="278"/>
      <c r="DXD223" s="278"/>
      <c r="DXE223" s="278"/>
      <c r="DXF223" s="278"/>
      <c r="DXG223" s="278"/>
      <c r="DXH223" s="278"/>
      <c r="DXI223" s="278"/>
      <c r="DXJ223" s="278"/>
      <c r="DXK223" s="278"/>
      <c r="DXL223" s="278"/>
      <c r="DXM223" s="278"/>
      <c r="DXN223" s="278"/>
      <c r="DXO223" s="278"/>
      <c r="DXP223" s="278"/>
      <c r="DXQ223" s="278"/>
      <c r="DXR223" s="278"/>
      <c r="DXS223" s="278"/>
      <c r="DXT223" s="278"/>
      <c r="DXU223" s="278"/>
      <c r="DXV223" s="278"/>
      <c r="DXW223" s="278"/>
      <c r="DXX223" s="278"/>
      <c r="DXY223" s="278"/>
      <c r="DXZ223" s="278"/>
      <c r="DYA223" s="278"/>
      <c r="DYB223" s="278"/>
      <c r="DYC223" s="278"/>
      <c r="DYD223" s="278"/>
      <c r="DYE223" s="278"/>
      <c r="DYF223" s="278"/>
      <c r="DYG223" s="278"/>
      <c r="DYH223" s="278"/>
      <c r="DYI223" s="278"/>
      <c r="DYJ223" s="278"/>
      <c r="DYK223" s="278"/>
      <c r="DYL223" s="278"/>
      <c r="DYM223" s="278"/>
      <c r="DYN223" s="278"/>
      <c r="DYO223" s="278"/>
      <c r="DYP223" s="278"/>
      <c r="DYQ223" s="278"/>
      <c r="DYR223" s="278"/>
      <c r="DYS223" s="278"/>
      <c r="DYT223" s="278"/>
      <c r="DYU223" s="278"/>
      <c r="DYV223" s="278"/>
      <c r="DYW223" s="278"/>
      <c r="DYX223" s="278"/>
      <c r="DYY223" s="278"/>
      <c r="DYZ223" s="278"/>
      <c r="DZA223" s="278"/>
      <c r="DZB223" s="278"/>
      <c r="DZC223" s="278"/>
      <c r="DZD223" s="278"/>
      <c r="DZE223" s="278"/>
      <c r="DZF223" s="278"/>
      <c r="DZG223" s="278"/>
      <c r="DZH223" s="278"/>
      <c r="DZI223" s="278"/>
      <c r="DZJ223" s="278"/>
      <c r="DZK223" s="278"/>
      <c r="DZL223" s="278"/>
      <c r="DZM223" s="278"/>
      <c r="DZN223" s="278"/>
      <c r="DZO223" s="278"/>
      <c r="DZP223" s="278"/>
      <c r="DZQ223" s="278"/>
      <c r="DZR223" s="278"/>
      <c r="DZS223" s="278"/>
      <c r="DZT223" s="278"/>
      <c r="DZU223" s="278"/>
      <c r="DZV223" s="278"/>
      <c r="DZW223" s="278"/>
      <c r="DZX223" s="278"/>
      <c r="DZY223" s="278"/>
      <c r="DZZ223" s="278"/>
      <c r="EAA223" s="278"/>
      <c r="EAB223" s="278"/>
      <c r="EAC223" s="278"/>
      <c r="EAD223" s="278"/>
      <c r="EAE223" s="278"/>
      <c r="EAF223" s="278"/>
      <c r="EAG223" s="278"/>
      <c r="EAH223" s="278"/>
      <c r="EAI223" s="278"/>
      <c r="EAJ223" s="278"/>
      <c r="EAK223" s="278"/>
      <c r="EAL223" s="278"/>
      <c r="EAM223" s="278"/>
      <c r="EAN223" s="278"/>
      <c r="EAO223" s="278"/>
      <c r="EAP223" s="278"/>
      <c r="EAQ223" s="278"/>
      <c r="EAR223" s="278"/>
      <c r="EAS223" s="278"/>
      <c r="EAT223" s="278"/>
      <c r="EAU223" s="278"/>
      <c r="EAV223" s="278"/>
      <c r="EAW223" s="278"/>
      <c r="EAX223" s="278"/>
      <c r="EAY223" s="278"/>
      <c r="EAZ223" s="278"/>
      <c r="EBA223" s="278"/>
      <c r="EBB223" s="278"/>
      <c r="EBC223" s="278"/>
      <c r="EBD223" s="278"/>
      <c r="EBE223" s="278"/>
      <c r="EBF223" s="278"/>
      <c r="EBG223" s="278"/>
      <c r="EBH223" s="278"/>
      <c r="EBI223" s="278"/>
      <c r="EBJ223" s="278"/>
      <c r="EBK223" s="278"/>
      <c r="EBL223" s="278"/>
      <c r="EBM223" s="278"/>
      <c r="EBN223" s="278"/>
      <c r="EBO223" s="278"/>
      <c r="EBP223" s="278"/>
      <c r="EBQ223" s="278"/>
      <c r="EBR223" s="278"/>
      <c r="EBS223" s="278"/>
      <c r="EBT223" s="278"/>
      <c r="EBU223" s="278"/>
      <c r="EBV223" s="278"/>
      <c r="EBW223" s="278"/>
      <c r="EBX223" s="278"/>
      <c r="EBY223" s="278"/>
      <c r="EBZ223" s="278"/>
      <c r="ECA223" s="278"/>
      <c r="ECB223" s="278"/>
      <c r="ECC223" s="278"/>
      <c r="ECD223" s="278"/>
      <c r="ECE223" s="278"/>
      <c r="ECF223" s="278"/>
      <c r="ECG223" s="278"/>
      <c r="ECH223" s="278"/>
      <c r="ECI223" s="278"/>
      <c r="ECJ223" s="278"/>
      <c r="ECK223" s="278"/>
      <c r="ECL223" s="278"/>
      <c r="ECM223" s="278"/>
      <c r="ECN223" s="278"/>
      <c r="ECO223" s="278"/>
      <c r="ECP223" s="278"/>
      <c r="ECQ223" s="278"/>
      <c r="ECR223" s="278"/>
      <c r="ECS223" s="278"/>
      <c r="ECT223" s="278"/>
      <c r="ECU223" s="278"/>
      <c r="ECV223" s="278"/>
      <c r="ECW223" s="278"/>
      <c r="ECX223" s="278"/>
      <c r="ECY223" s="278"/>
      <c r="ECZ223" s="278"/>
      <c r="EDA223" s="278"/>
      <c r="EDB223" s="278"/>
      <c r="EDC223" s="278"/>
      <c r="EDD223" s="278"/>
      <c r="EDE223" s="278"/>
      <c r="EDF223" s="278"/>
      <c r="EDG223" s="278"/>
      <c r="EDH223" s="278"/>
      <c r="EDI223" s="278"/>
      <c r="EDJ223" s="278"/>
      <c r="EDK223" s="278"/>
      <c r="EDL223" s="278"/>
      <c r="EDM223" s="278"/>
      <c r="EDN223" s="278"/>
      <c r="EDO223" s="278"/>
      <c r="EDP223" s="278"/>
      <c r="EDQ223" s="278"/>
      <c r="EDR223" s="278"/>
      <c r="EDS223" s="278"/>
      <c r="EDT223" s="278"/>
      <c r="EDU223" s="278"/>
      <c r="EDV223" s="278"/>
      <c r="EDW223" s="278"/>
      <c r="EDX223" s="278"/>
      <c r="EDY223" s="278"/>
      <c r="EDZ223" s="278"/>
      <c r="EEA223" s="278"/>
      <c r="EEB223" s="278"/>
      <c r="EEC223" s="278"/>
      <c r="EED223" s="278"/>
      <c r="EEE223" s="278"/>
      <c r="EEF223" s="278"/>
      <c r="EEG223" s="278"/>
      <c r="EEH223" s="278"/>
      <c r="EEI223" s="278"/>
      <c r="EEJ223" s="278"/>
      <c r="EEK223" s="278"/>
      <c r="EEL223" s="278"/>
      <c r="EEM223" s="278"/>
      <c r="EEN223" s="278"/>
      <c r="EEO223" s="278"/>
      <c r="EEP223" s="278"/>
      <c r="EEQ223" s="278"/>
      <c r="EER223" s="278"/>
      <c r="EES223" s="278"/>
      <c r="EET223" s="278"/>
      <c r="EEU223" s="278"/>
      <c r="EEV223" s="278"/>
      <c r="EEW223" s="278"/>
      <c r="EEX223" s="278"/>
      <c r="EEY223" s="278"/>
      <c r="EEZ223" s="278"/>
      <c r="EFA223" s="278"/>
      <c r="EFB223" s="278"/>
      <c r="EFC223" s="278"/>
      <c r="EFD223" s="278"/>
      <c r="EFE223" s="278"/>
      <c r="EFF223" s="278"/>
      <c r="EFG223" s="278"/>
      <c r="EFH223" s="278"/>
      <c r="EFI223" s="278"/>
      <c r="EFJ223" s="278"/>
      <c r="EFK223" s="278"/>
      <c r="EFL223" s="278"/>
      <c r="EFM223" s="278"/>
      <c r="EFN223" s="278"/>
      <c r="EFO223" s="278"/>
      <c r="EFP223" s="278"/>
      <c r="EFQ223" s="278"/>
      <c r="EFR223" s="278"/>
      <c r="EFS223" s="278"/>
      <c r="EFT223" s="278"/>
      <c r="EFU223" s="278"/>
      <c r="EFV223" s="278"/>
      <c r="EFW223" s="278"/>
      <c r="EFX223" s="278"/>
      <c r="EFY223" s="278"/>
      <c r="EFZ223" s="278"/>
      <c r="EGA223" s="278"/>
      <c r="EGB223" s="278"/>
      <c r="EGC223" s="278"/>
      <c r="EGD223" s="278"/>
      <c r="EGE223" s="278"/>
      <c r="EGF223" s="278"/>
      <c r="EGG223" s="278"/>
      <c r="EGH223" s="278"/>
      <c r="EGI223" s="278"/>
      <c r="EGJ223" s="278"/>
      <c r="EGK223" s="278"/>
      <c r="EGL223" s="278"/>
      <c r="EGM223" s="278"/>
      <c r="EGN223" s="278"/>
      <c r="EGO223" s="278"/>
      <c r="EGP223" s="278"/>
      <c r="EGQ223" s="278"/>
      <c r="EGR223" s="278"/>
      <c r="EGS223" s="278"/>
      <c r="EGT223" s="278"/>
      <c r="EGU223" s="278"/>
      <c r="EGV223" s="278"/>
      <c r="EGW223" s="278"/>
      <c r="EGX223" s="278"/>
      <c r="EGY223" s="278"/>
      <c r="EGZ223" s="278"/>
      <c r="EHA223" s="278"/>
      <c r="EHB223" s="278"/>
      <c r="EHC223" s="278"/>
      <c r="EHD223" s="278"/>
      <c r="EHE223" s="278"/>
      <c r="EHF223" s="278"/>
      <c r="EHG223" s="278"/>
      <c r="EHH223" s="278"/>
      <c r="EHI223" s="278"/>
      <c r="EHJ223" s="278"/>
      <c r="EHK223" s="278"/>
      <c r="EHL223" s="278"/>
      <c r="EHM223" s="278"/>
      <c r="EHN223" s="278"/>
      <c r="EHO223" s="278"/>
      <c r="EHP223" s="278"/>
      <c r="EHQ223" s="278"/>
      <c r="EHR223" s="278"/>
      <c r="EHS223" s="278"/>
      <c r="EHT223" s="278"/>
      <c r="EHU223" s="278"/>
      <c r="EHV223" s="278"/>
      <c r="EHW223" s="278"/>
      <c r="EHX223" s="278"/>
      <c r="EHY223" s="278"/>
      <c r="EHZ223" s="278"/>
      <c r="EIA223" s="278"/>
      <c r="EIB223" s="278"/>
      <c r="EIC223" s="278"/>
      <c r="EID223" s="278"/>
      <c r="EIE223" s="278"/>
      <c r="EIF223" s="278"/>
      <c r="EIG223" s="278"/>
      <c r="EIH223" s="278"/>
      <c r="EII223" s="278"/>
      <c r="EIJ223" s="278"/>
      <c r="EIK223" s="278"/>
      <c r="EIL223" s="278"/>
      <c r="EIM223" s="278"/>
      <c r="EIN223" s="278"/>
      <c r="EIO223" s="278"/>
      <c r="EIP223" s="278"/>
      <c r="EIQ223" s="278"/>
      <c r="EIR223" s="278"/>
      <c r="EIS223" s="278"/>
      <c r="EIT223" s="278"/>
      <c r="EIU223" s="278"/>
      <c r="EIV223" s="278"/>
      <c r="EIW223" s="278"/>
      <c r="EIX223" s="278"/>
      <c r="EIY223" s="278"/>
      <c r="EIZ223" s="278"/>
      <c r="EJA223" s="278"/>
      <c r="EJB223" s="278"/>
      <c r="EJC223" s="278"/>
      <c r="EJD223" s="278"/>
      <c r="EJE223" s="278"/>
      <c r="EJF223" s="278"/>
      <c r="EJG223" s="278"/>
      <c r="EJH223" s="278"/>
      <c r="EJI223" s="278"/>
      <c r="EJJ223" s="278"/>
      <c r="EJK223" s="278"/>
      <c r="EJL223" s="278"/>
      <c r="EJM223" s="278"/>
      <c r="EJN223" s="278"/>
      <c r="EJO223" s="278"/>
      <c r="EJP223" s="278"/>
      <c r="EJQ223" s="278"/>
      <c r="EJR223" s="278"/>
      <c r="EJS223" s="278"/>
      <c r="EJT223" s="278"/>
      <c r="EJU223" s="278"/>
      <c r="EJV223" s="278"/>
      <c r="EJW223" s="278"/>
      <c r="EJX223" s="278"/>
      <c r="EJY223" s="278"/>
      <c r="EJZ223" s="278"/>
      <c r="EKA223" s="278"/>
      <c r="EKB223" s="278"/>
      <c r="EKC223" s="278"/>
      <c r="EKD223" s="278"/>
      <c r="EKE223" s="278"/>
      <c r="EKF223" s="278"/>
      <c r="EKG223" s="278"/>
      <c r="EKH223" s="278"/>
      <c r="EKI223" s="278"/>
      <c r="EKJ223" s="278"/>
      <c r="EKK223" s="278"/>
      <c r="EKL223" s="278"/>
      <c r="EKM223" s="278"/>
      <c r="EKN223" s="278"/>
      <c r="EKO223" s="278"/>
      <c r="EKP223" s="278"/>
      <c r="EKQ223" s="278"/>
      <c r="EKR223" s="278"/>
      <c r="EKS223" s="278"/>
      <c r="EKT223" s="278"/>
      <c r="EKU223" s="278"/>
      <c r="EKV223" s="278"/>
      <c r="EKW223" s="278"/>
      <c r="EKX223" s="278"/>
      <c r="EKY223" s="278"/>
      <c r="EKZ223" s="278"/>
      <c r="ELA223" s="278"/>
      <c r="ELB223" s="278"/>
      <c r="ELC223" s="278"/>
      <c r="ELD223" s="278"/>
      <c r="ELE223" s="278"/>
      <c r="ELF223" s="278"/>
      <c r="ELG223" s="278"/>
      <c r="ELH223" s="278"/>
      <c r="ELI223" s="278"/>
      <c r="ELJ223" s="278"/>
      <c r="ELK223" s="278"/>
      <c r="ELL223" s="278"/>
      <c r="ELM223" s="278"/>
      <c r="ELN223" s="278"/>
      <c r="ELO223" s="278"/>
      <c r="ELP223" s="278"/>
      <c r="ELQ223" s="278"/>
      <c r="ELR223" s="278"/>
      <c r="ELS223" s="278"/>
      <c r="ELT223" s="278"/>
      <c r="ELU223" s="278"/>
      <c r="ELV223" s="278"/>
      <c r="ELW223" s="278"/>
      <c r="ELX223" s="278"/>
      <c r="ELY223" s="278"/>
      <c r="ELZ223" s="278"/>
      <c r="EMA223" s="278"/>
      <c r="EMB223" s="278"/>
      <c r="EMC223" s="278"/>
      <c r="EMD223" s="278"/>
      <c r="EME223" s="278"/>
      <c r="EMF223" s="278"/>
      <c r="EMG223" s="278"/>
      <c r="EMH223" s="278"/>
      <c r="EMI223" s="278"/>
      <c r="EMJ223" s="278"/>
      <c r="EMK223" s="278"/>
      <c r="EML223" s="278"/>
      <c r="EMM223" s="278"/>
      <c r="EMN223" s="278"/>
      <c r="EMO223" s="278"/>
      <c r="EMP223" s="278"/>
      <c r="EMQ223" s="278"/>
      <c r="EMR223" s="278"/>
      <c r="EMS223" s="278"/>
      <c r="EMT223" s="278"/>
      <c r="EMU223" s="278"/>
      <c r="EMV223" s="278"/>
      <c r="EMW223" s="278"/>
      <c r="EMX223" s="278"/>
      <c r="EMY223" s="278"/>
      <c r="EMZ223" s="278"/>
      <c r="ENA223" s="278"/>
      <c r="ENB223" s="278"/>
      <c r="ENC223" s="278"/>
      <c r="END223" s="278"/>
      <c r="ENE223" s="278"/>
      <c r="ENF223" s="278"/>
      <c r="ENG223" s="278"/>
      <c r="ENH223" s="278"/>
      <c r="ENI223" s="278"/>
      <c r="ENJ223" s="278"/>
      <c r="ENK223" s="278"/>
      <c r="ENL223" s="278"/>
      <c r="ENM223" s="278"/>
      <c r="ENN223" s="278"/>
      <c r="ENO223" s="278"/>
      <c r="ENP223" s="278"/>
      <c r="ENQ223" s="278"/>
      <c r="ENR223" s="278"/>
      <c r="ENS223" s="278"/>
      <c r="ENT223" s="278"/>
      <c r="ENU223" s="278"/>
      <c r="ENV223" s="278"/>
      <c r="ENW223" s="278"/>
      <c r="ENX223" s="278"/>
      <c r="ENY223" s="278"/>
      <c r="ENZ223" s="278"/>
      <c r="EOA223" s="278"/>
      <c r="EOB223" s="278"/>
      <c r="EOC223" s="278"/>
      <c r="EOD223" s="278"/>
      <c r="EOE223" s="278"/>
      <c r="EOF223" s="278"/>
      <c r="EOG223" s="278"/>
      <c r="EOH223" s="278"/>
      <c r="EOI223" s="278"/>
      <c r="EOJ223" s="278"/>
      <c r="EOK223" s="278"/>
      <c r="EOL223" s="278"/>
      <c r="EOM223" s="278"/>
      <c r="EON223" s="278"/>
      <c r="EOO223" s="278"/>
      <c r="EOP223" s="278"/>
      <c r="EOQ223" s="278"/>
      <c r="EOR223" s="278"/>
      <c r="EOS223" s="278"/>
      <c r="EOT223" s="278"/>
      <c r="EOU223" s="278"/>
      <c r="EOV223" s="278"/>
      <c r="EOW223" s="278"/>
      <c r="EOX223" s="278"/>
      <c r="EOY223" s="278"/>
      <c r="EOZ223" s="278"/>
      <c r="EPA223" s="278"/>
      <c r="EPB223" s="278"/>
      <c r="EPC223" s="278"/>
      <c r="EPD223" s="278"/>
      <c r="EPE223" s="278"/>
      <c r="EPF223" s="278"/>
      <c r="EPG223" s="278"/>
      <c r="EPH223" s="278"/>
      <c r="EPI223" s="278"/>
      <c r="EPJ223" s="278"/>
      <c r="EPK223" s="278"/>
      <c r="EPL223" s="278"/>
      <c r="EPM223" s="278"/>
      <c r="EPN223" s="278"/>
      <c r="EPO223" s="278"/>
      <c r="EPP223" s="278"/>
      <c r="EPQ223" s="278"/>
      <c r="EPR223" s="278"/>
      <c r="EPS223" s="278"/>
      <c r="EPT223" s="278"/>
      <c r="EPU223" s="278"/>
      <c r="EPV223" s="278"/>
      <c r="EPW223" s="278"/>
      <c r="EPX223" s="278"/>
      <c r="EPY223" s="278"/>
      <c r="EPZ223" s="278"/>
      <c r="EQA223" s="278"/>
      <c r="EQB223" s="278"/>
      <c r="EQC223" s="278"/>
      <c r="EQD223" s="278"/>
      <c r="EQE223" s="278"/>
      <c r="EQF223" s="278"/>
      <c r="EQG223" s="278"/>
      <c r="EQH223" s="278"/>
      <c r="EQI223" s="278"/>
      <c r="EQJ223" s="278"/>
      <c r="EQK223" s="278"/>
      <c r="EQL223" s="278"/>
      <c r="EQM223" s="278"/>
      <c r="EQN223" s="278"/>
      <c r="EQO223" s="278"/>
      <c r="EQP223" s="278"/>
      <c r="EQQ223" s="278"/>
      <c r="EQR223" s="278"/>
      <c r="EQS223" s="278"/>
      <c r="EQT223" s="278"/>
      <c r="EQU223" s="278"/>
      <c r="EQV223" s="278"/>
      <c r="EQW223" s="278"/>
      <c r="EQX223" s="278"/>
      <c r="EQY223" s="278"/>
      <c r="EQZ223" s="278"/>
      <c r="ERA223" s="278"/>
      <c r="ERB223" s="278"/>
      <c r="ERC223" s="278"/>
      <c r="ERD223" s="278"/>
      <c r="ERE223" s="278"/>
      <c r="ERF223" s="278"/>
      <c r="ERG223" s="278"/>
      <c r="ERH223" s="278"/>
      <c r="ERI223" s="278"/>
      <c r="ERJ223" s="278"/>
      <c r="ERK223" s="278"/>
      <c r="ERL223" s="278"/>
      <c r="ERM223" s="278"/>
      <c r="ERN223" s="278"/>
      <c r="ERO223" s="278"/>
      <c r="ERP223" s="278"/>
      <c r="ERQ223" s="278"/>
      <c r="ERR223" s="278"/>
      <c r="ERS223" s="278"/>
      <c r="ERT223" s="278"/>
      <c r="ERU223" s="278"/>
      <c r="ERV223" s="278"/>
      <c r="ERW223" s="278"/>
      <c r="ERX223" s="278"/>
      <c r="ERY223" s="278"/>
      <c r="ERZ223" s="278"/>
      <c r="ESA223" s="278"/>
      <c r="ESB223" s="278"/>
      <c r="ESC223" s="278"/>
      <c r="ESD223" s="278"/>
      <c r="ESE223" s="278"/>
      <c r="ESF223" s="278"/>
      <c r="ESG223" s="278"/>
      <c r="ESH223" s="278"/>
      <c r="ESI223" s="278"/>
      <c r="ESJ223" s="278"/>
      <c r="ESK223" s="278"/>
      <c r="ESL223" s="278"/>
      <c r="ESM223" s="278"/>
      <c r="ESN223" s="278"/>
      <c r="ESO223" s="278"/>
      <c r="ESP223" s="278"/>
      <c r="ESQ223" s="278"/>
      <c r="ESR223" s="278"/>
      <c r="ESS223" s="278"/>
      <c r="EST223" s="278"/>
      <c r="ESU223" s="278"/>
      <c r="ESV223" s="278"/>
      <c r="ESW223" s="278"/>
      <c r="ESX223" s="278"/>
      <c r="ESY223" s="278"/>
      <c r="ESZ223" s="278"/>
      <c r="ETA223" s="278"/>
      <c r="ETB223" s="278"/>
      <c r="ETC223" s="278"/>
      <c r="ETD223" s="278"/>
      <c r="ETE223" s="278"/>
      <c r="ETF223" s="278"/>
      <c r="ETG223" s="278"/>
      <c r="ETH223" s="278"/>
      <c r="ETI223" s="278"/>
      <c r="ETJ223" s="278"/>
      <c r="ETK223" s="278"/>
      <c r="ETL223" s="278"/>
      <c r="ETM223" s="278"/>
      <c r="ETN223" s="278"/>
      <c r="ETO223" s="278"/>
      <c r="ETP223" s="278"/>
      <c r="ETQ223" s="278"/>
      <c r="ETR223" s="278"/>
      <c r="ETS223" s="278"/>
      <c r="ETT223" s="278"/>
      <c r="ETU223" s="278"/>
      <c r="ETV223" s="278"/>
      <c r="ETW223" s="278"/>
      <c r="ETX223" s="278"/>
      <c r="ETY223" s="278"/>
      <c r="ETZ223" s="278"/>
      <c r="EUA223" s="278"/>
      <c r="EUB223" s="278"/>
      <c r="EUC223" s="278"/>
      <c r="EUD223" s="278"/>
      <c r="EUE223" s="278"/>
      <c r="EUF223" s="278"/>
      <c r="EUG223" s="278"/>
      <c r="EUH223" s="278"/>
      <c r="EUI223" s="278"/>
      <c r="EUJ223" s="278"/>
      <c r="EUK223" s="278"/>
      <c r="EUL223" s="278"/>
      <c r="EUM223" s="278"/>
      <c r="EUN223" s="278"/>
      <c r="EUO223" s="278"/>
      <c r="EUP223" s="278"/>
      <c r="EUQ223" s="278"/>
      <c r="EUR223" s="278"/>
      <c r="EUS223" s="278"/>
      <c r="EUT223" s="278"/>
      <c r="EUU223" s="278"/>
      <c r="EUV223" s="278"/>
      <c r="EUW223" s="278"/>
      <c r="EUX223" s="278"/>
      <c r="EUY223" s="278"/>
      <c r="EUZ223" s="278"/>
      <c r="EVA223" s="278"/>
      <c r="EVB223" s="278"/>
      <c r="EVC223" s="278"/>
      <c r="EVD223" s="278"/>
      <c r="EVE223" s="278"/>
      <c r="EVF223" s="278"/>
      <c r="EVG223" s="278"/>
      <c r="EVH223" s="278"/>
      <c r="EVI223" s="278"/>
      <c r="EVJ223" s="278"/>
      <c r="EVK223" s="278"/>
      <c r="EVL223" s="278"/>
      <c r="EVM223" s="278"/>
      <c r="EVN223" s="278"/>
      <c r="EVO223" s="278"/>
      <c r="EVP223" s="278"/>
      <c r="EVQ223" s="278"/>
      <c r="EVR223" s="278"/>
      <c r="EVS223" s="278"/>
      <c r="EVT223" s="278"/>
      <c r="EVU223" s="278"/>
      <c r="EVV223" s="278"/>
      <c r="EVW223" s="278"/>
      <c r="EVX223" s="278"/>
      <c r="EVY223" s="278"/>
      <c r="EVZ223" s="278"/>
      <c r="EWA223" s="278"/>
      <c r="EWB223" s="278"/>
      <c r="EWC223" s="278"/>
      <c r="EWD223" s="278"/>
      <c r="EWE223" s="278"/>
      <c r="EWF223" s="278"/>
      <c r="EWG223" s="278"/>
      <c r="EWH223" s="278"/>
      <c r="EWI223" s="278"/>
      <c r="EWJ223" s="278"/>
      <c r="EWK223" s="278"/>
      <c r="EWL223" s="278"/>
      <c r="EWM223" s="278"/>
      <c r="EWN223" s="278"/>
      <c r="EWO223" s="278"/>
      <c r="EWP223" s="278"/>
      <c r="EWQ223" s="278"/>
      <c r="EWR223" s="278"/>
      <c r="EWS223" s="278"/>
      <c r="EWT223" s="278"/>
      <c r="EWU223" s="278"/>
      <c r="EWV223" s="278"/>
      <c r="EWW223" s="278"/>
      <c r="EWX223" s="278"/>
      <c r="EWY223" s="278"/>
      <c r="EWZ223" s="278"/>
      <c r="EXA223" s="278"/>
      <c r="EXB223" s="278"/>
      <c r="EXC223" s="278"/>
      <c r="EXD223" s="278"/>
      <c r="EXE223" s="278"/>
      <c r="EXF223" s="278"/>
      <c r="EXG223" s="278"/>
      <c r="EXH223" s="278"/>
      <c r="EXI223" s="278"/>
      <c r="EXJ223" s="278"/>
      <c r="EXK223" s="278"/>
      <c r="EXL223" s="278"/>
      <c r="EXM223" s="278"/>
      <c r="EXN223" s="278"/>
      <c r="EXO223" s="278"/>
      <c r="EXP223" s="278"/>
      <c r="EXQ223" s="278"/>
      <c r="EXR223" s="278"/>
      <c r="EXS223" s="278"/>
      <c r="EXT223" s="278"/>
      <c r="EXU223" s="278"/>
      <c r="EXV223" s="278"/>
      <c r="EXW223" s="278"/>
      <c r="EXX223" s="278"/>
      <c r="EXY223" s="278"/>
      <c r="EXZ223" s="278"/>
      <c r="EYA223" s="278"/>
      <c r="EYB223" s="278"/>
      <c r="EYC223" s="278"/>
      <c r="EYD223" s="278"/>
      <c r="EYE223" s="278"/>
      <c r="EYF223" s="278"/>
      <c r="EYG223" s="278"/>
      <c r="EYH223" s="278"/>
      <c r="EYI223" s="278"/>
      <c r="EYJ223" s="278"/>
      <c r="EYK223" s="278"/>
      <c r="EYL223" s="278"/>
      <c r="EYM223" s="278"/>
      <c r="EYN223" s="278"/>
      <c r="EYO223" s="278"/>
      <c r="EYP223" s="278"/>
      <c r="EYQ223" s="278"/>
      <c r="EYR223" s="278"/>
      <c r="EYS223" s="278"/>
      <c r="EYT223" s="278"/>
      <c r="EYU223" s="278"/>
      <c r="EYV223" s="278"/>
      <c r="EYW223" s="278"/>
      <c r="EYX223" s="278"/>
      <c r="EYY223" s="278"/>
      <c r="EYZ223" s="278"/>
      <c r="EZA223" s="278"/>
      <c r="EZB223" s="278"/>
      <c r="EZC223" s="278"/>
      <c r="EZD223" s="278"/>
      <c r="EZE223" s="278"/>
      <c r="EZF223" s="278"/>
      <c r="EZG223" s="278"/>
      <c r="EZH223" s="278"/>
      <c r="EZI223" s="278"/>
      <c r="EZJ223" s="278"/>
      <c r="EZK223" s="278"/>
      <c r="EZL223" s="278"/>
      <c r="EZM223" s="278"/>
      <c r="EZN223" s="278"/>
      <c r="EZO223" s="278"/>
      <c r="EZP223" s="278"/>
      <c r="EZQ223" s="278"/>
      <c r="EZR223" s="278"/>
      <c r="EZS223" s="278"/>
      <c r="EZT223" s="278"/>
      <c r="EZU223" s="278"/>
      <c r="EZV223" s="278"/>
      <c r="EZW223" s="278"/>
      <c r="EZX223" s="278"/>
      <c r="EZY223" s="278"/>
      <c r="EZZ223" s="278"/>
      <c r="FAA223" s="278"/>
      <c r="FAB223" s="278"/>
      <c r="FAC223" s="278"/>
      <c r="FAD223" s="278"/>
      <c r="FAE223" s="278"/>
      <c r="FAF223" s="278"/>
      <c r="FAG223" s="278"/>
      <c r="FAH223" s="278"/>
      <c r="FAI223" s="278"/>
      <c r="FAJ223" s="278"/>
      <c r="FAK223" s="278"/>
      <c r="FAL223" s="278"/>
      <c r="FAM223" s="278"/>
      <c r="FAN223" s="278"/>
      <c r="FAO223" s="278"/>
      <c r="FAP223" s="278"/>
      <c r="FAQ223" s="278"/>
      <c r="FAR223" s="278"/>
      <c r="FAS223" s="278"/>
      <c r="FAT223" s="278"/>
      <c r="FAU223" s="278"/>
      <c r="FAV223" s="278"/>
      <c r="FAW223" s="278"/>
      <c r="FAX223" s="278"/>
      <c r="FAY223" s="278"/>
      <c r="FAZ223" s="278"/>
      <c r="FBA223" s="278"/>
      <c r="FBB223" s="278"/>
      <c r="FBC223" s="278"/>
      <c r="FBD223" s="278"/>
      <c r="FBE223" s="278"/>
      <c r="FBF223" s="278"/>
      <c r="FBG223" s="278"/>
      <c r="FBH223" s="278"/>
      <c r="FBI223" s="278"/>
      <c r="FBJ223" s="278"/>
      <c r="FBK223" s="278"/>
      <c r="FBL223" s="278"/>
      <c r="FBM223" s="278"/>
      <c r="FBN223" s="278"/>
      <c r="FBO223" s="278"/>
      <c r="FBP223" s="278"/>
      <c r="FBQ223" s="278"/>
      <c r="FBR223" s="278"/>
      <c r="FBS223" s="278"/>
      <c r="FBT223" s="278"/>
      <c r="FBU223" s="278"/>
      <c r="FBV223" s="278"/>
      <c r="FBW223" s="278"/>
      <c r="FBX223" s="278"/>
      <c r="FBY223" s="278"/>
      <c r="FBZ223" s="278"/>
      <c r="FCA223" s="278"/>
      <c r="FCB223" s="278"/>
      <c r="FCC223" s="278"/>
      <c r="FCD223" s="278"/>
      <c r="FCE223" s="278"/>
      <c r="FCF223" s="278"/>
      <c r="FCG223" s="278"/>
      <c r="FCH223" s="278"/>
      <c r="FCI223" s="278"/>
      <c r="FCJ223" s="278"/>
      <c r="FCK223" s="278"/>
      <c r="FCL223" s="278"/>
      <c r="FCM223" s="278"/>
      <c r="FCN223" s="278"/>
      <c r="FCO223" s="278"/>
      <c r="FCP223" s="278"/>
      <c r="FCQ223" s="278"/>
      <c r="FCR223" s="278"/>
      <c r="FCS223" s="278"/>
      <c r="FCT223" s="278"/>
      <c r="FCU223" s="278"/>
      <c r="FCV223" s="278"/>
      <c r="FCW223" s="278"/>
      <c r="FCX223" s="278"/>
      <c r="FCY223" s="278"/>
      <c r="FCZ223" s="278"/>
      <c r="FDA223" s="278"/>
      <c r="FDB223" s="278"/>
      <c r="FDC223" s="278"/>
      <c r="FDD223" s="278"/>
      <c r="FDE223" s="278"/>
      <c r="FDF223" s="278"/>
      <c r="FDG223" s="278"/>
      <c r="FDH223" s="278"/>
      <c r="FDI223" s="278"/>
      <c r="FDJ223" s="278"/>
      <c r="FDK223" s="278"/>
      <c r="FDL223" s="278"/>
      <c r="FDM223" s="278"/>
      <c r="FDN223" s="278"/>
      <c r="FDO223" s="278"/>
      <c r="FDP223" s="278"/>
      <c r="FDQ223" s="278"/>
      <c r="FDR223" s="278"/>
      <c r="FDS223" s="278"/>
      <c r="FDT223" s="278"/>
      <c r="FDU223" s="278"/>
      <c r="FDV223" s="278"/>
      <c r="FDW223" s="278"/>
      <c r="FDX223" s="278"/>
      <c r="FDY223" s="278"/>
      <c r="FDZ223" s="278"/>
      <c r="FEA223" s="278"/>
      <c r="FEB223" s="278"/>
      <c r="FEC223" s="278"/>
      <c r="FED223" s="278"/>
      <c r="FEE223" s="278"/>
      <c r="FEF223" s="278"/>
      <c r="FEG223" s="278"/>
      <c r="FEH223" s="278"/>
      <c r="FEI223" s="278"/>
      <c r="FEJ223" s="278"/>
      <c r="FEK223" s="278"/>
      <c r="FEL223" s="278"/>
      <c r="FEM223" s="278"/>
      <c r="FEN223" s="278"/>
      <c r="FEO223" s="278"/>
      <c r="FEP223" s="278"/>
      <c r="FEQ223" s="278"/>
      <c r="FER223" s="278"/>
      <c r="FES223" s="278"/>
      <c r="FET223" s="278"/>
      <c r="FEU223" s="278"/>
      <c r="FEV223" s="278"/>
      <c r="FEW223" s="278"/>
      <c r="FEX223" s="278"/>
      <c r="FEY223" s="278"/>
      <c r="FEZ223" s="278"/>
      <c r="FFA223" s="278"/>
      <c r="FFB223" s="278"/>
      <c r="FFC223" s="278"/>
      <c r="FFD223" s="278"/>
      <c r="FFE223" s="278"/>
      <c r="FFF223" s="278"/>
      <c r="FFG223" s="278"/>
      <c r="FFH223" s="278"/>
      <c r="FFI223" s="278"/>
      <c r="FFJ223" s="278"/>
      <c r="FFK223" s="278"/>
      <c r="FFL223" s="278"/>
      <c r="FFM223" s="278"/>
      <c r="FFN223" s="278"/>
      <c r="FFO223" s="278"/>
      <c r="FFP223" s="278"/>
      <c r="FFQ223" s="278"/>
      <c r="FFR223" s="278"/>
      <c r="FFS223" s="278"/>
      <c r="FFT223" s="278"/>
      <c r="FFU223" s="278"/>
      <c r="FFV223" s="278"/>
      <c r="FFW223" s="278"/>
      <c r="FFX223" s="278"/>
      <c r="FFY223" s="278"/>
      <c r="FFZ223" s="278"/>
      <c r="FGA223" s="278"/>
      <c r="FGB223" s="278"/>
      <c r="FGC223" s="278"/>
      <c r="FGD223" s="278"/>
      <c r="FGE223" s="278"/>
      <c r="FGF223" s="278"/>
      <c r="FGG223" s="278"/>
      <c r="FGH223" s="278"/>
      <c r="FGI223" s="278"/>
      <c r="FGJ223" s="278"/>
      <c r="FGK223" s="278"/>
      <c r="FGL223" s="278"/>
      <c r="FGM223" s="278"/>
      <c r="FGN223" s="278"/>
      <c r="FGO223" s="278"/>
      <c r="FGP223" s="278"/>
      <c r="FGQ223" s="278"/>
      <c r="FGR223" s="278"/>
      <c r="FGS223" s="278"/>
      <c r="FGT223" s="278"/>
      <c r="FGU223" s="278"/>
      <c r="FGV223" s="278"/>
      <c r="FGW223" s="278"/>
      <c r="FGX223" s="278"/>
      <c r="FGY223" s="278"/>
      <c r="FGZ223" s="278"/>
      <c r="FHA223" s="278"/>
      <c r="FHB223" s="278"/>
      <c r="FHC223" s="278"/>
      <c r="FHD223" s="278"/>
      <c r="FHE223" s="278"/>
      <c r="FHF223" s="278"/>
      <c r="FHG223" s="278"/>
      <c r="FHH223" s="278"/>
      <c r="FHI223" s="278"/>
      <c r="FHJ223" s="278"/>
      <c r="FHK223" s="278"/>
      <c r="FHL223" s="278"/>
      <c r="FHM223" s="278"/>
      <c r="FHN223" s="278"/>
      <c r="FHO223" s="278"/>
      <c r="FHP223" s="278"/>
      <c r="FHQ223" s="278"/>
      <c r="FHR223" s="278"/>
      <c r="FHS223" s="278"/>
      <c r="FHT223" s="278"/>
      <c r="FHU223" s="278"/>
      <c r="FHV223" s="278"/>
      <c r="FHW223" s="278"/>
      <c r="FHX223" s="278"/>
      <c r="FHY223" s="278"/>
      <c r="FHZ223" s="278"/>
      <c r="FIA223" s="278"/>
      <c r="FIB223" s="278"/>
      <c r="FIC223" s="278"/>
      <c r="FID223" s="278"/>
      <c r="FIE223" s="278"/>
      <c r="FIF223" s="278"/>
      <c r="FIG223" s="278"/>
      <c r="FIH223" s="278"/>
      <c r="FII223" s="278"/>
      <c r="FIJ223" s="278"/>
      <c r="FIK223" s="278"/>
      <c r="FIL223" s="278"/>
      <c r="FIM223" s="278"/>
      <c r="FIN223" s="278"/>
      <c r="FIO223" s="278"/>
      <c r="FIP223" s="278"/>
      <c r="FIQ223" s="278"/>
      <c r="FIR223" s="278"/>
      <c r="FIS223" s="278"/>
      <c r="FIT223" s="278"/>
      <c r="FIU223" s="278"/>
      <c r="FIV223" s="278"/>
      <c r="FIW223" s="278"/>
      <c r="FIX223" s="278"/>
      <c r="FIY223" s="278"/>
      <c r="FIZ223" s="278"/>
      <c r="FJA223" s="278"/>
      <c r="FJB223" s="278"/>
      <c r="FJC223" s="278"/>
      <c r="FJD223" s="278"/>
      <c r="FJE223" s="278"/>
      <c r="FJF223" s="278"/>
      <c r="FJG223" s="278"/>
      <c r="FJH223" s="278"/>
      <c r="FJI223" s="278"/>
      <c r="FJJ223" s="278"/>
      <c r="FJK223" s="278"/>
      <c r="FJL223" s="278"/>
      <c r="FJM223" s="278"/>
      <c r="FJN223" s="278"/>
      <c r="FJO223" s="278"/>
      <c r="FJP223" s="278"/>
      <c r="FJQ223" s="278"/>
      <c r="FJR223" s="278"/>
      <c r="FJS223" s="278"/>
      <c r="FJT223" s="278"/>
      <c r="FJU223" s="278"/>
      <c r="FJV223" s="278"/>
      <c r="FJW223" s="278"/>
      <c r="FJX223" s="278"/>
      <c r="FJY223" s="278"/>
      <c r="FJZ223" s="278"/>
      <c r="FKA223" s="278"/>
      <c r="FKB223" s="278"/>
      <c r="FKC223" s="278"/>
      <c r="FKD223" s="278"/>
      <c r="FKE223" s="278"/>
      <c r="FKF223" s="278"/>
      <c r="FKG223" s="278"/>
      <c r="FKH223" s="278"/>
      <c r="FKI223" s="278"/>
      <c r="FKJ223" s="278"/>
      <c r="FKK223" s="278"/>
      <c r="FKL223" s="278"/>
      <c r="FKM223" s="278"/>
      <c r="FKN223" s="278"/>
      <c r="FKO223" s="278"/>
      <c r="FKP223" s="278"/>
      <c r="FKQ223" s="278"/>
      <c r="FKR223" s="278"/>
      <c r="FKS223" s="278"/>
      <c r="FKT223" s="278"/>
      <c r="FKU223" s="278"/>
      <c r="FKV223" s="278"/>
      <c r="FKW223" s="278"/>
      <c r="FKX223" s="278"/>
      <c r="FKY223" s="278"/>
      <c r="FKZ223" s="278"/>
      <c r="FLA223" s="278"/>
      <c r="FLB223" s="278"/>
      <c r="FLC223" s="278"/>
      <c r="FLD223" s="278"/>
      <c r="FLE223" s="278"/>
      <c r="FLF223" s="278"/>
      <c r="FLG223" s="278"/>
      <c r="FLH223" s="278"/>
      <c r="FLI223" s="278"/>
      <c r="FLJ223" s="278"/>
      <c r="FLK223" s="278"/>
      <c r="FLL223" s="278"/>
      <c r="FLM223" s="278"/>
      <c r="FLN223" s="278"/>
      <c r="FLO223" s="278"/>
      <c r="FLP223" s="278"/>
      <c r="FLQ223" s="278"/>
      <c r="FLR223" s="278"/>
      <c r="FLS223" s="278"/>
      <c r="FLT223" s="278"/>
      <c r="FLU223" s="278"/>
      <c r="FLV223" s="278"/>
      <c r="FLW223" s="278"/>
      <c r="FLX223" s="278"/>
      <c r="FLY223" s="278"/>
      <c r="FLZ223" s="278"/>
      <c r="FMA223" s="278"/>
      <c r="FMB223" s="278"/>
      <c r="FMC223" s="278"/>
      <c r="FMD223" s="278"/>
      <c r="FME223" s="278"/>
      <c r="FMF223" s="278"/>
      <c r="FMG223" s="278"/>
      <c r="FMH223" s="278"/>
      <c r="FMI223" s="278"/>
      <c r="FMJ223" s="278"/>
      <c r="FMK223" s="278"/>
      <c r="FML223" s="278"/>
      <c r="FMM223" s="278"/>
      <c r="FMN223" s="278"/>
      <c r="FMO223" s="278"/>
      <c r="FMP223" s="278"/>
      <c r="FMQ223" s="278"/>
      <c r="FMR223" s="278"/>
      <c r="FMS223" s="278"/>
      <c r="FMT223" s="278"/>
      <c r="FMU223" s="278"/>
      <c r="FMV223" s="278"/>
      <c r="FMW223" s="278"/>
      <c r="FMX223" s="278"/>
      <c r="FMY223" s="278"/>
      <c r="FMZ223" s="278"/>
      <c r="FNA223" s="278"/>
      <c r="FNB223" s="278"/>
      <c r="FNC223" s="278"/>
      <c r="FND223" s="278"/>
      <c r="FNE223" s="278"/>
      <c r="FNF223" s="278"/>
      <c r="FNG223" s="278"/>
      <c r="FNH223" s="278"/>
      <c r="FNI223" s="278"/>
      <c r="FNJ223" s="278"/>
      <c r="FNK223" s="278"/>
      <c r="FNL223" s="278"/>
      <c r="FNM223" s="278"/>
      <c r="FNN223" s="278"/>
      <c r="FNO223" s="278"/>
      <c r="FNP223" s="278"/>
      <c r="FNQ223" s="278"/>
      <c r="FNR223" s="278"/>
      <c r="FNS223" s="278"/>
      <c r="FNT223" s="278"/>
      <c r="FNU223" s="278"/>
      <c r="FNV223" s="278"/>
      <c r="FNW223" s="278"/>
      <c r="FNX223" s="278"/>
      <c r="FNY223" s="278"/>
      <c r="FNZ223" s="278"/>
      <c r="FOA223" s="278"/>
      <c r="FOB223" s="278"/>
      <c r="FOC223" s="278"/>
      <c r="FOD223" s="278"/>
      <c r="FOE223" s="278"/>
      <c r="FOF223" s="278"/>
      <c r="FOG223" s="278"/>
      <c r="FOH223" s="278"/>
      <c r="FOI223" s="278"/>
      <c r="FOJ223" s="278"/>
      <c r="FOK223" s="278"/>
      <c r="FOL223" s="278"/>
      <c r="FOM223" s="278"/>
      <c r="FON223" s="278"/>
      <c r="FOO223" s="278"/>
      <c r="FOP223" s="278"/>
      <c r="FOQ223" s="278"/>
      <c r="FOR223" s="278"/>
      <c r="FOS223" s="278"/>
      <c r="FOT223" s="278"/>
      <c r="FOU223" s="278"/>
      <c r="FOV223" s="278"/>
      <c r="FOW223" s="278"/>
      <c r="FOX223" s="278"/>
      <c r="FOY223" s="278"/>
      <c r="FOZ223" s="278"/>
      <c r="FPA223" s="278"/>
      <c r="FPB223" s="278"/>
      <c r="FPC223" s="278"/>
      <c r="FPD223" s="278"/>
      <c r="FPE223" s="278"/>
      <c r="FPF223" s="278"/>
      <c r="FPG223" s="278"/>
      <c r="FPH223" s="278"/>
      <c r="FPI223" s="278"/>
      <c r="FPJ223" s="278"/>
      <c r="FPK223" s="278"/>
      <c r="FPL223" s="278"/>
      <c r="FPM223" s="278"/>
      <c r="FPN223" s="278"/>
      <c r="FPO223" s="278"/>
      <c r="FPP223" s="278"/>
      <c r="FPQ223" s="278"/>
      <c r="FPR223" s="278"/>
      <c r="FPS223" s="278"/>
      <c r="FPT223" s="278"/>
      <c r="FPU223" s="278"/>
      <c r="FPV223" s="278"/>
      <c r="FPW223" s="278"/>
      <c r="FPX223" s="278"/>
      <c r="FPY223" s="278"/>
      <c r="FPZ223" s="278"/>
      <c r="FQA223" s="278"/>
      <c r="FQB223" s="278"/>
      <c r="FQC223" s="278"/>
      <c r="FQD223" s="278"/>
      <c r="FQE223" s="278"/>
      <c r="FQF223" s="278"/>
      <c r="FQG223" s="278"/>
      <c r="FQH223" s="278"/>
      <c r="FQI223" s="278"/>
      <c r="FQJ223" s="278"/>
      <c r="FQK223" s="278"/>
      <c r="FQL223" s="278"/>
      <c r="FQM223" s="278"/>
      <c r="FQN223" s="278"/>
      <c r="FQO223" s="278"/>
      <c r="FQP223" s="278"/>
      <c r="FQQ223" s="278"/>
      <c r="FQR223" s="278"/>
      <c r="FQS223" s="278"/>
      <c r="FQT223" s="278"/>
      <c r="FQU223" s="278"/>
      <c r="FQV223" s="278"/>
      <c r="FQW223" s="278"/>
      <c r="FQX223" s="278"/>
      <c r="FQY223" s="278"/>
      <c r="FQZ223" s="278"/>
      <c r="FRA223" s="278"/>
      <c r="FRB223" s="278"/>
      <c r="FRC223" s="278"/>
      <c r="FRD223" s="278"/>
      <c r="FRE223" s="278"/>
      <c r="FRF223" s="278"/>
      <c r="FRG223" s="278"/>
      <c r="FRH223" s="278"/>
      <c r="FRI223" s="278"/>
      <c r="FRJ223" s="278"/>
      <c r="FRK223" s="278"/>
      <c r="FRL223" s="278"/>
      <c r="FRM223" s="278"/>
      <c r="FRN223" s="278"/>
      <c r="FRO223" s="278"/>
      <c r="FRP223" s="278"/>
      <c r="FRQ223" s="278"/>
      <c r="FRR223" s="278"/>
      <c r="FRS223" s="278"/>
      <c r="FRT223" s="278"/>
      <c r="FRU223" s="278"/>
      <c r="FRV223" s="278"/>
      <c r="FRW223" s="278"/>
      <c r="FRX223" s="278"/>
      <c r="FRY223" s="278"/>
      <c r="FRZ223" s="278"/>
      <c r="FSA223" s="278"/>
      <c r="FSB223" s="278"/>
      <c r="FSC223" s="278"/>
      <c r="FSD223" s="278"/>
      <c r="FSE223" s="278"/>
      <c r="FSF223" s="278"/>
      <c r="FSG223" s="278"/>
      <c r="FSH223" s="278"/>
      <c r="FSI223" s="278"/>
      <c r="FSJ223" s="278"/>
      <c r="FSK223" s="278"/>
      <c r="FSL223" s="278"/>
      <c r="FSM223" s="278"/>
      <c r="FSN223" s="278"/>
      <c r="FSO223" s="278"/>
      <c r="FSP223" s="278"/>
      <c r="FSQ223" s="278"/>
      <c r="FSR223" s="278"/>
      <c r="FSS223" s="278"/>
      <c r="FST223" s="278"/>
      <c r="FSU223" s="278"/>
      <c r="FSV223" s="278"/>
      <c r="FSW223" s="278"/>
      <c r="FSX223" s="278"/>
      <c r="FSY223" s="278"/>
      <c r="FSZ223" s="278"/>
      <c r="FTA223" s="278"/>
      <c r="FTB223" s="278"/>
      <c r="FTC223" s="278"/>
      <c r="FTD223" s="278"/>
      <c r="FTE223" s="278"/>
      <c r="FTF223" s="278"/>
      <c r="FTG223" s="278"/>
      <c r="FTH223" s="278"/>
      <c r="FTI223" s="278"/>
      <c r="FTJ223" s="278"/>
      <c r="FTK223" s="278"/>
      <c r="FTL223" s="278"/>
      <c r="FTM223" s="278"/>
      <c r="FTN223" s="278"/>
      <c r="FTO223" s="278"/>
      <c r="FTP223" s="278"/>
      <c r="FTQ223" s="278"/>
      <c r="FTR223" s="278"/>
      <c r="FTS223" s="278"/>
      <c r="FTT223" s="278"/>
      <c r="FTU223" s="278"/>
      <c r="FTV223" s="278"/>
      <c r="FTW223" s="278"/>
      <c r="FTX223" s="278"/>
      <c r="FTY223" s="278"/>
      <c r="FTZ223" s="278"/>
      <c r="FUA223" s="278"/>
      <c r="FUB223" s="278"/>
      <c r="FUC223" s="278"/>
      <c r="FUD223" s="278"/>
      <c r="FUE223" s="278"/>
      <c r="FUF223" s="278"/>
      <c r="FUG223" s="278"/>
      <c r="FUH223" s="278"/>
      <c r="FUI223" s="278"/>
      <c r="FUJ223" s="278"/>
      <c r="FUK223" s="278"/>
      <c r="FUL223" s="278"/>
      <c r="FUM223" s="278"/>
      <c r="FUN223" s="278"/>
      <c r="FUO223" s="278"/>
      <c r="FUP223" s="278"/>
      <c r="FUQ223" s="278"/>
      <c r="FUR223" s="278"/>
      <c r="FUS223" s="278"/>
      <c r="FUT223" s="278"/>
      <c r="FUU223" s="278"/>
      <c r="FUV223" s="278"/>
      <c r="FUW223" s="278"/>
      <c r="FUX223" s="278"/>
      <c r="FUY223" s="278"/>
      <c r="FUZ223" s="278"/>
      <c r="FVA223" s="278"/>
      <c r="FVB223" s="278"/>
      <c r="FVC223" s="278"/>
      <c r="FVD223" s="278"/>
      <c r="FVE223" s="278"/>
      <c r="FVF223" s="278"/>
      <c r="FVG223" s="278"/>
      <c r="FVH223" s="278"/>
      <c r="FVI223" s="278"/>
      <c r="FVJ223" s="278"/>
      <c r="FVK223" s="278"/>
      <c r="FVL223" s="278"/>
      <c r="FVM223" s="278"/>
      <c r="FVN223" s="278"/>
      <c r="FVO223" s="278"/>
      <c r="FVP223" s="278"/>
      <c r="FVQ223" s="278"/>
      <c r="FVR223" s="278"/>
      <c r="FVS223" s="278"/>
      <c r="FVT223" s="278"/>
      <c r="FVU223" s="278"/>
      <c r="FVV223" s="278"/>
      <c r="FVW223" s="278"/>
      <c r="FVX223" s="278"/>
      <c r="FVY223" s="278"/>
      <c r="FVZ223" s="278"/>
      <c r="FWA223" s="278"/>
      <c r="FWB223" s="278"/>
      <c r="FWC223" s="278"/>
      <c r="FWD223" s="278"/>
      <c r="FWE223" s="278"/>
      <c r="FWF223" s="278"/>
      <c r="FWG223" s="278"/>
      <c r="FWH223" s="278"/>
      <c r="FWI223" s="278"/>
      <c r="FWJ223" s="278"/>
      <c r="FWK223" s="278"/>
      <c r="FWL223" s="278"/>
      <c r="FWM223" s="278"/>
      <c r="FWN223" s="278"/>
      <c r="FWO223" s="278"/>
      <c r="FWP223" s="278"/>
      <c r="FWQ223" s="278"/>
      <c r="FWR223" s="278"/>
      <c r="FWS223" s="278"/>
      <c r="FWT223" s="278"/>
      <c r="FWU223" s="278"/>
      <c r="FWV223" s="278"/>
      <c r="FWW223" s="278"/>
      <c r="FWX223" s="278"/>
      <c r="FWY223" s="278"/>
      <c r="FWZ223" s="278"/>
      <c r="FXA223" s="278"/>
      <c r="FXB223" s="278"/>
      <c r="FXC223" s="278"/>
      <c r="FXD223" s="278"/>
      <c r="FXE223" s="278"/>
      <c r="FXF223" s="278"/>
      <c r="FXG223" s="278"/>
      <c r="FXH223" s="278"/>
      <c r="FXI223" s="278"/>
      <c r="FXJ223" s="278"/>
      <c r="FXK223" s="278"/>
      <c r="FXL223" s="278"/>
      <c r="FXM223" s="278"/>
      <c r="FXN223" s="278"/>
      <c r="FXO223" s="278"/>
      <c r="FXP223" s="278"/>
      <c r="FXQ223" s="278"/>
      <c r="FXR223" s="278"/>
      <c r="FXS223" s="278"/>
      <c r="FXT223" s="278"/>
      <c r="FXU223" s="278"/>
      <c r="FXV223" s="278"/>
      <c r="FXW223" s="278"/>
      <c r="FXX223" s="278"/>
      <c r="FXY223" s="278"/>
      <c r="FXZ223" s="278"/>
      <c r="FYA223" s="278"/>
      <c r="FYB223" s="278"/>
      <c r="FYC223" s="278"/>
      <c r="FYD223" s="278"/>
      <c r="FYE223" s="278"/>
      <c r="FYF223" s="278"/>
      <c r="FYG223" s="278"/>
      <c r="FYH223" s="278"/>
      <c r="FYI223" s="278"/>
      <c r="FYJ223" s="278"/>
      <c r="FYK223" s="278"/>
      <c r="FYL223" s="278"/>
      <c r="FYM223" s="278"/>
      <c r="FYN223" s="278"/>
      <c r="FYO223" s="278"/>
      <c r="FYP223" s="278"/>
      <c r="FYQ223" s="278"/>
      <c r="FYR223" s="278"/>
      <c r="FYS223" s="278"/>
      <c r="FYT223" s="278"/>
      <c r="FYU223" s="278"/>
      <c r="FYV223" s="278"/>
      <c r="FYW223" s="278"/>
      <c r="FYX223" s="278"/>
      <c r="FYY223" s="278"/>
      <c r="FYZ223" s="278"/>
      <c r="FZA223" s="278"/>
      <c r="FZB223" s="278"/>
      <c r="FZC223" s="278"/>
      <c r="FZD223" s="278"/>
      <c r="FZE223" s="278"/>
      <c r="FZF223" s="278"/>
      <c r="FZG223" s="278"/>
      <c r="FZH223" s="278"/>
      <c r="FZI223" s="278"/>
      <c r="FZJ223" s="278"/>
      <c r="FZK223" s="278"/>
      <c r="FZL223" s="278"/>
      <c r="FZM223" s="278"/>
      <c r="FZN223" s="278"/>
      <c r="FZO223" s="278"/>
      <c r="FZP223" s="278"/>
      <c r="FZQ223" s="278"/>
      <c r="FZR223" s="278"/>
      <c r="FZS223" s="278"/>
      <c r="FZT223" s="278"/>
      <c r="FZU223" s="278"/>
      <c r="FZV223" s="278"/>
      <c r="FZW223" s="278"/>
      <c r="FZX223" s="278"/>
      <c r="FZY223" s="278"/>
      <c r="FZZ223" s="278"/>
      <c r="GAA223" s="278"/>
      <c r="GAB223" s="278"/>
      <c r="GAC223" s="278"/>
      <c r="GAD223" s="278"/>
      <c r="GAE223" s="278"/>
      <c r="GAF223" s="278"/>
      <c r="GAG223" s="278"/>
      <c r="GAH223" s="278"/>
      <c r="GAI223" s="278"/>
      <c r="GAJ223" s="278"/>
      <c r="GAK223" s="278"/>
      <c r="GAL223" s="278"/>
      <c r="GAM223" s="278"/>
      <c r="GAN223" s="278"/>
      <c r="GAO223" s="278"/>
      <c r="GAP223" s="278"/>
      <c r="GAQ223" s="278"/>
      <c r="GAR223" s="278"/>
      <c r="GAS223" s="278"/>
      <c r="GAT223" s="278"/>
      <c r="GAU223" s="278"/>
      <c r="GAV223" s="278"/>
      <c r="GAW223" s="278"/>
      <c r="GAX223" s="278"/>
      <c r="GAY223" s="278"/>
      <c r="GAZ223" s="278"/>
      <c r="GBA223" s="278"/>
      <c r="GBB223" s="278"/>
      <c r="GBC223" s="278"/>
      <c r="GBD223" s="278"/>
      <c r="GBE223" s="278"/>
      <c r="GBF223" s="278"/>
      <c r="GBG223" s="278"/>
      <c r="GBH223" s="278"/>
      <c r="GBI223" s="278"/>
      <c r="GBJ223" s="278"/>
      <c r="GBK223" s="278"/>
      <c r="GBL223" s="278"/>
      <c r="GBM223" s="278"/>
      <c r="GBN223" s="278"/>
      <c r="GBO223" s="278"/>
      <c r="GBP223" s="278"/>
      <c r="GBQ223" s="278"/>
      <c r="GBR223" s="278"/>
      <c r="GBS223" s="278"/>
      <c r="GBT223" s="278"/>
      <c r="GBU223" s="278"/>
      <c r="GBV223" s="278"/>
      <c r="GBW223" s="278"/>
      <c r="GBX223" s="278"/>
      <c r="GBY223" s="278"/>
      <c r="GBZ223" s="278"/>
      <c r="GCA223" s="278"/>
      <c r="GCB223" s="278"/>
      <c r="GCC223" s="278"/>
      <c r="GCD223" s="278"/>
      <c r="GCE223" s="278"/>
      <c r="GCF223" s="278"/>
      <c r="GCG223" s="278"/>
      <c r="GCH223" s="278"/>
      <c r="GCI223" s="278"/>
      <c r="GCJ223" s="278"/>
      <c r="GCK223" s="278"/>
      <c r="GCL223" s="278"/>
      <c r="GCM223" s="278"/>
      <c r="GCN223" s="278"/>
      <c r="GCO223" s="278"/>
      <c r="GCP223" s="278"/>
      <c r="GCQ223" s="278"/>
      <c r="GCR223" s="278"/>
      <c r="GCS223" s="278"/>
      <c r="GCT223" s="278"/>
      <c r="GCU223" s="278"/>
      <c r="GCV223" s="278"/>
      <c r="GCW223" s="278"/>
      <c r="GCX223" s="278"/>
      <c r="GCY223" s="278"/>
      <c r="GCZ223" s="278"/>
      <c r="GDA223" s="278"/>
      <c r="GDB223" s="278"/>
      <c r="GDC223" s="278"/>
      <c r="GDD223" s="278"/>
      <c r="GDE223" s="278"/>
      <c r="GDF223" s="278"/>
      <c r="GDG223" s="278"/>
      <c r="GDH223" s="278"/>
      <c r="GDI223" s="278"/>
      <c r="GDJ223" s="278"/>
      <c r="GDK223" s="278"/>
      <c r="GDL223" s="278"/>
      <c r="GDM223" s="278"/>
      <c r="GDN223" s="278"/>
      <c r="GDO223" s="278"/>
      <c r="GDP223" s="278"/>
      <c r="GDQ223" s="278"/>
      <c r="GDR223" s="278"/>
      <c r="GDS223" s="278"/>
      <c r="GDT223" s="278"/>
      <c r="GDU223" s="278"/>
      <c r="GDV223" s="278"/>
      <c r="GDW223" s="278"/>
      <c r="GDX223" s="278"/>
      <c r="GDY223" s="278"/>
      <c r="GDZ223" s="278"/>
      <c r="GEA223" s="278"/>
      <c r="GEB223" s="278"/>
      <c r="GEC223" s="278"/>
      <c r="GED223" s="278"/>
      <c r="GEE223" s="278"/>
      <c r="GEF223" s="278"/>
      <c r="GEG223" s="278"/>
      <c r="GEH223" s="278"/>
      <c r="GEI223" s="278"/>
      <c r="GEJ223" s="278"/>
      <c r="GEK223" s="278"/>
      <c r="GEL223" s="278"/>
      <c r="GEM223" s="278"/>
      <c r="GEN223" s="278"/>
      <c r="GEO223" s="278"/>
      <c r="GEP223" s="278"/>
      <c r="GEQ223" s="278"/>
      <c r="GER223" s="278"/>
      <c r="GES223" s="278"/>
      <c r="GET223" s="278"/>
      <c r="GEU223" s="278"/>
      <c r="GEV223" s="278"/>
      <c r="GEW223" s="278"/>
      <c r="GEX223" s="278"/>
      <c r="GEY223" s="278"/>
      <c r="GEZ223" s="278"/>
      <c r="GFA223" s="278"/>
      <c r="GFB223" s="278"/>
      <c r="GFC223" s="278"/>
      <c r="GFD223" s="278"/>
      <c r="GFE223" s="278"/>
      <c r="GFF223" s="278"/>
      <c r="GFG223" s="278"/>
      <c r="GFH223" s="278"/>
      <c r="GFI223" s="278"/>
      <c r="GFJ223" s="278"/>
      <c r="GFK223" s="278"/>
      <c r="GFL223" s="278"/>
      <c r="GFM223" s="278"/>
      <c r="GFN223" s="278"/>
      <c r="GFO223" s="278"/>
      <c r="GFP223" s="278"/>
      <c r="GFQ223" s="278"/>
      <c r="GFR223" s="278"/>
      <c r="GFS223" s="278"/>
      <c r="GFT223" s="278"/>
      <c r="GFU223" s="278"/>
      <c r="GFV223" s="278"/>
      <c r="GFW223" s="278"/>
      <c r="GFX223" s="278"/>
      <c r="GFY223" s="278"/>
      <c r="GFZ223" s="278"/>
      <c r="GGA223" s="278"/>
      <c r="GGB223" s="278"/>
      <c r="GGC223" s="278"/>
      <c r="GGD223" s="278"/>
      <c r="GGE223" s="278"/>
      <c r="GGF223" s="278"/>
      <c r="GGG223" s="278"/>
      <c r="GGH223" s="278"/>
      <c r="GGI223" s="278"/>
      <c r="GGJ223" s="278"/>
      <c r="GGK223" s="278"/>
      <c r="GGL223" s="278"/>
      <c r="GGM223" s="278"/>
      <c r="GGN223" s="278"/>
      <c r="GGO223" s="278"/>
      <c r="GGP223" s="278"/>
      <c r="GGQ223" s="278"/>
      <c r="GGR223" s="278"/>
      <c r="GGS223" s="278"/>
      <c r="GGT223" s="278"/>
      <c r="GGU223" s="278"/>
      <c r="GGV223" s="278"/>
      <c r="GGW223" s="278"/>
      <c r="GGX223" s="278"/>
      <c r="GGY223" s="278"/>
      <c r="GGZ223" s="278"/>
      <c r="GHA223" s="278"/>
      <c r="GHB223" s="278"/>
      <c r="GHC223" s="278"/>
      <c r="GHD223" s="278"/>
      <c r="GHE223" s="278"/>
      <c r="GHF223" s="278"/>
      <c r="GHG223" s="278"/>
      <c r="GHH223" s="278"/>
      <c r="GHI223" s="278"/>
      <c r="GHJ223" s="278"/>
      <c r="GHK223" s="278"/>
      <c r="GHL223" s="278"/>
      <c r="GHM223" s="278"/>
      <c r="GHN223" s="278"/>
      <c r="GHO223" s="278"/>
      <c r="GHP223" s="278"/>
      <c r="GHQ223" s="278"/>
      <c r="GHR223" s="278"/>
      <c r="GHS223" s="278"/>
      <c r="GHT223" s="278"/>
      <c r="GHU223" s="278"/>
      <c r="GHV223" s="278"/>
      <c r="GHW223" s="278"/>
      <c r="GHX223" s="278"/>
      <c r="GHY223" s="278"/>
      <c r="GHZ223" s="278"/>
      <c r="GIA223" s="278"/>
      <c r="GIB223" s="278"/>
      <c r="GIC223" s="278"/>
      <c r="GID223" s="278"/>
      <c r="GIE223" s="278"/>
      <c r="GIF223" s="278"/>
      <c r="GIG223" s="278"/>
      <c r="GIH223" s="278"/>
      <c r="GII223" s="278"/>
      <c r="GIJ223" s="278"/>
      <c r="GIK223" s="278"/>
      <c r="GIL223" s="278"/>
      <c r="GIM223" s="278"/>
      <c r="GIN223" s="278"/>
      <c r="GIO223" s="278"/>
      <c r="GIP223" s="278"/>
      <c r="GIQ223" s="278"/>
      <c r="GIR223" s="278"/>
      <c r="GIS223" s="278"/>
      <c r="GIT223" s="278"/>
      <c r="GIU223" s="278"/>
      <c r="GIV223" s="278"/>
      <c r="GIW223" s="278"/>
      <c r="GIX223" s="278"/>
      <c r="GIY223" s="278"/>
      <c r="GIZ223" s="278"/>
      <c r="GJA223" s="278"/>
      <c r="GJB223" s="278"/>
      <c r="GJC223" s="278"/>
      <c r="GJD223" s="278"/>
      <c r="GJE223" s="278"/>
      <c r="GJF223" s="278"/>
      <c r="GJG223" s="278"/>
      <c r="GJH223" s="278"/>
      <c r="GJI223" s="278"/>
      <c r="GJJ223" s="278"/>
      <c r="GJK223" s="278"/>
      <c r="GJL223" s="278"/>
      <c r="GJM223" s="278"/>
      <c r="GJN223" s="278"/>
      <c r="GJO223" s="278"/>
      <c r="GJP223" s="278"/>
      <c r="GJQ223" s="278"/>
      <c r="GJR223" s="278"/>
      <c r="GJS223" s="278"/>
      <c r="GJT223" s="278"/>
      <c r="GJU223" s="278"/>
      <c r="GJV223" s="278"/>
      <c r="GJW223" s="278"/>
      <c r="GJX223" s="278"/>
      <c r="GJY223" s="278"/>
      <c r="GJZ223" s="278"/>
      <c r="GKA223" s="278"/>
      <c r="GKB223" s="278"/>
      <c r="GKC223" s="278"/>
      <c r="GKD223" s="278"/>
      <c r="GKE223" s="278"/>
      <c r="GKF223" s="278"/>
      <c r="GKG223" s="278"/>
      <c r="GKH223" s="278"/>
      <c r="GKI223" s="278"/>
      <c r="GKJ223" s="278"/>
      <c r="GKK223" s="278"/>
      <c r="GKL223" s="278"/>
      <c r="GKM223" s="278"/>
      <c r="GKN223" s="278"/>
      <c r="GKO223" s="278"/>
      <c r="GKP223" s="278"/>
      <c r="GKQ223" s="278"/>
      <c r="GKR223" s="278"/>
      <c r="GKS223" s="278"/>
      <c r="GKT223" s="278"/>
      <c r="GKU223" s="278"/>
      <c r="GKV223" s="278"/>
      <c r="GKW223" s="278"/>
      <c r="GKX223" s="278"/>
      <c r="GKY223" s="278"/>
      <c r="GKZ223" s="278"/>
      <c r="GLA223" s="278"/>
      <c r="GLB223" s="278"/>
      <c r="GLC223" s="278"/>
      <c r="GLD223" s="278"/>
      <c r="GLE223" s="278"/>
      <c r="GLF223" s="278"/>
      <c r="GLG223" s="278"/>
      <c r="GLH223" s="278"/>
      <c r="GLI223" s="278"/>
      <c r="GLJ223" s="278"/>
      <c r="GLK223" s="278"/>
      <c r="GLL223" s="278"/>
      <c r="GLM223" s="278"/>
      <c r="GLN223" s="278"/>
      <c r="GLO223" s="278"/>
      <c r="GLP223" s="278"/>
      <c r="GLQ223" s="278"/>
      <c r="GLR223" s="278"/>
      <c r="GLS223" s="278"/>
      <c r="GLT223" s="278"/>
      <c r="GLU223" s="278"/>
      <c r="GLV223" s="278"/>
      <c r="GLW223" s="278"/>
      <c r="GLX223" s="278"/>
      <c r="GLY223" s="278"/>
      <c r="GLZ223" s="278"/>
      <c r="GMA223" s="278"/>
      <c r="GMB223" s="278"/>
      <c r="GMC223" s="278"/>
      <c r="GMD223" s="278"/>
      <c r="GME223" s="278"/>
      <c r="GMF223" s="278"/>
      <c r="GMG223" s="278"/>
      <c r="GMH223" s="278"/>
      <c r="GMI223" s="278"/>
      <c r="GMJ223" s="278"/>
      <c r="GMK223" s="278"/>
      <c r="GML223" s="278"/>
      <c r="GMM223" s="278"/>
      <c r="GMN223" s="278"/>
      <c r="GMO223" s="278"/>
      <c r="GMP223" s="278"/>
      <c r="GMQ223" s="278"/>
      <c r="GMR223" s="278"/>
      <c r="GMS223" s="278"/>
      <c r="GMT223" s="278"/>
      <c r="GMU223" s="278"/>
      <c r="GMV223" s="278"/>
      <c r="GMW223" s="278"/>
      <c r="GMX223" s="278"/>
      <c r="GMY223" s="278"/>
      <c r="GMZ223" s="278"/>
      <c r="GNA223" s="278"/>
      <c r="GNB223" s="278"/>
      <c r="GNC223" s="278"/>
      <c r="GND223" s="278"/>
      <c r="GNE223" s="278"/>
      <c r="GNF223" s="278"/>
      <c r="GNG223" s="278"/>
      <c r="GNH223" s="278"/>
      <c r="GNI223" s="278"/>
      <c r="GNJ223" s="278"/>
      <c r="GNK223" s="278"/>
      <c r="GNL223" s="278"/>
      <c r="GNM223" s="278"/>
      <c r="GNN223" s="278"/>
      <c r="GNO223" s="278"/>
      <c r="GNP223" s="278"/>
      <c r="GNQ223" s="278"/>
      <c r="GNR223" s="278"/>
      <c r="GNS223" s="278"/>
      <c r="GNT223" s="278"/>
      <c r="GNU223" s="278"/>
      <c r="GNV223" s="278"/>
      <c r="GNW223" s="278"/>
      <c r="GNX223" s="278"/>
      <c r="GNY223" s="278"/>
      <c r="GNZ223" s="278"/>
      <c r="GOA223" s="278"/>
      <c r="GOB223" s="278"/>
      <c r="GOC223" s="278"/>
      <c r="GOD223" s="278"/>
      <c r="GOE223" s="278"/>
      <c r="GOF223" s="278"/>
      <c r="GOG223" s="278"/>
      <c r="GOH223" s="278"/>
      <c r="GOI223" s="278"/>
      <c r="GOJ223" s="278"/>
      <c r="GOK223" s="278"/>
      <c r="GOL223" s="278"/>
      <c r="GOM223" s="278"/>
      <c r="GON223" s="278"/>
      <c r="GOO223" s="278"/>
      <c r="GOP223" s="278"/>
      <c r="GOQ223" s="278"/>
      <c r="GOR223" s="278"/>
      <c r="GOS223" s="278"/>
      <c r="GOT223" s="278"/>
      <c r="GOU223" s="278"/>
      <c r="GOV223" s="278"/>
      <c r="GOW223" s="278"/>
      <c r="GOX223" s="278"/>
      <c r="GOY223" s="278"/>
      <c r="GOZ223" s="278"/>
      <c r="GPA223" s="278"/>
      <c r="GPB223" s="278"/>
      <c r="GPC223" s="278"/>
      <c r="GPD223" s="278"/>
      <c r="GPE223" s="278"/>
      <c r="GPF223" s="278"/>
      <c r="GPG223" s="278"/>
      <c r="GPH223" s="278"/>
      <c r="GPI223" s="278"/>
      <c r="GPJ223" s="278"/>
      <c r="GPK223" s="278"/>
      <c r="GPL223" s="278"/>
      <c r="GPM223" s="278"/>
      <c r="GPN223" s="278"/>
      <c r="GPO223" s="278"/>
      <c r="GPP223" s="278"/>
      <c r="GPQ223" s="278"/>
      <c r="GPR223" s="278"/>
      <c r="GPS223" s="278"/>
      <c r="GPT223" s="278"/>
      <c r="GPU223" s="278"/>
      <c r="GPV223" s="278"/>
      <c r="GPW223" s="278"/>
      <c r="GPX223" s="278"/>
      <c r="GPY223" s="278"/>
      <c r="GPZ223" s="278"/>
      <c r="GQA223" s="278"/>
      <c r="GQB223" s="278"/>
      <c r="GQC223" s="278"/>
      <c r="GQD223" s="278"/>
      <c r="GQE223" s="278"/>
      <c r="GQF223" s="278"/>
      <c r="GQG223" s="278"/>
      <c r="GQH223" s="278"/>
      <c r="GQI223" s="278"/>
      <c r="GQJ223" s="278"/>
      <c r="GQK223" s="278"/>
      <c r="GQL223" s="278"/>
      <c r="GQM223" s="278"/>
      <c r="GQN223" s="278"/>
      <c r="GQO223" s="278"/>
      <c r="GQP223" s="278"/>
      <c r="GQQ223" s="278"/>
      <c r="GQR223" s="278"/>
      <c r="GQS223" s="278"/>
      <c r="GQT223" s="278"/>
      <c r="GQU223" s="278"/>
      <c r="GQV223" s="278"/>
      <c r="GQW223" s="278"/>
      <c r="GQX223" s="278"/>
      <c r="GQY223" s="278"/>
      <c r="GQZ223" s="278"/>
      <c r="GRA223" s="278"/>
      <c r="GRB223" s="278"/>
      <c r="GRC223" s="278"/>
      <c r="GRD223" s="278"/>
      <c r="GRE223" s="278"/>
      <c r="GRF223" s="278"/>
      <c r="GRG223" s="278"/>
      <c r="GRH223" s="278"/>
      <c r="GRI223" s="278"/>
      <c r="GRJ223" s="278"/>
      <c r="GRK223" s="278"/>
      <c r="GRL223" s="278"/>
      <c r="GRM223" s="278"/>
      <c r="GRN223" s="278"/>
      <c r="GRO223" s="278"/>
      <c r="GRP223" s="278"/>
      <c r="GRQ223" s="278"/>
      <c r="GRR223" s="278"/>
      <c r="GRS223" s="278"/>
      <c r="GRT223" s="278"/>
      <c r="GRU223" s="278"/>
      <c r="GRV223" s="278"/>
      <c r="GRW223" s="278"/>
      <c r="GRX223" s="278"/>
      <c r="GRY223" s="278"/>
      <c r="GRZ223" s="278"/>
      <c r="GSA223" s="278"/>
      <c r="GSB223" s="278"/>
      <c r="GSC223" s="278"/>
      <c r="GSD223" s="278"/>
      <c r="GSE223" s="278"/>
      <c r="GSF223" s="278"/>
      <c r="GSG223" s="278"/>
      <c r="GSH223" s="278"/>
      <c r="GSI223" s="278"/>
      <c r="GSJ223" s="278"/>
      <c r="GSK223" s="278"/>
      <c r="GSL223" s="278"/>
      <c r="GSM223" s="278"/>
      <c r="GSN223" s="278"/>
      <c r="GSO223" s="278"/>
      <c r="GSP223" s="278"/>
      <c r="GSQ223" s="278"/>
      <c r="GSR223" s="278"/>
      <c r="GSS223" s="278"/>
      <c r="GST223" s="278"/>
      <c r="GSU223" s="278"/>
      <c r="GSV223" s="278"/>
      <c r="GSW223" s="278"/>
      <c r="GSX223" s="278"/>
      <c r="GSY223" s="278"/>
      <c r="GSZ223" s="278"/>
      <c r="GTA223" s="278"/>
      <c r="GTB223" s="278"/>
      <c r="GTC223" s="278"/>
      <c r="GTD223" s="278"/>
      <c r="GTE223" s="278"/>
      <c r="GTF223" s="278"/>
      <c r="GTG223" s="278"/>
      <c r="GTH223" s="278"/>
      <c r="GTI223" s="278"/>
      <c r="GTJ223" s="278"/>
      <c r="GTK223" s="278"/>
      <c r="GTL223" s="278"/>
      <c r="GTM223" s="278"/>
      <c r="GTN223" s="278"/>
      <c r="GTO223" s="278"/>
      <c r="GTP223" s="278"/>
      <c r="GTQ223" s="278"/>
      <c r="GTR223" s="278"/>
      <c r="GTS223" s="278"/>
      <c r="GTT223" s="278"/>
      <c r="GTU223" s="278"/>
      <c r="GTV223" s="278"/>
      <c r="GTW223" s="278"/>
      <c r="GTX223" s="278"/>
      <c r="GTY223" s="278"/>
      <c r="GTZ223" s="278"/>
      <c r="GUA223" s="278"/>
      <c r="GUB223" s="278"/>
      <c r="GUC223" s="278"/>
      <c r="GUD223" s="278"/>
      <c r="GUE223" s="278"/>
      <c r="GUF223" s="278"/>
      <c r="GUG223" s="278"/>
      <c r="GUH223" s="278"/>
      <c r="GUI223" s="278"/>
      <c r="GUJ223" s="278"/>
      <c r="GUK223" s="278"/>
      <c r="GUL223" s="278"/>
      <c r="GUM223" s="278"/>
      <c r="GUN223" s="278"/>
      <c r="GUO223" s="278"/>
      <c r="GUP223" s="278"/>
      <c r="GUQ223" s="278"/>
      <c r="GUR223" s="278"/>
      <c r="GUS223" s="278"/>
      <c r="GUT223" s="278"/>
      <c r="GUU223" s="278"/>
      <c r="GUV223" s="278"/>
      <c r="GUW223" s="278"/>
      <c r="GUX223" s="278"/>
      <c r="GUY223" s="278"/>
      <c r="GUZ223" s="278"/>
      <c r="GVA223" s="278"/>
      <c r="GVB223" s="278"/>
      <c r="GVC223" s="278"/>
      <c r="GVD223" s="278"/>
      <c r="GVE223" s="278"/>
      <c r="GVF223" s="278"/>
      <c r="GVG223" s="278"/>
      <c r="GVH223" s="278"/>
      <c r="GVI223" s="278"/>
      <c r="GVJ223" s="278"/>
      <c r="GVK223" s="278"/>
      <c r="GVL223" s="278"/>
      <c r="GVM223" s="278"/>
      <c r="GVN223" s="278"/>
      <c r="GVO223" s="278"/>
      <c r="GVP223" s="278"/>
      <c r="GVQ223" s="278"/>
      <c r="GVR223" s="278"/>
      <c r="GVS223" s="278"/>
      <c r="GVT223" s="278"/>
      <c r="GVU223" s="278"/>
      <c r="GVV223" s="278"/>
      <c r="GVW223" s="278"/>
      <c r="GVX223" s="278"/>
      <c r="GVY223" s="278"/>
      <c r="GVZ223" s="278"/>
      <c r="GWA223" s="278"/>
      <c r="GWB223" s="278"/>
      <c r="GWC223" s="278"/>
      <c r="GWD223" s="278"/>
      <c r="GWE223" s="278"/>
      <c r="GWF223" s="278"/>
      <c r="GWG223" s="278"/>
      <c r="GWH223" s="278"/>
      <c r="GWI223" s="278"/>
      <c r="GWJ223" s="278"/>
      <c r="GWK223" s="278"/>
      <c r="GWL223" s="278"/>
      <c r="GWM223" s="278"/>
      <c r="GWN223" s="278"/>
      <c r="GWO223" s="278"/>
      <c r="GWP223" s="278"/>
      <c r="GWQ223" s="278"/>
      <c r="GWR223" s="278"/>
      <c r="GWS223" s="278"/>
      <c r="GWT223" s="278"/>
      <c r="GWU223" s="278"/>
      <c r="GWV223" s="278"/>
      <c r="GWW223" s="278"/>
      <c r="GWX223" s="278"/>
      <c r="GWY223" s="278"/>
      <c r="GWZ223" s="278"/>
      <c r="GXA223" s="278"/>
      <c r="GXB223" s="278"/>
      <c r="GXC223" s="278"/>
      <c r="GXD223" s="278"/>
      <c r="GXE223" s="278"/>
      <c r="GXF223" s="278"/>
      <c r="GXG223" s="278"/>
      <c r="GXH223" s="278"/>
      <c r="GXI223" s="278"/>
      <c r="GXJ223" s="278"/>
      <c r="GXK223" s="278"/>
      <c r="GXL223" s="278"/>
      <c r="GXM223" s="278"/>
      <c r="GXN223" s="278"/>
      <c r="GXO223" s="278"/>
      <c r="GXP223" s="278"/>
      <c r="GXQ223" s="278"/>
      <c r="GXR223" s="278"/>
      <c r="GXS223" s="278"/>
      <c r="GXT223" s="278"/>
      <c r="GXU223" s="278"/>
      <c r="GXV223" s="278"/>
      <c r="GXW223" s="278"/>
      <c r="GXX223" s="278"/>
      <c r="GXY223" s="278"/>
      <c r="GXZ223" s="278"/>
      <c r="GYA223" s="278"/>
      <c r="GYB223" s="278"/>
      <c r="GYC223" s="278"/>
      <c r="GYD223" s="278"/>
      <c r="GYE223" s="278"/>
      <c r="GYF223" s="278"/>
      <c r="GYG223" s="278"/>
      <c r="GYH223" s="278"/>
      <c r="GYI223" s="278"/>
      <c r="GYJ223" s="278"/>
      <c r="GYK223" s="278"/>
      <c r="GYL223" s="278"/>
      <c r="GYM223" s="278"/>
      <c r="GYN223" s="278"/>
      <c r="GYO223" s="278"/>
      <c r="GYP223" s="278"/>
      <c r="GYQ223" s="278"/>
      <c r="GYR223" s="278"/>
      <c r="GYS223" s="278"/>
      <c r="GYT223" s="278"/>
      <c r="GYU223" s="278"/>
      <c r="GYV223" s="278"/>
      <c r="GYW223" s="278"/>
      <c r="GYX223" s="278"/>
      <c r="GYY223" s="278"/>
      <c r="GYZ223" s="278"/>
      <c r="GZA223" s="278"/>
      <c r="GZB223" s="278"/>
      <c r="GZC223" s="278"/>
      <c r="GZD223" s="278"/>
      <c r="GZE223" s="278"/>
      <c r="GZF223" s="278"/>
      <c r="GZG223" s="278"/>
      <c r="GZH223" s="278"/>
      <c r="GZI223" s="278"/>
      <c r="GZJ223" s="278"/>
      <c r="GZK223" s="278"/>
      <c r="GZL223" s="278"/>
      <c r="GZM223" s="278"/>
      <c r="GZN223" s="278"/>
      <c r="GZO223" s="278"/>
      <c r="GZP223" s="278"/>
      <c r="GZQ223" s="278"/>
      <c r="GZR223" s="278"/>
      <c r="GZS223" s="278"/>
      <c r="GZT223" s="278"/>
      <c r="GZU223" s="278"/>
      <c r="GZV223" s="278"/>
      <c r="GZW223" s="278"/>
      <c r="GZX223" s="278"/>
      <c r="GZY223" s="278"/>
      <c r="GZZ223" s="278"/>
      <c r="HAA223" s="278"/>
      <c r="HAB223" s="278"/>
      <c r="HAC223" s="278"/>
      <c r="HAD223" s="278"/>
      <c r="HAE223" s="278"/>
      <c r="HAF223" s="278"/>
      <c r="HAG223" s="278"/>
      <c r="HAH223" s="278"/>
      <c r="HAI223" s="278"/>
      <c r="HAJ223" s="278"/>
      <c r="HAK223" s="278"/>
      <c r="HAL223" s="278"/>
      <c r="HAM223" s="278"/>
      <c r="HAN223" s="278"/>
      <c r="HAO223" s="278"/>
      <c r="HAP223" s="278"/>
      <c r="HAQ223" s="278"/>
      <c r="HAR223" s="278"/>
      <c r="HAS223" s="278"/>
      <c r="HAT223" s="278"/>
      <c r="HAU223" s="278"/>
      <c r="HAV223" s="278"/>
      <c r="HAW223" s="278"/>
      <c r="HAX223" s="278"/>
      <c r="HAY223" s="278"/>
      <c r="HAZ223" s="278"/>
      <c r="HBA223" s="278"/>
      <c r="HBB223" s="278"/>
      <c r="HBC223" s="278"/>
      <c r="HBD223" s="278"/>
      <c r="HBE223" s="278"/>
      <c r="HBF223" s="278"/>
      <c r="HBG223" s="278"/>
      <c r="HBH223" s="278"/>
      <c r="HBI223" s="278"/>
      <c r="HBJ223" s="278"/>
      <c r="HBK223" s="278"/>
      <c r="HBL223" s="278"/>
      <c r="HBM223" s="278"/>
      <c r="HBN223" s="278"/>
      <c r="HBO223" s="278"/>
      <c r="HBP223" s="278"/>
      <c r="HBQ223" s="278"/>
      <c r="HBR223" s="278"/>
      <c r="HBS223" s="278"/>
      <c r="HBT223" s="278"/>
      <c r="HBU223" s="278"/>
      <c r="HBV223" s="278"/>
      <c r="HBW223" s="278"/>
      <c r="HBX223" s="278"/>
      <c r="HBY223" s="278"/>
      <c r="HBZ223" s="278"/>
      <c r="HCA223" s="278"/>
      <c r="HCB223" s="278"/>
      <c r="HCC223" s="278"/>
      <c r="HCD223" s="278"/>
      <c r="HCE223" s="278"/>
      <c r="HCF223" s="278"/>
      <c r="HCG223" s="278"/>
      <c r="HCH223" s="278"/>
      <c r="HCI223" s="278"/>
      <c r="HCJ223" s="278"/>
      <c r="HCK223" s="278"/>
      <c r="HCL223" s="278"/>
      <c r="HCM223" s="278"/>
      <c r="HCN223" s="278"/>
      <c r="HCO223" s="278"/>
      <c r="HCP223" s="278"/>
      <c r="HCQ223" s="278"/>
      <c r="HCR223" s="278"/>
      <c r="HCS223" s="278"/>
      <c r="HCT223" s="278"/>
      <c r="HCU223" s="278"/>
      <c r="HCV223" s="278"/>
      <c r="HCW223" s="278"/>
      <c r="HCX223" s="278"/>
      <c r="HCY223" s="278"/>
      <c r="HCZ223" s="278"/>
      <c r="HDA223" s="278"/>
      <c r="HDB223" s="278"/>
      <c r="HDC223" s="278"/>
      <c r="HDD223" s="278"/>
      <c r="HDE223" s="278"/>
      <c r="HDF223" s="278"/>
      <c r="HDG223" s="278"/>
      <c r="HDH223" s="278"/>
      <c r="HDI223" s="278"/>
      <c r="HDJ223" s="278"/>
      <c r="HDK223" s="278"/>
      <c r="HDL223" s="278"/>
      <c r="HDM223" s="278"/>
      <c r="HDN223" s="278"/>
      <c r="HDO223" s="278"/>
      <c r="HDP223" s="278"/>
      <c r="HDQ223" s="278"/>
      <c r="HDR223" s="278"/>
      <c r="HDS223" s="278"/>
      <c r="HDT223" s="278"/>
      <c r="HDU223" s="278"/>
      <c r="HDV223" s="278"/>
      <c r="HDW223" s="278"/>
      <c r="HDX223" s="278"/>
      <c r="HDY223" s="278"/>
      <c r="HDZ223" s="278"/>
      <c r="HEA223" s="278"/>
      <c r="HEB223" s="278"/>
      <c r="HEC223" s="278"/>
      <c r="HED223" s="278"/>
      <c r="HEE223" s="278"/>
      <c r="HEF223" s="278"/>
      <c r="HEG223" s="278"/>
      <c r="HEH223" s="278"/>
      <c r="HEI223" s="278"/>
      <c r="HEJ223" s="278"/>
      <c r="HEK223" s="278"/>
      <c r="HEL223" s="278"/>
      <c r="HEM223" s="278"/>
      <c r="HEN223" s="278"/>
      <c r="HEO223" s="278"/>
      <c r="HEP223" s="278"/>
      <c r="HEQ223" s="278"/>
      <c r="HER223" s="278"/>
      <c r="HES223" s="278"/>
      <c r="HET223" s="278"/>
      <c r="HEU223" s="278"/>
      <c r="HEV223" s="278"/>
      <c r="HEW223" s="278"/>
      <c r="HEX223" s="278"/>
      <c r="HEY223" s="278"/>
      <c r="HEZ223" s="278"/>
      <c r="HFA223" s="278"/>
      <c r="HFB223" s="278"/>
      <c r="HFC223" s="278"/>
      <c r="HFD223" s="278"/>
      <c r="HFE223" s="278"/>
      <c r="HFF223" s="278"/>
      <c r="HFG223" s="278"/>
      <c r="HFH223" s="278"/>
      <c r="HFI223" s="278"/>
      <c r="HFJ223" s="278"/>
      <c r="HFK223" s="278"/>
      <c r="HFL223" s="278"/>
      <c r="HFM223" s="278"/>
      <c r="HFN223" s="278"/>
      <c r="HFO223" s="278"/>
      <c r="HFP223" s="278"/>
      <c r="HFQ223" s="278"/>
      <c r="HFR223" s="278"/>
      <c r="HFS223" s="278"/>
      <c r="HFT223" s="278"/>
      <c r="HFU223" s="278"/>
      <c r="HFV223" s="278"/>
      <c r="HFW223" s="278"/>
      <c r="HFX223" s="278"/>
      <c r="HFY223" s="278"/>
      <c r="HFZ223" s="278"/>
      <c r="HGA223" s="278"/>
      <c r="HGB223" s="278"/>
      <c r="HGC223" s="278"/>
      <c r="HGD223" s="278"/>
      <c r="HGE223" s="278"/>
      <c r="HGF223" s="278"/>
      <c r="HGG223" s="278"/>
      <c r="HGH223" s="278"/>
      <c r="HGI223" s="278"/>
      <c r="HGJ223" s="278"/>
      <c r="HGK223" s="278"/>
      <c r="HGL223" s="278"/>
      <c r="HGM223" s="278"/>
      <c r="HGN223" s="278"/>
      <c r="HGO223" s="278"/>
      <c r="HGP223" s="278"/>
      <c r="HGQ223" s="278"/>
      <c r="HGR223" s="278"/>
      <c r="HGS223" s="278"/>
      <c r="HGT223" s="278"/>
      <c r="HGU223" s="278"/>
      <c r="HGV223" s="278"/>
      <c r="HGW223" s="278"/>
      <c r="HGX223" s="278"/>
      <c r="HGY223" s="278"/>
      <c r="HGZ223" s="278"/>
      <c r="HHA223" s="278"/>
      <c r="HHB223" s="278"/>
      <c r="HHC223" s="278"/>
      <c r="HHD223" s="278"/>
      <c r="HHE223" s="278"/>
      <c r="HHF223" s="278"/>
      <c r="HHG223" s="278"/>
      <c r="HHH223" s="278"/>
      <c r="HHI223" s="278"/>
      <c r="HHJ223" s="278"/>
      <c r="HHK223" s="278"/>
      <c r="HHL223" s="278"/>
      <c r="HHM223" s="278"/>
      <c r="HHN223" s="278"/>
      <c r="HHO223" s="278"/>
      <c r="HHP223" s="278"/>
      <c r="HHQ223" s="278"/>
      <c r="HHR223" s="278"/>
      <c r="HHS223" s="278"/>
      <c r="HHT223" s="278"/>
      <c r="HHU223" s="278"/>
      <c r="HHV223" s="278"/>
      <c r="HHW223" s="278"/>
      <c r="HHX223" s="278"/>
      <c r="HHY223" s="278"/>
      <c r="HHZ223" s="278"/>
      <c r="HIA223" s="278"/>
      <c r="HIB223" s="278"/>
      <c r="HIC223" s="278"/>
      <c r="HID223" s="278"/>
      <c r="HIE223" s="278"/>
      <c r="HIF223" s="278"/>
      <c r="HIG223" s="278"/>
      <c r="HIH223" s="278"/>
      <c r="HII223" s="278"/>
      <c r="HIJ223" s="278"/>
      <c r="HIK223" s="278"/>
      <c r="HIL223" s="278"/>
      <c r="HIM223" s="278"/>
      <c r="HIN223" s="278"/>
      <c r="HIO223" s="278"/>
      <c r="HIP223" s="278"/>
      <c r="HIQ223" s="278"/>
      <c r="HIR223" s="278"/>
      <c r="HIS223" s="278"/>
      <c r="HIT223" s="278"/>
      <c r="HIU223" s="278"/>
      <c r="HIV223" s="278"/>
      <c r="HIW223" s="278"/>
      <c r="HIX223" s="278"/>
      <c r="HIY223" s="278"/>
      <c r="HIZ223" s="278"/>
      <c r="HJA223" s="278"/>
      <c r="HJB223" s="278"/>
      <c r="HJC223" s="278"/>
      <c r="HJD223" s="278"/>
      <c r="HJE223" s="278"/>
      <c r="HJF223" s="278"/>
      <c r="HJG223" s="278"/>
      <c r="HJH223" s="278"/>
      <c r="HJI223" s="278"/>
      <c r="HJJ223" s="278"/>
      <c r="HJK223" s="278"/>
      <c r="HJL223" s="278"/>
      <c r="HJM223" s="278"/>
      <c r="HJN223" s="278"/>
      <c r="HJO223" s="278"/>
      <c r="HJP223" s="278"/>
      <c r="HJQ223" s="278"/>
      <c r="HJR223" s="278"/>
      <c r="HJS223" s="278"/>
      <c r="HJT223" s="278"/>
      <c r="HJU223" s="278"/>
      <c r="HJV223" s="278"/>
      <c r="HJW223" s="278"/>
      <c r="HJX223" s="278"/>
      <c r="HJY223" s="278"/>
      <c r="HJZ223" s="278"/>
      <c r="HKA223" s="278"/>
      <c r="HKB223" s="278"/>
      <c r="HKC223" s="278"/>
      <c r="HKD223" s="278"/>
      <c r="HKE223" s="278"/>
      <c r="HKF223" s="278"/>
      <c r="HKG223" s="278"/>
      <c r="HKH223" s="278"/>
      <c r="HKI223" s="278"/>
      <c r="HKJ223" s="278"/>
      <c r="HKK223" s="278"/>
      <c r="HKL223" s="278"/>
      <c r="HKM223" s="278"/>
      <c r="HKN223" s="278"/>
      <c r="HKO223" s="278"/>
      <c r="HKP223" s="278"/>
      <c r="HKQ223" s="278"/>
      <c r="HKR223" s="278"/>
      <c r="HKS223" s="278"/>
      <c r="HKT223" s="278"/>
      <c r="HKU223" s="278"/>
      <c r="HKV223" s="278"/>
      <c r="HKW223" s="278"/>
      <c r="HKX223" s="278"/>
      <c r="HKY223" s="278"/>
      <c r="HKZ223" s="278"/>
      <c r="HLA223" s="278"/>
      <c r="HLB223" s="278"/>
      <c r="HLC223" s="278"/>
      <c r="HLD223" s="278"/>
      <c r="HLE223" s="278"/>
      <c r="HLF223" s="278"/>
      <c r="HLG223" s="278"/>
      <c r="HLH223" s="278"/>
      <c r="HLI223" s="278"/>
      <c r="HLJ223" s="278"/>
      <c r="HLK223" s="278"/>
      <c r="HLL223" s="278"/>
      <c r="HLM223" s="278"/>
      <c r="HLN223" s="278"/>
      <c r="HLO223" s="278"/>
      <c r="HLP223" s="278"/>
      <c r="HLQ223" s="278"/>
      <c r="HLR223" s="278"/>
      <c r="HLS223" s="278"/>
      <c r="HLT223" s="278"/>
      <c r="HLU223" s="278"/>
      <c r="HLV223" s="278"/>
      <c r="HLW223" s="278"/>
      <c r="HLX223" s="278"/>
      <c r="HLY223" s="278"/>
      <c r="HLZ223" s="278"/>
      <c r="HMA223" s="278"/>
      <c r="HMB223" s="278"/>
      <c r="HMC223" s="278"/>
      <c r="HMD223" s="278"/>
      <c r="HME223" s="278"/>
      <c r="HMF223" s="278"/>
      <c r="HMG223" s="278"/>
      <c r="HMH223" s="278"/>
      <c r="HMI223" s="278"/>
      <c r="HMJ223" s="278"/>
      <c r="HMK223" s="278"/>
      <c r="HML223" s="278"/>
      <c r="HMM223" s="278"/>
      <c r="HMN223" s="278"/>
      <c r="HMO223" s="278"/>
      <c r="HMP223" s="278"/>
      <c r="HMQ223" s="278"/>
      <c r="HMR223" s="278"/>
      <c r="HMS223" s="278"/>
      <c r="HMT223" s="278"/>
      <c r="HMU223" s="278"/>
      <c r="HMV223" s="278"/>
      <c r="HMW223" s="278"/>
      <c r="HMX223" s="278"/>
      <c r="HMY223" s="278"/>
      <c r="HMZ223" s="278"/>
      <c r="HNA223" s="278"/>
      <c r="HNB223" s="278"/>
      <c r="HNC223" s="278"/>
      <c r="HND223" s="278"/>
      <c r="HNE223" s="278"/>
      <c r="HNF223" s="278"/>
      <c r="HNG223" s="278"/>
      <c r="HNH223" s="278"/>
      <c r="HNI223" s="278"/>
      <c r="HNJ223" s="278"/>
      <c r="HNK223" s="278"/>
      <c r="HNL223" s="278"/>
      <c r="HNM223" s="278"/>
      <c r="HNN223" s="278"/>
      <c r="HNO223" s="278"/>
      <c r="HNP223" s="278"/>
      <c r="HNQ223" s="278"/>
      <c r="HNR223" s="278"/>
      <c r="HNS223" s="278"/>
      <c r="HNT223" s="278"/>
      <c r="HNU223" s="278"/>
      <c r="HNV223" s="278"/>
      <c r="HNW223" s="278"/>
      <c r="HNX223" s="278"/>
      <c r="HNY223" s="278"/>
      <c r="HNZ223" s="278"/>
      <c r="HOA223" s="278"/>
      <c r="HOB223" s="278"/>
      <c r="HOC223" s="278"/>
      <c r="HOD223" s="278"/>
      <c r="HOE223" s="278"/>
      <c r="HOF223" s="278"/>
      <c r="HOG223" s="278"/>
      <c r="HOH223" s="278"/>
      <c r="HOI223" s="278"/>
      <c r="HOJ223" s="278"/>
      <c r="HOK223" s="278"/>
      <c r="HOL223" s="278"/>
      <c r="HOM223" s="278"/>
      <c r="HON223" s="278"/>
      <c r="HOO223" s="278"/>
      <c r="HOP223" s="278"/>
      <c r="HOQ223" s="278"/>
      <c r="HOR223" s="278"/>
      <c r="HOS223" s="278"/>
      <c r="HOT223" s="278"/>
      <c r="HOU223" s="278"/>
      <c r="HOV223" s="278"/>
      <c r="HOW223" s="278"/>
      <c r="HOX223" s="278"/>
      <c r="HOY223" s="278"/>
      <c r="HOZ223" s="278"/>
      <c r="HPA223" s="278"/>
      <c r="HPB223" s="278"/>
      <c r="HPC223" s="278"/>
      <c r="HPD223" s="278"/>
      <c r="HPE223" s="278"/>
      <c r="HPF223" s="278"/>
      <c r="HPG223" s="278"/>
      <c r="HPH223" s="278"/>
      <c r="HPI223" s="278"/>
      <c r="HPJ223" s="278"/>
      <c r="HPK223" s="278"/>
      <c r="HPL223" s="278"/>
      <c r="HPM223" s="278"/>
      <c r="HPN223" s="278"/>
      <c r="HPO223" s="278"/>
      <c r="HPP223" s="278"/>
      <c r="HPQ223" s="278"/>
      <c r="HPR223" s="278"/>
      <c r="HPS223" s="278"/>
      <c r="HPT223" s="278"/>
      <c r="HPU223" s="278"/>
      <c r="HPV223" s="278"/>
      <c r="HPW223" s="278"/>
      <c r="HPX223" s="278"/>
      <c r="HPY223" s="278"/>
      <c r="HPZ223" s="278"/>
      <c r="HQA223" s="278"/>
      <c r="HQB223" s="278"/>
      <c r="HQC223" s="278"/>
      <c r="HQD223" s="278"/>
      <c r="HQE223" s="278"/>
      <c r="HQF223" s="278"/>
      <c r="HQG223" s="278"/>
      <c r="HQH223" s="278"/>
      <c r="HQI223" s="278"/>
      <c r="HQJ223" s="278"/>
      <c r="HQK223" s="278"/>
      <c r="HQL223" s="278"/>
      <c r="HQM223" s="278"/>
      <c r="HQN223" s="278"/>
      <c r="HQO223" s="278"/>
      <c r="HQP223" s="278"/>
      <c r="HQQ223" s="278"/>
      <c r="HQR223" s="278"/>
      <c r="HQS223" s="278"/>
      <c r="HQT223" s="278"/>
      <c r="HQU223" s="278"/>
      <c r="HQV223" s="278"/>
      <c r="HQW223" s="278"/>
      <c r="HQX223" s="278"/>
      <c r="HQY223" s="278"/>
      <c r="HQZ223" s="278"/>
      <c r="HRA223" s="278"/>
      <c r="HRB223" s="278"/>
      <c r="HRC223" s="278"/>
      <c r="HRD223" s="278"/>
      <c r="HRE223" s="278"/>
      <c r="HRF223" s="278"/>
      <c r="HRG223" s="278"/>
      <c r="HRH223" s="278"/>
      <c r="HRI223" s="278"/>
      <c r="HRJ223" s="278"/>
      <c r="HRK223" s="278"/>
      <c r="HRL223" s="278"/>
      <c r="HRM223" s="278"/>
      <c r="HRN223" s="278"/>
      <c r="HRO223" s="278"/>
      <c r="HRP223" s="278"/>
      <c r="HRQ223" s="278"/>
      <c r="HRR223" s="278"/>
      <c r="HRS223" s="278"/>
      <c r="HRT223" s="278"/>
      <c r="HRU223" s="278"/>
      <c r="HRV223" s="278"/>
      <c r="HRW223" s="278"/>
      <c r="HRX223" s="278"/>
      <c r="HRY223" s="278"/>
      <c r="HRZ223" s="278"/>
      <c r="HSA223" s="278"/>
      <c r="HSB223" s="278"/>
      <c r="HSC223" s="278"/>
      <c r="HSD223" s="278"/>
      <c r="HSE223" s="278"/>
      <c r="HSF223" s="278"/>
      <c r="HSG223" s="278"/>
      <c r="HSH223" s="278"/>
      <c r="HSI223" s="278"/>
      <c r="HSJ223" s="278"/>
      <c r="HSK223" s="278"/>
      <c r="HSL223" s="278"/>
      <c r="HSM223" s="278"/>
      <c r="HSN223" s="278"/>
      <c r="HSO223" s="278"/>
      <c r="HSP223" s="278"/>
      <c r="HSQ223" s="278"/>
      <c r="HSR223" s="278"/>
      <c r="HSS223" s="278"/>
      <c r="HST223" s="278"/>
      <c r="HSU223" s="278"/>
      <c r="HSV223" s="278"/>
      <c r="HSW223" s="278"/>
      <c r="HSX223" s="278"/>
      <c r="HSY223" s="278"/>
      <c r="HSZ223" s="278"/>
      <c r="HTA223" s="278"/>
      <c r="HTB223" s="278"/>
      <c r="HTC223" s="278"/>
      <c r="HTD223" s="278"/>
      <c r="HTE223" s="278"/>
      <c r="HTF223" s="278"/>
      <c r="HTG223" s="278"/>
      <c r="HTH223" s="278"/>
      <c r="HTI223" s="278"/>
      <c r="HTJ223" s="278"/>
      <c r="HTK223" s="278"/>
      <c r="HTL223" s="278"/>
      <c r="HTM223" s="278"/>
      <c r="HTN223" s="278"/>
      <c r="HTO223" s="278"/>
      <c r="HTP223" s="278"/>
      <c r="HTQ223" s="278"/>
      <c r="HTR223" s="278"/>
      <c r="HTS223" s="278"/>
      <c r="HTT223" s="278"/>
      <c r="HTU223" s="278"/>
      <c r="HTV223" s="278"/>
      <c r="HTW223" s="278"/>
      <c r="HTX223" s="278"/>
      <c r="HTY223" s="278"/>
      <c r="HTZ223" s="278"/>
      <c r="HUA223" s="278"/>
      <c r="HUB223" s="278"/>
      <c r="HUC223" s="278"/>
      <c r="HUD223" s="278"/>
      <c r="HUE223" s="278"/>
      <c r="HUF223" s="278"/>
      <c r="HUG223" s="278"/>
      <c r="HUH223" s="278"/>
      <c r="HUI223" s="278"/>
      <c r="HUJ223" s="278"/>
      <c r="HUK223" s="278"/>
      <c r="HUL223" s="278"/>
      <c r="HUM223" s="278"/>
      <c r="HUN223" s="278"/>
      <c r="HUO223" s="278"/>
      <c r="HUP223" s="278"/>
      <c r="HUQ223" s="278"/>
      <c r="HUR223" s="278"/>
      <c r="HUS223" s="278"/>
      <c r="HUT223" s="278"/>
      <c r="HUU223" s="278"/>
      <c r="HUV223" s="278"/>
      <c r="HUW223" s="278"/>
      <c r="HUX223" s="278"/>
      <c r="HUY223" s="278"/>
      <c r="HUZ223" s="278"/>
      <c r="HVA223" s="278"/>
      <c r="HVB223" s="278"/>
      <c r="HVC223" s="278"/>
      <c r="HVD223" s="278"/>
      <c r="HVE223" s="278"/>
      <c r="HVF223" s="278"/>
      <c r="HVG223" s="278"/>
      <c r="HVH223" s="278"/>
      <c r="HVI223" s="278"/>
      <c r="HVJ223" s="278"/>
      <c r="HVK223" s="278"/>
      <c r="HVL223" s="278"/>
      <c r="HVM223" s="278"/>
      <c r="HVN223" s="278"/>
      <c r="HVO223" s="278"/>
      <c r="HVP223" s="278"/>
      <c r="HVQ223" s="278"/>
      <c r="HVR223" s="278"/>
      <c r="HVS223" s="278"/>
      <c r="HVT223" s="278"/>
      <c r="HVU223" s="278"/>
      <c r="HVV223" s="278"/>
      <c r="HVW223" s="278"/>
      <c r="HVX223" s="278"/>
      <c r="HVY223" s="278"/>
      <c r="HVZ223" s="278"/>
      <c r="HWA223" s="278"/>
      <c r="HWB223" s="278"/>
      <c r="HWC223" s="278"/>
      <c r="HWD223" s="278"/>
      <c r="HWE223" s="278"/>
      <c r="HWF223" s="278"/>
      <c r="HWG223" s="278"/>
      <c r="HWH223" s="278"/>
      <c r="HWI223" s="278"/>
      <c r="HWJ223" s="278"/>
      <c r="HWK223" s="278"/>
      <c r="HWL223" s="278"/>
      <c r="HWM223" s="278"/>
      <c r="HWN223" s="278"/>
      <c r="HWO223" s="278"/>
      <c r="HWP223" s="278"/>
      <c r="HWQ223" s="278"/>
      <c r="HWR223" s="278"/>
      <c r="HWS223" s="278"/>
      <c r="HWT223" s="278"/>
      <c r="HWU223" s="278"/>
      <c r="HWV223" s="278"/>
      <c r="HWW223" s="278"/>
      <c r="HWX223" s="278"/>
      <c r="HWY223" s="278"/>
      <c r="HWZ223" s="278"/>
      <c r="HXA223" s="278"/>
      <c r="HXB223" s="278"/>
      <c r="HXC223" s="278"/>
      <c r="HXD223" s="278"/>
      <c r="HXE223" s="278"/>
      <c r="HXF223" s="278"/>
      <c r="HXG223" s="278"/>
      <c r="HXH223" s="278"/>
      <c r="HXI223" s="278"/>
      <c r="HXJ223" s="278"/>
      <c r="HXK223" s="278"/>
      <c r="HXL223" s="278"/>
      <c r="HXM223" s="278"/>
      <c r="HXN223" s="278"/>
      <c r="HXO223" s="278"/>
      <c r="HXP223" s="278"/>
      <c r="HXQ223" s="278"/>
      <c r="HXR223" s="278"/>
      <c r="HXS223" s="278"/>
      <c r="HXT223" s="278"/>
      <c r="HXU223" s="278"/>
      <c r="HXV223" s="278"/>
      <c r="HXW223" s="278"/>
      <c r="HXX223" s="278"/>
      <c r="HXY223" s="278"/>
      <c r="HXZ223" s="278"/>
      <c r="HYA223" s="278"/>
      <c r="HYB223" s="278"/>
      <c r="HYC223" s="278"/>
      <c r="HYD223" s="278"/>
      <c r="HYE223" s="278"/>
      <c r="HYF223" s="278"/>
      <c r="HYG223" s="278"/>
      <c r="HYH223" s="278"/>
      <c r="HYI223" s="278"/>
      <c r="HYJ223" s="278"/>
      <c r="HYK223" s="278"/>
      <c r="HYL223" s="278"/>
      <c r="HYM223" s="278"/>
      <c r="HYN223" s="278"/>
      <c r="HYO223" s="278"/>
      <c r="HYP223" s="278"/>
      <c r="HYQ223" s="278"/>
      <c r="HYR223" s="278"/>
      <c r="HYS223" s="278"/>
      <c r="HYT223" s="278"/>
      <c r="HYU223" s="278"/>
      <c r="HYV223" s="278"/>
      <c r="HYW223" s="278"/>
      <c r="HYX223" s="278"/>
      <c r="HYY223" s="278"/>
      <c r="HYZ223" s="278"/>
      <c r="HZA223" s="278"/>
      <c r="HZB223" s="278"/>
      <c r="HZC223" s="278"/>
      <c r="HZD223" s="278"/>
      <c r="HZE223" s="278"/>
      <c r="HZF223" s="278"/>
      <c r="HZG223" s="278"/>
      <c r="HZH223" s="278"/>
      <c r="HZI223" s="278"/>
      <c r="HZJ223" s="278"/>
      <c r="HZK223" s="278"/>
      <c r="HZL223" s="278"/>
      <c r="HZM223" s="278"/>
      <c r="HZN223" s="278"/>
      <c r="HZO223" s="278"/>
      <c r="HZP223" s="278"/>
      <c r="HZQ223" s="278"/>
      <c r="HZR223" s="278"/>
      <c r="HZS223" s="278"/>
      <c r="HZT223" s="278"/>
      <c r="HZU223" s="278"/>
      <c r="HZV223" s="278"/>
      <c r="HZW223" s="278"/>
      <c r="HZX223" s="278"/>
      <c r="HZY223" s="278"/>
      <c r="HZZ223" s="278"/>
      <c r="IAA223" s="278"/>
      <c r="IAB223" s="278"/>
      <c r="IAC223" s="278"/>
      <c r="IAD223" s="278"/>
      <c r="IAE223" s="278"/>
      <c r="IAF223" s="278"/>
      <c r="IAG223" s="278"/>
      <c r="IAH223" s="278"/>
      <c r="IAI223" s="278"/>
      <c r="IAJ223" s="278"/>
      <c r="IAK223" s="278"/>
      <c r="IAL223" s="278"/>
      <c r="IAM223" s="278"/>
      <c r="IAN223" s="278"/>
      <c r="IAO223" s="278"/>
      <c r="IAP223" s="278"/>
      <c r="IAQ223" s="278"/>
      <c r="IAR223" s="278"/>
      <c r="IAS223" s="278"/>
      <c r="IAT223" s="278"/>
      <c r="IAU223" s="278"/>
      <c r="IAV223" s="278"/>
      <c r="IAW223" s="278"/>
      <c r="IAX223" s="278"/>
      <c r="IAY223" s="278"/>
      <c r="IAZ223" s="278"/>
      <c r="IBA223" s="278"/>
      <c r="IBB223" s="278"/>
      <c r="IBC223" s="278"/>
      <c r="IBD223" s="278"/>
      <c r="IBE223" s="278"/>
      <c r="IBF223" s="278"/>
      <c r="IBG223" s="278"/>
      <c r="IBH223" s="278"/>
      <c r="IBI223" s="278"/>
      <c r="IBJ223" s="278"/>
      <c r="IBK223" s="278"/>
      <c r="IBL223" s="278"/>
      <c r="IBM223" s="278"/>
      <c r="IBN223" s="278"/>
      <c r="IBO223" s="278"/>
      <c r="IBP223" s="278"/>
      <c r="IBQ223" s="278"/>
      <c r="IBR223" s="278"/>
      <c r="IBS223" s="278"/>
      <c r="IBT223" s="278"/>
      <c r="IBU223" s="278"/>
      <c r="IBV223" s="278"/>
      <c r="IBW223" s="278"/>
      <c r="IBX223" s="278"/>
      <c r="IBY223" s="278"/>
      <c r="IBZ223" s="278"/>
      <c r="ICA223" s="278"/>
      <c r="ICB223" s="278"/>
      <c r="ICC223" s="278"/>
      <c r="ICD223" s="278"/>
      <c r="ICE223" s="278"/>
      <c r="ICF223" s="278"/>
      <c r="ICG223" s="278"/>
      <c r="ICH223" s="278"/>
      <c r="ICI223" s="278"/>
      <c r="ICJ223" s="278"/>
      <c r="ICK223" s="278"/>
      <c r="ICL223" s="278"/>
      <c r="ICM223" s="278"/>
      <c r="ICN223" s="278"/>
      <c r="ICO223" s="278"/>
      <c r="ICP223" s="278"/>
      <c r="ICQ223" s="278"/>
      <c r="ICR223" s="278"/>
      <c r="ICS223" s="278"/>
      <c r="ICT223" s="278"/>
      <c r="ICU223" s="278"/>
      <c r="ICV223" s="278"/>
      <c r="ICW223" s="278"/>
      <c r="ICX223" s="278"/>
      <c r="ICY223" s="278"/>
      <c r="ICZ223" s="278"/>
      <c r="IDA223" s="278"/>
      <c r="IDB223" s="278"/>
      <c r="IDC223" s="278"/>
      <c r="IDD223" s="278"/>
      <c r="IDE223" s="278"/>
      <c r="IDF223" s="278"/>
      <c r="IDG223" s="278"/>
      <c r="IDH223" s="278"/>
      <c r="IDI223" s="278"/>
      <c r="IDJ223" s="278"/>
      <c r="IDK223" s="278"/>
      <c r="IDL223" s="278"/>
      <c r="IDM223" s="278"/>
      <c r="IDN223" s="278"/>
      <c r="IDO223" s="278"/>
      <c r="IDP223" s="278"/>
      <c r="IDQ223" s="278"/>
      <c r="IDR223" s="278"/>
      <c r="IDS223" s="278"/>
      <c r="IDT223" s="278"/>
      <c r="IDU223" s="278"/>
      <c r="IDV223" s="278"/>
      <c r="IDW223" s="278"/>
      <c r="IDX223" s="278"/>
      <c r="IDY223" s="278"/>
      <c r="IDZ223" s="278"/>
      <c r="IEA223" s="278"/>
      <c r="IEB223" s="278"/>
      <c r="IEC223" s="278"/>
      <c r="IED223" s="278"/>
      <c r="IEE223" s="278"/>
      <c r="IEF223" s="278"/>
      <c r="IEG223" s="278"/>
      <c r="IEH223" s="278"/>
      <c r="IEI223" s="278"/>
      <c r="IEJ223" s="278"/>
      <c r="IEK223" s="278"/>
      <c r="IEL223" s="278"/>
      <c r="IEM223" s="278"/>
      <c r="IEN223" s="278"/>
      <c r="IEO223" s="278"/>
      <c r="IEP223" s="278"/>
      <c r="IEQ223" s="278"/>
      <c r="IER223" s="278"/>
      <c r="IES223" s="278"/>
      <c r="IET223" s="278"/>
      <c r="IEU223" s="278"/>
      <c r="IEV223" s="278"/>
      <c r="IEW223" s="278"/>
      <c r="IEX223" s="278"/>
      <c r="IEY223" s="278"/>
      <c r="IEZ223" s="278"/>
      <c r="IFA223" s="278"/>
      <c r="IFB223" s="278"/>
      <c r="IFC223" s="278"/>
      <c r="IFD223" s="278"/>
      <c r="IFE223" s="278"/>
      <c r="IFF223" s="278"/>
      <c r="IFG223" s="278"/>
      <c r="IFH223" s="278"/>
      <c r="IFI223" s="278"/>
      <c r="IFJ223" s="278"/>
      <c r="IFK223" s="278"/>
      <c r="IFL223" s="278"/>
      <c r="IFM223" s="278"/>
      <c r="IFN223" s="278"/>
      <c r="IFO223" s="278"/>
      <c r="IFP223" s="278"/>
      <c r="IFQ223" s="278"/>
      <c r="IFR223" s="278"/>
      <c r="IFS223" s="278"/>
      <c r="IFT223" s="278"/>
      <c r="IFU223" s="278"/>
      <c r="IFV223" s="278"/>
      <c r="IFW223" s="278"/>
      <c r="IFX223" s="278"/>
      <c r="IFY223" s="278"/>
      <c r="IFZ223" s="278"/>
      <c r="IGA223" s="278"/>
      <c r="IGB223" s="278"/>
      <c r="IGC223" s="278"/>
      <c r="IGD223" s="278"/>
      <c r="IGE223" s="278"/>
      <c r="IGF223" s="278"/>
      <c r="IGG223" s="278"/>
      <c r="IGH223" s="278"/>
      <c r="IGI223" s="278"/>
      <c r="IGJ223" s="278"/>
      <c r="IGK223" s="278"/>
      <c r="IGL223" s="278"/>
      <c r="IGM223" s="278"/>
      <c r="IGN223" s="278"/>
      <c r="IGO223" s="278"/>
      <c r="IGP223" s="278"/>
      <c r="IGQ223" s="278"/>
      <c r="IGR223" s="278"/>
      <c r="IGS223" s="278"/>
      <c r="IGT223" s="278"/>
      <c r="IGU223" s="278"/>
      <c r="IGV223" s="278"/>
      <c r="IGW223" s="278"/>
      <c r="IGX223" s="278"/>
      <c r="IGY223" s="278"/>
      <c r="IGZ223" s="278"/>
      <c r="IHA223" s="278"/>
      <c r="IHB223" s="278"/>
      <c r="IHC223" s="278"/>
      <c r="IHD223" s="278"/>
      <c r="IHE223" s="278"/>
      <c r="IHF223" s="278"/>
      <c r="IHG223" s="278"/>
      <c r="IHH223" s="278"/>
      <c r="IHI223" s="278"/>
      <c r="IHJ223" s="278"/>
      <c r="IHK223" s="278"/>
      <c r="IHL223" s="278"/>
      <c r="IHM223" s="278"/>
      <c r="IHN223" s="278"/>
      <c r="IHO223" s="278"/>
      <c r="IHP223" s="278"/>
      <c r="IHQ223" s="278"/>
      <c r="IHR223" s="278"/>
      <c r="IHS223" s="278"/>
      <c r="IHT223" s="278"/>
      <c r="IHU223" s="278"/>
      <c r="IHV223" s="278"/>
      <c r="IHW223" s="278"/>
      <c r="IHX223" s="278"/>
      <c r="IHY223" s="278"/>
      <c r="IHZ223" s="278"/>
      <c r="IIA223" s="278"/>
      <c r="IIB223" s="278"/>
      <c r="IIC223" s="278"/>
      <c r="IID223" s="278"/>
      <c r="IIE223" s="278"/>
      <c r="IIF223" s="278"/>
      <c r="IIG223" s="278"/>
      <c r="IIH223" s="278"/>
      <c r="III223" s="278"/>
      <c r="IIJ223" s="278"/>
      <c r="IIK223" s="278"/>
      <c r="IIL223" s="278"/>
      <c r="IIM223" s="278"/>
      <c r="IIN223" s="278"/>
      <c r="IIO223" s="278"/>
      <c r="IIP223" s="278"/>
      <c r="IIQ223" s="278"/>
      <c r="IIR223" s="278"/>
      <c r="IIS223" s="278"/>
      <c r="IIT223" s="278"/>
      <c r="IIU223" s="278"/>
      <c r="IIV223" s="278"/>
      <c r="IIW223" s="278"/>
      <c r="IIX223" s="278"/>
      <c r="IIY223" s="278"/>
      <c r="IIZ223" s="278"/>
      <c r="IJA223" s="278"/>
      <c r="IJB223" s="278"/>
      <c r="IJC223" s="278"/>
      <c r="IJD223" s="278"/>
      <c r="IJE223" s="278"/>
      <c r="IJF223" s="278"/>
      <c r="IJG223" s="278"/>
      <c r="IJH223" s="278"/>
      <c r="IJI223" s="278"/>
      <c r="IJJ223" s="278"/>
      <c r="IJK223" s="278"/>
      <c r="IJL223" s="278"/>
      <c r="IJM223" s="278"/>
      <c r="IJN223" s="278"/>
      <c r="IJO223" s="278"/>
      <c r="IJP223" s="278"/>
      <c r="IJQ223" s="278"/>
      <c r="IJR223" s="278"/>
      <c r="IJS223" s="278"/>
      <c r="IJT223" s="278"/>
      <c r="IJU223" s="278"/>
      <c r="IJV223" s="278"/>
      <c r="IJW223" s="278"/>
      <c r="IJX223" s="278"/>
      <c r="IJY223" s="278"/>
      <c r="IJZ223" s="278"/>
      <c r="IKA223" s="278"/>
      <c r="IKB223" s="278"/>
      <c r="IKC223" s="278"/>
      <c r="IKD223" s="278"/>
      <c r="IKE223" s="278"/>
      <c r="IKF223" s="278"/>
      <c r="IKG223" s="278"/>
      <c r="IKH223" s="278"/>
      <c r="IKI223" s="278"/>
      <c r="IKJ223" s="278"/>
      <c r="IKK223" s="278"/>
      <c r="IKL223" s="278"/>
      <c r="IKM223" s="278"/>
      <c r="IKN223" s="278"/>
      <c r="IKO223" s="278"/>
      <c r="IKP223" s="278"/>
      <c r="IKQ223" s="278"/>
      <c r="IKR223" s="278"/>
      <c r="IKS223" s="278"/>
      <c r="IKT223" s="278"/>
      <c r="IKU223" s="278"/>
      <c r="IKV223" s="278"/>
      <c r="IKW223" s="278"/>
      <c r="IKX223" s="278"/>
      <c r="IKY223" s="278"/>
      <c r="IKZ223" s="278"/>
      <c r="ILA223" s="278"/>
      <c r="ILB223" s="278"/>
      <c r="ILC223" s="278"/>
      <c r="ILD223" s="278"/>
      <c r="ILE223" s="278"/>
      <c r="ILF223" s="278"/>
      <c r="ILG223" s="278"/>
      <c r="ILH223" s="278"/>
      <c r="ILI223" s="278"/>
      <c r="ILJ223" s="278"/>
      <c r="ILK223" s="278"/>
      <c r="ILL223" s="278"/>
      <c r="ILM223" s="278"/>
      <c r="ILN223" s="278"/>
      <c r="ILO223" s="278"/>
      <c r="ILP223" s="278"/>
      <c r="ILQ223" s="278"/>
      <c r="ILR223" s="278"/>
      <c r="ILS223" s="278"/>
      <c r="ILT223" s="278"/>
      <c r="ILU223" s="278"/>
      <c r="ILV223" s="278"/>
      <c r="ILW223" s="278"/>
      <c r="ILX223" s="278"/>
      <c r="ILY223" s="278"/>
      <c r="ILZ223" s="278"/>
      <c r="IMA223" s="278"/>
      <c r="IMB223" s="278"/>
      <c r="IMC223" s="278"/>
      <c r="IMD223" s="278"/>
      <c r="IME223" s="278"/>
      <c r="IMF223" s="278"/>
      <c r="IMG223" s="278"/>
      <c r="IMH223" s="278"/>
      <c r="IMI223" s="278"/>
      <c r="IMJ223" s="278"/>
      <c r="IMK223" s="278"/>
      <c r="IML223" s="278"/>
      <c r="IMM223" s="278"/>
      <c r="IMN223" s="278"/>
      <c r="IMO223" s="278"/>
      <c r="IMP223" s="278"/>
      <c r="IMQ223" s="278"/>
      <c r="IMR223" s="278"/>
      <c r="IMS223" s="278"/>
      <c r="IMT223" s="278"/>
      <c r="IMU223" s="278"/>
      <c r="IMV223" s="278"/>
      <c r="IMW223" s="278"/>
      <c r="IMX223" s="278"/>
      <c r="IMY223" s="278"/>
      <c r="IMZ223" s="278"/>
      <c r="INA223" s="278"/>
      <c r="INB223" s="278"/>
      <c r="INC223" s="278"/>
      <c r="IND223" s="278"/>
      <c r="INE223" s="278"/>
      <c r="INF223" s="278"/>
      <c r="ING223" s="278"/>
      <c r="INH223" s="278"/>
      <c r="INI223" s="278"/>
      <c r="INJ223" s="278"/>
      <c r="INK223" s="278"/>
      <c r="INL223" s="278"/>
      <c r="INM223" s="278"/>
      <c r="INN223" s="278"/>
      <c r="INO223" s="278"/>
      <c r="INP223" s="278"/>
      <c r="INQ223" s="278"/>
      <c r="INR223" s="278"/>
      <c r="INS223" s="278"/>
      <c r="INT223" s="278"/>
      <c r="INU223" s="278"/>
      <c r="INV223" s="278"/>
      <c r="INW223" s="278"/>
      <c r="INX223" s="278"/>
      <c r="INY223" s="278"/>
      <c r="INZ223" s="278"/>
      <c r="IOA223" s="278"/>
      <c r="IOB223" s="278"/>
      <c r="IOC223" s="278"/>
      <c r="IOD223" s="278"/>
      <c r="IOE223" s="278"/>
      <c r="IOF223" s="278"/>
      <c r="IOG223" s="278"/>
      <c r="IOH223" s="278"/>
      <c r="IOI223" s="278"/>
      <c r="IOJ223" s="278"/>
      <c r="IOK223" s="278"/>
      <c r="IOL223" s="278"/>
      <c r="IOM223" s="278"/>
      <c r="ION223" s="278"/>
      <c r="IOO223" s="278"/>
      <c r="IOP223" s="278"/>
      <c r="IOQ223" s="278"/>
      <c r="IOR223" s="278"/>
      <c r="IOS223" s="278"/>
      <c r="IOT223" s="278"/>
      <c r="IOU223" s="278"/>
      <c r="IOV223" s="278"/>
      <c r="IOW223" s="278"/>
      <c r="IOX223" s="278"/>
      <c r="IOY223" s="278"/>
      <c r="IOZ223" s="278"/>
      <c r="IPA223" s="278"/>
      <c r="IPB223" s="278"/>
      <c r="IPC223" s="278"/>
      <c r="IPD223" s="278"/>
      <c r="IPE223" s="278"/>
      <c r="IPF223" s="278"/>
      <c r="IPG223" s="278"/>
      <c r="IPH223" s="278"/>
      <c r="IPI223" s="278"/>
      <c r="IPJ223" s="278"/>
      <c r="IPK223" s="278"/>
      <c r="IPL223" s="278"/>
      <c r="IPM223" s="278"/>
      <c r="IPN223" s="278"/>
      <c r="IPO223" s="278"/>
      <c r="IPP223" s="278"/>
      <c r="IPQ223" s="278"/>
      <c r="IPR223" s="278"/>
      <c r="IPS223" s="278"/>
      <c r="IPT223" s="278"/>
      <c r="IPU223" s="278"/>
      <c r="IPV223" s="278"/>
      <c r="IPW223" s="278"/>
      <c r="IPX223" s="278"/>
      <c r="IPY223" s="278"/>
      <c r="IPZ223" s="278"/>
      <c r="IQA223" s="278"/>
      <c r="IQB223" s="278"/>
      <c r="IQC223" s="278"/>
      <c r="IQD223" s="278"/>
      <c r="IQE223" s="278"/>
      <c r="IQF223" s="278"/>
      <c r="IQG223" s="278"/>
      <c r="IQH223" s="278"/>
      <c r="IQI223" s="278"/>
      <c r="IQJ223" s="278"/>
      <c r="IQK223" s="278"/>
      <c r="IQL223" s="278"/>
      <c r="IQM223" s="278"/>
      <c r="IQN223" s="278"/>
      <c r="IQO223" s="278"/>
      <c r="IQP223" s="278"/>
      <c r="IQQ223" s="278"/>
      <c r="IQR223" s="278"/>
      <c r="IQS223" s="278"/>
      <c r="IQT223" s="278"/>
      <c r="IQU223" s="278"/>
      <c r="IQV223" s="278"/>
      <c r="IQW223" s="278"/>
      <c r="IQX223" s="278"/>
      <c r="IQY223" s="278"/>
      <c r="IQZ223" s="278"/>
      <c r="IRA223" s="278"/>
      <c r="IRB223" s="278"/>
      <c r="IRC223" s="278"/>
      <c r="IRD223" s="278"/>
      <c r="IRE223" s="278"/>
      <c r="IRF223" s="278"/>
      <c r="IRG223" s="278"/>
      <c r="IRH223" s="278"/>
      <c r="IRI223" s="278"/>
      <c r="IRJ223" s="278"/>
      <c r="IRK223" s="278"/>
      <c r="IRL223" s="278"/>
      <c r="IRM223" s="278"/>
      <c r="IRN223" s="278"/>
      <c r="IRO223" s="278"/>
      <c r="IRP223" s="278"/>
      <c r="IRQ223" s="278"/>
      <c r="IRR223" s="278"/>
      <c r="IRS223" s="278"/>
      <c r="IRT223" s="278"/>
      <c r="IRU223" s="278"/>
      <c r="IRV223" s="278"/>
      <c r="IRW223" s="278"/>
      <c r="IRX223" s="278"/>
      <c r="IRY223" s="278"/>
      <c r="IRZ223" s="278"/>
      <c r="ISA223" s="278"/>
      <c r="ISB223" s="278"/>
      <c r="ISC223" s="278"/>
      <c r="ISD223" s="278"/>
      <c r="ISE223" s="278"/>
      <c r="ISF223" s="278"/>
      <c r="ISG223" s="278"/>
      <c r="ISH223" s="278"/>
      <c r="ISI223" s="278"/>
      <c r="ISJ223" s="278"/>
      <c r="ISK223" s="278"/>
      <c r="ISL223" s="278"/>
      <c r="ISM223" s="278"/>
      <c r="ISN223" s="278"/>
      <c r="ISO223" s="278"/>
      <c r="ISP223" s="278"/>
      <c r="ISQ223" s="278"/>
      <c r="ISR223" s="278"/>
      <c r="ISS223" s="278"/>
      <c r="IST223" s="278"/>
      <c r="ISU223" s="278"/>
      <c r="ISV223" s="278"/>
      <c r="ISW223" s="278"/>
      <c r="ISX223" s="278"/>
      <c r="ISY223" s="278"/>
      <c r="ISZ223" s="278"/>
      <c r="ITA223" s="278"/>
      <c r="ITB223" s="278"/>
      <c r="ITC223" s="278"/>
      <c r="ITD223" s="278"/>
      <c r="ITE223" s="278"/>
      <c r="ITF223" s="278"/>
      <c r="ITG223" s="278"/>
      <c r="ITH223" s="278"/>
      <c r="ITI223" s="278"/>
      <c r="ITJ223" s="278"/>
      <c r="ITK223" s="278"/>
      <c r="ITL223" s="278"/>
      <c r="ITM223" s="278"/>
      <c r="ITN223" s="278"/>
      <c r="ITO223" s="278"/>
      <c r="ITP223" s="278"/>
      <c r="ITQ223" s="278"/>
      <c r="ITR223" s="278"/>
      <c r="ITS223" s="278"/>
      <c r="ITT223" s="278"/>
      <c r="ITU223" s="278"/>
      <c r="ITV223" s="278"/>
      <c r="ITW223" s="278"/>
      <c r="ITX223" s="278"/>
      <c r="ITY223" s="278"/>
      <c r="ITZ223" s="278"/>
      <c r="IUA223" s="278"/>
      <c r="IUB223" s="278"/>
      <c r="IUC223" s="278"/>
      <c r="IUD223" s="278"/>
      <c r="IUE223" s="278"/>
      <c r="IUF223" s="278"/>
      <c r="IUG223" s="278"/>
      <c r="IUH223" s="278"/>
      <c r="IUI223" s="278"/>
      <c r="IUJ223" s="278"/>
      <c r="IUK223" s="278"/>
      <c r="IUL223" s="278"/>
      <c r="IUM223" s="278"/>
      <c r="IUN223" s="278"/>
      <c r="IUO223" s="278"/>
      <c r="IUP223" s="278"/>
      <c r="IUQ223" s="278"/>
      <c r="IUR223" s="278"/>
      <c r="IUS223" s="278"/>
      <c r="IUT223" s="278"/>
      <c r="IUU223" s="278"/>
      <c r="IUV223" s="278"/>
      <c r="IUW223" s="278"/>
      <c r="IUX223" s="278"/>
      <c r="IUY223" s="278"/>
      <c r="IUZ223" s="278"/>
      <c r="IVA223" s="278"/>
      <c r="IVB223" s="278"/>
      <c r="IVC223" s="278"/>
      <c r="IVD223" s="278"/>
      <c r="IVE223" s="278"/>
      <c r="IVF223" s="278"/>
      <c r="IVG223" s="278"/>
      <c r="IVH223" s="278"/>
      <c r="IVI223" s="278"/>
      <c r="IVJ223" s="278"/>
      <c r="IVK223" s="278"/>
      <c r="IVL223" s="278"/>
      <c r="IVM223" s="278"/>
      <c r="IVN223" s="278"/>
      <c r="IVO223" s="278"/>
      <c r="IVP223" s="278"/>
      <c r="IVQ223" s="278"/>
      <c r="IVR223" s="278"/>
      <c r="IVS223" s="278"/>
      <c r="IVT223" s="278"/>
      <c r="IVU223" s="278"/>
      <c r="IVV223" s="278"/>
      <c r="IVW223" s="278"/>
      <c r="IVX223" s="278"/>
      <c r="IVY223" s="278"/>
      <c r="IVZ223" s="278"/>
      <c r="IWA223" s="278"/>
      <c r="IWB223" s="278"/>
      <c r="IWC223" s="278"/>
      <c r="IWD223" s="278"/>
      <c r="IWE223" s="278"/>
      <c r="IWF223" s="278"/>
      <c r="IWG223" s="278"/>
      <c r="IWH223" s="278"/>
      <c r="IWI223" s="278"/>
      <c r="IWJ223" s="278"/>
      <c r="IWK223" s="278"/>
      <c r="IWL223" s="278"/>
      <c r="IWM223" s="278"/>
      <c r="IWN223" s="278"/>
      <c r="IWO223" s="278"/>
      <c r="IWP223" s="278"/>
      <c r="IWQ223" s="278"/>
      <c r="IWR223" s="278"/>
      <c r="IWS223" s="278"/>
      <c r="IWT223" s="278"/>
      <c r="IWU223" s="278"/>
      <c r="IWV223" s="278"/>
      <c r="IWW223" s="278"/>
      <c r="IWX223" s="278"/>
      <c r="IWY223" s="278"/>
      <c r="IWZ223" s="278"/>
      <c r="IXA223" s="278"/>
      <c r="IXB223" s="278"/>
      <c r="IXC223" s="278"/>
      <c r="IXD223" s="278"/>
      <c r="IXE223" s="278"/>
      <c r="IXF223" s="278"/>
      <c r="IXG223" s="278"/>
      <c r="IXH223" s="278"/>
      <c r="IXI223" s="278"/>
      <c r="IXJ223" s="278"/>
      <c r="IXK223" s="278"/>
      <c r="IXL223" s="278"/>
      <c r="IXM223" s="278"/>
      <c r="IXN223" s="278"/>
      <c r="IXO223" s="278"/>
      <c r="IXP223" s="278"/>
      <c r="IXQ223" s="278"/>
      <c r="IXR223" s="278"/>
      <c r="IXS223" s="278"/>
      <c r="IXT223" s="278"/>
      <c r="IXU223" s="278"/>
      <c r="IXV223" s="278"/>
      <c r="IXW223" s="278"/>
      <c r="IXX223" s="278"/>
      <c r="IXY223" s="278"/>
      <c r="IXZ223" s="278"/>
      <c r="IYA223" s="278"/>
      <c r="IYB223" s="278"/>
      <c r="IYC223" s="278"/>
      <c r="IYD223" s="278"/>
      <c r="IYE223" s="278"/>
      <c r="IYF223" s="278"/>
      <c r="IYG223" s="278"/>
      <c r="IYH223" s="278"/>
      <c r="IYI223" s="278"/>
      <c r="IYJ223" s="278"/>
      <c r="IYK223" s="278"/>
      <c r="IYL223" s="278"/>
      <c r="IYM223" s="278"/>
      <c r="IYN223" s="278"/>
      <c r="IYO223" s="278"/>
      <c r="IYP223" s="278"/>
      <c r="IYQ223" s="278"/>
      <c r="IYR223" s="278"/>
      <c r="IYS223" s="278"/>
      <c r="IYT223" s="278"/>
      <c r="IYU223" s="278"/>
      <c r="IYV223" s="278"/>
      <c r="IYW223" s="278"/>
      <c r="IYX223" s="278"/>
      <c r="IYY223" s="278"/>
      <c r="IYZ223" s="278"/>
      <c r="IZA223" s="278"/>
      <c r="IZB223" s="278"/>
      <c r="IZC223" s="278"/>
      <c r="IZD223" s="278"/>
      <c r="IZE223" s="278"/>
      <c r="IZF223" s="278"/>
      <c r="IZG223" s="278"/>
      <c r="IZH223" s="278"/>
      <c r="IZI223" s="278"/>
      <c r="IZJ223" s="278"/>
      <c r="IZK223" s="278"/>
      <c r="IZL223" s="278"/>
      <c r="IZM223" s="278"/>
      <c r="IZN223" s="278"/>
      <c r="IZO223" s="278"/>
      <c r="IZP223" s="278"/>
      <c r="IZQ223" s="278"/>
      <c r="IZR223" s="278"/>
      <c r="IZS223" s="278"/>
      <c r="IZT223" s="278"/>
      <c r="IZU223" s="278"/>
      <c r="IZV223" s="278"/>
      <c r="IZW223" s="278"/>
      <c r="IZX223" s="278"/>
      <c r="IZY223" s="278"/>
      <c r="IZZ223" s="278"/>
      <c r="JAA223" s="278"/>
      <c r="JAB223" s="278"/>
      <c r="JAC223" s="278"/>
      <c r="JAD223" s="278"/>
      <c r="JAE223" s="278"/>
      <c r="JAF223" s="278"/>
      <c r="JAG223" s="278"/>
      <c r="JAH223" s="278"/>
      <c r="JAI223" s="278"/>
      <c r="JAJ223" s="278"/>
      <c r="JAK223" s="278"/>
      <c r="JAL223" s="278"/>
      <c r="JAM223" s="278"/>
      <c r="JAN223" s="278"/>
      <c r="JAO223" s="278"/>
      <c r="JAP223" s="278"/>
      <c r="JAQ223" s="278"/>
      <c r="JAR223" s="278"/>
      <c r="JAS223" s="278"/>
      <c r="JAT223" s="278"/>
      <c r="JAU223" s="278"/>
      <c r="JAV223" s="278"/>
      <c r="JAW223" s="278"/>
      <c r="JAX223" s="278"/>
      <c r="JAY223" s="278"/>
      <c r="JAZ223" s="278"/>
      <c r="JBA223" s="278"/>
      <c r="JBB223" s="278"/>
      <c r="JBC223" s="278"/>
      <c r="JBD223" s="278"/>
      <c r="JBE223" s="278"/>
      <c r="JBF223" s="278"/>
      <c r="JBG223" s="278"/>
      <c r="JBH223" s="278"/>
      <c r="JBI223" s="278"/>
      <c r="JBJ223" s="278"/>
      <c r="JBK223" s="278"/>
      <c r="JBL223" s="278"/>
      <c r="JBM223" s="278"/>
      <c r="JBN223" s="278"/>
      <c r="JBO223" s="278"/>
      <c r="JBP223" s="278"/>
      <c r="JBQ223" s="278"/>
      <c r="JBR223" s="278"/>
      <c r="JBS223" s="278"/>
      <c r="JBT223" s="278"/>
      <c r="JBU223" s="278"/>
      <c r="JBV223" s="278"/>
      <c r="JBW223" s="278"/>
      <c r="JBX223" s="278"/>
      <c r="JBY223" s="278"/>
      <c r="JBZ223" s="278"/>
      <c r="JCA223" s="278"/>
      <c r="JCB223" s="278"/>
      <c r="JCC223" s="278"/>
      <c r="JCD223" s="278"/>
      <c r="JCE223" s="278"/>
      <c r="JCF223" s="278"/>
      <c r="JCG223" s="278"/>
      <c r="JCH223" s="278"/>
      <c r="JCI223" s="278"/>
      <c r="JCJ223" s="278"/>
      <c r="JCK223" s="278"/>
      <c r="JCL223" s="278"/>
      <c r="JCM223" s="278"/>
      <c r="JCN223" s="278"/>
      <c r="JCO223" s="278"/>
      <c r="JCP223" s="278"/>
      <c r="JCQ223" s="278"/>
      <c r="JCR223" s="278"/>
      <c r="JCS223" s="278"/>
      <c r="JCT223" s="278"/>
      <c r="JCU223" s="278"/>
      <c r="JCV223" s="278"/>
      <c r="JCW223" s="278"/>
      <c r="JCX223" s="278"/>
      <c r="JCY223" s="278"/>
      <c r="JCZ223" s="278"/>
      <c r="JDA223" s="278"/>
      <c r="JDB223" s="278"/>
      <c r="JDC223" s="278"/>
      <c r="JDD223" s="278"/>
      <c r="JDE223" s="278"/>
      <c r="JDF223" s="278"/>
      <c r="JDG223" s="278"/>
      <c r="JDH223" s="278"/>
      <c r="JDI223" s="278"/>
      <c r="JDJ223" s="278"/>
      <c r="JDK223" s="278"/>
      <c r="JDL223" s="278"/>
      <c r="JDM223" s="278"/>
      <c r="JDN223" s="278"/>
      <c r="JDO223" s="278"/>
      <c r="JDP223" s="278"/>
      <c r="JDQ223" s="278"/>
      <c r="JDR223" s="278"/>
      <c r="JDS223" s="278"/>
      <c r="JDT223" s="278"/>
      <c r="JDU223" s="278"/>
      <c r="JDV223" s="278"/>
      <c r="JDW223" s="278"/>
      <c r="JDX223" s="278"/>
      <c r="JDY223" s="278"/>
      <c r="JDZ223" s="278"/>
      <c r="JEA223" s="278"/>
      <c r="JEB223" s="278"/>
      <c r="JEC223" s="278"/>
      <c r="JED223" s="278"/>
      <c r="JEE223" s="278"/>
      <c r="JEF223" s="278"/>
      <c r="JEG223" s="278"/>
      <c r="JEH223" s="278"/>
      <c r="JEI223" s="278"/>
      <c r="JEJ223" s="278"/>
      <c r="JEK223" s="278"/>
      <c r="JEL223" s="278"/>
      <c r="JEM223" s="278"/>
      <c r="JEN223" s="278"/>
      <c r="JEO223" s="278"/>
      <c r="JEP223" s="278"/>
      <c r="JEQ223" s="278"/>
      <c r="JER223" s="278"/>
      <c r="JES223" s="278"/>
      <c r="JET223" s="278"/>
      <c r="JEU223" s="278"/>
      <c r="JEV223" s="278"/>
      <c r="JEW223" s="278"/>
      <c r="JEX223" s="278"/>
      <c r="JEY223" s="278"/>
      <c r="JEZ223" s="278"/>
      <c r="JFA223" s="278"/>
      <c r="JFB223" s="278"/>
      <c r="JFC223" s="278"/>
      <c r="JFD223" s="278"/>
      <c r="JFE223" s="278"/>
      <c r="JFF223" s="278"/>
      <c r="JFG223" s="278"/>
      <c r="JFH223" s="278"/>
      <c r="JFI223" s="278"/>
      <c r="JFJ223" s="278"/>
      <c r="JFK223" s="278"/>
      <c r="JFL223" s="278"/>
      <c r="JFM223" s="278"/>
      <c r="JFN223" s="278"/>
      <c r="JFO223" s="278"/>
      <c r="JFP223" s="278"/>
      <c r="JFQ223" s="278"/>
      <c r="JFR223" s="278"/>
      <c r="JFS223" s="278"/>
      <c r="JFT223" s="278"/>
      <c r="JFU223" s="278"/>
      <c r="JFV223" s="278"/>
      <c r="JFW223" s="278"/>
      <c r="JFX223" s="278"/>
      <c r="JFY223" s="278"/>
      <c r="JFZ223" s="278"/>
      <c r="JGA223" s="278"/>
      <c r="JGB223" s="278"/>
      <c r="JGC223" s="278"/>
      <c r="JGD223" s="278"/>
      <c r="JGE223" s="278"/>
      <c r="JGF223" s="278"/>
      <c r="JGG223" s="278"/>
      <c r="JGH223" s="278"/>
      <c r="JGI223" s="278"/>
      <c r="JGJ223" s="278"/>
      <c r="JGK223" s="278"/>
      <c r="JGL223" s="278"/>
      <c r="JGM223" s="278"/>
      <c r="JGN223" s="278"/>
      <c r="JGO223" s="278"/>
      <c r="JGP223" s="278"/>
      <c r="JGQ223" s="278"/>
      <c r="JGR223" s="278"/>
      <c r="JGS223" s="278"/>
      <c r="JGT223" s="278"/>
      <c r="JGU223" s="278"/>
      <c r="JGV223" s="278"/>
      <c r="JGW223" s="278"/>
      <c r="JGX223" s="278"/>
      <c r="JGY223" s="278"/>
      <c r="JGZ223" s="278"/>
      <c r="JHA223" s="278"/>
      <c r="JHB223" s="278"/>
      <c r="JHC223" s="278"/>
      <c r="JHD223" s="278"/>
      <c r="JHE223" s="278"/>
      <c r="JHF223" s="278"/>
      <c r="JHG223" s="278"/>
      <c r="JHH223" s="278"/>
      <c r="JHI223" s="278"/>
      <c r="JHJ223" s="278"/>
      <c r="JHK223" s="278"/>
      <c r="JHL223" s="278"/>
      <c r="JHM223" s="278"/>
      <c r="JHN223" s="278"/>
      <c r="JHO223" s="278"/>
      <c r="JHP223" s="278"/>
      <c r="JHQ223" s="278"/>
      <c r="JHR223" s="278"/>
      <c r="JHS223" s="278"/>
      <c r="JHT223" s="278"/>
      <c r="JHU223" s="278"/>
      <c r="JHV223" s="278"/>
      <c r="JHW223" s="278"/>
      <c r="JHX223" s="278"/>
      <c r="JHY223" s="278"/>
      <c r="JHZ223" s="278"/>
      <c r="JIA223" s="278"/>
      <c r="JIB223" s="278"/>
      <c r="JIC223" s="278"/>
      <c r="JID223" s="278"/>
      <c r="JIE223" s="278"/>
      <c r="JIF223" s="278"/>
      <c r="JIG223" s="278"/>
      <c r="JIH223" s="278"/>
      <c r="JII223" s="278"/>
      <c r="JIJ223" s="278"/>
      <c r="JIK223" s="278"/>
      <c r="JIL223" s="278"/>
      <c r="JIM223" s="278"/>
      <c r="JIN223" s="278"/>
      <c r="JIO223" s="278"/>
      <c r="JIP223" s="278"/>
      <c r="JIQ223" s="278"/>
      <c r="JIR223" s="278"/>
      <c r="JIS223" s="278"/>
      <c r="JIT223" s="278"/>
      <c r="JIU223" s="278"/>
      <c r="JIV223" s="278"/>
      <c r="JIW223" s="278"/>
      <c r="JIX223" s="278"/>
      <c r="JIY223" s="278"/>
      <c r="JIZ223" s="278"/>
      <c r="JJA223" s="278"/>
      <c r="JJB223" s="278"/>
      <c r="JJC223" s="278"/>
      <c r="JJD223" s="278"/>
      <c r="JJE223" s="278"/>
      <c r="JJF223" s="278"/>
      <c r="JJG223" s="278"/>
      <c r="JJH223" s="278"/>
      <c r="JJI223" s="278"/>
      <c r="JJJ223" s="278"/>
      <c r="JJK223" s="278"/>
      <c r="JJL223" s="278"/>
      <c r="JJM223" s="278"/>
      <c r="JJN223" s="278"/>
      <c r="JJO223" s="278"/>
      <c r="JJP223" s="278"/>
      <c r="JJQ223" s="278"/>
      <c r="JJR223" s="278"/>
      <c r="JJS223" s="278"/>
      <c r="JJT223" s="278"/>
      <c r="JJU223" s="278"/>
      <c r="JJV223" s="278"/>
      <c r="JJW223" s="278"/>
      <c r="JJX223" s="278"/>
      <c r="JJY223" s="278"/>
      <c r="JJZ223" s="278"/>
      <c r="JKA223" s="278"/>
      <c r="JKB223" s="278"/>
      <c r="JKC223" s="278"/>
      <c r="JKD223" s="278"/>
      <c r="JKE223" s="278"/>
      <c r="JKF223" s="278"/>
      <c r="JKG223" s="278"/>
      <c r="JKH223" s="278"/>
      <c r="JKI223" s="278"/>
      <c r="JKJ223" s="278"/>
      <c r="JKK223" s="278"/>
      <c r="JKL223" s="278"/>
      <c r="JKM223" s="278"/>
      <c r="JKN223" s="278"/>
      <c r="JKO223" s="278"/>
      <c r="JKP223" s="278"/>
      <c r="JKQ223" s="278"/>
      <c r="JKR223" s="278"/>
      <c r="JKS223" s="278"/>
      <c r="JKT223" s="278"/>
      <c r="JKU223" s="278"/>
      <c r="JKV223" s="278"/>
      <c r="JKW223" s="278"/>
      <c r="JKX223" s="278"/>
      <c r="JKY223" s="278"/>
      <c r="JKZ223" s="278"/>
      <c r="JLA223" s="278"/>
      <c r="JLB223" s="278"/>
      <c r="JLC223" s="278"/>
      <c r="JLD223" s="278"/>
      <c r="JLE223" s="278"/>
      <c r="JLF223" s="278"/>
      <c r="JLG223" s="278"/>
      <c r="JLH223" s="278"/>
      <c r="JLI223" s="278"/>
      <c r="JLJ223" s="278"/>
      <c r="JLK223" s="278"/>
      <c r="JLL223" s="278"/>
      <c r="JLM223" s="278"/>
      <c r="JLN223" s="278"/>
      <c r="JLO223" s="278"/>
      <c r="JLP223" s="278"/>
      <c r="JLQ223" s="278"/>
      <c r="JLR223" s="278"/>
      <c r="JLS223" s="278"/>
      <c r="JLT223" s="278"/>
      <c r="JLU223" s="278"/>
      <c r="JLV223" s="278"/>
      <c r="JLW223" s="278"/>
      <c r="JLX223" s="278"/>
      <c r="JLY223" s="278"/>
      <c r="JLZ223" s="278"/>
      <c r="JMA223" s="278"/>
      <c r="JMB223" s="278"/>
      <c r="JMC223" s="278"/>
      <c r="JMD223" s="278"/>
      <c r="JME223" s="278"/>
      <c r="JMF223" s="278"/>
      <c r="JMG223" s="278"/>
      <c r="JMH223" s="278"/>
      <c r="JMI223" s="278"/>
      <c r="JMJ223" s="278"/>
      <c r="JMK223" s="278"/>
      <c r="JML223" s="278"/>
      <c r="JMM223" s="278"/>
      <c r="JMN223" s="278"/>
      <c r="JMO223" s="278"/>
      <c r="JMP223" s="278"/>
      <c r="JMQ223" s="278"/>
      <c r="JMR223" s="278"/>
      <c r="JMS223" s="278"/>
      <c r="JMT223" s="278"/>
      <c r="JMU223" s="278"/>
      <c r="JMV223" s="278"/>
      <c r="JMW223" s="278"/>
      <c r="JMX223" s="278"/>
      <c r="JMY223" s="278"/>
      <c r="JMZ223" s="278"/>
      <c r="JNA223" s="278"/>
      <c r="JNB223" s="278"/>
      <c r="JNC223" s="278"/>
      <c r="JND223" s="278"/>
      <c r="JNE223" s="278"/>
      <c r="JNF223" s="278"/>
      <c r="JNG223" s="278"/>
      <c r="JNH223" s="278"/>
      <c r="JNI223" s="278"/>
      <c r="JNJ223" s="278"/>
      <c r="JNK223" s="278"/>
      <c r="JNL223" s="278"/>
      <c r="JNM223" s="278"/>
      <c r="JNN223" s="278"/>
      <c r="JNO223" s="278"/>
      <c r="JNP223" s="278"/>
      <c r="JNQ223" s="278"/>
      <c r="JNR223" s="278"/>
      <c r="JNS223" s="278"/>
      <c r="JNT223" s="278"/>
      <c r="JNU223" s="278"/>
      <c r="JNV223" s="278"/>
      <c r="JNW223" s="278"/>
      <c r="JNX223" s="278"/>
      <c r="JNY223" s="278"/>
      <c r="JNZ223" s="278"/>
      <c r="JOA223" s="278"/>
      <c r="JOB223" s="278"/>
      <c r="JOC223" s="278"/>
      <c r="JOD223" s="278"/>
      <c r="JOE223" s="278"/>
      <c r="JOF223" s="278"/>
      <c r="JOG223" s="278"/>
      <c r="JOH223" s="278"/>
      <c r="JOI223" s="278"/>
      <c r="JOJ223" s="278"/>
      <c r="JOK223" s="278"/>
      <c r="JOL223" s="278"/>
      <c r="JOM223" s="278"/>
      <c r="JON223" s="278"/>
      <c r="JOO223" s="278"/>
      <c r="JOP223" s="278"/>
      <c r="JOQ223" s="278"/>
      <c r="JOR223" s="278"/>
      <c r="JOS223" s="278"/>
      <c r="JOT223" s="278"/>
      <c r="JOU223" s="278"/>
      <c r="JOV223" s="278"/>
      <c r="JOW223" s="278"/>
      <c r="JOX223" s="278"/>
      <c r="JOY223" s="278"/>
      <c r="JOZ223" s="278"/>
      <c r="JPA223" s="278"/>
      <c r="JPB223" s="278"/>
      <c r="JPC223" s="278"/>
      <c r="JPD223" s="278"/>
      <c r="JPE223" s="278"/>
      <c r="JPF223" s="278"/>
      <c r="JPG223" s="278"/>
      <c r="JPH223" s="278"/>
      <c r="JPI223" s="278"/>
      <c r="JPJ223" s="278"/>
      <c r="JPK223" s="278"/>
      <c r="JPL223" s="278"/>
      <c r="JPM223" s="278"/>
      <c r="JPN223" s="278"/>
      <c r="JPO223" s="278"/>
      <c r="JPP223" s="278"/>
      <c r="JPQ223" s="278"/>
      <c r="JPR223" s="278"/>
      <c r="JPS223" s="278"/>
      <c r="JPT223" s="278"/>
      <c r="JPU223" s="278"/>
      <c r="JPV223" s="278"/>
      <c r="JPW223" s="278"/>
      <c r="JPX223" s="278"/>
      <c r="JPY223" s="278"/>
      <c r="JPZ223" s="278"/>
      <c r="JQA223" s="278"/>
      <c r="JQB223" s="278"/>
      <c r="JQC223" s="278"/>
      <c r="JQD223" s="278"/>
      <c r="JQE223" s="278"/>
      <c r="JQF223" s="278"/>
      <c r="JQG223" s="278"/>
      <c r="JQH223" s="278"/>
      <c r="JQI223" s="278"/>
      <c r="JQJ223" s="278"/>
      <c r="JQK223" s="278"/>
      <c r="JQL223" s="278"/>
      <c r="JQM223" s="278"/>
      <c r="JQN223" s="278"/>
      <c r="JQO223" s="278"/>
      <c r="JQP223" s="278"/>
      <c r="JQQ223" s="278"/>
      <c r="JQR223" s="278"/>
      <c r="JQS223" s="278"/>
      <c r="JQT223" s="278"/>
      <c r="JQU223" s="278"/>
      <c r="JQV223" s="278"/>
      <c r="JQW223" s="278"/>
      <c r="JQX223" s="278"/>
      <c r="JQY223" s="278"/>
      <c r="JQZ223" s="278"/>
      <c r="JRA223" s="278"/>
      <c r="JRB223" s="278"/>
      <c r="JRC223" s="278"/>
      <c r="JRD223" s="278"/>
      <c r="JRE223" s="278"/>
      <c r="JRF223" s="278"/>
      <c r="JRG223" s="278"/>
      <c r="JRH223" s="278"/>
      <c r="JRI223" s="278"/>
      <c r="JRJ223" s="278"/>
      <c r="JRK223" s="278"/>
      <c r="JRL223" s="278"/>
      <c r="JRM223" s="278"/>
      <c r="JRN223" s="278"/>
      <c r="JRO223" s="278"/>
      <c r="JRP223" s="278"/>
      <c r="JRQ223" s="278"/>
      <c r="JRR223" s="278"/>
      <c r="JRS223" s="278"/>
      <c r="JRT223" s="278"/>
      <c r="JRU223" s="278"/>
      <c r="JRV223" s="278"/>
      <c r="JRW223" s="278"/>
      <c r="JRX223" s="278"/>
      <c r="JRY223" s="278"/>
      <c r="JRZ223" s="278"/>
      <c r="JSA223" s="278"/>
      <c r="JSB223" s="278"/>
      <c r="JSC223" s="278"/>
      <c r="JSD223" s="278"/>
      <c r="JSE223" s="278"/>
      <c r="JSF223" s="278"/>
      <c r="JSG223" s="278"/>
      <c r="JSH223" s="278"/>
      <c r="JSI223" s="278"/>
      <c r="JSJ223" s="278"/>
      <c r="JSK223" s="278"/>
      <c r="JSL223" s="278"/>
      <c r="JSM223" s="278"/>
      <c r="JSN223" s="278"/>
      <c r="JSO223" s="278"/>
      <c r="JSP223" s="278"/>
      <c r="JSQ223" s="278"/>
      <c r="JSR223" s="278"/>
      <c r="JSS223" s="278"/>
      <c r="JST223" s="278"/>
      <c r="JSU223" s="278"/>
      <c r="JSV223" s="278"/>
      <c r="JSW223" s="278"/>
      <c r="JSX223" s="278"/>
      <c r="JSY223" s="278"/>
      <c r="JSZ223" s="278"/>
      <c r="JTA223" s="278"/>
      <c r="JTB223" s="278"/>
      <c r="JTC223" s="278"/>
      <c r="JTD223" s="278"/>
      <c r="JTE223" s="278"/>
      <c r="JTF223" s="278"/>
      <c r="JTG223" s="278"/>
      <c r="JTH223" s="278"/>
      <c r="JTI223" s="278"/>
      <c r="JTJ223" s="278"/>
      <c r="JTK223" s="278"/>
      <c r="JTL223" s="278"/>
      <c r="JTM223" s="278"/>
      <c r="JTN223" s="278"/>
      <c r="JTO223" s="278"/>
      <c r="JTP223" s="278"/>
      <c r="JTQ223" s="278"/>
      <c r="JTR223" s="278"/>
      <c r="JTS223" s="278"/>
      <c r="JTT223" s="278"/>
      <c r="JTU223" s="278"/>
      <c r="JTV223" s="278"/>
      <c r="JTW223" s="278"/>
      <c r="JTX223" s="278"/>
      <c r="JTY223" s="278"/>
      <c r="JTZ223" s="278"/>
      <c r="JUA223" s="278"/>
      <c r="JUB223" s="278"/>
      <c r="JUC223" s="278"/>
      <c r="JUD223" s="278"/>
      <c r="JUE223" s="278"/>
      <c r="JUF223" s="278"/>
      <c r="JUG223" s="278"/>
      <c r="JUH223" s="278"/>
      <c r="JUI223" s="278"/>
      <c r="JUJ223" s="278"/>
      <c r="JUK223" s="278"/>
      <c r="JUL223" s="278"/>
      <c r="JUM223" s="278"/>
      <c r="JUN223" s="278"/>
      <c r="JUO223" s="278"/>
      <c r="JUP223" s="278"/>
      <c r="JUQ223" s="278"/>
      <c r="JUR223" s="278"/>
      <c r="JUS223" s="278"/>
      <c r="JUT223" s="278"/>
      <c r="JUU223" s="278"/>
      <c r="JUV223" s="278"/>
      <c r="JUW223" s="278"/>
      <c r="JUX223" s="278"/>
      <c r="JUY223" s="278"/>
      <c r="JUZ223" s="278"/>
      <c r="JVA223" s="278"/>
      <c r="JVB223" s="278"/>
      <c r="JVC223" s="278"/>
      <c r="JVD223" s="278"/>
      <c r="JVE223" s="278"/>
      <c r="JVF223" s="278"/>
      <c r="JVG223" s="278"/>
      <c r="JVH223" s="278"/>
      <c r="JVI223" s="278"/>
      <c r="JVJ223" s="278"/>
      <c r="JVK223" s="278"/>
      <c r="JVL223" s="278"/>
      <c r="JVM223" s="278"/>
      <c r="JVN223" s="278"/>
      <c r="JVO223" s="278"/>
      <c r="JVP223" s="278"/>
      <c r="JVQ223" s="278"/>
      <c r="JVR223" s="278"/>
      <c r="JVS223" s="278"/>
      <c r="JVT223" s="278"/>
      <c r="JVU223" s="278"/>
      <c r="JVV223" s="278"/>
      <c r="JVW223" s="278"/>
      <c r="JVX223" s="278"/>
      <c r="JVY223" s="278"/>
      <c r="JVZ223" s="278"/>
      <c r="JWA223" s="278"/>
      <c r="JWB223" s="278"/>
      <c r="JWC223" s="278"/>
      <c r="JWD223" s="278"/>
      <c r="JWE223" s="278"/>
      <c r="JWF223" s="278"/>
      <c r="JWG223" s="278"/>
      <c r="JWH223" s="278"/>
      <c r="JWI223" s="278"/>
      <c r="JWJ223" s="278"/>
      <c r="JWK223" s="278"/>
      <c r="JWL223" s="278"/>
      <c r="JWM223" s="278"/>
      <c r="JWN223" s="278"/>
      <c r="JWO223" s="278"/>
      <c r="JWP223" s="278"/>
      <c r="JWQ223" s="278"/>
      <c r="JWR223" s="278"/>
      <c r="JWS223" s="278"/>
      <c r="JWT223" s="278"/>
      <c r="JWU223" s="278"/>
      <c r="JWV223" s="278"/>
      <c r="JWW223" s="278"/>
      <c r="JWX223" s="278"/>
      <c r="JWY223" s="278"/>
      <c r="JWZ223" s="278"/>
      <c r="JXA223" s="278"/>
      <c r="JXB223" s="278"/>
      <c r="JXC223" s="278"/>
      <c r="JXD223" s="278"/>
      <c r="JXE223" s="278"/>
      <c r="JXF223" s="278"/>
      <c r="JXG223" s="278"/>
      <c r="JXH223" s="278"/>
      <c r="JXI223" s="278"/>
      <c r="JXJ223" s="278"/>
      <c r="JXK223" s="278"/>
      <c r="JXL223" s="278"/>
      <c r="JXM223" s="278"/>
      <c r="JXN223" s="278"/>
      <c r="JXO223" s="278"/>
      <c r="JXP223" s="278"/>
      <c r="JXQ223" s="278"/>
      <c r="JXR223" s="278"/>
      <c r="JXS223" s="278"/>
      <c r="JXT223" s="278"/>
      <c r="JXU223" s="278"/>
      <c r="JXV223" s="278"/>
      <c r="JXW223" s="278"/>
      <c r="JXX223" s="278"/>
      <c r="JXY223" s="278"/>
      <c r="JXZ223" s="278"/>
      <c r="JYA223" s="278"/>
      <c r="JYB223" s="278"/>
      <c r="JYC223" s="278"/>
      <c r="JYD223" s="278"/>
      <c r="JYE223" s="278"/>
      <c r="JYF223" s="278"/>
      <c r="JYG223" s="278"/>
      <c r="JYH223" s="278"/>
      <c r="JYI223" s="278"/>
      <c r="JYJ223" s="278"/>
      <c r="JYK223" s="278"/>
      <c r="JYL223" s="278"/>
      <c r="JYM223" s="278"/>
      <c r="JYN223" s="278"/>
      <c r="JYO223" s="278"/>
      <c r="JYP223" s="278"/>
      <c r="JYQ223" s="278"/>
      <c r="JYR223" s="278"/>
      <c r="JYS223" s="278"/>
      <c r="JYT223" s="278"/>
      <c r="JYU223" s="278"/>
      <c r="JYV223" s="278"/>
      <c r="JYW223" s="278"/>
      <c r="JYX223" s="278"/>
      <c r="JYY223" s="278"/>
      <c r="JYZ223" s="278"/>
      <c r="JZA223" s="278"/>
      <c r="JZB223" s="278"/>
      <c r="JZC223" s="278"/>
      <c r="JZD223" s="278"/>
      <c r="JZE223" s="278"/>
      <c r="JZF223" s="278"/>
      <c r="JZG223" s="278"/>
      <c r="JZH223" s="278"/>
      <c r="JZI223" s="278"/>
      <c r="JZJ223" s="278"/>
      <c r="JZK223" s="278"/>
      <c r="JZL223" s="278"/>
      <c r="JZM223" s="278"/>
      <c r="JZN223" s="278"/>
      <c r="JZO223" s="278"/>
      <c r="JZP223" s="278"/>
      <c r="JZQ223" s="278"/>
      <c r="JZR223" s="278"/>
      <c r="JZS223" s="278"/>
      <c r="JZT223" s="278"/>
      <c r="JZU223" s="278"/>
      <c r="JZV223" s="278"/>
      <c r="JZW223" s="278"/>
      <c r="JZX223" s="278"/>
      <c r="JZY223" s="278"/>
      <c r="JZZ223" s="278"/>
      <c r="KAA223" s="278"/>
      <c r="KAB223" s="278"/>
      <c r="KAC223" s="278"/>
      <c r="KAD223" s="278"/>
      <c r="KAE223" s="278"/>
      <c r="KAF223" s="278"/>
      <c r="KAG223" s="278"/>
      <c r="KAH223" s="278"/>
      <c r="KAI223" s="278"/>
      <c r="KAJ223" s="278"/>
      <c r="KAK223" s="278"/>
      <c r="KAL223" s="278"/>
      <c r="KAM223" s="278"/>
      <c r="KAN223" s="278"/>
      <c r="KAO223" s="278"/>
      <c r="KAP223" s="278"/>
      <c r="KAQ223" s="278"/>
      <c r="KAR223" s="278"/>
      <c r="KAS223" s="278"/>
      <c r="KAT223" s="278"/>
      <c r="KAU223" s="278"/>
      <c r="KAV223" s="278"/>
      <c r="KAW223" s="278"/>
      <c r="KAX223" s="278"/>
      <c r="KAY223" s="278"/>
      <c r="KAZ223" s="278"/>
      <c r="KBA223" s="278"/>
      <c r="KBB223" s="278"/>
      <c r="KBC223" s="278"/>
      <c r="KBD223" s="278"/>
      <c r="KBE223" s="278"/>
      <c r="KBF223" s="278"/>
      <c r="KBG223" s="278"/>
      <c r="KBH223" s="278"/>
      <c r="KBI223" s="278"/>
      <c r="KBJ223" s="278"/>
      <c r="KBK223" s="278"/>
      <c r="KBL223" s="278"/>
      <c r="KBM223" s="278"/>
      <c r="KBN223" s="278"/>
      <c r="KBO223" s="278"/>
      <c r="KBP223" s="278"/>
      <c r="KBQ223" s="278"/>
      <c r="KBR223" s="278"/>
      <c r="KBS223" s="278"/>
      <c r="KBT223" s="278"/>
      <c r="KBU223" s="278"/>
      <c r="KBV223" s="278"/>
      <c r="KBW223" s="278"/>
      <c r="KBX223" s="278"/>
      <c r="KBY223" s="278"/>
      <c r="KBZ223" s="278"/>
      <c r="KCA223" s="278"/>
      <c r="KCB223" s="278"/>
      <c r="KCC223" s="278"/>
      <c r="KCD223" s="278"/>
      <c r="KCE223" s="278"/>
      <c r="KCF223" s="278"/>
      <c r="KCG223" s="278"/>
      <c r="KCH223" s="278"/>
      <c r="KCI223" s="278"/>
      <c r="KCJ223" s="278"/>
      <c r="KCK223" s="278"/>
      <c r="KCL223" s="278"/>
      <c r="KCM223" s="278"/>
      <c r="KCN223" s="278"/>
      <c r="KCO223" s="278"/>
      <c r="KCP223" s="278"/>
      <c r="KCQ223" s="278"/>
      <c r="KCR223" s="278"/>
      <c r="KCS223" s="278"/>
      <c r="KCT223" s="278"/>
      <c r="KCU223" s="278"/>
      <c r="KCV223" s="278"/>
      <c r="KCW223" s="278"/>
      <c r="KCX223" s="278"/>
      <c r="KCY223" s="278"/>
      <c r="KCZ223" s="278"/>
      <c r="KDA223" s="278"/>
      <c r="KDB223" s="278"/>
      <c r="KDC223" s="278"/>
      <c r="KDD223" s="278"/>
      <c r="KDE223" s="278"/>
      <c r="KDF223" s="278"/>
      <c r="KDG223" s="278"/>
      <c r="KDH223" s="278"/>
      <c r="KDI223" s="278"/>
      <c r="KDJ223" s="278"/>
      <c r="KDK223" s="278"/>
      <c r="KDL223" s="278"/>
      <c r="KDM223" s="278"/>
      <c r="KDN223" s="278"/>
      <c r="KDO223" s="278"/>
      <c r="KDP223" s="278"/>
      <c r="KDQ223" s="278"/>
      <c r="KDR223" s="278"/>
      <c r="KDS223" s="278"/>
      <c r="KDT223" s="278"/>
      <c r="KDU223" s="278"/>
      <c r="KDV223" s="278"/>
      <c r="KDW223" s="278"/>
      <c r="KDX223" s="278"/>
      <c r="KDY223" s="278"/>
      <c r="KDZ223" s="278"/>
      <c r="KEA223" s="278"/>
      <c r="KEB223" s="278"/>
      <c r="KEC223" s="278"/>
      <c r="KED223" s="278"/>
      <c r="KEE223" s="278"/>
      <c r="KEF223" s="278"/>
      <c r="KEG223" s="278"/>
      <c r="KEH223" s="278"/>
      <c r="KEI223" s="278"/>
      <c r="KEJ223" s="278"/>
      <c r="KEK223" s="278"/>
      <c r="KEL223" s="278"/>
      <c r="KEM223" s="278"/>
      <c r="KEN223" s="278"/>
      <c r="KEO223" s="278"/>
      <c r="KEP223" s="278"/>
      <c r="KEQ223" s="278"/>
      <c r="KER223" s="278"/>
      <c r="KES223" s="278"/>
      <c r="KET223" s="278"/>
      <c r="KEU223" s="278"/>
      <c r="KEV223" s="278"/>
      <c r="KEW223" s="278"/>
      <c r="KEX223" s="278"/>
      <c r="KEY223" s="278"/>
      <c r="KEZ223" s="278"/>
      <c r="KFA223" s="278"/>
      <c r="KFB223" s="278"/>
      <c r="KFC223" s="278"/>
      <c r="KFD223" s="278"/>
      <c r="KFE223" s="278"/>
      <c r="KFF223" s="278"/>
      <c r="KFG223" s="278"/>
      <c r="KFH223" s="278"/>
      <c r="KFI223" s="278"/>
      <c r="KFJ223" s="278"/>
      <c r="KFK223" s="278"/>
      <c r="KFL223" s="278"/>
      <c r="KFM223" s="278"/>
      <c r="KFN223" s="278"/>
      <c r="KFO223" s="278"/>
      <c r="KFP223" s="278"/>
      <c r="KFQ223" s="278"/>
      <c r="KFR223" s="278"/>
      <c r="KFS223" s="278"/>
      <c r="KFT223" s="278"/>
      <c r="KFU223" s="278"/>
      <c r="KFV223" s="278"/>
      <c r="KFW223" s="278"/>
      <c r="KFX223" s="278"/>
      <c r="KFY223" s="278"/>
      <c r="KFZ223" s="278"/>
      <c r="KGA223" s="278"/>
      <c r="KGB223" s="278"/>
      <c r="KGC223" s="278"/>
      <c r="KGD223" s="278"/>
      <c r="KGE223" s="278"/>
      <c r="KGF223" s="278"/>
      <c r="KGG223" s="278"/>
      <c r="KGH223" s="278"/>
      <c r="KGI223" s="278"/>
      <c r="KGJ223" s="278"/>
      <c r="KGK223" s="278"/>
      <c r="KGL223" s="278"/>
      <c r="KGM223" s="278"/>
      <c r="KGN223" s="278"/>
      <c r="KGO223" s="278"/>
      <c r="KGP223" s="278"/>
      <c r="KGQ223" s="278"/>
      <c r="KGR223" s="278"/>
      <c r="KGS223" s="278"/>
      <c r="KGT223" s="278"/>
      <c r="KGU223" s="278"/>
      <c r="KGV223" s="278"/>
      <c r="KGW223" s="278"/>
      <c r="KGX223" s="278"/>
      <c r="KGY223" s="278"/>
      <c r="KGZ223" s="278"/>
      <c r="KHA223" s="278"/>
      <c r="KHB223" s="278"/>
      <c r="KHC223" s="278"/>
      <c r="KHD223" s="278"/>
      <c r="KHE223" s="278"/>
      <c r="KHF223" s="278"/>
      <c r="KHG223" s="278"/>
      <c r="KHH223" s="278"/>
      <c r="KHI223" s="278"/>
      <c r="KHJ223" s="278"/>
      <c r="KHK223" s="278"/>
      <c r="KHL223" s="278"/>
      <c r="KHM223" s="278"/>
      <c r="KHN223" s="278"/>
      <c r="KHO223" s="278"/>
      <c r="KHP223" s="278"/>
      <c r="KHQ223" s="278"/>
      <c r="KHR223" s="278"/>
      <c r="KHS223" s="278"/>
      <c r="KHT223" s="278"/>
      <c r="KHU223" s="278"/>
      <c r="KHV223" s="278"/>
      <c r="KHW223" s="278"/>
      <c r="KHX223" s="278"/>
      <c r="KHY223" s="278"/>
      <c r="KHZ223" s="278"/>
      <c r="KIA223" s="278"/>
      <c r="KIB223" s="278"/>
      <c r="KIC223" s="278"/>
      <c r="KID223" s="278"/>
      <c r="KIE223" s="278"/>
      <c r="KIF223" s="278"/>
      <c r="KIG223" s="278"/>
      <c r="KIH223" s="278"/>
      <c r="KII223" s="278"/>
      <c r="KIJ223" s="278"/>
      <c r="KIK223" s="278"/>
      <c r="KIL223" s="278"/>
      <c r="KIM223" s="278"/>
      <c r="KIN223" s="278"/>
      <c r="KIO223" s="278"/>
      <c r="KIP223" s="278"/>
      <c r="KIQ223" s="278"/>
      <c r="KIR223" s="278"/>
      <c r="KIS223" s="278"/>
      <c r="KIT223" s="278"/>
      <c r="KIU223" s="278"/>
      <c r="KIV223" s="278"/>
      <c r="KIW223" s="278"/>
      <c r="KIX223" s="278"/>
      <c r="KIY223" s="278"/>
      <c r="KIZ223" s="278"/>
      <c r="KJA223" s="278"/>
      <c r="KJB223" s="278"/>
      <c r="KJC223" s="278"/>
      <c r="KJD223" s="278"/>
      <c r="KJE223" s="278"/>
      <c r="KJF223" s="278"/>
      <c r="KJG223" s="278"/>
      <c r="KJH223" s="278"/>
      <c r="KJI223" s="278"/>
      <c r="KJJ223" s="278"/>
      <c r="KJK223" s="278"/>
      <c r="KJL223" s="278"/>
      <c r="KJM223" s="278"/>
      <c r="KJN223" s="278"/>
      <c r="KJO223" s="278"/>
      <c r="KJP223" s="278"/>
      <c r="KJQ223" s="278"/>
      <c r="KJR223" s="278"/>
      <c r="KJS223" s="278"/>
      <c r="KJT223" s="278"/>
      <c r="KJU223" s="278"/>
      <c r="KJV223" s="278"/>
      <c r="KJW223" s="278"/>
      <c r="KJX223" s="278"/>
      <c r="KJY223" s="278"/>
      <c r="KJZ223" s="278"/>
      <c r="KKA223" s="278"/>
      <c r="KKB223" s="278"/>
      <c r="KKC223" s="278"/>
      <c r="KKD223" s="278"/>
      <c r="KKE223" s="278"/>
      <c r="KKF223" s="278"/>
      <c r="KKG223" s="278"/>
      <c r="KKH223" s="278"/>
      <c r="KKI223" s="278"/>
      <c r="KKJ223" s="278"/>
      <c r="KKK223" s="278"/>
      <c r="KKL223" s="278"/>
      <c r="KKM223" s="278"/>
      <c r="KKN223" s="278"/>
      <c r="KKO223" s="278"/>
      <c r="KKP223" s="278"/>
      <c r="KKQ223" s="278"/>
      <c r="KKR223" s="278"/>
      <c r="KKS223" s="278"/>
      <c r="KKT223" s="278"/>
      <c r="KKU223" s="278"/>
      <c r="KKV223" s="278"/>
      <c r="KKW223" s="278"/>
      <c r="KKX223" s="278"/>
      <c r="KKY223" s="278"/>
      <c r="KKZ223" s="278"/>
      <c r="KLA223" s="278"/>
      <c r="KLB223" s="278"/>
      <c r="KLC223" s="278"/>
      <c r="KLD223" s="278"/>
      <c r="KLE223" s="278"/>
      <c r="KLF223" s="278"/>
      <c r="KLG223" s="278"/>
      <c r="KLH223" s="278"/>
      <c r="KLI223" s="278"/>
      <c r="KLJ223" s="278"/>
      <c r="KLK223" s="278"/>
      <c r="KLL223" s="278"/>
      <c r="KLM223" s="278"/>
      <c r="KLN223" s="278"/>
      <c r="KLO223" s="278"/>
      <c r="KLP223" s="278"/>
      <c r="KLQ223" s="278"/>
      <c r="KLR223" s="278"/>
      <c r="KLS223" s="278"/>
      <c r="KLT223" s="278"/>
      <c r="KLU223" s="278"/>
      <c r="KLV223" s="278"/>
      <c r="KLW223" s="278"/>
      <c r="KLX223" s="278"/>
      <c r="KLY223" s="278"/>
      <c r="KLZ223" s="278"/>
      <c r="KMA223" s="278"/>
      <c r="KMB223" s="278"/>
      <c r="KMC223" s="278"/>
      <c r="KMD223" s="278"/>
      <c r="KME223" s="278"/>
      <c r="KMF223" s="278"/>
      <c r="KMG223" s="278"/>
      <c r="KMH223" s="278"/>
      <c r="KMI223" s="278"/>
      <c r="KMJ223" s="278"/>
      <c r="KMK223" s="278"/>
      <c r="KML223" s="278"/>
      <c r="KMM223" s="278"/>
      <c r="KMN223" s="278"/>
      <c r="KMO223" s="278"/>
      <c r="KMP223" s="278"/>
      <c r="KMQ223" s="278"/>
      <c r="KMR223" s="278"/>
      <c r="KMS223" s="278"/>
      <c r="KMT223" s="278"/>
      <c r="KMU223" s="278"/>
      <c r="KMV223" s="278"/>
      <c r="KMW223" s="278"/>
      <c r="KMX223" s="278"/>
      <c r="KMY223" s="278"/>
      <c r="KMZ223" s="278"/>
      <c r="KNA223" s="278"/>
      <c r="KNB223" s="278"/>
      <c r="KNC223" s="278"/>
      <c r="KND223" s="278"/>
      <c r="KNE223" s="278"/>
      <c r="KNF223" s="278"/>
      <c r="KNG223" s="278"/>
      <c r="KNH223" s="278"/>
      <c r="KNI223" s="278"/>
      <c r="KNJ223" s="278"/>
      <c r="KNK223" s="278"/>
      <c r="KNL223" s="278"/>
      <c r="KNM223" s="278"/>
      <c r="KNN223" s="278"/>
      <c r="KNO223" s="278"/>
      <c r="KNP223" s="278"/>
      <c r="KNQ223" s="278"/>
      <c r="KNR223" s="278"/>
      <c r="KNS223" s="278"/>
      <c r="KNT223" s="278"/>
      <c r="KNU223" s="278"/>
      <c r="KNV223" s="278"/>
      <c r="KNW223" s="278"/>
      <c r="KNX223" s="278"/>
      <c r="KNY223" s="278"/>
      <c r="KNZ223" s="278"/>
      <c r="KOA223" s="278"/>
      <c r="KOB223" s="278"/>
      <c r="KOC223" s="278"/>
      <c r="KOD223" s="278"/>
      <c r="KOE223" s="278"/>
      <c r="KOF223" s="278"/>
      <c r="KOG223" s="278"/>
      <c r="KOH223" s="278"/>
      <c r="KOI223" s="278"/>
      <c r="KOJ223" s="278"/>
      <c r="KOK223" s="278"/>
      <c r="KOL223" s="278"/>
      <c r="KOM223" s="278"/>
      <c r="KON223" s="278"/>
      <c r="KOO223" s="278"/>
      <c r="KOP223" s="278"/>
      <c r="KOQ223" s="278"/>
      <c r="KOR223" s="278"/>
      <c r="KOS223" s="278"/>
      <c r="KOT223" s="278"/>
      <c r="KOU223" s="278"/>
      <c r="KOV223" s="278"/>
      <c r="KOW223" s="278"/>
      <c r="KOX223" s="278"/>
      <c r="KOY223" s="278"/>
      <c r="KOZ223" s="278"/>
      <c r="KPA223" s="278"/>
      <c r="KPB223" s="278"/>
      <c r="KPC223" s="278"/>
      <c r="KPD223" s="278"/>
      <c r="KPE223" s="278"/>
      <c r="KPF223" s="278"/>
      <c r="KPG223" s="278"/>
      <c r="KPH223" s="278"/>
      <c r="KPI223" s="278"/>
      <c r="KPJ223" s="278"/>
      <c r="KPK223" s="278"/>
      <c r="KPL223" s="278"/>
      <c r="KPM223" s="278"/>
      <c r="KPN223" s="278"/>
      <c r="KPO223" s="278"/>
      <c r="KPP223" s="278"/>
      <c r="KPQ223" s="278"/>
      <c r="KPR223" s="278"/>
      <c r="KPS223" s="278"/>
      <c r="KPT223" s="278"/>
      <c r="KPU223" s="278"/>
      <c r="KPV223" s="278"/>
      <c r="KPW223" s="278"/>
      <c r="KPX223" s="278"/>
      <c r="KPY223" s="278"/>
      <c r="KPZ223" s="278"/>
      <c r="KQA223" s="278"/>
      <c r="KQB223" s="278"/>
      <c r="KQC223" s="278"/>
      <c r="KQD223" s="278"/>
      <c r="KQE223" s="278"/>
      <c r="KQF223" s="278"/>
      <c r="KQG223" s="278"/>
      <c r="KQH223" s="278"/>
      <c r="KQI223" s="278"/>
      <c r="KQJ223" s="278"/>
      <c r="KQK223" s="278"/>
      <c r="KQL223" s="278"/>
      <c r="KQM223" s="278"/>
      <c r="KQN223" s="278"/>
      <c r="KQO223" s="278"/>
      <c r="KQP223" s="278"/>
      <c r="KQQ223" s="278"/>
      <c r="KQR223" s="278"/>
      <c r="KQS223" s="278"/>
      <c r="KQT223" s="278"/>
      <c r="KQU223" s="278"/>
      <c r="KQV223" s="278"/>
      <c r="KQW223" s="278"/>
      <c r="KQX223" s="278"/>
      <c r="KQY223" s="278"/>
      <c r="KQZ223" s="278"/>
      <c r="KRA223" s="278"/>
      <c r="KRB223" s="278"/>
      <c r="KRC223" s="278"/>
      <c r="KRD223" s="278"/>
      <c r="KRE223" s="278"/>
      <c r="KRF223" s="278"/>
      <c r="KRG223" s="278"/>
      <c r="KRH223" s="278"/>
      <c r="KRI223" s="278"/>
      <c r="KRJ223" s="278"/>
      <c r="KRK223" s="278"/>
      <c r="KRL223" s="278"/>
      <c r="KRM223" s="278"/>
      <c r="KRN223" s="278"/>
      <c r="KRO223" s="278"/>
      <c r="KRP223" s="278"/>
      <c r="KRQ223" s="278"/>
      <c r="KRR223" s="278"/>
      <c r="KRS223" s="278"/>
      <c r="KRT223" s="278"/>
      <c r="KRU223" s="278"/>
      <c r="KRV223" s="278"/>
      <c r="KRW223" s="278"/>
      <c r="KRX223" s="278"/>
      <c r="KRY223" s="278"/>
      <c r="KRZ223" s="278"/>
      <c r="KSA223" s="278"/>
      <c r="KSB223" s="278"/>
      <c r="KSC223" s="278"/>
      <c r="KSD223" s="278"/>
      <c r="KSE223" s="278"/>
      <c r="KSF223" s="278"/>
      <c r="KSG223" s="278"/>
      <c r="KSH223" s="278"/>
      <c r="KSI223" s="278"/>
      <c r="KSJ223" s="278"/>
      <c r="KSK223" s="278"/>
      <c r="KSL223" s="278"/>
      <c r="KSM223" s="278"/>
      <c r="KSN223" s="278"/>
      <c r="KSO223" s="278"/>
      <c r="KSP223" s="278"/>
      <c r="KSQ223" s="278"/>
      <c r="KSR223" s="278"/>
      <c r="KSS223" s="278"/>
      <c r="KST223" s="278"/>
      <c r="KSU223" s="278"/>
      <c r="KSV223" s="278"/>
      <c r="KSW223" s="278"/>
      <c r="KSX223" s="278"/>
      <c r="KSY223" s="278"/>
      <c r="KSZ223" s="278"/>
      <c r="KTA223" s="278"/>
      <c r="KTB223" s="278"/>
      <c r="KTC223" s="278"/>
      <c r="KTD223" s="278"/>
      <c r="KTE223" s="278"/>
      <c r="KTF223" s="278"/>
      <c r="KTG223" s="278"/>
      <c r="KTH223" s="278"/>
      <c r="KTI223" s="278"/>
      <c r="KTJ223" s="278"/>
      <c r="KTK223" s="278"/>
      <c r="KTL223" s="278"/>
      <c r="KTM223" s="278"/>
      <c r="KTN223" s="278"/>
      <c r="KTO223" s="278"/>
      <c r="KTP223" s="278"/>
      <c r="KTQ223" s="278"/>
      <c r="KTR223" s="278"/>
      <c r="KTS223" s="278"/>
      <c r="KTT223" s="278"/>
      <c r="KTU223" s="278"/>
      <c r="KTV223" s="278"/>
      <c r="KTW223" s="278"/>
      <c r="KTX223" s="278"/>
      <c r="KTY223" s="278"/>
      <c r="KTZ223" s="278"/>
      <c r="KUA223" s="278"/>
      <c r="KUB223" s="278"/>
      <c r="KUC223" s="278"/>
      <c r="KUD223" s="278"/>
      <c r="KUE223" s="278"/>
      <c r="KUF223" s="278"/>
      <c r="KUG223" s="278"/>
      <c r="KUH223" s="278"/>
      <c r="KUI223" s="278"/>
      <c r="KUJ223" s="278"/>
      <c r="KUK223" s="278"/>
      <c r="KUL223" s="278"/>
      <c r="KUM223" s="278"/>
      <c r="KUN223" s="278"/>
      <c r="KUO223" s="278"/>
      <c r="KUP223" s="278"/>
      <c r="KUQ223" s="278"/>
      <c r="KUR223" s="278"/>
      <c r="KUS223" s="278"/>
      <c r="KUT223" s="278"/>
      <c r="KUU223" s="278"/>
      <c r="KUV223" s="278"/>
      <c r="KUW223" s="278"/>
      <c r="KUX223" s="278"/>
      <c r="KUY223" s="278"/>
      <c r="KUZ223" s="278"/>
      <c r="KVA223" s="278"/>
      <c r="KVB223" s="278"/>
      <c r="KVC223" s="278"/>
      <c r="KVD223" s="278"/>
      <c r="KVE223" s="278"/>
      <c r="KVF223" s="278"/>
      <c r="KVG223" s="278"/>
      <c r="KVH223" s="278"/>
      <c r="KVI223" s="278"/>
      <c r="KVJ223" s="278"/>
      <c r="KVK223" s="278"/>
      <c r="KVL223" s="278"/>
      <c r="KVM223" s="278"/>
      <c r="KVN223" s="278"/>
      <c r="KVO223" s="278"/>
      <c r="KVP223" s="278"/>
      <c r="KVQ223" s="278"/>
      <c r="KVR223" s="278"/>
      <c r="KVS223" s="278"/>
      <c r="KVT223" s="278"/>
      <c r="KVU223" s="278"/>
      <c r="KVV223" s="278"/>
      <c r="KVW223" s="278"/>
      <c r="KVX223" s="278"/>
      <c r="KVY223" s="278"/>
      <c r="KVZ223" s="278"/>
      <c r="KWA223" s="278"/>
      <c r="KWB223" s="278"/>
      <c r="KWC223" s="278"/>
      <c r="KWD223" s="278"/>
      <c r="KWE223" s="278"/>
      <c r="KWF223" s="278"/>
      <c r="KWG223" s="278"/>
      <c r="KWH223" s="278"/>
      <c r="KWI223" s="278"/>
      <c r="KWJ223" s="278"/>
      <c r="KWK223" s="278"/>
      <c r="KWL223" s="278"/>
      <c r="KWM223" s="278"/>
      <c r="KWN223" s="278"/>
      <c r="KWO223" s="278"/>
      <c r="KWP223" s="278"/>
      <c r="KWQ223" s="278"/>
      <c r="KWR223" s="278"/>
      <c r="KWS223" s="278"/>
      <c r="KWT223" s="278"/>
      <c r="KWU223" s="278"/>
      <c r="KWV223" s="278"/>
      <c r="KWW223" s="278"/>
      <c r="KWX223" s="278"/>
      <c r="KWY223" s="278"/>
      <c r="KWZ223" s="278"/>
      <c r="KXA223" s="278"/>
      <c r="KXB223" s="278"/>
      <c r="KXC223" s="278"/>
      <c r="KXD223" s="278"/>
      <c r="KXE223" s="278"/>
      <c r="KXF223" s="278"/>
      <c r="KXG223" s="278"/>
      <c r="KXH223" s="278"/>
      <c r="KXI223" s="278"/>
      <c r="KXJ223" s="278"/>
      <c r="KXK223" s="278"/>
      <c r="KXL223" s="278"/>
      <c r="KXM223" s="278"/>
      <c r="KXN223" s="278"/>
      <c r="KXO223" s="278"/>
      <c r="KXP223" s="278"/>
      <c r="KXQ223" s="278"/>
      <c r="KXR223" s="278"/>
      <c r="KXS223" s="278"/>
      <c r="KXT223" s="278"/>
      <c r="KXU223" s="278"/>
      <c r="KXV223" s="278"/>
      <c r="KXW223" s="278"/>
      <c r="KXX223" s="278"/>
      <c r="KXY223" s="278"/>
      <c r="KXZ223" s="278"/>
      <c r="KYA223" s="278"/>
      <c r="KYB223" s="278"/>
      <c r="KYC223" s="278"/>
      <c r="KYD223" s="278"/>
      <c r="KYE223" s="278"/>
      <c r="KYF223" s="278"/>
      <c r="KYG223" s="278"/>
      <c r="KYH223" s="278"/>
      <c r="KYI223" s="278"/>
      <c r="KYJ223" s="278"/>
      <c r="KYK223" s="278"/>
      <c r="KYL223" s="278"/>
      <c r="KYM223" s="278"/>
      <c r="KYN223" s="278"/>
      <c r="KYO223" s="278"/>
      <c r="KYP223" s="278"/>
      <c r="KYQ223" s="278"/>
      <c r="KYR223" s="278"/>
      <c r="KYS223" s="278"/>
      <c r="KYT223" s="278"/>
      <c r="KYU223" s="278"/>
      <c r="KYV223" s="278"/>
      <c r="KYW223" s="278"/>
      <c r="KYX223" s="278"/>
      <c r="KYY223" s="278"/>
      <c r="KYZ223" s="278"/>
      <c r="KZA223" s="278"/>
      <c r="KZB223" s="278"/>
      <c r="KZC223" s="278"/>
      <c r="KZD223" s="278"/>
      <c r="KZE223" s="278"/>
      <c r="KZF223" s="278"/>
      <c r="KZG223" s="278"/>
      <c r="KZH223" s="278"/>
      <c r="KZI223" s="278"/>
      <c r="KZJ223" s="278"/>
      <c r="KZK223" s="278"/>
      <c r="KZL223" s="278"/>
      <c r="KZM223" s="278"/>
      <c r="KZN223" s="278"/>
      <c r="KZO223" s="278"/>
      <c r="KZP223" s="278"/>
      <c r="KZQ223" s="278"/>
      <c r="KZR223" s="278"/>
      <c r="KZS223" s="278"/>
      <c r="KZT223" s="278"/>
      <c r="KZU223" s="278"/>
      <c r="KZV223" s="278"/>
      <c r="KZW223" s="278"/>
      <c r="KZX223" s="278"/>
      <c r="KZY223" s="278"/>
      <c r="KZZ223" s="278"/>
      <c r="LAA223" s="278"/>
      <c r="LAB223" s="278"/>
      <c r="LAC223" s="278"/>
      <c r="LAD223" s="278"/>
      <c r="LAE223" s="278"/>
      <c r="LAF223" s="278"/>
      <c r="LAG223" s="278"/>
      <c r="LAH223" s="278"/>
      <c r="LAI223" s="278"/>
      <c r="LAJ223" s="278"/>
      <c r="LAK223" s="278"/>
      <c r="LAL223" s="278"/>
      <c r="LAM223" s="278"/>
      <c r="LAN223" s="278"/>
      <c r="LAO223" s="278"/>
      <c r="LAP223" s="278"/>
      <c r="LAQ223" s="278"/>
      <c r="LAR223" s="278"/>
      <c r="LAS223" s="278"/>
      <c r="LAT223" s="278"/>
      <c r="LAU223" s="278"/>
      <c r="LAV223" s="278"/>
      <c r="LAW223" s="278"/>
      <c r="LAX223" s="278"/>
      <c r="LAY223" s="278"/>
      <c r="LAZ223" s="278"/>
      <c r="LBA223" s="278"/>
      <c r="LBB223" s="278"/>
      <c r="LBC223" s="278"/>
      <c r="LBD223" s="278"/>
      <c r="LBE223" s="278"/>
      <c r="LBF223" s="278"/>
      <c r="LBG223" s="278"/>
      <c r="LBH223" s="278"/>
      <c r="LBI223" s="278"/>
      <c r="LBJ223" s="278"/>
      <c r="LBK223" s="278"/>
      <c r="LBL223" s="278"/>
      <c r="LBM223" s="278"/>
      <c r="LBN223" s="278"/>
      <c r="LBO223" s="278"/>
      <c r="LBP223" s="278"/>
      <c r="LBQ223" s="278"/>
      <c r="LBR223" s="278"/>
      <c r="LBS223" s="278"/>
      <c r="LBT223" s="278"/>
      <c r="LBU223" s="278"/>
      <c r="LBV223" s="278"/>
      <c r="LBW223" s="278"/>
      <c r="LBX223" s="278"/>
      <c r="LBY223" s="278"/>
      <c r="LBZ223" s="278"/>
      <c r="LCA223" s="278"/>
      <c r="LCB223" s="278"/>
      <c r="LCC223" s="278"/>
      <c r="LCD223" s="278"/>
      <c r="LCE223" s="278"/>
      <c r="LCF223" s="278"/>
      <c r="LCG223" s="278"/>
      <c r="LCH223" s="278"/>
      <c r="LCI223" s="278"/>
      <c r="LCJ223" s="278"/>
      <c r="LCK223" s="278"/>
      <c r="LCL223" s="278"/>
      <c r="LCM223" s="278"/>
      <c r="LCN223" s="278"/>
      <c r="LCO223" s="278"/>
      <c r="LCP223" s="278"/>
      <c r="LCQ223" s="278"/>
      <c r="LCR223" s="278"/>
      <c r="LCS223" s="278"/>
      <c r="LCT223" s="278"/>
      <c r="LCU223" s="278"/>
      <c r="LCV223" s="278"/>
      <c r="LCW223" s="278"/>
      <c r="LCX223" s="278"/>
      <c r="LCY223" s="278"/>
      <c r="LCZ223" s="278"/>
      <c r="LDA223" s="278"/>
      <c r="LDB223" s="278"/>
      <c r="LDC223" s="278"/>
      <c r="LDD223" s="278"/>
      <c r="LDE223" s="278"/>
      <c r="LDF223" s="278"/>
      <c r="LDG223" s="278"/>
      <c r="LDH223" s="278"/>
      <c r="LDI223" s="278"/>
      <c r="LDJ223" s="278"/>
      <c r="LDK223" s="278"/>
      <c r="LDL223" s="278"/>
      <c r="LDM223" s="278"/>
      <c r="LDN223" s="278"/>
      <c r="LDO223" s="278"/>
      <c r="LDP223" s="278"/>
      <c r="LDQ223" s="278"/>
      <c r="LDR223" s="278"/>
      <c r="LDS223" s="278"/>
      <c r="LDT223" s="278"/>
      <c r="LDU223" s="278"/>
      <c r="LDV223" s="278"/>
      <c r="LDW223" s="278"/>
      <c r="LDX223" s="278"/>
      <c r="LDY223" s="278"/>
      <c r="LDZ223" s="278"/>
      <c r="LEA223" s="278"/>
      <c r="LEB223" s="278"/>
      <c r="LEC223" s="278"/>
      <c r="LED223" s="278"/>
      <c r="LEE223" s="278"/>
      <c r="LEF223" s="278"/>
      <c r="LEG223" s="278"/>
      <c r="LEH223" s="278"/>
      <c r="LEI223" s="278"/>
      <c r="LEJ223" s="278"/>
      <c r="LEK223" s="278"/>
      <c r="LEL223" s="278"/>
      <c r="LEM223" s="278"/>
      <c r="LEN223" s="278"/>
      <c r="LEO223" s="278"/>
      <c r="LEP223" s="278"/>
      <c r="LEQ223" s="278"/>
      <c r="LER223" s="278"/>
      <c r="LES223" s="278"/>
      <c r="LET223" s="278"/>
      <c r="LEU223" s="278"/>
      <c r="LEV223" s="278"/>
      <c r="LEW223" s="278"/>
      <c r="LEX223" s="278"/>
      <c r="LEY223" s="278"/>
      <c r="LEZ223" s="278"/>
      <c r="LFA223" s="278"/>
      <c r="LFB223" s="278"/>
      <c r="LFC223" s="278"/>
      <c r="LFD223" s="278"/>
      <c r="LFE223" s="278"/>
      <c r="LFF223" s="278"/>
      <c r="LFG223" s="278"/>
      <c r="LFH223" s="278"/>
      <c r="LFI223" s="278"/>
      <c r="LFJ223" s="278"/>
      <c r="LFK223" s="278"/>
      <c r="LFL223" s="278"/>
      <c r="LFM223" s="278"/>
      <c r="LFN223" s="278"/>
      <c r="LFO223" s="278"/>
      <c r="LFP223" s="278"/>
      <c r="LFQ223" s="278"/>
      <c r="LFR223" s="278"/>
      <c r="LFS223" s="278"/>
      <c r="LFT223" s="278"/>
      <c r="LFU223" s="278"/>
      <c r="LFV223" s="278"/>
      <c r="LFW223" s="278"/>
      <c r="LFX223" s="278"/>
      <c r="LFY223" s="278"/>
      <c r="LFZ223" s="278"/>
      <c r="LGA223" s="278"/>
      <c r="LGB223" s="278"/>
      <c r="LGC223" s="278"/>
      <c r="LGD223" s="278"/>
      <c r="LGE223" s="278"/>
      <c r="LGF223" s="278"/>
      <c r="LGG223" s="278"/>
      <c r="LGH223" s="278"/>
      <c r="LGI223" s="278"/>
      <c r="LGJ223" s="278"/>
      <c r="LGK223" s="278"/>
      <c r="LGL223" s="278"/>
      <c r="LGM223" s="278"/>
      <c r="LGN223" s="278"/>
      <c r="LGO223" s="278"/>
      <c r="LGP223" s="278"/>
      <c r="LGQ223" s="278"/>
      <c r="LGR223" s="278"/>
      <c r="LGS223" s="278"/>
      <c r="LGT223" s="278"/>
      <c r="LGU223" s="278"/>
      <c r="LGV223" s="278"/>
      <c r="LGW223" s="278"/>
      <c r="LGX223" s="278"/>
      <c r="LGY223" s="278"/>
      <c r="LGZ223" s="278"/>
      <c r="LHA223" s="278"/>
      <c r="LHB223" s="278"/>
      <c r="LHC223" s="278"/>
      <c r="LHD223" s="278"/>
      <c r="LHE223" s="278"/>
      <c r="LHF223" s="278"/>
      <c r="LHG223" s="278"/>
      <c r="LHH223" s="278"/>
      <c r="LHI223" s="278"/>
      <c r="LHJ223" s="278"/>
      <c r="LHK223" s="278"/>
      <c r="LHL223" s="278"/>
      <c r="LHM223" s="278"/>
      <c r="LHN223" s="278"/>
      <c r="LHO223" s="278"/>
      <c r="LHP223" s="278"/>
      <c r="LHQ223" s="278"/>
      <c r="LHR223" s="278"/>
      <c r="LHS223" s="278"/>
      <c r="LHT223" s="278"/>
      <c r="LHU223" s="278"/>
      <c r="LHV223" s="278"/>
      <c r="LHW223" s="278"/>
      <c r="LHX223" s="278"/>
      <c r="LHY223" s="278"/>
      <c r="LHZ223" s="278"/>
      <c r="LIA223" s="278"/>
      <c r="LIB223" s="278"/>
      <c r="LIC223" s="278"/>
      <c r="LID223" s="278"/>
      <c r="LIE223" s="278"/>
      <c r="LIF223" s="278"/>
      <c r="LIG223" s="278"/>
      <c r="LIH223" s="278"/>
      <c r="LII223" s="278"/>
      <c r="LIJ223" s="278"/>
      <c r="LIK223" s="278"/>
      <c r="LIL223" s="278"/>
      <c r="LIM223" s="278"/>
      <c r="LIN223" s="278"/>
      <c r="LIO223" s="278"/>
      <c r="LIP223" s="278"/>
      <c r="LIQ223" s="278"/>
      <c r="LIR223" s="278"/>
      <c r="LIS223" s="278"/>
      <c r="LIT223" s="278"/>
      <c r="LIU223" s="278"/>
      <c r="LIV223" s="278"/>
      <c r="LIW223" s="278"/>
      <c r="LIX223" s="278"/>
      <c r="LIY223" s="278"/>
      <c r="LIZ223" s="278"/>
      <c r="LJA223" s="278"/>
      <c r="LJB223" s="278"/>
      <c r="LJC223" s="278"/>
      <c r="LJD223" s="278"/>
      <c r="LJE223" s="278"/>
      <c r="LJF223" s="278"/>
      <c r="LJG223" s="278"/>
      <c r="LJH223" s="278"/>
      <c r="LJI223" s="278"/>
      <c r="LJJ223" s="278"/>
      <c r="LJK223" s="278"/>
      <c r="LJL223" s="278"/>
      <c r="LJM223" s="278"/>
      <c r="LJN223" s="278"/>
      <c r="LJO223" s="278"/>
      <c r="LJP223" s="278"/>
      <c r="LJQ223" s="278"/>
      <c r="LJR223" s="278"/>
      <c r="LJS223" s="278"/>
      <c r="LJT223" s="278"/>
      <c r="LJU223" s="278"/>
      <c r="LJV223" s="278"/>
      <c r="LJW223" s="278"/>
      <c r="LJX223" s="278"/>
      <c r="LJY223" s="278"/>
      <c r="LJZ223" s="278"/>
      <c r="LKA223" s="278"/>
      <c r="LKB223" s="278"/>
      <c r="LKC223" s="278"/>
      <c r="LKD223" s="278"/>
      <c r="LKE223" s="278"/>
      <c r="LKF223" s="278"/>
      <c r="LKG223" s="278"/>
      <c r="LKH223" s="278"/>
      <c r="LKI223" s="278"/>
      <c r="LKJ223" s="278"/>
      <c r="LKK223" s="278"/>
      <c r="LKL223" s="278"/>
      <c r="LKM223" s="278"/>
      <c r="LKN223" s="278"/>
      <c r="LKO223" s="278"/>
      <c r="LKP223" s="278"/>
      <c r="LKQ223" s="278"/>
      <c r="LKR223" s="278"/>
      <c r="LKS223" s="278"/>
      <c r="LKT223" s="278"/>
      <c r="LKU223" s="278"/>
      <c r="LKV223" s="278"/>
      <c r="LKW223" s="278"/>
      <c r="LKX223" s="278"/>
      <c r="LKY223" s="278"/>
      <c r="LKZ223" s="278"/>
      <c r="LLA223" s="278"/>
      <c r="LLB223" s="278"/>
      <c r="LLC223" s="278"/>
      <c r="LLD223" s="278"/>
      <c r="LLE223" s="278"/>
      <c r="LLF223" s="278"/>
      <c r="LLG223" s="278"/>
      <c r="LLH223" s="278"/>
      <c r="LLI223" s="278"/>
      <c r="LLJ223" s="278"/>
      <c r="LLK223" s="278"/>
      <c r="LLL223" s="278"/>
      <c r="LLM223" s="278"/>
      <c r="LLN223" s="278"/>
      <c r="LLO223" s="278"/>
      <c r="LLP223" s="278"/>
      <c r="LLQ223" s="278"/>
      <c r="LLR223" s="278"/>
      <c r="LLS223" s="278"/>
      <c r="LLT223" s="278"/>
      <c r="LLU223" s="278"/>
      <c r="LLV223" s="278"/>
      <c r="LLW223" s="278"/>
      <c r="LLX223" s="278"/>
      <c r="LLY223" s="278"/>
      <c r="LLZ223" s="278"/>
      <c r="LMA223" s="278"/>
      <c r="LMB223" s="278"/>
      <c r="LMC223" s="278"/>
      <c r="LMD223" s="278"/>
      <c r="LME223" s="278"/>
      <c r="LMF223" s="278"/>
      <c r="LMG223" s="278"/>
      <c r="LMH223" s="278"/>
      <c r="LMI223" s="278"/>
      <c r="LMJ223" s="278"/>
      <c r="LMK223" s="278"/>
      <c r="LML223" s="278"/>
      <c r="LMM223" s="278"/>
      <c r="LMN223" s="278"/>
      <c r="LMO223" s="278"/>
      <c r="LMP223" s="278"/>
      <c r="LMQ223" s="278"/>
      <c r="LMR223" s="278"/>
      <c r="LMS223" s="278"/>
      <c r="LMT223" s="278"/>
      <c r="LMU223" s="278"/>
      <c r="LMV223" s="278"/>
      <c r="LMW223" s="278"/>
      <c r="LMX223" s="278"/>
      <c r="LMY223" s="278"/>
      <c r="LMZ223" s="278"/>
      <c r="LNA223" s="278"/>
      <c r="LNB223" s="278"/>
      <c r="LNC223" s="278"/>
      <c r="LND223" s="278"/>
      <c r="LNE223" s="278"/>
      <c r="LNF223" s="278"/>
      <c r="LNG223" s="278"/>
      <c r="LNH223" s="278"/>
      <c r="LNI223" s="278"/>
      <c r="LNJ223" s="278"/>
      <c r="LNK223" s="278"/>
      <c r="LNL223" s="278"/>
      <c r="LNM223" s="278"/>
      <c r="LNN223" s="278"/>
      <c r="LNO223" s="278"/>
      <c r="LNP223" s="278"/>
      <c r="LNQ223" s="278"/>
      <c r="LNR223" s="278"/>
      <c r="LNS223" s="278"/>
      <c r="LNT223" s="278"/>
      <c r="LNU223" s="278"/>
      <c r="LNV223" s="278"/>
      <c r="LNW223" s="278"/>
      <c r="LNX223" s="278"/>
      <c r="LNY223" s="278"/>
      <c r="LNZ223" s="278"/>
      <c r="LOA223" s="278"/>
      <c r="LOB223" s="278"/>
      <c r="LOC223" s="278"/>
      <c r="LOD223" s="278"/>
      <c r="LOE223" s="278"/>
      <c r="LOF223" s="278"/>
      <c r="LOG223" s="278"/>
      <c r="LOH223" s="278"/>
      <c r="LOI223" s="278"/>
      <c r="LOJ223" s="278"/>
      <c r="LOK223" s="278"/>
      <c r="LOL223" s="278"/>
      <c r="LOM223" s="278"/>
      <c r="LON223" s="278"/>
      <c r="LOO223" s="278"/>
      <c r="LOP223" s="278"/>
      <c r="LOQ223" s="278"/>
      <c r="LOR223" s="278"/>
      <c r="LOS223" s="278"/>
      <c r="LOT223" s="278"/>
      <c r="LOU223" s="278"/>
      <c r="LOV223" s="278"/>
      <c r="LOW223" s="278"/>
      <c r="LOX223" s="278"/>
      <c r="LOY223" s="278"/>
      <c r="LOZ223" s="278"/>
      <c r="LPA223" s="278"/>
      <c r="LPB223" s="278"/>
      <c r="LPC223" s="278"/>
      <c r="LPD223" s="278"/>
      <c r="LPE223" s="278"/>
      <c r="LPF223" s="278"/>
      <c r="LPG223" s="278"/>
      <c r="LPH223" s="278"/>
      <c r="LPI223" s="278"/>
      <c r="LPJ223" s="278"/>
      <c r="LPK223" s="278"/>
      <c r="LPL223" s="278"/>
      <c r="LPM223" s="278"/>
      <c r="LPN223" s="278"/>
      <c r="LPO223" s="278"/>
      <c r="LPP223" s="278"/>
      <c r="LPQ223" s="278"/>
      <c r="LPR223" s="278"/>
      <c r="LPS223" s="278"/>
      <c r="LPT223" s="278"/>
      <c r="LPU223" s="278"/>
      <c r="LPV223" s="278"/>
      <c r="LPW223" s="278"/>
      <c r="LPX223" s="278"/>
      <c r="LPY223" s="278"/>
      <c r="LPZ223" s="278"/>
      <c r="LQA223" s="278"/>
      <c r="LQB223" s="278"/>
      <c r="LQC223" s="278"/>
      <c r="LQD223" s="278"/>
      <c r="LQE223" s="278"/>
      <c r="LQF223" s="278"/>
      <c r="LQG223" s="278"/>
      <c r="LQH223" s="278"/>
      <c r="LQI223" s="278"/>
      <c r="LQJ223" s="278"/>
      <c r="LQK223" s="278"/>
      <c r="LQL223" s="278"/>
      <c r="LQM223" s="278"/>
      <c r="LQN223" s="278"/>
      <c r="LQO223" s="278"/>
      <c r="LQP223" s="278"/>
      <c r="LQQ223" s="278"/>
      <c r="LQR223" s="278"/>
      <c r="LQS223" s="278"/>
      <c r="LQT223" s="278"/>
      <c r="LQU223" s="278"/>
      <c r="LQV223" s="278"/>
      <c r="LQW223" s="278"/>
      <c r="LQX223" s="278"/>
      <c r="LQY223" s="278"/>
      <c r="LQZ223" s="278"/>
      <c r="LRA223" s="278"/>
      <c r="LRB223" s="278"/>
      <c r="LRC223" s="278"/>
      <c r="LRD223" s="278"/>
      <c r="LRE223" s="278"/>
      <c r="LRF223" s="278"/>
      <c r="LRG223" s="278"/>
      <c r="LRH223" s="278"/>
      <c r="LRI223" s="278"/>
      <c r="LRJ223" s="278"/>
      <c r="LRK223" s="278"/>
      <c r="LRL223" s="278"/>
      <c r="LRM223" s="278"/>
      <c r="LRN223" s="278"/>
      <c r="LRO223" s="278"/>
      <c r="LRP223" s="278"/>
      <c r="LRQ223" s="278"/>
      <c r="LRR223" s="278"/>
      <c r="LRS223" s="278"/>
      <c r="LRT223" s="278"/>
      <c r="LRU223" s="278"/>
      <c r="LRV223" s="278"/>
      <c r="LRW223" s="278"/>
      <c r="LRX223" s="278"/>
      <c r="LRY223" s="278"/>
      <c r="LRZ223" s="278"/>
      <c r="LSA223" s="278"/>
      <c r="LSB223" s="278"/>
      <c r="LSC223" s="278"/>
      <c r="LSD223" s="278"/>
      <c r="LSE223" s="278"/>
      <c r="LSF223" s="278"/>
      <c r="LSG223" s="278"/>
      <c r="LSH223" s="278"/>
      <c r="LSI223" s="278"/>
      <c r="LSJ223" s="278"/>
      <c r="LSK223" s="278"/>
      <c r="LSL223" s="278"/>
      <c r="LSM223" s="278"/>
      <c r="LSN223" s="278"/>
      <c r="LSO223" s="278"/>
      <c r="LSP223" s="278"/>
      <c r="LSQ223" s="278"/>
      <c r="LSR223" s="278"/>
      <c r="LSS223" s="278"/>
      <c r="LST223" s="278"/>
      <c r="LSU223" s="278"/>
      <c r="LSV223" s="278"/>
      <c r="LSW223" s="278"/>
      <c r="LSX223" s="278"/>
      <c r="LSY223" s="278"/>
      <c r="LSZ223" s="278"/>
      <c r="LTA223" s="278"/>
      <c r="LTB223" s="278"/>
      <c r="LTC223" s="278"/>
      <c r="LTD223" s="278"/>
      <c r="LTE223" s="278"/>
      <c r="LTF223" s="278"/>
      <c r="LTG223" s="278"/>
      <c r="LTH223" s="278"/>
      <c r="LTI223" s="278"/>
      <c r="LTJ223" s="278"/>
      <c r="LTK223" s="278"/>
      <c r="LTL223" s="278"/>
      <c r="LTM223" s="278"/>
      <c r="LTN223" s="278"/>
      <c r="LTO223" s="278"/>
      <c r="LTP223" s="278"/>
      <c r="LTQ223" s="278"/>
      <c r="LTR223" s="278"/>
      <c r="LTS223" s="278"/>
      <c r="LTT223" s="278"/>
      <c r="LTU223" s="278"/>
      <c r="LTV223" s="278"/>
      <c r="LTW223" s="278"/>
      <c r="LTX223" s="278"/>
      <c r="LTY223" s="278"/>
      <c r="LTZ223" s="278"/>
      <c r="LUA223" s="278"/>
      <c r="LUB223" s="278"/>
      <c r="LUC223" s="278"/>
      <c r="LUD223" s="278"/>
      <c r="LUE223" s="278"/>
      <c r="LUF223" s="278"/>
      <c r="LUG223" s="278"/>
      <c r="LUH223" s="278"/>
      <c r="LUI223" s="278"/>
      <c r="LUJ223" s="278"/>
      <c r="LUK223" s="278"/>
      <c r="LUL223" s="278"/>
      <c r="LUM223" s="278"/>
      <c r="LUN223" s="278"/>
      <c r="LUO223" s="278"/>
      <c r="LUP223" s="278"/>
      <c r="LUQ223" s="278"/>
      <c r="LUR223" s="278"/>
      <c r="LUS223" s="278"/>
      <c r="LUT223" s="278"/>
      <c r="LUU223" s="278"/>
      <c r="LUV223" s="278"/>
      <c r="LUW223" s="278"/>
      <c r="LUX223" s="278"/>
      <c r="LUY223" s="278"/>
      <c r="LUZ223" s="278"/>
      <c r="LVA223" s="278"/>
      <c r="LVB223" s="278"/>
      <c r="LVC223" s="278"/>
      <c r="LVD223" s="278"/>
      <c r="LVE223" s="278"/>
      <c r="LVF223" s="278"/>
      <c r="LVG223" s="278"/>
      <c r="LVH223" s="278"/>
      <c r="LVI223" s="278"/>
      <c r="LVJ223" s="278"/>
      <c r="LVK223" s="278"/>
      <c r="LVL223" s="278"/>
      <c r="LVM223" s="278"/>
      <c r="LVN223" s="278"/>
      <c r="LVO223" s="278"/>
      <c r="LVP223" s="278"/>
      <c r="LVQ223" s="278"/>
      <c r="LVR223" s="278"/>
      <c r="LVS223" s="278"/>
      <c r="LVT223" s="278"/>
      <c r="LVU223" s="278"/>
      <c r="LVV223" s="278"/>
      <c r="LVW223" s="278"/>
      <c r="LVX223" s="278"/>
      <c r="LVY223" s="278"/>
      <c r="LVZ223" s="278"/>
      <c r="LWA223" s="278"/>
      <c r="LWB223" s="278"/>
      <c r="LWC223" s="278"/>
      <c r="LWD223" s="278"/>
      <c r="LWE223" s="278"/>
      <c r="LWF223" s="278"/>
      <c r="LWG223" s="278"/>
      <c r="LWH223" s="278"/>
      <c r="LWI223" s="278"/>
      <c r="LWJ223" s="278"/>
      <c r="LWK223" s="278"/>
      <c r="LWL223" s="278"/>
      <c r="LWM223" s="278"/>
      <c r="LWN223" s="278"/>
      <c r="LWO223" s="278"/>
      <c r="LWP223" s="278"/>
      <c r="LWQ223" s="278"/>
      <c r="LWR223" s="278"/>
      <c r="LWS223" s="278"/>
      <c r="LWT223" s="278"/>
      <c r="LWU223" s="278"/>
      <c r="LWV223" s="278"/>
      <c r="LWW223" s="278"/>
      <c r="LWX223" s="278"/>
      <c r="LWY223" s="278"/>
      <c r="LWZ223" s="278"/>
      <c r="LXA223" s="278"/>
      <c r="LXB223" s="278"/>
      <c r="LXC223" s="278"/>
      <c r="LXD223" s="278"/>
      <c r="LXE223" s="278"/>
      <c r="LXF223" s="278"/>
      <c r="LXG223" s="278"/>
      <c r="LXH223" s="278"/>
      <c r="LXI223" s="278"/>
      <c r="LXJ223" s="278"/>
      <c r="LXK223" s="278"/>
      <c r="LXL223" s="278"/>
      <c r="LXM223" s="278"/>
      <c r="LXN223" s="278"/>
      <c r="LXO223" s="278"/>
      <c r="LXP223" s="278"/>
      <c r="LXQ223" s="278"/>
      <c r="LXR223" s="278"/>
      <c r="LXS223" s="278"/>
      <c r="LXT223" s="278"/>
      <c r="LXU223" s="278"/>
      <c r="LXV223" s="278"/>
      <c r="LXW223" s="278"/>
      <c r="LXX223" s="278"/>
      <c r="LXY223" s="278"/>
      <c r="LXZ223" s="278"/>
      <c r="LYA223" s="278"/>
      <c r="LYB223" s="278"/>
      <c r="LYC223" s="278"/>
      <c r="LYD223" s="278"/>
      <c r="LYE223" s="278"/>
      <c r="LYF223" s="278"/>
      <c r="LYG223" s="278"/>
      <c r="LYH223" s="278"/>
      <c r="LYI223" s="278"/>
      <c r="LYJ223" s="278"/>
      <c r="LYK223" s="278"/>
      <c r="LYL223" s="278"/>
      <c r="LYM223" s="278"/>
      <c r="LYN223" s="278"/>
      <c r="LYO223" s="278"/>
      <c r="LYP223" s="278"/>
      <c r="LYQ223" s="278"/>
      <c r="LYR223" s="278"/>
      <c r="LYS223" s="278"/>
      <c r="LYT223" s="278"/>
      <c r="LYU223" s="278"/>
      <c r="LYV223" s="278"/>
      <c r="LYW223" s="278"/>
      <c r="LYX223" s="278"/>
      <c r="LYY223" s="278"/>
      <c r="LYZ223" s="278"/>
      <c r="LZA223" s="278"/>
      <c r="LZB223" s="278"/>
      <c r="LZC223" s="278"/>
      <c r="LZD223" s="278"/>
      <c r="LZE223" s="278"/>
      <c r="LZF223" s="278"/>
      <c r="LZG223" s="278"/>
      <c r="LZH223" s="278"/>
      <c r="LZI223" s="278"/>
      <c r="LZJ223" s="278"/>
      <c r="LZK223" s="278"/>
      <c r="LZL223" s="278"/>
      <c r="LZM223" s="278"/>
      <c r="LZN223" s="278"/>
      <c r="LZO223" s="278"/>
      <c r="LZP223" s="278"/>
      <c r="LZQ223" s="278"/>
      <c r="LZR223" s="278"/>
      <c r="LZS223" s="278"/>
      <c r="LZT223" s="278"/>
      <c r="LZU223" s="278"/>
      <c r="LZV223" s="278"/>
      <c r="LZW223" s="278"/>
      <c r="LZX223" s="278"/>
      <c r="LZY223" s="278"/>
      <c r="LZZ223" s="278"/>
      <c r="MAA223" s="278"/>
      <c r="MAB223" s="278"/>
      <c r="MAC223" s="278"/>
      <c r="MAD223" s="278"/>
      <c r="MAE223" s="278"/>
      <c r="MAF223" s="278"/>
      <c r="MAG223" s="278"/>
      <c r="MAH223" s="278"/>
      <c r="MAI223" s="278"/>
      <c r="MAJ223" s="278"/>
      <c r="MAK223" s="278"/>
      <c r="MAL223" s="278"/>
      <c r="MAM223" s="278"/>
      <c r="MAN223" s="278"/>
      <c r="MAO223" s="278"/>
      <c r="MAP223" s="278"/>
      <c r="MAQ223" s="278"/>
      <c r="MAR223" s="278"/>
      <c r="MAS223" s="278"/>
      <c r="MAT223" s="278"/>
      <c r="MAU223" s="278"/>
      <c r="MAV223" s="278"/>
      <c r="MAW223" s="278"/>
      <c r="MAX223" s="278"/>
      <c r="MAY223" s="278"/>
      <c r="MAZ223" s="278"/>
      <c r="MBA223" s="278"/>
      <c r="MBB223" s="278"/>
      <c r="MBC223" s="278"/>
      <c r="MBD223" s="278"/>
      <c r="MBE223" s="278"/>
      <c r="MBF223" s="278"/>
      <c r="MBG223" s="278"/>
      <c r="MBH223" s="278"/>
      <c r="MBI223" s="278"/>
      <c r="MBJ223" s="278"/>
      <c r="MBK223" s="278"/>
      <c r="MBL223" s="278"/>
      <c r="MBM223" s="278"/>
      <c r="MBN223" s="278"/>
      <c r="MBO223" s="278"/>
      <c r="MBP223" s="278"/>
      <c r="MBQ223" s="278"/>
      <c r="MBR223" s="278"/>
      <c r="MBS223" s="278"/>
      <c r="MBT223" s="278"/>
      <c r="MBU223" s="278"/>
      <c r="MBV223" s="278"/>
      <c r="MBW223" s="278"/>
      <c r="MBX223" s="278"/>
      <c r="MBY223" s="278"/>
      <c r="MBZ223" s="278"/>
      <c r="MCA223" s="278"/>
      <c r="MCB223" s="278"/>
      <c r="MCC223" s="278"/>
      <c r="MCD223" s="278"/>
      <c r="MCE223" s="278"/>
      <c r="MCF223" s="278"/>
      <c r="MCG223" s="278"/>
      <c r="MCH223" s="278"/>
      <c r="MCI223" s="278"/>
      <c r="MCJ223" s="278"/>
      <c r="MCK223" s="278"/>
      <c r="MCL223" s="278"/>
      <c r="MCM223" s="278"/>
      <c r="MCN223" s="278"/>
      <c r="MCO223" s="278"/>
      <c r="MCP223" s="278"/>
      <c r="MCQ223" s="278"/>
      <c r="MCR223" s="278"/>
      <c r="MCS223" s="278"/>
      <c r="MCT223" s="278"/>
      <c r="MCU223" s="278"/>
      <c r="MCV223" s="278"/>
      <c r="MCW223" s="278"/>
      <c r="MCX223" s="278"/>
      <c r="MCY223" s="278"/>
      <c r="MCZ223" s="278"/>
      <c r="MDA223" s="278"/>
      <c r="MDB223" s="278"/>
      <c r="MDC223" s="278"/>
      <c r="MDD223" s="278"/>
      <c r="MDE223" s="278"/>
      <c r="MDF223" s="278"/>
      <c r="MDG223" s="278"/>
      <c r="MDH223" s="278"/>
      <c r="MDI223" s="278"/>
      <c r="MDJ223" s="278"/>
      <c r="MDK223" s="278"/>
      <c r="MDL223" s="278"/>
      <c r="MDM223" s="278"/>
      <c r="MDN223" s="278"/>
      <c r="MDO223" s="278"/>
      <c r="MDP223" s="278"/>
      <c r="MDQ223" s="278"/>
      <c r="MDR223" s="278"/>
      <c r="MDS223" s="278"/>
      <c r="MDT223" s="278"/>
      <c r="MDU223" s="278"/>
      <c r="MDV223" s="278"/>
      <c r="MDW223" s="278"/>
      <c r="MDX223" s="278"/>
      <c r="MDY223" s="278"/>
      <c r="MDZ223" s="278"/>
      <c r="MEA223" s="278"/>
      <c r="MEB223" s="278"/>
      <c r="MEC223" s="278"/>
      <c r="MED223" s="278"/>
      <c r="MEE223" s="278"/>
      <c r="MEF223" s="278"/>
      <c r="MEG223" s="278"/>
      <c r="MEH223" s="278"/>
      <c r="MEI223" s="278"/>
      <c r="MEJ223" s="278"/>
      <c r="MEK223" s="278"/>
      <c r="MEL223" s="278"/>
      <c r="MEM223" s="278"/>
      <c r="MEN223" s="278"/>
      <c r="MEO223" s="278"/>
      <c r="MEP223" s="278"/>
      <c r="MEQ223" s="278"/>
      <c r="MER223" s="278"/>
      <c r="MES223" s="278"/>
      <c r="MET223" s="278"/>
      <c r="MEU223" s="278"/>
      <c r="MEV223" s="278"/>
      <c r="MEW223" s="278"/>
      <c r="MEX223" s="278"/>
      <c r="MEY223" s="278"/>
      <c r="MEZ223" s="278"/>
      <c r="MFA223" s="278"/>
      <c r="MFB223" s="278"/>
      <c r="MFC223" s="278"/>
      <c r="MFD223" s="278"/>
      <c r="MFE223" s="278"/>
      <c r="MFF223" s="278"/>
      <c r="MFG223" s="278"/>
      <c r="MFH223" s="278"/>
      <c r="MFI223" s="278"/>
      <c r="MFJ223" s="278"/>
      <c r="MFK223" s="278"/>
      <c r="MFL223" s="278"/>
      <c r="MFM223" s="278"/>
      <c r="MFN223" s="278"/>
      <c r="MFO223" s="278"/>
      <c r="MFP223" s="278"/>
      <c r="MFQ223" s="278"/>
      <c r="MFR223" s="278"/>
      <c r="MFS223" s="278"/>
      <c r="MFT223" s="278"/>
      <c r="MFU223" s="278"/>
      <c r="MFV223" s="278"/>
      <c r="MFW223" s="278"/>
      <c r="MFX223" s="278"/>
      <c r="MFY223" s="278"/>
      <c r="MFZ223" s="278"/>
      <c r="MGA223" s="278"/>
      <c r="MGB223" s="278"/>
      <c r="MGC223" s="278"/>
      <c r="MGD223" s="278"/>
      <c r="MGE223" s="278"/>
      <c r="MGF223" s="278"/>
      <c r="MGG223" s="278"/>
      <c r="MGH223" s="278"/>
      <c r="MGI223" s="278"/>
      <c r="MGJ223" s="278"/>
      <c r="MGK223" s="278"/>
      <c r="MGL223" s="278"/>
      <c r="MGM223" s="278"/>
      <c r="MGN223" s="278"/>
      <c r="MGO223" s="278"/>
      <c r="MGP223" s="278"/>
      <c r="MGQ223" s="278"/>
      <c r="MGR223" s="278"/>
      <c r="MGS223" s="278"/>
      <c r="MGT223" s="278"/>
      <c r="MGU223" s="278"/>
      <c r="MGV223" s="278"/>
      <c r="MGW223" s="278"/>
      <c r="MGX223" s="278"/>
      <c r="MGY223" s="278"/>
      <c r="MGZ223" s="278"/>
      <c r="MHA223" s="278"/>
      <c r="MHB223" s="278"/>
      <c r="MHC223" s="278"/>
      <c r="MHD223" s="278"/>
      <c r="MHE223" s="278"/>
      <c r="MHF223" s="278"/>
      <c r="MHG223" s="278"/>
      <c r="MHH223" s="278"/>
      <c r="MHI223" s="278"/>
      <c r="MHJ223" s="278"/>
      <c r="MHK223" s="278"/>
      <c r="MHL223" s="278"/>
      <c r="MHM223" s="278"/>
      <c r="MHN223" s="278"/>
      <c r="MHO223" s="278"/>
      <c r="MHP223" s="278"/>
      <c r="MHQ223" s="278"/>
      <c r="MHR223" s="278"/>
      <c r="MHS223" s="278"/>
      <c r="MHT223" s="278"/>
      <c r="MHU223" s="278"/>
      <c r="MHV223" s="278"/>
      <c r="MHW223" s="278"/>
      <c r="MHX223" s="278"/>
      <c r="MHY223" s="278"/>
      <c r="MHZ223" s="278"/>
      <c r="MIA223" s="278"/>
      <c r="MIB223" s="278"/>
      <c r="MIC223" s="278"/>
      <c r="MID223" s="278"/>
      <c r="MIE223" s="278"/>
      <c r="MIF223" s="278"/>
      <c r="MIG223" s="278"/>
      <c r="MIH223" s="278"/>
      <c r="MII223" s="278"/>
      <c r="MIJ223" s="278"/>
      <c r="MIK223" s="278"/>
      <c r="MIL223" s="278"/>
      <c r="MIM223" s="278"/>
      <c r="MIN223" s="278"/>
      <c r="MIO223" s="278"/>
      <c r="MIP223" s="278"/>
      <c r="MIQ223" s="278"/>
      <c r="MIR223" s="278"/>
      <c r="MIS223" s="278"/>
      <c r="MIT223" s="278"/>
      <c r="MIU223" s="278"/>
      <c r="MIV223" s="278"/>
      <c r="MIW223" s="278"/>
      <c r="MIX223" s="278"/>
      <c r="MIY223" s="278"/>
      <c r="MIZ223" s="278"/>
      <c r="MJA223" s="278"/>
      <c r="MJB223" s="278"/>
      <c r="MJC223" s="278"/>
      <c r="MJD223" s="278"/>
      <c r="MJE223" s="278"/>
      <c r="MJF223" s="278"/>
      <c r="MJG223" s="278"/>
      <c r="MJH223" s="278"/>
      <c r="MJI223" s="278"/>
      <c r="MJJ223" s="278"/>
      <c r="MJK223" s="278"/>
      <c r="MJL223" s="278"/>
      <c r="MJM223" s="278"/>
      <c r="MJN223" s="278"/>
      <c r="MJO223" s="278"/>
      <c r="MJP223" s="278"/>
      <c r="MJQ223" s="278"/>
      <c r="MJR223" s="278"/>
      <c r="MJS223" s="278"/>
      <c r="MJT223" s="278"/>
      <c r="MJU223" s="278"/>
      <c r="MJV223" s="278"/>
      <c r="MJW223" s="278"/>
      <c r="MJX223" s="278"/>
      <c r="MJY223" s="278"/>
      <c r="MJZ223" s="278"/>
      <c r="MKA223" s="278"/>
      <c r="MKB223" s="278"/>
      <c r="MKC223" s="278"/>
      <c r="MKD223" s="278"/>
      <c r="MKE223" s="278"/>
      <c r="MKF223" s="278"/>
      <c r="MKG223" s="278"/>
      <c r="MKH223" s="278"/>
      <c r="MKI223" s="278"/>
      <c r="MKJ223" s="278"/>
      <c r="MKK223" s="278"/>
      <c r="MKL223" s="278"/>
      <c r="MKM223" s="278"/>
      <c r="MKN223" s="278"/>
      <c r="MKO223" s="278"/>
      <c r="MKP223" s="278"/>
      <c r="MKQ223" s="278"/>
      <c r="MKR223" s="278"/>
      <c r="MKS223" s="278"/>
      <c r="MKT223" s="278"/>
      <c r="MKU223" s="278"/>
      <c r="MKV223" s="278"/>
      <c r="MKW223" s="278"/>
      <c r="MKX223" s="278"/>
      <c r="MKY223" s="278"/>
      <c r="MKZ223" s="278"/>
      <c r="MLA223" s="278"/>
      <c r="MLB223" s="278"/>
      <c r="MLC223" s="278"/>
      <c r="MLD223" s="278"/>
      <c r="MLE223" s="278"/>
      <c r="MLF223" s="278"/>
      <c r="MLG223" s="278"/>
      <c r="MLH223" s="278"/>
      <c r="MLI223" s="278"/>
      <c r="MLJ223" s="278"/>
      <c r="MLK223" s="278"/>
      <c r="MLL223" s="278"/>
      <c r="MLM223" s="278"/>
      <c r="MLN223" s="278"/>
      <c r="MLO223" s="278"/>
      <c r="MLP223" s="278"/>
      <c r="MLQ223" s="278"/>
      <c r="MLR223" s="278"/>
      <c r="MLS223" s="278"/>
      <c r="MLT223" s="278"/>
      <c r="MLU223" s="278"/>
      <c r="MLV223" s="278"/>
      <c r="MLW223" s="278"/>
      <c r="MLX223" s="278"/>
      <c r="MLY223" s="278"/>
      <c r="MLZ223" s="278"/>
      <c r="MMA223" s="278"/>
      <c r="MMB223" s="278"/>
      <c r="MMC223" s="278"/>
      <c r="MMD223" s="278"/>
      <c r="MME223" s="278"/>
      <c r="MMF223" s="278"/>
      <c r="MMG223" s="278"/>
      <c r="MMH223" s="278"/>
      <c r="MMI223" s="278"/>
      <c r="MMJ223" s="278"/>
      <c r="MMK223" s="278"/>
      <c r="MML223" s="278"/>
      <c r="MMM223" s="278"/>
      <c r="MMN223" s="278"/>
      <c r="MMO223" s="278"/>
      <c r="MMP223" s="278"/>
      <c r="MMQ223" s="278"/>
      <c r="MMR223" s="278"/>
      <c r="MMS223" s="278"/>
      <c r="MMT223" s="278"/>
      <c r="MMU223" s="278"/>
      <c r="MMV223" s="278"/>
      <c r="MMW223" s="278"/>
      <c r="MMX223" s="278"/>
      <c r="MMY223" s="278"/>
      <c r="MMZ223" s="278"/>
      <c r="MNA223" s="278"/>
      <c r="MNB223" s="278"/>
      <c r="MNC223" s="278"/>
      <c r="MND223" s="278"/>
      <c r="MNE223" s="278"/>
      <c r="MNF223" s="278"/>
      <c r="MNG223" s="278"/>
      <c r="MNH223" s="278"/>
      <c r="MNI223" s="278"/>
      <c r="MNJ223" s="278"/>
      <c r="MNK223" s="278"/>
      <c r="MNL223" s="278"/>
      <c r="MNM223" s="278"/>
      <c r="MNN223" s="278"/>
      <c r="MNO223" s="278"/>
      <c r="MNP223" s="278"/>
      <c r="MNQ223" s="278"/>
      <c r="MNR223" s="278"/>
      <c r="MNS223" s="278"/>
      <c r="MNT223" s="278"/>
      <c r="MNU223" s="278"/>
      <c r="MNV223" s="278"/>
      <c r="MNW223" s="278"/>
      <c r="MNX223" s="278"/>
      <c r="MNY223" s="278"/>
      <c r="MNZ223" s="278"/>
      <c r="MOA223" s="278"/>
      <c r="MOB223" s="278"/>
      <c r="MOC223" s="278"/>
      <c r="MOD223" s="278"/>
      <c r="MOE223" s="278"/>
      <c r="MOF223" s="278"/>
      <c r="MOG223" s="278"/>
      <c r="MOH223" s="278"/>
      <c r="MOI223" s="278"/>
      <c r="MOJ223" s="278"/>
      <c r="MOK223" s="278"/>
      <c r="MOL223" s="278"/>
      <c r="MOM223" s="278"/>
      <c r="MON223" s="278"/>
      <c r="MOO223" s="278"/>
      <c r="MOP223" s="278"/>
      <c r="MOQ223" s="278"/>
      <c r="MOR223" s="278"/>
      <c r="MOS223" s="278"/>
      <c r="MOT223" s="278"/>
      <c r="MOU223" s="278"/>
      <c r="MOV223" s="278"/>
      <c r="MOW223" s="278"/>
      <c r="MOX223" s="278"/>
      <c r="MOY223" s="278"/>
      <c r="MOZ223" s="278"/>
      <c r="MPA223" s="278"/>
      <c r="MPB223" s="278"/>
      <c r="MPC223" s="278"/>
      <c r="MPD223" s="278"/>
      <c r="MPE223" s="278"/>
      <c r="MPF223" s="278"/>
      <c r="MPG223" s="278"/>
      <c r="MPH223" s="278"/>
      <c r="MPI223" s="278"/>
      <c r="MPJ223" s="278"/>
      <c r="MPK223" s="278"/>
      <c r="MPL223" s="278"/>
      <c r="MPM223" s="278"/>
      <c r="MPN223" s="278"/>
      <c r="MPO223" s="278"/>
      <c r="MPP223" s="278"/>
      <c r="MPQ223" s="278"/>
      <c r="MPR223" s="278"/>
      <c r="MPS223" s="278"/>
      <c r="MPT223" s="278"/>
      <c r="MPU223" s="278"/>
      <c r="MPV223" s="278"/>
      <c r="MPW223" s="278"/>
      <c r="MPX223" s="278"/>
      <c r="MPY223" s="278"/>
      <c r="MPZ223" s="278"/>
      <c r="MQA223" s="278"/>
      <c r="MQB223" s="278"/>
      <c r="MQC223" s="278"/>
      <c r="MQD223" s="278"/>
      <c r="MQE223" s="278"/>
      <c r="MQF223" s="278"/>
      <c r="MQG223" s="278"/>
      <c r="MQH223" s="278"/>
      <c r="MQI223" s="278"/>
      <c r="MQJ223" s="278"/>
      <c r="MQK223" s="278"/>
      <c r="MQL223" s="278"/>
      <c r="MQM223" s="278"/>
      <c r="MQN223" s="278"/>
      <c r="MQO223" s="278"/>
      <c r="MQP223" s="278"/>
      <c r="MQQ223" s="278"/>
      <c r="MQR223" s="278"/>
      <c r="MQS223" s="278"/>
      <c r="MQT223" s="278"/>
      <c r="MQU223" s="278"/>
      <c r="MQV223" s="278"/>
      <c r="MQW223" s="278"/>
      <c r="MQX223" s="278"/>
      <c r="MQY223" s="278"/>
      <c r="MQZ223" s="278"/>
      <c r="MRA223" s="278"/>
      <c r="MRB223" s="278"/>
      <c r="MRC223" s="278"/>
      <c r="MRD223" s="278"/>
      <c r="MRE223" s="278"/>
      <c r="MRF223" s="278"/>
      <c r="MRG223" s="278"/>
      <c r="MRH223" s="278"/>
      <c r="MRI223" s="278"/>
      <c r="MRJ223" s="278"/>
      <c r="MRK223" s="278"/>
      <c r="MRL223" s="278"/>
      <c r="MRM223" s="278"/>
      <c r="MRN223" s="278"/>
      <c r="MRO223" s="278"/>
      <c r="MRP223" s="278"/>
      <c r="MRQ223" s="278"/>
      <c r="MRR223" s="278"/>
      <c r="MRS223" s="278"/>
      <c r="MRT223" s="278"/>
      <c r="MRU223" s="278"/>
      <c r="MRV223" s="278"/>
      <c r="MRW223" s="278"/>
      <c r="MRX223" s="278"/>
      <c r="MRY223" s="278"/>
      <c r="MRZ223" s="278"/>
      <c r="MSA223" s="278"/>
      <c r="MSB223" s="278"/>
      <c r="MSC223" s="278"/>
      <c r="MSD223" s="278"/>
      <c r="MSE223" s="278"/>
      <c r="MSF223" s="278"/>
      <c r="MSG223" s="278"/>
      <c r="MSH223" s="278"/>
      <c r="MSI223" s="278"/>
      <c r="MSJ223" s="278"/>
      <c r="MSK223" s="278"/>
      <c r="MSL223" s="278"/>
      <c r="MSM223" s="278"/>
      <c r="MSN223" s="278"/>
      <c r="MSO223" s="278"/>
      <c r="MSP223" s="278"/>
      <c r="MSQ223" s="278"/>
      <c r="MSR223" s="278"/>
      <c r="MSS223" s="278"/>
      <c r="MST223" s="278"/>
      <c r="MSU223" s="278"/>
      <c r="MSV223" s="278"/>
      <c r="MSW223" s="278"/>
      <c r="MSX223" s="278"/>
      <c r="MSY223" s="278"/>
      <c r="MSZ223" s="278"/>
      <c r="MTA223" s="278"/>
      <c r="MTB223" s="278"/>
      <c r="MTC223" s="278"/>
      <c r="MTD223" s="278"/>
      <c r="MTE223" s="278"/>
      <c r="MTF223" s="278"/>
      <c r="MTG223" s="278"/>
      <c r="MTH223" s="278"/>
      <c r="MTI223" s="278"/>
      <c r="MTJ223" s="278"/>
      <c r="MTK223" s="278"/>
      <c r="MTL223" s="278"/>
      <c r="MTM223" s="278"/>
      <c r="MTN223" s="278"/>
      <c r="MTO223" s="278"/>
      <c r="MTP223" s="278"/>
      <c r="MTQ223" s="278"/>
      <c r="MTR223" s="278"/>
      <c r="MTS223" s="278"/>
      <c r="MTT223" s="278"/>
      <c r="MTU223" s="278"/>
      <c r="MTV223" s="278"/>
      <c r="MTW223" s="278"/>
      <c r="MTX223" s="278"/>
      <c r="MTY223" s="278"/>
      <c r="MTZ223" s="278"/>
      <c r="MUA223" s="278"/>
      <c r="MUB223" s="278"/>
      <c r="MUC223" s="278"/>
      <c r="MUD223" s="278"/>
      <c r="MUE223" s="278"/>
      <c r="MUF223" s="278"/>
      <c r="MUG223" s="278"/>
      <c r="MUH223" s="278"/>
      <c r="MUI223" s="278"/>
      <c r="MUJ223" s="278"/>
      <c r="MUK223" s="278"/>
      <c r="MUL223" s="278"/>
      <c r="MUM223" s="278"/>
      <c r="MUN223" s="278"/>
      <c r="MUO223" s="278"/>
      <c r="MUP223" s="278"/>
      <c r="MUQ223" s="278"/>
      <c r="MUR223" s="278"/>
      <c r="MUS223" s="278"/>
      <c r="MUT223" s="278"/>
      <c r="MUU223" s="278"/>
      <c r="MUV223" s="278"/>
      <c r="MUW223" s="278"/>
      <c r="MUX223" s="278"/>
      <c r="MUY223" s="278"/>
      <c r="MUZ223" s="278"/>
      <c r="MVA223" s="278"/>
      <c r="MVB223" s="278"/>
      <c r="MVC223" s="278"/>
      <c r="MVD223" s="278"/>
      <c r="MVE223" s="278"/>
      <c r="MVF223" s="278"/>
      <c r="MVG223" s="278"/>
      <c r="MVH223" s="278"/>
      <c r="MVI223" s="278"/>
      <c r="MVJ223" s="278"/>
      <c r="MVK223" s="278"/>
      <c r="MVL223" s="278"/>
      <c r="MVM223" s="278"/>
      <c r="MVN223" s="278"/>
      <c r="MVO223" s="278"/>
      <c r="MVP223" s="278"/>
      <c r="MVQ223" s="278"/>
      <c r="MVR223" s="278"/>
      <c r="MVS223" s="278"/>
      <c r="MVT223" s="278"/>
      <c r="MVU223" s="278"/>
      <c r="MVV223" s="278"/>
      <c r="MVW223" s="278"/>
      <c r="MVX223" s="278"/>
      <c r="MVY223" s="278"/>
      <c r="MVZ223" s="278"/>
      <c r="MWA223" s="278"/>
      <c r="MWB223" s="278"/>
      <c r="MWC223" s="278"/>
      <c r="MWD223" s="278"/>
      <c r="MWE223" s="278"/>
      <c r="MWF223" s="278"/>
      <c r="MWG223" s="278"/>
      <c r="MWH223" s="278"/>
      <c r="MWI223" s="278"/>
      <c r="MWJ223" s="278"/>
      <c r="MWK223" s="278"/>
      <c r="MWL223" s="278"/>
      <c r="MWM223" s="278"/>
      <c r="MWN223" s="278"/>
      <c r="MWO223" s="278"/>
      <c r="MWP223" s="278"/>
      <c r="MWQ223" s="278"/>
      <c r="MWR223" s="278"/>
      <c r="MWS223" s="278"/>
      <c r="MWT223" s="278"/>
      <c r="MWU223" s="278"/>
      <c r="MWV223" s="278"/>
      <c r="MWW223" s="278"/>
      <c r="MWX223" s="278"/>
      <c r="MWY223" s="278"/>
      <c r="MWZ223" s="278"/>
      <c r="MXA223" s="278"/>
      <c r="MXB223" s="278"/>
      <c r="MXC223" s="278"/>
      <c r="MXD223" s="278"/>
      <c r="MXE223" s="278"/>
      <c r="MXF223" s="278"/>
      <c r="MXG223" s="278"/>
      <c r="MXH223" s="278"/>
      <c r="MXI223" s="278"/>
      <c r="MXJ223" s="278"/>
      <c r="MXK223" s="278"/>
      <c r="MXL223" s="278"/>
      <c r="MXM223" s="278"/>
      <c r="MXN223" s="278"/>
      <c r="MXO223" s="278"/>
      <c r="MXP223" s="278"/>
      <c r="MXQ223" s="278"/>
      <c r="MXR223" s="278"/>
      <c r="MXS223" s="278"/>
      <c r="MXT223" s="278"/>
      <c r="MXU223" s="278"/>
      <c r="MXV223" s="278"/>
      <c r="MXW223" s="278"/>
      <c r="MXX223" s="278"/>
      <c r="MXY223" s="278"/>
      <c r="MXZ223" s="278"/>
      <c r="MYA223" s="278"/>
      <c r="MYB223" s="278"/>
      <c r="MYC223" s="278"/>
      <c r="MYD223" s="278"/>
      <c r="MYE223" s="278"/>
      <c r="MYF223" s="278"/>
      <c r="MYG223" s="278"/>
      <c r="MYH223" s="278"/>
      <c r="MYI223" s="278"/>
      <c r="MYJ223" s="278"/>
      <c r="MYK223" s="278"/>
      <c r="MYL223" s="278"/>
      <c r="MYM223" s="278"/>
      <c r="MYN223" s="278"/>
      <c r="MYO223" s="278"/>
      <c r="MYP223" s="278"/>
      <c r="MYQ223" s="278"/>
      <c r="MYR223" s="278"/>
      <c r="MYS223" s="278"/>
      <c r="MYT223" s="278"/>
      <c r="MYU223" s="278"/>
      <c r="MYV223" s="278"/>
      <c r="MYW223" s="278"/>
      <c r="MYX223" s="278"/>
      <c r="MYY223" s="278"/>
      <c r="MYZ223" s="278"/>
      <c r="MZA223" s="278"/>
      <c r="MZB223" s="278"/>
      <c r="MZC223" s="278"/>
      <c r="MZD223" s="278"/>
      <c r="MZE223" s="278"/>
      <c r="MZF223" s="278"/>
      <c r="MZG223" s="278"/>
      <c r="MZH223" s="278"/>
      <c r="MZI223" s="278"/>
      <c r="MZJ223" s="278"/>
      <c r="MZK223" s="278"/>
      <c r="MZL223" s="278"/>
      <c r="MZM223" s="278"/>
      <c r="MZN223" s="278"/>
      <c r="MZO223" s="278"/>
      <c r="MZP223" s="278"/>
      <c r="MZQ223" s="278"/>
      <c r="MZR223" s="278"/>
      <c r="MZS223" s="278"/>
      <c r="MZT223" s="278"/>
      <c r="MZU223" s="278"/>
      <c r="MZV223" s="278"/>
      <c r="MZW223" s="278"/>
      <c r="MZX223" s="278"/>
      <c r="MZY223" s="278"/>
      <c r="MZZ223" s="278"/>
      <c r="NAA223" s="278"/>
      <c r="NAB223" s="278"/>
      <c r="NAC223" s="278"/>
      <c r="NAD223" s="278"/>
      <c r="NAE223" s="278"/>
      <c r="NAF223" s="278"/>
      <c r="NAG223" s="278"/>
      <c r="NAH223" s="278"/>
      <c r="NAI223" s="278"/>
      <c r="NAJ223" s="278"/>
      <c r="NAK223" s="278"/>
      <c r="NAL223" s="278"/>
      <c r="NAM223" s="278"/>
      <c r="NAN223" s="278"/>
      <c r="NAO223" s="278"/>
      <c r="NAP223" s="278"/>
      <c r="NAQ223" s="278"/>
      <c r="NAR223" s="278"/>
      <c r="NAS223" s="278"/>
      <c r="NAT223" s="278"/>
      <c r="NAU223" s="278"/>
      <c r="NAV223" s="278"/>
      <c r="NAW223" s="278"/>
      <c r="NAX223" s="278"/>
      <c r="NAY223" s="278"/>
      <c r="NAZ223" s="278"/>
      <c r="NBA223" s="278"/>
      <c r="NBB223" s="278"/>
      <c r="NBC223" s="278"/>
      <c r="NBD223" s="278"/>
      <c r="NBE223" s="278"/>
      <c r="NBF223" s="278"/>
      <c r="NBG223" s="278"/>
      <c r="NBH223" s="278"/>
      <c r="NBI223" s="278"/>
      <c r="NBJ223" s="278"/>
      <c r="NBK223" s="278"/>
      <c r="NBL223" s="278"/>
      <c r="NBM223" s="278"/>
      <c r="NBN223" s="278"/>
      <c r="NBO223" s="278"/>
      <c r="NBP223" s="278"/>
      <c r="NBQ223" s="278"/>
      <c r="NBR223" s="278"/>
      <c r="NBS223" s="278"/>
      <c r="NBT223" s="278"/>
      <c r="NBU223" s="278"/>
      <c r="NBV223" s="278"/>
      <c r="NBW223" s="278"/>
      <c r="NBX223" s="278"/>
      <c r="NBY223" s="278"/>
      <c r="NBZ223" s="278"/>
      <c r="NCA223" s="278"/>
      <c r="NCB223" s="278"/>
      <c r="NCC223" s="278"/>
      <c r="NCD223" s="278"/>
      <c r="NCE223" s="278"/>
      <c r="NCF223" s="278"/>
      <c r="NCG223" s="278"/>
      <c r="NCH223" s="278"/>
      <c r="NCI223" s="278"/>
      <c r="NCJ223" s="278"/>
      <c r="NCK223" s="278"/>
      <c r="NCL223" s="278"/>
      <c r="NCM223" s="278"/>
      <c r="NCN223" s="278"/>
      <c r="NCO223" s="278"/>
      <c r="NCP223" s="278"/>
      <c r="NCQ223" s="278"/>
      <c r="NCR223" s="278"/>
      <c r="NCS223" s="278"/>
      <c r="NCT223" s="278"/>
      <c r="NCU223" s="278"/>
      <c r="NCV223" s="278"/>
      <c r="NCW223" s="278"/>
      <c r="NCX223" s="278"/>
      <c r="NCY223" s="278"/>
      <c r="NCZ223" s="278"/>
      <c r="NDA223" s="278"/>
      <c r="NDB223" s="278"/>
      <c r="NDC223" s="278"/>
      <c r="NDD223" s="278"/>
      <c r="NDE223" s="278"/>
      <c r="NDF223" s="278"/>
      <c r="NDG223" s="278"/>
      <c r="NDH223" s="278"/>
      <c r="NDI223" s="278"/>
      <c r="NDJ223" s="278"/>
      <c r="NDK223" s="278"/>
      <c r="NDL223" s="278"/>
      <c r="NDM223" s="278"/>
      <c r="NDN223" s="278"/>
      <c r="NDO223" s="278"/>
      <c r="NDP223" s="278"/>
      <c r="NDQ223" s="278"/>
      <c r="NDR223" s="278"/>
      <c r="NDS223" s="278"/>
      <c r="NDT223" s="278"/>
      <c r="NDU223" s="278"/>
      <c r="NDV223" s="278"/>
      <c r="NDW223" s="278"/>
      <c r="NDX223" s="278"/>
      <c r="NDY223" s="278"/>
      <c r="NDZ223" s="278"/>
      <c r="NEA223" s="278"/>
      <c r="NEB223" s="278"/>
      <c r="NEC223" s="278"/>
      <c r="NED223" s="278"/>
      <c r="NEE223" s="278"/>
      <c r="NEF223" s="278"/>
      <c r="NEG223" s="278"/>
      <c r="NEH223" s="278"/>
      <c r="NEI223" s="278"/>
      <c r="NEJ223" s="278"/>
      <c r="NEK223" s="278"/>
      <c r="NEL223" s="278"/>
      <c r="NEM223" s="278"/>
      <c r="NEN223" s="278"/>
      <c r="NEO223" s="278"/>
      <c r="NEP223" s="278"/>
      <c r="NEQ223" s="278"/>
      <c r="NER223" s="278"/>
      <c r="NES223" s="278"/>
      <c r="NET223" s="278"/>
      <c r="NEU223" s="278"/>
      <c r="NEV223" s="278"/>
      <c r="NEW223" s="278"/>
      <c r="NEX223" s="278"/>
      <c r="NEY223" s="278"/>
      <c r="NEZ223" s="278"/>
      <c r="NFA223" s="278"/>
      <c r="NFB223" s="278"/>
      <c r="NFC223" s="278"/>
      <c r="NFD223" s="278"/>
      <c r="NFE223" s="278"/>
      <c r="NFF223" s="278"/>
      <c r="NFG223" s="278"/>
      <c r="NFH223" s="278"/>
      <c r="NFI223" s="278"/>
      <c r="NFJ223" s="278"/>
      <c r="NFK223" s="278"/>
      <c r="NFL223" s="278"/>
      <c r="NFM223" s="278"/>
      <c r="NFN223" s="278"/>
      <c r="NFO223" s="278"/>
      <c r="NFP223" s="278"/>
      <c r="NFQ223" s="278"/>
      <c r="NFR223" s="278"/>
      <c r="NFS223" s="278"/>
      <c r="NFT223" s="278"/>
      <c r="NFU223" s="278"/>
      <c r="NFV223" s="278"/>
      <c r="NFW223" s="278"/>
      <c r="NFX223" s="278"/>
      <c r="NFY223" s="278"/>
      <c r="NFZ223" s="278"/>
      <c r="NGA223" s="278"/>
      <c r="NGB223" s="278"/>
      <c r="NGC223" s="278"/>
      <c r="NGD223" s="278"/>
      <c r="NGE223" s="278"/>
      <c r="NGF223" s="278"/>
      <c r="NGG223" s="278"/>
      <c r="NGH223" s="278"/>
      <c r="NGI223" s="278"/>
      <c r="NGJ223" s="278"/>
      <c r="NGK223" s="278"/>
      <c r="NGL223" s="278"/>
      <c r="NGM223" s="278"/>
      <c r="NGN223" s="278"/>
      <c r="NGO223" s="278"/>
      <c r="NGP223" s="278"/>
      <c r="NGQ223" s="278"/>
      <c r="NGR223" s="278"/>
      <c r="NGS223" s="278"/>
      <c r="NGT223" s="278"/>
      <c r="NGU223" s="278"/>
      <c r="NGV223" s="278"/>
      <c r="NGW223" s="278"/>
      <c r="NGX223" s="278"/>
      <c r="NGY223" s="278"/>
      <c r="NGZ223" s="278"/>
      <c r="NHA223" s="278"/>
      <c r="NHB223" s="278"/>
      <c r="NHC223" s="278"/>
      <c r="NHD223" s="278"/>
      <c r="NHE223" s="278"/>
      <c r="NHF223" s="278"/>
      <c r="NHG223" s="278"/>
      <c r="NHH223" s="278"/>
      <c r="NHI223" s="278"/>
      <c r="NHJ223" s="278"/>
      <c r="NHK223" s="278"/>
      <c r="NHL223" s="278"/>
      <c r="NHM223" s="278"/>
      <c r="NHN223" s="278"/>
      <c r="NHO223" s="278"/>
      <c r="NHP223" s="278"/>
      <c r="NHQ223" s="278"/>
      <c r="NHR223" s="278"/>
      <c r="NHS223" s="278"/>
      <c r="NHT223" s="278"/>
      <c r="NHU223" s="278"/>
      <c r="NHV223" s="278"/>
      <c r="NHW223" s="278"/>
      <c r="NHX223" s="278"/>
      <c r="NHY223" s="278"/>
      <c r="NHZ223" s="278"/>
      <c r="NIA223" s="278"/>
      <c r="NIB223" s="278"/>
      <c r="NIC223" s="278"/>
      <c r="NID223" s="278"/>
      <c r="NIE223" s="278"/>
      <c r="NIF223" s="278"/>
      <c r="NIG223" s="278"/>
      <c r="NIH223" s="278"/>
      <c r="NII223" s="278"/>
      <c r="NIJ223" s="278"/>
      <c r="NIK223" s="278"/>
      <c r="NIL223" s="278"/>
      <c r="NIM223" s="278"/>
      <c r="NIN223" s="278"/>
      <c r="NIO223" s="278"/>
      <c r="NIP223" s="278"/>
      <c r="NIQ223" s="278"/>
      <c r="NIR223" s="278"/>
      <c r="NIS223" s="278"/>
      <c r="NIT223" s="278"/>
      <c r="NIU223" s="278"/>
      <c r="NIV223" s="278"/>
      <c r="NIW223" s="278"/>
      <c r="NIX223" s="278"/>
      <c r="NIY223" s="278"/>
      <c r="NIZ223" s="278"/>
      <c r="NJA223" s="278"/>
      <c r="NJB223" s="278"/>
      <c r="NJC223" s="278"/>
      <c r="NJD223" s="278"/>
      <c r="NJE223" s="278"/>
      <c r="NJF223" s="278"/>
      <c r="NJG223" s="278"/>
      <c r="NJH223" s="278"/>
      <c r="NJI223" s="278"/>
      <c r="NJJ223" s="278"/>
      <c r="NJK223" s="278"/>
      <c r="NJL223" s="278"/>
      <c r="NJM223" s="278"/>
      <c r="NJN223" s="278"/>
      <c r="NJO223" s="278"/>
      <c r="NJP223" s="278"/>
      <c r="NJQ223" s="278"/>
      <c r="NJR223" s="278"/>
      <c r="NJS223" s="278"/>
      <c r="NJT223" s="278"/>
      <c r="NJU223" s="278"/>
      <c r="NJV223" s="278"/>
      <c r="NJW223" s="278"/>
      <c r="NJX223" s="278"/>
      <c r="NJY223" s="278"/>
      <c r="NJZ223" s="278"/>
      <c r="NKA223" s="278"/>
      <c r="NKB223" s="278"/>
      <c r="NKC223" s="278"/>
      <c r="NKD223" s="278"/>
      <c r="NKE223" s="278"/>
      <c r="NKF223" s="278"/>
      <c r="NKG223" s="278"/>
      <c r="NKH223" s="278"/>
      <c r="NKI223" s="278"/>
      <c r="NKJ223" s="278"/>
      <c r="NKK223" s="278"/>
      <c r="NKL223" s="278"/>
      <c r="NKM223" s="278"/>
      <c r="NKN223" s="278"/>
      <c r="NKO223" s="278"/>
      <c r="NKP223" s="278"/>
      <c r="NKQ223" s="278"/>
      <c r="NKR223" s="278"/>
      <c r="NKS223" s="278"/>
      <c r="NKT223" s="278"/>
      <c r="NKU223" s="278"/>
      <c r="NKV223" s="278"/>
      <c r="NKW223" s="278"/>
      <c r="NKX223" s="278"/>
      <c r="NKY223" s="278"/>
      <c r="NKZ223" s="278"/>
      <c r="NLA223" s="278"/>
      <c r="NLB223" s="278"/>
      <c r="NLC223" s="278"/>
      <c r="NLD223" s="278"/>
      <c r="NLE223" s="278"/>
      <c r="NLF223" s="278"/>
      <c r="NLG223" s="278"/>
      <c r="NLH223" s="278"/>
      <c r="NLI223" s="278"/>
      <c r="NLJ223" s="278"/>
      <c r="NLK223" s="278"/>
      <c r="NLL223" s="278"/>
      <c r="NLM223" s="278"/>
      <c r="NLN223" s="278"/>
      <c r="NLO223" s="278"/>
      <c r="NLP223" s="278"/>
      <c r="NLQ223" s="278"/>
      <c r="NLR223" s="278"/>
      <c r="NLS223" s="278"/>
      <c r="NLT223" s="278"/>
      <c r="NLU223" s="278"/>
      <c r="NLV223" s="278"/>
      <c r="NLW223" s="278"/>
      <c r="NLX223" s="278"/>
      <c r="NLY223" s="278"/>
      <c r="NLZ223" s="278"/>
      <c r="NMA223" s="278"/>
      <c r="NMB223" s="278"/>
      <c r="NMC223" s="278"/>
      <c r="NMD223" s="278"/>
      <c r="NME223" s="278"/>
      <c r="NMF223" s="278"/>
      <c r="NMG223" s="278"/>
      <c r="NMH223" s="278"/>
      <c r="NMI223" s="278"/>
      <c r="NMJ223" s="278"/>
      <c r="NMK223" s="278"/>
      <c r="NML223" s="278"/>
      <c r="NMM223" s="278"/>
      <c r="NMN223" s="278"/>
      <c r="NMO223" s="278"/>
      <c r="NMP223" s="278"/>
      <c r="NMQ223" s="278"/>
      <c r="NMR223" s="278"/>
      <c r="NMS223" s="278"/>
      <c r="NMT223" s="278"/>
      <c r="NMU223" s="278"/>
      <c r="NMV223" s="278"/>
      <c r="NMW223" s="278"/>
      <c r="NMX223" s="278"/>
      <c r="NMY223" s="278"/>
      <c r="NMZ223" s="278"/>
      <c r="NNA223" s="278"/>
      <c r="NNB223" s="278"/>
      <c r="NNC223" s="278"/>
      <c r="NND223" s="278"/>
      <c r="NNE223" s="278"/>
      <c r="NNF223" s="278"/>
      <c r="NNG223" s="278"/>
      <c r="NNH223" s="278"/>
      <c r="NNI223" s="278"/>
      <c r="NNJ223" s="278"/>
      <c r="NNK223" s="278"/>
      <c r="NNL223" s="278"/>
      <c r="NNM223" s="278"/>
      <c r="NNN223" s="278"/>
      <c r="NNO223" s="278"/>
      <c r="NNP223" s="278"/>
      <c r="NNQ223" s="278"/>
      <c r="NNR223" s="278"/>
      <c r="NNS223" s="278"/>
      <c r="NNT223" s="278"/>
      <c r="NNU223" s="278"/>
      <c r="NNV223" s="278"/>
      <c r="NNW223" s="278"/>
      <c r="NNX223" s="278"/>
      <c r="NNY223" s="278"/>
      <c r="NNZ223" s="278"/>
      <c r="NOA223" s="278"/>
      <c r="NOB223" s="278"/>
      <c r="NOC223" s="278"/>
      <c r="NOD223" s="278"/>
      <c r="NOE223" s="278"/>
      <c r="NOF223" s="278"/>
      <c r="NOG223" s="278"/>
      <c r="NOH223" s="278"/>
      <c r="NOI223" s="278"/>
      <c r="NOJ223" s="278"/>
      <c r="NOK223" s="278"/>
      <c r="NOL223" s="278"/>
      <c r="NOM223" s="278"/>
      <c r="NON223" s="278"/>
      <c r="NOO223" s="278"/>
      <c r="NOP223" s="278"/>
      <c r="NOQ223" s="278"/>
      <c r="NOR223" s="278"/>
      <c r="NOS223" s="278"/>
      <c r="NOT223" s="278"/>
      <c r="NOU223" s="278"/>
      <c r="NOV223" s="278"/>
      <c r="NOW223" s="278"/>
      <c r="NOX223" s="278"/>
      <c r="NOY223" s="278"/>
      <c r="NOZ223" s="278"/>
      <c r="NPA223" s="278"/>
      <c r="NPB223" s="278"/>
      <c r="NPC223" s="278"/>
      <c r="NPD223" s="278"/>
      <c r="NPE223" s="278"/>
      <c r="NPF223" s="278"/>
      <c r="NPG223" s="278"/>
      <c r="NPH223" s="278"/>
      <c r="NPI223" s="278"/>
      <c r="NPJ223" s="278"/>
      <c r="NPK223" s="278"/>
      <c r="NPL223" s="278"/>
      <c r="NPM223" s="278"/>
      <c r="NPN223" s="278"/>
      <c r="NPO223" s="278"/>
      <c r="NPP223" s="278"/>
      <c r="NPQ223" s="278"/>
      <c r="NPR223" s="278"/>
      <c r="NPS223" s="278"/>
      <c r="NPT223" s="278"/>
      <c r="NPU223" s="278"/>
      <c r="NPV223" s="278"/>
      <c r="NPW223" s="278"/>
      <c r="NPX223" s="278"/>
      <c r="NPY223" s="278"/>
      <c r="NPZ223" s="278"/>
      <c r="NQA223" s="278"/>
      <c r="NQB223" s="278"/>
      <c r="NQC223" s="278"/>
      <c r="NQD223" s="278"/>
      <c r="NQE223" s="278"/>
      <c r="NQF223" s="278"/>
      <c r="NQG223" s="278"/>
      <c r="NQH223" s="278"/>
      <c r="NQI223" s="278"/>
      <c r="NQJ223" s="278"/>
      <c r="NQK223" s="278"/>
      <c r="NQL223" s="278"/>
      <c r="NQM223" s="278"/>
      <c r="NQN223" s="278"/>
      <c r="NQO223" s="278"/>
      <c r="NQP223" s="278"/>
      <c r="NQQ223" s="278"/>
      <c r="NQR223" s="278"/>
      <c r="NQS223" s="278"/>
      <c r="NQT223" s="278"/>
      <c r="NQU223" s="278"/>
      <c r="NQV223" s="278"/>
      <c r="NQW223" s="278"/>
      <c r="NQX223" s="278"/>
      <c r="NQY223" s="278"/>
      <c r="NQZ223" s="278"/>
      <c r="NRA223" s="278"/>
      <c r="NRB223" s="278"/>
      <c r="NRC223" s="278"/>
      <c r="NRD223" s="278"/>
      <c r="NRE223" s="278"/>
      <c r="NRF223" s="278"/>
      <c r="NRG223" s="278"/>
      <c r="NRH223" s="278"/>
      <c r="NRI223" s="278"/>
      <c r="NRJ223" s="278"/>
      <c r="NRK223" s="278"/>
      <c r="NRL223" s="278"/>
      <c r="NRM223" s="278"/>
      <c r="NRN223" s="278"/>
      <c r="NRO223" s="278"/>
      <c r="NRP223" s="278"/>
      <c r="NRQ223" s="278"/>
      <c r="NRR223" s="278"/>
      <c r="NRS223" s="278"/>
      <c r="NRT223" s="278"/>
      <c r="NRU223" s="278"/>
      <c r="NRV223" s="278"/>
      <c r="NRW223" s="278"/>
      <c r="NRX223" s="278"/>
      <c r="NRY223" s="278"/>
      <c r="NRZ223" s="278"/>
      <c r="NSA223" s="278"/>
      <c r="NSB223" s="278"/>
      <c r="NSC223" s="278"/>
      <c r="NSD223" s="278"/>
      <c r="NSE223" s="278"/>
      <c r="NSF223" s="278"/>
      <c r="NSG223" s="278"/>
      <c r="NSH223" s="278"/>
      <c r="NSI223" s="278"/>
      <c r="NSJ223" s="278"/>
      <c r="NSK223" s="278"/>
      <c r="NSL223" s="278"/>
      <c r="NSM223" s="278"/>
      <c r="NSN223" s="278"/>
      <c r="NSO223" s="278"/>
      <c r="NSP223" s="278"/>
      <c r="NSQ223" s="278"/>
      <c r="NSR223" s="278"/>
      <c r="NSS223" s="278"/>
      <c r="NST223" s="278"/>
      <c r="NSU223" s="278"/>
      <c r="NSV223" s="278"/>
      <c r="NSW223" s="278"/>
      <c r="NSX223" s="278"/>
      <c r="NSY223" s="278"/>
      <c r="NSZ223" s="278"/>
      <c r="NTA223" s="278"/>
      <c r="NTB223" s="278"/>
      <c r="NTC223" s="278"/>
      <c r="NTD223" s="278"/>
      <c r="NTE223" s="278"/>
      <c r="NTF223" s="278"/>
      <c r="NTG223" s="278"/>
      <c r="NTH223" s="278"/>
      <c r="NTI223" s="278"/>
      <c r="NTJ223" s="278"/>
      <c r="NTK223" s="278"/>
      <c r="NTL223" s="278"/>
      <c r="NTM223" s="278"/>
      <c r="NTN223" s="278"/>
      <c r="NTO223" s="278"/>
      <c r="NTP223" s="278"/>
      <c r="NTQ223" s="278"/>
      <c r="NTR223" s="278"/>
      <c r="NTS223" s="278"/>
      <c r="NTT223" s="278"/>
      <c r="NTU223" s="278"/>
      <c r="NTV223" s="278"/>
      <c r="NTW223" s="278"/>
      <c r="NTX223" s="278"/>
      <c r="NTY223" s="278"/>
      <c r="NTZ223" s="278"/>
      <c r="NUA223" s="278"/>
      <c r="NUB223" s="278"/>
      <c r="NUC223" s="278"/>
      <c r="NUD223" s="278"/>
      <c r="NUE223" s="278"/>
      <c r="NUF223" s="278"/>
      <c r="NUG223" s="278"/>
      <c r="NUH223" s="278"/>
      <c r="NUI223" s="278"/>
      <c r="NUJ223" s="278"/>
      <c r="NUK223" s="278"/>
      <c r="NUL223" s="278"/>
      <c r="NUM223" s="278"/>
      <c r="NUN223" s="278"/>
      <c r="NUO223" s="278"/>
      <c r="NUP223" s="278"/>
      <c r="NUQ223" s="278"/>
      <c r="NUR223" s="278"/>
      <c r="NUS223" s="278"/>
      <c r="NUT223" s="278"/>
      <c r="NUU223" s="278"/>
      <c r="NUV223" s="278"/>
      <c r="NUW223" s="278"/>
      <c r="NUX223" s="278"/>
      <c r="NUY223" s="278"/>
      <c r="NUZ223" s="278"/>
      <c r="NVA223" s="278"/>
      <c r="NVB223" s="278"/>
      <c r="NVC223" s="278"/>
      <c r="NVD223" s="278"/>
      <c r="NVE223" s="278"/>
      <c r="NVF223" s="278"/>
      <c r="NVG223" s="278"/>
      <c r="NVH223" s="278"/>
      <c r="NVI223" s="278"/>
      <c r="NVJ223" s="278"/>
      <c r="NVK223" s="278"/>
      <c r="NVL223" s="278"/>
      <c r="NVM223" s="278"/>
      <c r="NVN223" s="278"/>
      <c r="NVO223" s="278"/>
      <c r="NVP223" s="278"/>
      <c r="NVQ223" s="278"/>
      <c r="NVR223" s="278"/>
      <c r="NVS223" s="278"/>
      <c r="NVT223" s="278"/>
      <c r="NVU223" s="278"/>
      <c r="NVV223" s="278"/>
      <c r="NVW223" s="278"/>
      <c r="NVX223" s="278"/>
      <c r="NVY223" s="278"/>
      <c r="NVZ223" s="278"/>
      <c r="NWA223" s="278"/>
      <c r="NWB223" s="278"/>
      <c r="NWC223" s="278"/>
      <c r="NWD223" s="278"/>
      <c r="NWE223" s="278"/>
      <c r="NWF223" s="278"/>
      <c r="NWG223" s="278"/>
      <c r="NWH223" s="278"/>
      <c r="NWI223" s="278"/>
      <c r="NWJ223" s="278"/>
      <c r="NWK223" s="278"/>
      <c r="NWL223" s="278"/>
      <c r="NWM223" s="278"/>
      <c r="NWN223" s="278"/>
      <c r="NWO223" s="278"/>
      <c r="NWP223" s="278"/>
      <c r="NWQ223" s="278"/>
      <c r="NWR223" s="278"/>
      <c r="NWS223" s="278"/>
      <c r="NWT223" s="278"/>
      <c r="NWU223" s="278"/>
      <c r="NWV223" s="278"/>
      <c r="NWW223" s="278"/>
      <c r="NWX223" s="278"/>
      <c r="NWY223" s="278"/>
      <c r="NWZ223" s="278"/>
      <c r="NXA223" s="278"/>
      <c r="NXB223" s="278"/>
      <c r="NXC223" s="278"/>
      <c r="NXD223" s="278"/>
      <c r="NXE223" s="278"/>
      <c r="NXF223" s="278"/>
      <c r="NXG223" s="278"/>
      <c r="NXH223" s="278"/>
      <c r="NXI223" s="278"/>
      <c r="NXJ223" s="278"/>
      <c r="NXK223" s="278"/>
      <c r="NXL223" s="278"/>
      <c r="NXM223" s="278"/>
      <c r="NXN223" s="278"/>
      <c r="NXO223" s="278"/>
      <c r="NXP223" s="278"/>
      <c r="NXQ223" s="278"/>
      <c r="NXR223" s="278"/>
      <c r="NXS223" s="278"/>
      <c r="NXT223" s="278"/>
      <c r="NXU223" s="278"/>
      <c r="NXV223" s="278"/>
      <c r="NXW223" s="278"/>
      <c r="NXX223" s="278"/>
      <c r="NXY223" s="278"/>
      <c r="NXZ223" s="278"/>
      <c r="NYA223" s="278"/>
      <c r="NYB223" s="278"/>
      <c r="NYC223" s="278"/>
      <c r="NYD223" s="278"/>
      <c r="NYE223" s="278"/>
      <c r="NYF223" s="278"/>
      <c r="NYG223" s="278"/>
      <c r="NYH223" s="278"/>
      <c r="NYI223" s="278"/>
      <c r="NYJ223" s="278"/>
      <c r="NYK223" s="278"/>
      <c r="NYL223" s="278"/>
      <c r="NYM223" s="278"/>
      <c r="NYN223" s="278"/>
      <c r="NYO223" s="278"/>
      <c r="NYP223" s="278"/>
      <c r="NYQ223" s="278"/>
      <c r="NYR223" s="278"/>
      <c r="NYS223" s="278"/>
      <c r="NYT223" s="278"/>
      <c r="NYU223" s="278"/>
      <c r="NYV223" s="278"/>
      <c r="NYW223" s="278"/>
      <c r="NYX223" s="278"/>
      <c r="NYY223" s="278"/>
      <c r="NYZ223" s="278"/>
      <c r="NZA223" s="278"/>
      <c r="NZB223" s="278"/>
      <c r="NZC223" s="278"/>
      <c r="NZD223" s="278"/>
      <c r="NZE223" s="278"/>
      <c r="NZF223" s="278"/>
      <c r="NZG223" s="278"/>
      <c r="NZH223" s="278"/>
      <c r="NZI223" s="278"/>
      <c r="NZJ223" s="278"/>
      <c r="NZK223" s="278"/>
      <c r="NZL223" s="278"/>
      <c r="NZM223" s="278"/>
      <c r="NZN223" s="278"/>
      <c r="NZO223" s="278"/>
      <c r="NZP223" s="278"/>
      <c r="NZQ223" s="278"/>
      <c r="NZR223" s="278"/>
      <c r="NZS223" s="278"/>
      <c r="NZT223" s="278"/>
      <c r="NZU223" s="278"/>
      <c r="NZV223" s="278"/>
      <c r="NZW223" s="278"/>
      <c r="NZX223" s="278"/>
      <c r="NZY223" s="278"/>
      <c r="NZZ223" s="278"/>
      <c r="OAA223" s="278"/>
      <c r="OAB223" s="278"/>
      <c r="OAC223" s="278"/>
      <c r="OAD223" s="278"/>
      <c r="OAE223" s="278"/>
      <c r="OAF223" s="278"/>
      <c r="OAG223" s="278"/>
      <c r="OAH223" s="278"/>
      <c r="OAI223" s="278"/>
      <c r="OAJ223" s="278"/>
      <c r="OAK223" s="278"/>
      <c r="OAL223" s="278"/>
      <c r="OAM223" s="278"/>
      <c r="OAN223" s="278"/>
      <c r="OAO223" s="278"/>
      <c r="OAP223" s="278"/>
      <c r="OAQ223" s="278"/>
      <c r="OAR223" s="278"/>
      <c r="OAS223" s="278"/>
      <c r="OAT223" s="278"/>
      <c r="OAU223" s="278"/>
      <c r="OAV223" s="278"/>
      <c r="OAW223" s="278"/>
      <c r="OAX223" s="278"/>
      <c r="OAY223" s="278"/>
      <c r="OAZ223" s="278"/>
      <c r="OBA223" s="278"/>
      <c r="OBB223" s="278"/>
      <c r="OBC223" s="278"/>
      <c r="OBD223" s="278"/>
      <c r="OBE223" s="278"/>
      <c r="OBF223" s="278"/>
      <c r="OBG223" s="278"/>
      <c r="OBH223" s="278"/>
      <c r="OBI223" s="278"/>
      <c r="OBJ223" s="278"/>
      <c r="OBK223" s="278"/>
      <c r="OBL223" s="278"/>
      <c r="OBM223" s="278"/>
      <c r="OBN223" s="278"/>
      <c r="OBO223" s="278"/>
      <c r="OBP223" s="278"/>
      <c r="OBQ223" s="278"/>
      <c r="OBR223" s="278"/>
      <c r="OBS223" s="278"/>
      <c r="OBT223" s="278"/>
      <c r="OBU223" s="278"/>
      <c r="OBV223" s="278"/>
      <c r="OBW223" s="278"/>
      <c r="OBX223" s="278"/>
      <c r="OBY223" s="278"/>
      <c r="OBZ223" s="278"/>
      <c r="OCA223" s="278"/>
      <c r="OCB223" s="278"/>
      <c r="OCC223" s="278"/>
      <c r="OCD223" s="278"/>
      <c r="OCE223" s="278"/>
      <c r="OCF223" s="278"/>
      <c r="OCG223" s="278"/>
      <c r="OCH223" s="278"/>
      <c r="OCI223" s="278"/>
      <c r="OCJ223" s="278"/>
      <c r="OCK223" s="278"/>
      <c r="OCL223" s="278"/>
      <c r="OCM223" s="278"/>
      <c r="OCN223" s="278"/>
      <c r="OCO223" s="278"/>
      <c r="OCP223" s="278"/>
      <c r="OCQ223" s="278"/>
      <c r="OCR223" s="278"/>
      <c r="OCS223" s="278"/>
      <c r="OCT223" s="278"/>
      <c r="OCU223" s="278"/>
      <c r="OCV223" s="278"/>
      <c r="OCW223" s="278"/>
      <c r="OCX223" s="278"/>
      <c r="OCY223" s="278"/>
      <c r="OCZ223" s="278"/>
      <c r="ODA223" s="278"/>
      <c r="ODB223" s="278"/>
      <c r="ODC223" s="278"/>
      <c r="ODD223" s="278"/>
      <c r="ODE223" s="278"/>
      <c r="ODF223" s="278"/>
      <c r="ODG223" s="278"/>
      <c r="ODH223" s="278"/>
      <c r="ODI223" s="278"/>
      <c r="ODJ223" s="278"/>
      <c r="ODK223" s="278"/>
      <c r="ODL223" s="278"/>
      <c r="ODM223" s="278"/>
      <c r="ODN223" s="278"/>
      <c r="ODO223" s="278"/>
      <c r="ODP223" s="278"/>
      <c r="ODQ223" s="278"/>
      <c r="ODR223" s="278"/>
      <c r="ODS223" s="278"/>
      <c r="ODT223" s="278"/>
      <c r="ODU223" s="278"/>
      <c r="ODV223" s="278"/>
      <c r="ODW223" s="278"/>
      <c r="ODX223" s="278"/>
      <c r="ODY223" s="278"/>
      <c r="ODZ223" s="278"/>
      <c r="OEA223" s="278"/>
      <c r="OEB223" s="278"/>
      <c r="OEC223" s="278"/>
      <c r="OED223" s="278"/>
      <c r="OEE223" s="278"/>
      <c r="OEF223" s="278"/>
      <c r="OEG223" s="278"/>
      <c r="OEH223" s="278"/>
      <c r="OEI223" s="278"/>
      <c r="OEJ223" s="278"/>
      <c r="OEK223" s="278"/>
      <c r="OEL223" s="278"/>
      <c r="OEM223" s="278"/>
      <c r="OEN223" s="278"/>
      <c r="OEO223" s="278"/>
      <c r="OEP223" s="278"/>
      <c r="OEQ223" s="278"/>
      <c r="OER223" s="278"/>
      <c r="OES223" s="278"/>
      <c r="OET223" s="278"/>
      <c r="OEU223" s="278"/>
      <c r="OEV223" s="278"/>
      <c r="OEW223" s="278"/>
      <c r="OEX223" s="278"/>
      <c r="OEY223" s="278"/>
      <c r="OEZ223" s="278"/>
      <c r="OFA223" s="278"/>
      <c r="OFB223" s="278"/>
      <c r="OFC223" s="278"/>
      <c r="OFD223" s="278"/>
      <c r="OFE223" s="278"/>
      <c r="OFF223" s="278"/>
      <c r="OFG223" s="278"/>
      <c r="OFH223" s="278"/>
      <c r="OFI223" s="278"/>
      <c r="OFJ223" s="278"/>
      <c r="OFK223" s="278"/>
      <c r="OFL223" s="278"/>
      <c r="OFM223" s="278"/>
      <c r="OFN223" s="278"/>
      <c r="OFO223" s="278"/>
      <c r="OFP223" s="278"/>
      <c r="OFQ223" s="278"/>
      <c r="OFR223" s="278"/>
      <c r="OFS223" s="278"/>
      <c r="OFT223" s="278"/>
      <c r="OFU223" s="278"/>
      <c r="OFV223" s="278"/>
      <c r="OFW223" s="278"/>
      <c r="OFX223" s="278"/>
      <c r="OFY223" s="278"/>
      <c r="OFZ223" s="278"/>
      <c r="OGA223" s="278"/>
      <c r="OGB223" s="278"/>
      <c r="OGC223" s="278"/>
      <c r="OGD223" s="278"/>
      <c r="OGE223" s="278"/>
      <c r="OGF223" s="278"/>
      <c r="OGG223" s="278"/>
      <c r="OGH223" s="278"/>
      <c r="OGI223" s="278"/>
      <c r="OGJ223" s="278"/>
      <c r="OGK223" s="278"/>
      <c r="OGL223" s="278"/>
      <c r="OGM223" s="278"/>
      <c r="OGN223" s="278"/>
      <c r="OGO223" s="278"/>
      <c r="OGP223" s="278"/>
      <c r="OGQ223" s="278"/>
      <c r="OGR223" s="278"/>
      <c r="OGS223" s="278"/>
      <c r="OGT223" s="278"/>
      <c r="OGU223" s="278"/>
      <c r="OGV223" s="278"/>
      <c r="OGW223" s="278"/>
      <c r="OGX223" s="278"/>
      <c r="OGY223" s="278"/>
      <c r="OGZ223" s="278"/>
      <c r="OHA223" s="278"/>
      <c r="OHB223" s="278"/>
      <c r="OHC223" s="278"/>
      <c r="OHD223" s="278"/>
      <c r="OHE223" s="278"/>
      <c r="OHF223" s="278"/>
      <c r="OHG223" s="278"/>
      <c r="OHH223" s="278"/>
      <c r="OHI223" s="278"/>
      <c r="OHJ223" s="278"/>
      <c r="OHK223" s="278"/>
      <c r="OHL223" s="278"/>
      <c r="OHM223" s="278"/>
      <c r="OHN223" s="278"/>
      <c r="OHO223" s="278"/>
      <c r="OHP223" s="278"/>
      <c r="OHQ223" s="278"/>
      <c r="OHR223" s="278"/>
      <c r="OHS223" s="278"/>
      <c r="OHT223" s="278"/>
      <c r="OHU223" s="278"/>
      <c r="OHV223" s="278"/>
      <c r="OHW223" s="278"/>
      <c r="OHX223" s="278"/>
      <c r="OHY223" s="278"/>
      <c r="OHZ223" s="278"/>
      <c r="OIA223" s="278"/>
      <c r="OIB223" s="278"/>
      <c r="OIC223" s="278"/>
      <c r="OID223" s="278"/>
      <c r="OIE223" s="278"/>
      <c r="OIF223" s="278"/>
      <c r="OIG223" s="278"/>
      <c r="OIH223" s="278"/>
      <c r="OII223" s="278"/>
      <c r="OIJ223" s="278"/>
      <c r="OIK223" s="278"/>
      <c r="OIL223" s="278"/>
      <c r="OIM223" s="278"/>
      <c r="OIN223" s="278"/>
      <c r="OIO223" s="278"/>
      <c r="OIP223" s="278"/>
      <c r="OIQ223" s="278"/>
      <c r="OIR223" s="278"/>
      <c r="OIS223" s="278"/>
      <c r="OIT223" s="278"/>
      <c r="OIU223" s="278"/>
      <c r="OIV223" s="278"/>
      <c r="OIW223" s="278"/>
      <c r="OIX223" s="278"/>
      <c r="OIY223" s="278"/>
      <c r="OIZ223" s="278"/>
      <c r="OJA223" s="278"/>
      <c r="OJB223" s="278"/>
      <c r="OJC223" s="278"/>
      <c r="OJD223" s="278"/>
      <c r="OJE223" s="278"/>
      <c r="OJF223" s="278"/>
      <c r="OJG223" s="278"/>
      <c r="OJH223" s="278"/>
      <c r="OJI223" s="278"/>
      <c r="OJJ223" s="278"/>
      <c r="OJK223" s="278"/>
      <c r="OJL223" s="278"/>
      <c r="OJM223" s="278"/>
      <c r="OJN223" s="278"/>
      <c r="OJO223" s="278"/>
      <c r="OJP223" s="278"/>
      <c r="OJQ223" s="278"/>
      <c r="OJR223" s="278"/>
      <c r="OJS223" s="278"/>
      <c r="OJT223" s="278"/>
      <c r="OJU223" s="278"/>
      <c r="OJV223" s="278"/>
      <c r="OJW223" s="278"/>
      <c r="OJX223" s="278"/>
      <c r="OJY223" s="278"/>
      <c r="OJZ223" s="278"/>
      <c r="OKA223" s="278"/>
      <c r="OKB223" s="278"/>
      <c r="OKC223" s="278"/>
      <c r="OKD223" s="278"/>
      <c r="OKE223" s="278"/>
      <c r="OKF223" s="278"/>
      <c r="OKG223" s="278"/>
      <c r="OKH223" s="278"/>
      <c r="OKI223" s="278"/>
      <c r="OKJ223" s="278"/>
      <c r="OKK223" s="278"/>
      <c r="OKL223" s="278"/>
      <c r="OKM223" s="278"/>
      <c r="OKN223" s="278"/>
      <c r="OKO223" s="278"/>
      <c r="OKP223" s="278"/>
      <c r="OKQ223" s="278"/>
      <c r="OKR223" s="278"/>
      <c r="OKS223" s="278"/>
      <c r="OKT223" s="278"/>
      <c r="OKU223" s="278"/>
      <c r="OKV223" s="278"/>
      <c r="OKW223" s="278"/>
      <c r="OKX223" s="278"/>
      <c r="OKY223" s="278"/>
      <c r="OKZ223" s="278"/>
      <c r="OLA223" s="278"/>
      <c r="OLB223" s="278"/>
      <c r="OLC223" s="278"/>
      <c r="OLD223" s="278"/>
      <c r="OLE223" s="278"/>
      <c r="OLF223" s="278"/>
      <c r="OLG223" s="278"/>
      <c r="OLH223" s="278"/>
      <c r="OLI223" s="278"/>
      <c r="OLJ223" s="278"/>
      <c r="OLK223" s="278"/>
      <c r="OLL223" s="278"/>
      <c r="OLM223" s="278"/>
      <c r="OLN223" s="278"/>
      <c r="OLO223" s="278"/>
      <c r="OLP223" s="278"/>
      <c r="OLQ223" s="278"/>
      <c r="OLR223" s="278"/>
      <c r="OLS223" s="278"/>
      <c r="OLT223" s="278"/>
      <c r="OLU223" s="278"/>
      <c r="OLV223" s="278"/>
      <c r="OLW223" s="278"/>
      <c r="OLX223" s="278"/>
      <c r="OLY223" s="278"/>
      <c r="OLZ223" s="278"/>
      <c r="OMA223" s="278"/>
      <c r="OMB223" s="278"/>
      <c r="OMC223" s="278"/>
      <c r="OMD223" s="278"/>
      <c r="OME223" s="278"/>
      <c r="OMF223" s="278"/>
      <c r="OMG223" s="278"/>
      <c r="OMH223" s="278"/>
      <c r="OMI223" s="278"/>
      <c r="OMJ223" s="278"/>
      <c r="OMK223" s="278"/>
      <c r="OML223" s="278"/>
      <c r="OMM223" s="278"/>
      <c r="OMN223" s="278"/>
      <c r="OMO223" s="278"/>
      <c r="OMP223" s="278"/>
      <c r="OMQ223" s="278"/>
      <c r="OMR223" s="278"/>
      <c r="OMS223" s="278"/>
      <c r="OMT223" s="278"/>
      <c r="OMU223" s="278"/>
      <c r="OMV223" s="278"/>
      <c r="OMW223" s="278"/>
      <c r="OMX223" s="278"/>
      <c r="OMY223" s="278"/>
      <c r="OMZ223" s="278"/>
      <c r="ONA223" s="278"/>
      <c r="ONB223" s="278"/>
      <c r="ONC223" s="278"/>
      <c r="OND223" s="278"/>
      <c r="ONE223" s="278"/>
      <c r="ONF223" s="278"/>
      <c r="ONG223" s="278"/>
      <c r="ONH223" s="278"/>
      <c r="ONI223" s="278"/>
      <c r="ONJ223" s="278"/>
      <c r="ONK223" s="278"/>
      <c r="ONL223" s="278"/>
      <c r="ONM223" s="278"/>
      <c r="ONN223" s="278"/>
      <c r="ONO223" s="278"/>
      <c r="ONP223" s="278"/>
      <c r="ONQ223" s="278"/>
      <c r="ONR223" s="278"/>
      <c r="ONS223" s="278"/>
      <c r="ONT223" s="278"/>
      <c r="ONU223" s="278"/>
      <c r="ONV223" s="278"/>
      <c r="ONW223" s="278"/>
      <c r="ONX223" s="278"/>
      <c r="ONY223" s="278"/>
      <c r="ONZ223" s="278"/>
      <c r="OOA223" s="278"/>
      <c r="OOB223" s="278"/>
      <c r="OOC223" s="278"/>
      <c r="OOD223" s="278"/>
      <c r="OOE223" s="278"/>
      <c r="OOF223" s="278"/>
      <c r="OOG223" s="278"/>
      <c r="OOH223" s="278"/>
      <c r="OOI223" s="278"/>
      <c r="OOJ223" s="278"/>
      <c r="OOK223" s="278"/>
      <c r="OOL223" s="278"/>
      <c r="OOM223" s="278"/>
      <c r="OON223" s="278"/>
      <c r="OOO223" s="278"/>
      <c r="OOP223" s="278"/>
      <c r="OOQ223" s="278"/>
      <c r="OOR223" s="278"/>
      <c r="OOS223" s="278"/>
      <c r="OOT223" s="278"/>
      <c r="OOU223" s="278"/>
      <c r="OOV223" s="278"/>
      <c r="OOW223" s="278"/>
      <c r="OOX223" s="278"/>
      <c r="OOY223" s="278"/>
      <c r="OOZ223" s="278"/>
      <c r="OPA223" s="278"/>
      <c r="OPB223" s="278"/>
      <c r="OPC223" s="278"/>
      <c r="OPD223" s="278"/>
      <c r="OPE223" s="278"/>
      <c r="OPF223" s="278"/>
      <c r="OPG223" s="278"/>
      <c r="OPH223" s="278"/>
      <c r="OPI223" s="278"/>
      <c r="OPJ223" s="278"/>
      <c r="OPK223" s="278"/>
      <c r="OPL223" s="278"/>
      <c r="OPM223" s="278"/>
      <c r="OPN223" s="278"/>
      <c r="OPO223" s="278"/>
      <c r="OPP223" s="278"/>
      <c r="OPQ223" s="278"/>
      <c r="OPR223" s="278"/>
      <c r="OPS223" s="278"/>
      <c r="OPT223" s="278"/>
      <c r="OPU223" s="278"/>
      <c r="OPV223" s="278"/>
      <c r="OPW223" s="278"/>
      <c r="OPX223" s="278"/>
      <c r="OPY223" s="278"/>
      <c r="OPZ223" s="278"/>
      <c r="OQA223" s="278"/>
      <c r="OQB223" s="278"/>
      <c r="OQC223" s="278"/>
      <c r="OQD223" s="278"/>
      <c r="OQE223" s="278"/>
      <c r="OQF223" s="278"/>
      <c r="OQG223" s="278"/>
      <c r="OQH223" s="278"/>
      <c r="OQI223" s="278"/>
      <c r="OQJ223" s="278"/>
      <c r="OQK223" s="278"/>
      <c r="OQL223" s="278"/>
      <c r="OQM223" s="278"/>
      <c r="OQN223" s="278"/>
      <c r="OQO223" s="278"/>
      <c r="OQP223" s="278"/>
      <c r="OQQ223" s="278"/>
      <c r="OQR223" s="278"/>
      <c r="OQS223" s="278"/>
      <c r="OQT223" s="278"/>
      <c r="OQU223" s="278"/>
      <c r="OQV223" s="278"/>
      <c r="OQW223" s="278"/>
      <c r="OQX223" s="278"/>
      <c r="OQY223" s="278"/>
      <c r="OQZ223" s="278"/>
      <c r="ORA223" s="278"/>
      <c r="ORB223" s="278"/>
      <c r="ORC223" s="278"/>
      <c r="ORD223" s="278"/>
      <c r="ORE223" s="278"/>
      <c r="ORF223" s="278"/>
      <c r="ORG223" s="278"/>
      <c r="ORH223" s="278"/>
      <c r="ORI223" s="278"/>
      <c r="ORJ223" s="278"/>
      <c r="ORK223" s="278"/>
      <c r="ORL223" s="278"/>
      <c r="ORM223" s="278"/>
      <c r="ORN223" s="278"/>
      <c r="ORO223" s="278"/>
      <c r="ORP223" s="278"/>
      <c r="ORQ223" s="278"/>
      <c r="ORR223" s="278"/>
      <c r="ORS223" s="278"/>
      <c r="ORT223" s="278"/>
      <c r="ORU223" s="278"/>
      <c r="ORV223" s="278"/>
      <c r="ORW223" s="278"/>
      <c r="ORX223" s="278"/>
      <c r="ORY223" s="278"/>
      <c r="ORZ223" s="278"/>
      <c r="OSA223" s="278"/>
      <c r="OSB223" s="278"/>
      <c r="OSC223" s="278"/>
      <c r="OSD223" s="278"/>
      <c r="OSE223" s="278"/>
      <c r="OSF223" s="278"/>
      <c r="OSG223" s="278"/>
      <c r="OSH223" s="278"/>
      <c r="OSI223" s="278"/>
      <c r="OSJ223" s="278"/>
      <c r="OSK223" s="278"/>
      <c r="OSL223" s="278"/>
      <c r="OSM223" s="278"/>
      <c r="OSN223" s="278"/>
      <c r="OSO223" s="278"/>
      <c r="OSP223" s="278"/>
      <c r="OSQ223" s="278"/>
      <c r="OSR223" s="278"/>
      <c r="OSS223" s="278"/>
      <c r="OST223" s="278"/>
      <c r="OSU223" s="278"/>
      <c r="OSV223" s="278"/>
      <c r="OSW223" s="278"/>
      <c r="OSX223" s="278"/>
      <c r="OSY223" s="278"/>
      <c r="OSZ223" s="278"/>
      <c r="OTA223" s="278"/>
      <c r="OTB223" s="278"/>
      <c r="OTC223" s="278"/>
      <c r="OTD223" s="278"/>
      <c r="OTE223" s="278"/>
      <c r="OTF223" s="278"/>
      <c r="OTG223" s="278"/>
      <c r="OTH223" s="278"/>
      <c r="OTI223" s="278"/>
      <c r="OTJ223" s="278"/>
      <c r="OTK223" s="278"/>
      <c r="OTL223" s="278"/>
      <c r="OTM223" s="278"/>
      <c r="OTN223" s="278"/>
      <c r="OTO223" s="278"/>
      <c r="OTP223" s="278"/>
      <c r="OTQ223" s="278"/>
      <c r="OTR223" s="278"/>
      <c r="OTS223" s="278"/>
      <c r="OTT223" s="278"/>
      <c r="OTU223" s="278"/>
      <c r="OTV223" s="278"/>
      <c r="OTW223" s="278"/>
      <c r="OTX223" s="278"/>
      <c r="OTY223" s="278"/>
      <c r="OTZ223" s="278"/>
      <c r="OUA223" s="278"/>
      <c r="OUB223" s="278"/>
      <c r="OUC223" s="278"/>
      <c r="OUD223" s="278"/>
      <c r="OUE223" s="278"/>
      <c r="OUF223" s="278"/>
      <c r="OUG223" s="278"/>
      <c r="OUH223" s="278"/>
      <c r="OUI223" s="278"/>
      <c r="OUJ223" s="278"/>
      <c r="OUK223" s="278"/>
      <c r="OUL223" s="278"/>
      <c r="OUM223" s="278"/>
      <c r="OUN223" s="278"/>
      <c r="OUO223" s="278"/>
      <c r="OUP223" s="278"/>
      <c r="OUQ223" s="278"/>
      <c r="OUR223" s="278"/>
      <c r="OUS223" s="278"/>
      <c r="OUT223" s="278"/>
      <c r="OUU223" s="278"/>
      <c r="OUV223" s="278"/>
      <c r="OUW223" s="278"/>
      <c r="OUX223" s="278"/>
      <c r="OUY223" s="278"/>
      <c r="OUZ223" s="278"/>
      <c r="OVA223" s="278"/>
      <c r="OVB223" s="278"/>
      <c r="OVC223" s="278"/>
      <c r="OVD223" s="278"/>
      <c r="OVE223" s="278"/>
      <c r="OVF223" s="278"/>
      <c r="OVG223" s="278"/>
      <c r="OVH223" s="278"/>
      <c r="OVI223" s="278"/>
      <c r="OVJ223" s="278"/>
      <c r="OVK223" s="278"/>
      <c r="OVL223" s="278"/>
      <c r="OVM223" s="278"/>
      <c r="OVN223" s="278"/>
      <c r="OVO223" s="278"/>
      <c r="OVP223" s="278"/>
      <c r="OVQ223" s="278"/>
      <c r="OVR223" s="278"/>
      <c r="OVS223" s="278"/>
      <c r="OVT223" s="278"/>
      <c r="OVU223" s="278"/>
      <c r="OVV223" s="278"/>
      <c r="OVW223" s="278"/>
      <c r="OVX223" s="278"/>
      <c r="OVY223" s="278"/>
      <c r="OVZ223" s="278"/>
      <c r="OWA223" s="278"/>
      <c r="OWB223" s="278"/>
      <c r="OWC223" s="278"/>
      <c r="OWD223" s="278"/>
      <c r="OWE223" s="278"/>
      <c r="OWF223" s="278"/>
      <c r="OWG223" s="278"/>
      <c r="OWH223" s="278"/>
      <c r="OWI223" s="278"/>
      <c r="OWJ223" s="278"/>
      <c r="OWK223" s="278"/>
      <c r="OWL223" s="278"/>
      <c r="OWM223" s="278"/>
      <c r="OWN223" s="278"/>
      <c r="OWO223" s="278"/>
      <c r="OWP223" s="278"/>
      <c r="OWQ223" s="278"/>
      <c r="OWR223" s="278"/>
      <c r="OWS223" s="278"/>
      <c r="OWT223" s="278"/>
      <c r="OWU223" s="278"/>
      <c r="OWV223" s="278"/>
      <c r="OWW223" s="278"/>
      <c r="OWX223" s="278"/>
      <c r="OWY223" s="278"/>
      <c r="OWZ223" s="278"/>
      <c r="OXA223" s="278"/>
      <c r="OXB223" s="278"/>
      <c r="OXC223" s="278"/>
      <c r="OXD223" s="278"/>
      <c r="OXE223" s="278"/>
      <c r="OXF223" s="278"/>
      <c r="OXG223" s="278"/>
      <c r="OXH223" s="278"/>
      <c r="OXI223" s="278"/>
      <c r="OXJ223" s="278"/>
      <c r="OXK223" s="278"/>
      <c r="OXL223" s="278"/>
      <c r="OXM223" s="278"/>
      <c r="OXN223" s="278"/>
      <c r="OXO223" s="278"/>
      <c r="OXP223" s="278"/>
      <c r="OXQ223" s="278"/>
      <c r="OXR223" s="278"/>
      <c r="OXS223" s="278"/>
      <c r="OXT223" s="278"/>
      <c r="OXU223" s="278"/>
      <c r="OXV223" s="278"/>
      <c r="OXW223" s="278"/>
      <c r="OXX223" s="278"/>
      <c r="OXY223" s="278"/>
      <c r="OXZ223" s="278"/>
      <c r="OYA223" s="278"/>
      <c r="OYB223" s="278"/>
      <c r="OYC223" s="278"/>
      <c r="OYD223" s="278"/>
      <c r="OYE223" s="278"/>
      <c r="OYF223" s="278"/>
      <c r="OYG223" s="278"/>
      <c r="OYH223" s="278"/>
      <c r="OYI223" s="278"/>
      <c r="OYJ223" s="278"/>
      <c r="OYK223" s="278"/>
      <c r="OYL223" s="278"/>
      <c r="OYM223" s="278"/>
      <c r="OYN223" s="278"/>
      <c r="OYO223" s="278"/>
      <c r="OYP223" s="278"/>
      <c r="OYQ223" s="278"/>
      <c r="OYR223" s="278"/>
      <c r="OYS223" s="278"/>
      <c r="OYT223" s="278"/>
      <c r="OYU223" s="278"/>
      <c r="OYV223" s="278"/>
      <c r="OYW223" s="278"/>
      <c r="OYX223" s="278"/>
      <c r="OYY223" s="278"/>
      <c r="OYZ223" s="278"/>
      <c r="OZA223" s="278"/>
      <c r="OZB223" s="278"/>
      <c r="OZC223" s="278"/>
      <c r="OZD223" s="278"/>
      <c r="OZE223" s="278"/>
      <c r="OZF223" s="278"/>
      <c r="OZG223" s="278"/>
      <c r="OZH223" s="278"/>
      <c r="OZI223" s="278"/>
      <c r="OZJ223" s="278"/>
      <c r="OZK223" s="278"/>
      <c r="OZL223" s="278"/>
      <c r="OZM223" s="278"/>
      <c r="OZN223" s="278"/>
      <c r="OZO223" s="278"/>
      <c r="OZP223" s="278"/>
      <c r="OZQ223" s="278"/>
      <c r="OZR223" s="278"/>
      <c r="OZS223" s="278"/>
      <c r="OZT223" s="278"/>
      <c r="OZU223" s="278"/>
      <c r="OZV223" s="278"/>
      <c r="OZW223" s="278"/>
      <c r="OZX223" s="278"/>
      <c r="OZY223" s="278"/>
      <c r="OZZ223" s="278"/>
      <c r="PAA223" s="278"/>
      <c r="PAB223" s="278"/>
      <c r="PAC223" s="278"/>
      <c r="PAD223" s="278"/>
      <c r="PAE223" s="278"/>
      <c r="PAF223" s="278"/>
      <c r="PAG223" s="278"/>
      <c r="PAH223" s="278"/>
      <c r="PAI223" s="278"/>
      <c r="PAJ223" s="278"/>
      <c r="PAK223" s="278"/>
      <c r="PAL223" s="278"/>
      <c r="PAM223" s="278"/>
      <c r="PAN223" s="278"/>
      <c r="PAO223" s="278"/>
      <c r="PAP223" s="278"/>
      <c r="PAQ223" s="278"/>
      <c r="PAR223" s="278"/>
      <c r="PAS223" s="278"/>
      <c r="PAT223" s="278"/>
      <c r="PAU223" s="278"/>
      <c r="PAV223" s="278"/>
      <c r="PAW223" s="278"/>
      <c r="PAX223" s="278"/>
      <c r="PAY223" s="278"/>
      <c r="PAZ223" s="278"/>
      <c r="PBA223" s="278"/>
      <c r="PBB223" s="278"/>
      <c r="PBC223" s="278"/>
      <c r="PBD223" s="278"/>
      <c r="PBE223" s="278"/>
      <c r="PBF223" s="278"/>
      <c r="PBG223" s="278"/>
      <c r="PBH223" s="278"/>
      <c r="PBI223" s="278"/>
      <c r="PBJ223" s="278"/>
      <c r="PBK223" s="278"/>
      <c r="PBL223" s="278"/>
      <c r="PBM223" s="278"/>
      <c r="PBN223" s="278"/>
      <c r="PBO223" s="278"/>
      <c r="PBP223" s="278"/>
      <c r="PBQ223" s="278"/>
      <c r="PBR223" s="278"/>
      <c r="PBS223" s="278"/>
      <c r="PBT223" s="278"/>
      <c r="PBU223" s="278"/>
      <c r="PBV223" s="278"/>
      <c r="PBW223" s="278"/>
      <c r="PBX223" s="278"/>
      <c r="PBY223" s="278"/>
      <c r="PBZ223" s="278"/>
      <c r="PCA223" s="278"/>
      <c r="PCB223" s="278"/>
      <c r="PCC223" s="278"/>
      <c r="PCD223" s="278"/>
      <c r="PCE223" s="278"/>
      <c r="PCF223" s="278"/>
      <c r="PCG223" s="278"/>
      <c r="PCH223" s="278"/>
      <c r="PCI223" s="278"/>
      <c r="PCJ223" s="278"/>
      <c r="PCK223" s="278"/>
      <c r="PCL223" s="278"/>
      <c r="PCM223" s="278"/>
      <c r="PCN223" s="278"/>
      <c r="PCO223" s="278"/>
      <c r="PCP223" s="278"/>
      <c r="PCQ223" s="278"/>
      <c r="PCR223" s="278"/>
      <c r="PCS223" s="278"/>
      <c r="PCT223" s="278"/>
      <c r="PCU223" s="278"/>
      <c r="PCV223" s="278"/>
      <c r="PCW223" s="278"/>
      <c r="PCX223" s="278"/>
      <c r="PCY223" s="278"/>
      <c r="PCZ223" s="278"/>
      <c r="PDA223" s="278"/>
      <c r="PDB223" s="278"/>
      <c r="PDC223" s="278"/>
      <c r="PDD223" s="278"/>
      <c r="PDE223" s="278"/>
      <c r="PDF223" s="278"/>
      <c r="PDG223" s="278"/>
      <c r="PDH223" s="278"/>
      <c r="PDI223" s="278"/>
      <c r="PDJ223" s="278"/>
      <c r="PDK223" s="278"/>
      <c r="PDL223" s="278"/>
      <c r="PDM223" s="278"/>
      <c r="PDN223" s="278"/>
      <c r="PDO223" s="278"/>
      <c r="PDP223" s="278"/>
      <c r="PDQ223" s="278"/>
      <c r="PDR223" s="278"/>
      <c r="PDS223" s="278"/>
      <c r="PDT223" s="278"/>
      <c r="PDU223" s="278"/>
      <c r="PDV223" s="278"/>
      <c r="PDW223" s="278"/>
      <c r="PDX223" s="278"/>
      <c r="PDY223" s="278"/>
      <c r="PDZ223" s="278"/>
      <c r="PEA223" s="278"/>
      <c r="PEB223" s="278"/>
      <c r="PEC223" s="278"/>
      <c r="PED223" s="278"/>
      <c r="PEE223" s="278"/>
      <c r="PEF223" s="278"/>
      <c r="PEG223" s="278"/>
      <c r="PEH223" s="278"/>
      <c r="PEI223" s="278"/>
      <c r="PEJ223" s="278"/>
      <c r="PEK223" s="278"/>
      <c r="PEL223" s="278"/>
      <c r="PEM223" s="278"/>
      <c r="PEN223" s="278"/>
      <c r="PEO223" s="278"/>
      <c r="PEP223" s="278"/>
      <c r="PEQ223" s="278"/>
      <c r="PER223" s="278"/>
      <c r="PES223" s="278"/>
      <c r="PET223" s="278"/>
      <c r="PEU223" s="278"/>
      <c r="PEV223" s="278"/>
      <c r="PEW223" s="278"/>
      <c r="PEX223" s="278"/>
      <c r="PEY223" s="278"/>
      <c r="PEZ223" s="278"/>
      <c r="PFA223" s="278"/>
      <c r="PFB223" s="278"/>
      <c r="PFC223" s="278"/>
      <c r="PFD223" s="278"/>
      <c r="PFE223" s="278"/>
      <c r="PFF223" s="278"/>
      <c r="PFG223" s="278"/>
      <c r="PFH223" s="278"/>
      <c r="PFI223" s="278"/>
      <c r="PFJ223" s="278"/>
      <c r="PFK223" s="278"/>
      <c r="PFL223" s="278"/>
      <c r="PFM223" s="278"/>
      <c r="PFN223" s="278"/>
      <c r="PFO223" s="278"/>
      <c r="PFP223" s="278"/>
      <c r="PFQ223" s="278"/>
      <c r="PFR223" s="278"/>
      <c r="PFS223" s="278"/>
      <c r="PFT223" s="278"/>
      <c r="PFU223" s="278"/>
      <c r="PFV223" s="278"/>
      <c r="PFW223" s="278"/>
      <c r="PFX223" s="278"/>
      <c r="PFY223" s="278"/>
      <c r="PFZ223" s="278"/>
      <c r="PGA223" s="278"/>
      <c r="PGB223" s="278"/>
      <c r="PGC223" s="278"/>
      <c r="PGD223" s="278"/>
      <c r="PGE223" s="278"/>
      <c r="PGF223" s="278"/>
      <c r="PGG223" s="278"/>
      <c r="PGH223" s="278"/>
      <c r="PGI223" s="278"/>
      <c r="PGJ223" s="278"/>
      <c r="PGK223" s="278"/>
      <c r="PGL223" s="278"/>
      <c r="PGM223" s="278"/>
      <c r="PGN223" s="278"/>
      <c r="PGO223" s="278"/>
      <c r="PGP223" s="278"/>
      <c r="PGQ223" s="278"/>
      <c r="PGR223" s="278"/>
      <c r="PGS223" s="278"/>
      <c r="PGT223" s="278"/>
      <c r="PGU223" s="278"/>
      <c r="PGV223" s="278"/>
      <c r="PGW223" s="278"/>
      <c r="PGX223" s="278"/>
      <c r="PGY223" s="278"/>
      <c r="PGZ223" s="278"/>
      <c r="PHA223" s="278"/>
      <c r="PHB223" s="278"/>
      <c r="PHC223" s="278"/>
      <c r="PHD223" s="278"/>
      <c r="PHE223" s="278"/>
      <c r="PHF223" s="278"/>
      <c r="PHG223" s="278"/>
      <c r="PHH223" s="278"/>
      <c r="PHI223" s="278"/>
      <c r="PHJ223" s="278"/>
      <c r="PHK223" s="278"/>
      <c r="PHL223" s="278"/>
      <c r="PHM223" s="278"/>
      <c r="PHN223" s="278"/>
      <c r="PHO223" s="278"/>
      <c r="PHP223" s="278"/>
      <c r="PHQ223" s="278"/>
      <c r="PHR223" s="278"/>
      <c r="PHS223" s="278"/>
      <c r="PHT223" s="278"/>
      <c r="PHU223" s="278"/>
      <c r="PHV223" s="278"/>
      <c r="PHW223" s="278"/>
      <c r="PHX223" s="278"/>
      <c r="PHY223" s="278"/>
      <c r="PHZ223" s="278"/>
      <c r="PIA223" s="278"/>
      <c r="PIB223" s="278"/>
      <c r="PIC223" s="278"/>
      <c r="PID223" s="278"/>
      <c r="PIE223" s="278"/>
      <c r="PIF223" s="278"/>
      <c r="PIG223" s="278"/>
      <c r="PIH223" s="278"/>
      <c r="PII223" s="278"/>
      <c r="PIJ223" s="278"/>
      <c r="PIK223" s="278"/>
      <c r="PIL223" s="278"/>
      <c r="PIM223" s="278"/>
      <c r="PIN223" s="278"/>
      <c r="PIO223" s="278"/>
      <c r="PIP223" s="278"/>
      <c r="PIQ223" s="278"/>
      <c r="PIR223" s="278"/>
      <c r="PIS223" s="278"/>
      <c r="PIT223" s="278"/>
      <c r="PIU223" s="278"/>
      <c r="PIV223" s="278"/>
      <c r="PIW223" s="278"/>
      <c r="PIX223" s="278"/>
      <c r="PIY223" s="278"/>
      <c r="PIZ223" s="278"/>
      <c r="PJA223" s="278"/>
      <c r="PJB223" s="278"/>
      <c r="PJC223" s="278"/>
      <c r="PJD223" s="278"/>
      <c r="PJE223" s="278"/>
      <c r="PJF223" s="278"/>
      <c r="PJG223" s="278"/>
      <c r="PJH223" s="278"/>
      <c r="PJI223" s="278"/>
      <c r="PJJ223" s="278"/>
      <c r="PJK223" s="278"/>
      <c r="PJL223" s="278"/>
      <c r="PJM223" s="278"/>
      <c r="PJN223" s="278"/>
      <c r="PJO223" s="278"/>
      <c r="PJP223" s="278"/>
      <c r="PJQ223" s="278"/>
      <c r="PJR223" s="278"/>
      <c r="PJS223" s="278"/>
      <c r="PJT223" s="278"/>
      <c r="PJU223" s="278"/>
      <c r="PJV223" s="278"/>
      <c r="PJW223" s="278"/>
      <c r="PJX223" s="278"/>
      <c r="PJY223" s="278"/>
      <c r="PJZ223" s="278"/>
      <c r="PKA223" s="278"/>
      <c r="PKB223" s="278"/>
      <c r="PKC223" s="278"/>
      <c r="PKD223" s="278"/>
      <c r="PKE223" s="278"/>
      <c r="PKF223" s="278"/>
      <c r="PKG223" s="278"/>
      <c r="PKH223" s="278"/>
      <c r="PKI223" s="278"/>
      <c r="PKJ223" s="278"/>
      <c r="PKK223" s="278"/>
      <c r="PKL223" s="278"/>
      <c r="PKM223" s="278"/>
      <c r="PKN223" s="278"/>
      <c r="PKO223" s="278"/>
      <c r="PKP223" s="278"/>
      <c r="PKQ223" s="278"/>
      <c r="PKR223" s="278"/>
      <c r="PKS223" s="278"/>
      <c r="PKT223" s="278"/>
      <c r="PKU223" s="278"/>
      <c r="PKV223" s="278"/>
      <c r="PKW223" s="278"/>
      <c r="PKX223" s="278"/>
      <c r="PKY223" s="278"/>
      <c r="PKZ223" s="278"/>
      <c r="PLA223" s="278"/>
      <c r="PLB223" s="278"/>
      <c r="PLC223" s="278"/>
      <c r="PLD223" s="278"/>
      <c r="PLE223" s="278"/>
      <c r="PLF223" s="278"/>
      <c r="PLG223" s="278"/>
      <c r="PLH223" s="278"/>
      <c r="PLI223" s="278"/>
      <c r="PLJ223" s="278"/>
      <c r="PLK223" s="278"/>
      <c r="PLL223" s="278"/>
      <c r="PLM223" s="278"/>
      <c r="PLN223" s="278"/>
      <c r="PLO223" s="278"/>
      <c r="PLP223" s="278"/>
      <c r="PLQ223" s="278"/>
      <c r="PLR223" s="278"/>
      <c r="PLS223" s="278"/>
      <c r="PLT223" s="278"/>
      <c r="PLU223" s="278"/>
      <c r="PLV223" s="278"/>
      <c r="PLW223" s="278"/>
      <c r="PLX223" s="278"/>
      <c r="PLY223" s="278"/>
      <c r="PLZ223" s="278"/>
      <c r="PMA223" s="278"/>
      <c r="PMB223" s="278"/>
      <c r="PMC223" s="278"/>
      <c r="PMD223" s="278"/>
      <c r="PME223" s="278"/>
      <c r="PMF223" s="278"/>
      <c r="PMG223" s="278"/>
      <c r="PMH223" s="278"/>
      <c r="PMI223" s="278"/>
      <c r="PMJ223" s="278"/>
      <c r="PMK223" s="278"/>
      <c r="PML223" s="278"/>
      <c r="PMM223" s="278"/>
      <c r="PMN223" s="278"/>
      <c r="PMO223" s="278"/>
      <c r="PMP223" s="278"/>
      <c r="PMQ223" s="278"/>
      <c r="PMR223" s="278"/>
      <c r="PMS223" s="278"/>
      <c r="PMT223" s="278"/>
      <c r="PMU223" s="278"/>
      <c r="PMV223" s="278"/>
      <c r="PMW223" s="278"/>
      <c r="PMX223" s="278"/>
      <c r="PMY223" s="278"/>
      <c r="PMZ223" s="278"/>
      <c r="PNA223" s="278"/>
      <c r="PNB223" s="278"/>
      <c r="PNC223" s="278"/>
      <c r="PND223" s="278"/>
      <c r="PNE223" s="278"/>
      <c r="PNF223" s="278"/>
      <c r="PNG223" s="278"/>
      <c r="PNH223" s="278"/>
      <c r="PNI223" s="278"/>
      <c r="PNJ223" s="278"/>
      <c r="PNK223" s="278"/>
      <c r="PNL223" s="278"/>
      <c r="PNM223" s="278"/>
      <c r="PNN223" s="278"/>
      <c r="PNO223" s="278"/>
      <c r="PNP223" s="278"/>
      <c r="PNQ223" s="278"/>
      <c r="PNR223" s="278"/>
      <c r="PNS223" s="278"/>
      <c r="PNT223" s="278"/>
      <c r="PNU223" s="278"/>
      <c r="PNV223" s="278"/>
      <c r="PNW223" s="278"/>
      <c r="PNX223" s="278"/>
      <c r="PNY223" s="278"/>
      <c r="PNZ223" s="278"/>
      <c r="POA223" s="278"/>
      <c r="POB223" s="278"/>
      <c r="POC223" s="278"/>
      <c r="POD223" s="278"/>
      <c r="POE223" s="278"/>
      <c r="POF223" s="278"/>
      <c r="POG223" s="278"/>
      <c r="POH223" s="278"/>
      <c r="POI223" s="278"/>
      <c r="POJ223" s="278"/>
      <c r="POK223" s="278"/>
      <c r="POL223" s="278"/>
      <c r="POM223" s="278"/>
      <c r="PON223" s="278"/>
      <c r="POO223" s="278"/>
      <c r="POP223" s="278"/>
      <c r="POQ223" s="278"/>
      <c r="POR223" s="278"/>
      <c r="POS223" s="278"/>
      <c r="POT223" s="278"/>
      <c r="POU223" s="278"/>
      <c r="POV223" s="278"/>
      <c r="POW223" s="278"/>
      <c r="POX223" s="278"/>
      <c r="POY223" s="278"/>
      <c r="POZ223" s="278"/>
      <c r="PPA223" s="278"/>
      <c r="PPB223" s="278"/>
      <c r="PPC223" s="278"/>
      <c r="PPD223" s="278"/>
      <c r="PPE223" s="278"/>
      <c r="PPF223" s="278"/>
      <c r="PPG223" s="278"/>
      <c r="PPH223" s="278"/>
      <c r="PPI223" s="278"/>
      <c r="PPJ223" s="278"/>
      <c r="PPK223" s="278"/>
      <c r="PPL223" s="278"/>
      <c r="PPM223" s="278"/>
      <c r="PPN223" s="278"/>
      <c r="PPO223" s="278"/>
      <c r="PPP223" s="278"/>
      <c r="PPQ223" s="278"/>
      <c r="PPR223" s="278"/>
      <c r="PPS223" s="278"/>
      <c r="PPT223" s="278"/>
      <c r="PPU223" s="278"/>
      <c r="PPV223" s="278"/>
      <c r="PPW223" s="278"/>
      <c r="PPX223" s="278"/>
      <c r="PPY223" s="278"/>
      <c r="PPZ223" s="278"/>
      <c r="PQA223" s="278"/>
      <c r="PQB223" s="278"/>
      <c r="PQC223" s="278"/>
      <c r="PQD223" s="278"/>
      <c r="PQE223" s="278"/>
      <c r="PQF223" s="278"/>
      <c r="PQG223" s="278"/>
      <c r="PQH223" s="278"/>
      <c r="PQI223" s="278"/>
      <c r="PQJ223" s="278"/>
      <c r="PQK223" s="278"/>
      <c r="PQL223" s="278"/>
      <c r="PQM223" s="278"/>
      <c r="PQN223" s="278"/>
      <c r="PQO223" s="278"/>
      <c r="PQP223" s="278"/>
      <c r="PQQ223" s="278"/>
      <c r="PQR223" s="278"/>
      <c r="PQS223" s="278"/>
      <c r="PQT223" s="278"/>
      <c r="PQU223" s="278"/>
      <c r="PQV223" s="278"/>
      <c r="PQW223" s="278"/>
      <c r="PQX223" s="278"/>
      <c r="PQY223" s="278"/>
      <c r="PQZ223" s="278"/>
      <c r="PRA223" s="278"/>
      <c r="PRB223" s="278"/>
      <c r="PRC223" s="278"/>
      <c r="PRD223" s="278"/>
      <c r="PRE223" s="278"/>
      <c r="PRF223" s="278"/>
      <c r="PRG223" s="278"/>
      <c r="PRH223" s="278"/>
      <c r="PRI223" s="278"/>
      <c r="PRJ223" s="278"/>
      <c r="PRK223" s="278"/>
      <c r="PRL223" s="278"/>
      <c r="PRM223" s="278"/>
      <c r="PRN223" s="278"/>
      <c r="PRO223" s="278"/>
      <c r="PRP223" s="278"/>
      <c r="PRQ223" s="278"/>
      <c r="PRR223" s="278"/>
      <c r="PRS223" s="278"/>
      <c r="PRT223" s="278"/>
      <c r="PRU223" s="278"/>
      <c r="PRV223" s="278"/>
      <c r="PRW223" s="278"/>
      <c r="PRX223" s="278"/>
      <c r="PRY223" s="278"/>
      <c r="PRZ223" s="278"/>
      <c r="PSA223" s="278"/>
      <c r="PSB223" s="278"/>
      <c r="PSC223" s="278"/>
      <c r="PSD223" s="278"/>
      <c r="PSE223" s="278"/>
      <c r="PSF223" s="278"/>
      <c r="PSG223" s="278"/>
      <c r="PSH223" s="278"/>
      <c r="PSI223" s="278"/>
      <c r="PSJ223" s="278"/>
      <c r="PSK223" s="278"/>
      <c r="PSL223" s="278"/>
      <c r="PSM223" s="278"/>
      <c r="PSN223" s="278"/>
      <c r="PSO223" s="278"/>
      <c r="PSP223" s="278"/>
      <c r="PSQ223" s="278"/>
      <c r="PSR223" s="278"/>
      <c r="PSS223" s="278"/>
      <c r="PST223" s="278"/>
      <c r="PSU223" s="278"/>
      <c r="PSV223" s="278"/>
      <c r="PSW223" s="278"/>
      <c r="PSX223" s="278"/>
      <c r="PSY223" s="278"/>
      <c r="PSZ223" s="278"/>
      <c r="PTA223" s="278"/>
      <c r="PTB223" s="278"/>
      <c r="PTC223" s="278"/>
      <c r="PTD223" s="278"/>
      <c r="PTE223" s="278"/>
      <c r="PTF223" s="278"/>
      <c r="PTG223" s="278"/>
      <c r="PTH223" s="278"/>
      <c r="PTI223" s="278"/>
      <c r="PTJ223" s="278"/>
      <c r="PTK223" s="278"/>
      <c r="PTL223" s="278"/>
      <c r="PTM223" s="278"/>
      <c r="PTN223" s="278"/>
      <c r="PTO223" s="278"/>
      <c r="PTP223" s="278"/>
      <c r="PTQ223" s="278"/>
      <c r="PTR223" s="278"/>
      <c r="PTS223" s="278"/>
      <c r="PTT223" s="278"/>
      <c r="PTU223" s="278"/>
      <c r="PTV223" s="278"/>
      <c r="PTW223" s="278"/>
      <c r="PTX223" s="278"/>
      <c r="PTY223" s="278"/>
      <c r="PTZ223" s="278"/>
      <c r="PUA223" s="278"/>
      <c r="PUB223" s="278"/>
      <c r="PUC223" s="278"/>
      <c r="PUD223" s="278"/>
      <c r="PUE223" s="278"/>
      <c r="PUF223" s="278"/>
      <c r="PUG223" s="278"/>
      <c r="PUH223" s="278"/>
      <c r="PUI223" s="278"/>
      <c r="PUJ223" s="278"/>
      <c r="PUK223" s="278"/>
      <c r="PUL223" s="278"/>
      <c r="PUM223" s="278"/>
      <c r="PUN223" s="278"/>
      <c r="PUO223" s="278"/>
      <c r="PUP223" s="278"/>
      <c r="PUQ223" s="278"/>
      <c r="PUR223" s="278"/>
      <c r="PUS223" s="278"/>
      <c r="PUT223" s="278"/>
      <c r="PUU223" s="278"/>
      <c r="PUV223" s="278"/>
      <c r="PUW223" s="278"/>
      <c r="PUX223" s="278"/>
      <c r="PUY223" s="278"/>
      <c r="PUZ223" s="278"/>
      <c r="PVA223" s="278"/>
      <c r="PVB223" s="278"/>
      <c r="PVC223" s="278"/>
      <c r="PVD223" s="278"/>
      <c r="PVE223" s="278"/>
      <c r="PVF223" s="278"/>
      <c r="PVG223" s="278"/>
      <c r="PVH223" s="278"/>
      <c r="PVI223" s="278"/>
      <c r="PVJ223" s="278"/>
      <c r="PVK223" s="278"/>
      <c r="PVL223" s="278"/>
      <c r="PVM223" s="278"/>
      <c r="PVN223" s="278"/>
      <c r="PVO223" s="278"/>
      <c r="PVP223" s="278"/>
      <c r="PVQ223" s="278"/>
      <c r="PVR223" s="278"/>
      <c r="PVS223" s="278"/>
      <c r="PVT223" s="278"/>
      <c r="PVU223" s="278"/>
      <c r="PVV223" s="278"/>
      <c r="PVW223" s="278"/>
      <c r="PVX223" s="278"/>
      <c r="PVY223" s="278"/>
      <c r="PVZ223" s="278"/>
      <c r="PWA223" s="278"/>
      <c r="PWB223" s="278"/>
      <c r="PWC223" s="278"/>
      <c r="PWD223" s="278"/>
      <c r="PWE223" s="278"/>
      <c r="PWF223" s="278"/>
      <c r="PWG223" s="278"/>
      <c r="PWH223" s="278"/>
      <c r="PWI223" s="278"/>
      <c r="PWJ223" s="278"/>
      <c r="PWK223" s="278"/>
      <c r="PWL223" s="278"/>
      <c r="PWM223" s="278"/>
      <c r="PWN223" s="278"/>
      <c r="PWO223" s="278"/>
      <c r="PWP223" s="278"/>
      <c r="PWQ223" s="278"/>
      <c r="PWR223" s="278"/>
      <c r="PWS223" s="278"/>
      <c r="PWT223" s="278"/>
      <c r="PWU223" s="278"/>
      <c r="PWV223" s="278"/>
      <c r="PWW223" s="278"/>
      <c r="PWX223" s="278"/>
      <c r="PWY223" s="278"/>
      <c r="PWZ223" s="278"/>
      <c r="PXA223" s="278"/>
      <c r="PXB223" s="278"/>
      <c r="PXC223" s="278"/>
      <c r="PXD223" s="278"/>
      <c r="PXE223" s="278"/>
      <c r="PXF223" s="278"/>
      <c r="PXG223" s="278"/>
      <c r="PXH223" s="278"/>
      <c r="PXI223" s="278"/>
      <c r="PXJ223" s="278"/>
      <c r="PXK223" s="278"/>
      <c r="PXL223" s="278"/>
      <c r="PXM223" s="278"/>
      <c r="PXN223" s="278"/>
      <c r="PXO223" s="278"/>
      <c r="PXP223" s="278"/>
      <c r="PXQ223" s="278"/>
      <c r="PXR223" s="278"/>
      <c r="PXS223" s="278"/>
      <c r="PXT223" s="278"/>
      <c r="PXU223" s="278"/>
      <c r="PXV223" s="278"/>
      <c r="PXW223" s="278"/>
      <c r="PXX223" s="278"/>
      <c r="PXY223" s="278"/>
      <c r="PXZ223" s="278"/>
      <c r="PYA223" s="278"/>
      <c r="PYB223" s="278"/>
      <c r="PYC223" s="278"/>
      <c r="PYD223" s="278"/>
      <c r="PYE223" s="278"/>
      <c r="PYF223" s="278"/>
      <c r="PYG223" s="278"/>
      <c r="PYH223" s="278"/>
      <c r="PYI223" s="278"/>
      <c r="PYJ223" s="278"/>
      <c r="PYK223" s="278"/>
      <c r="PYL223" s="278"/>
      <c r="PYM223" s="278"/>
      <c r="PYN223" s="278"/>
      <c r="PYO223" s="278"/>
      <c r="PYP223" s="278"/>
      <c r="PYQ223" s="278"/>
      <c r="PYR223" s="278"/>
      <c r="PYS223" s="278"/>
      <c r="PYT223" s="278"/>
      <c r="PYU223" s="278"/>
      <c r="PYV223" s="278"/>
      <c r="PYW223" s="278"/>
      <c r="PYX223" s="278"/>
      <c r="PYY223" s="278"/>
      <c r="PYZ223" s="278"/>
      <c r="PZA223" s="278"/>
      <c r="PZB223" s="278"/>
      <c r="PZC223" s="278"/>
      <c r="PZD223" s="278"/>
      <c r="PZE223" s="278"/>
      <c r="PZF223" s="278"/>
      <c r="PZG223" s="278"/>
      <c r="PZH223" s="278"/>
      <c r="PZI223" s="278"/>
      <c r="PZJ223" s="278"/>
      <c r="PZK223" s="278"/>
      <c r="PZL223" s="278"/>
      <c r="PZM223" s="278"/>
      <c r="PZN223" s="278"/>
      <c r="PZO223" s="278"/>
      <c r="PZP223" s="278"/>
      <c r="PZQ223" s="278"/>
      <c r="PZR223" s="278"/>
      <c r="PZS223" s="278"/>
      <c r="PZT223" s="278"/>
      <c r="PZU223" s="278"/>
      <c r="PZV223" s="278"/>
      <c r="PZW223" s="278"/>
      <c r="PZX223" s="278"/>
      <c r="PZY223" s="278"/>
      <c r="PZZ223" s="278"/>
      <c r="QAA223" s="278"/>
      <c r="QAB223" s="278"/>
      <c r="QAC223" s="278"/>
      <c r="QAD223" s="278"/>
      <c r="QAE223" s="278"/>
      <c r="QAF223" s="278"/>
      <c r="QAG223" s="278"/>
      <c r="QAH223" s="278"/>
      <c r="QAI223" s="278"/>
      <c r="QAJ223" s="278"/>
      <c r="QAK223" s="278"/>
      <c r="QAL223" s="278"/>
      <c r="QAM223" s="278"/>
      <c r="QAN223" s="278"/>
      <c r="QAO223" s="278"/>
      <c r="QAP223" s="278"/>
      <c r="QAQ223" s="278"/>
      <c r="QAR223" s="278"/>
      <c r="QAS223" s="278"/>
      <c r="QAT223" s="278"/>
      <c r="QAU223" s="278"/>
      <c r="QAV223" s="278"/>
      <c r="QAW223" s="278"/>
      <c r="QAX223" s="278"/>
      <c r="QAY223" s="278"/>
      <c r="QAZ223" s="278"/>
      <c r="QBA223" s="278"/>
      <c r="QBB223" s="278"/>
      <c r="QBC223" s="278"/>
      <c r="QBD223" s="278"/>
      <c r="QBE223" s="278"/>
      <c r="QBF223" s="278"/>
      <c r="QBG223" s="278"/>
      <c r="QBH223" s="278"/>
      <c r="QBI223" s="278"/>
      <c r="QBJ223" s="278"/>
      <c r="QBK223" s="278"/>
      <c r="QBL223" s="278"/>
      <c r="QBM223" s="278"/>
      <c r="QBN223" s="278"/>
      <c r="QBO223" s="278"/>
      <c r="QBP223" s="278"/>
      <c r="QBQ223" s="278"/>
      <c r="QBR223" s="278"/>
      <c r="QBS223" s="278"/>
      <c r="QBT223" s="278"/>
      <c r="QBU223" s="278"/>
      <c r="QBV223" s="278"/>
      <c r="QBW223" s="278"/>
      <c r="QBX223" s="278"/>
      <c r="QBY223" s="278"/>
      <c r="QBZ223" s="278"/>
      <c r="QCA223" s="278"/>
      <c r="QCB223" s="278"/>
      <c r="QCC223" s="278"/>
      <c r="QCD223" s="278"/>
      <c r="QCE223" s="278"/>
      <c r="QCF223" s="278"/>
      <c r="QCG223" s="278"/>
      <c r="QCH223" s="278"/>
      <c r="QCI223" s="278"/>
      <c r="QCJ223" s="278"/>
      <c r="QCK223" s="278"/>
      <c r="QCL223" s="278"/>
      <c r="QCM223" s="278"/>
      <c r="QCN223" s="278"/>
      <c r="QCO223" s="278"/>
      <c r="QCP223" s="278"/>
      <c r="QCQ223" s="278"/>
      <c r="QCR223" s="278"/>
      <c r="QCS223" s="278"/>
      <c r="QCT223" s="278"/>
      <c r="QCU223" s="278"/>
      <c r="QCV223" s="278"/>
      <c r="QCW223" s="278"/>
      <c r="QCX223" s="278"/>
      <c r="QCY223" s="278"/>
      <c r="QCZ223" s="278"/>
      <c r="QDA223" s="278"/>
      <c r="QDB223" s="278"/>
      <c r="QDC223" s="278"/>
      <c r="QDD223" s="278"/>
      <c r="QDE223" s="278"/>
      <c r="QDF223" s="278"/>
      <c r="QDG223" s="278"/>
      <c r="QDH223" s="278"/>
      <c r="QDI223" s="278"/>
      <c r="QDJ223" s="278"/>
      <c r="QDK223" s="278"/>
      <c r="QDL223" s="278"/>
      <c r="QDM223" s="278"/>
      <c r="QDN223" s="278"/>
      <c r="QDO223" s="278"/>
      <c r="QDP223" s="278"/>
      <c r="QDQ223" s="278"/>
      <c r="QDR223" s="278"/>
      <c r="QDS223" s="278"/>
      <c r="QDT223" s="278"/>
      <c r="QDU223" s="278"/>
      <c r="QDV223" s="278"/>
      <c r="QDW223" s="278"/>
      <c r="QDX223" s="278"/>
      <c r="QDY223" s="278"/>
      <c r="QDZ223" s="278"/>
      <c r="QEA223" s="278"/>
      <c r="QEB223" s="278"/>
      <c r="QEC223" s="278"/>
      <c r="QED223" s="278"/>
      <c r="QEE223" s="278"/>
      <c r="QEF223" s="278"/>
      <c r="QEG223" s="278"/>
      <c r="QEH223" s="278"/>
      <c r="QEI223" s="278"/>
      <c r="QEJ223" s="278"/>
      <c r="QEK223" s="278"/>
      <c r="QEL223" s="278"/>
      <c r="QEM223" s="278"/>
      <c r="QEN223" s="278"/>
      <c r="QEO223" s="278"/>
      <c r="QEP223" s="278"/>
      <c r="QEQ223" s="278"/>
      <c r="QER223" s="278"/>
      <c r="QES223" s="278"/>
      <c r="QET223" s="278"/>
      <c r="QEU223" s="278"/>
      <c r="QEV223" s="278"/>
      <c r="QEW223" s="278"/>
      <c r="QEX223" s="278"/>
      <c r="QEY223" s="278"/>
      <c r="QEZ223" s="278"/>
      <c r="QFA223" s="278"/>
      <c r="QFB223" s="278"/>
      <c r="QFC223" s="278"/>
      <c r="QFD223" s="278"/>
      <c r="QFE223" s="278"/>
      <c r="QFF223" s="278"/>
      <c r="QFG223" s="278"/>
      <c r="QFH223" s="278"/>
      <c r="QFI223" s="278"/>
      <c r="QFJ223" s="278"/>
      <c r="QFK223" s="278"/>
      <c r="QFL223" s="278"/>
      <c r="QFM223" s="278"/>
      <c r="QFN223" s="278"/>
      <c r="QFO223" s="278"/>
      <c r="QFP223" s="278"/>
      <c r="QFQ223" s="278"/>
      <c r="QFR223" s="278"/>
      <c r="QFS223" s="278"/>
      <c r="QFT223" s="278"/>
      <c r="QFU223" s="278"/>
      <c r="QFV223" s="278"/>
      <c r="QFW223" s="278"/>
      <c r="QFX223" s="278"/>
      <c r="QFY223" s="278"/>
      <c r="QFZ223" s="278"/>
      <c r="QGA223" s="278"/>
      <c r="QGB223" s="278"/>
      <c r="QGC223" s="278"/>
      <c r="QGD223" s="278"/>
      <c r="QGE223" s="278"/>
      <c r="QGF223" s="278"/>
      <c r="QGG223" s="278"/>
      <c r="QGH223" s="278"/>
      <c r="QGI223" s="278"/>
      <c r="QGJ223" s="278"/>
      <c r="QGK223" s="278"/>
      <c r="QGL223" s="278"/>
      <c r="QGM223" s="278"/>
      <c r="QGN223" s="278"/>
      <c r="QGO223" s="278"/>
      <c r="QGP223" s="278"/>
      <c r="QGQ223" s="278"/>
      <c r="QGR223" s="278"/>
      <c r="QGS223" s="278"/>
      <c r="QGT223" s="278"/>
      <c r="QGU223" s="278"/>
      <c r="QGV223" s="278"/>
      <c r="QGW223" s="278"/>
      <c r="QGX223" s="278"/>
      <c r="QGY223" s="278"/>
      <c r="QGZ223" s="278"/>
      <c r="QHA223" s="278"/>
      <c r="QHB223" s="278"/>
      <c r="QHC223" s="278"/>
      <c r="QHD223" s="278"/>
      <c r="QHE223" s="278"/>
      <c r="QHF223" s="278"/>
      <c r="QHG223" s="278"/>
      <c r="QHH223" s="278"/>
      <c r="QHI223" s="278"/>
      <c r="QHJ223" s="278"/>
      <c r="QHK223" s="278"/>
      <c r="QHL223" s="278"/>
      <c r="QHM223" s="278"/>
      <c r="QHN223" s="278"/>
      <c r="QHO223" s="278"/>
      <c r="QHP223" s="278"/>
      <c r="QHQ223" s="278"/>
      <c r="QHR223" s="278"/>
      <c r="QHS223" s="278"/>
      <c r="QHT223" s="278"/>
      <c r="QHU223" s="278"/>
      <c r="QHV223" s="278"/>
      <c r="QHW223" s="278"/>
      <c r="QHX223" s="278"/>
      <c r="QHY223" s="278"/>
      <c r="QHZ223" s="278"/>
      <c r="QIA223" s="278"/>
      <c r="QIB223" s="278"/>
      <c r="QIC223" s="278"/>
      <c r="QID223" s="278"/>
      <c r="QIE223" s="278"/>
      <c r="QIF223" s="278"/>
      <c r="QIG223" s="278"/>
      <c r="QIH223" s="278"/>
      <c r="QII223" s="278"/>
      <c r="QIJ223" s="278"/>
      <c r="QIK223" s="278"/>
      <c r="QIL223" s="278"/>
      <c r="QIM223" s="278"/>
      <c r="QIN223" s="278"/>
      <c r="QIO223" s="278"/>
      <c r="QIP223" s="278"/>
      <c r="QIQ223" s="278"/>
      <c r="QIR223" s="278"/>
      <c r="QIS223" s="278"/>
      <c r="QIT223" s="278"/>
      <c r="QIU223" s="278"/>
      <c r="QIV223" s="278"/>
      <c r="QIW223" s="278"/>
      <c r="QIX223" s="278"/>
      <c r="QIY223" s="278"/>
      <c r="QIZ223" s="278"/>
      <c r="QJA223" s="278"/>
      <c r="QJB223" s="278"/>
      <c r="QJC223" s="278"/>
      <c r="QJD223" s="278"/>
      <c r="QJE223" s="278"/>
      <c r="QJF223" s="278"/>
      <c r="QJG223" s="278"/>
      <c r="QJH223" s="278"/>
      <c r="QJI223" s="278"/>
      <c r="QJJ223" s="278"/>
      <c r="QJK223" s="278"/>
      <c r="QJL223" s="278"/>
      <c r="QJM223" s="278"/>
      <c r="QJN223" s="278"/>
      <c r="QJO223" s="278"/>
      <c r="QJP223" s="278"/>
      <c r="QJQ223" s="278"/>
      <c r="QJR223" s="278"/>
      <c r="QJS223" s="278"/>
      <c r="QJT223" s="278"/>
      <c r="QJU223" s="278"/>
      <c r="QJV223" s="278"/>
      <c r="QJW223" s="278"/>
      <c r="QJX223" s="278"/>
      <c r="QJY223" s="278"/>
      <c r="QJZ223" s="278"/>
      <c r="QKA223" s="278"/>
      <c r="QKB223" s="278"/>
      <c r="QKC223" s="278"/>
      <c r="QKD223" s="278"/>
      <c r="QKE223" s="278"/>
      <c r="QKF223" s="278"/>
      <c r="QKG223" s="278"/>
      <c r="QKH223" s="278"/>
      <c r="QKI223" s="278"/>
      <c r="QKJ223" s="278"/>
      <c r="QKK223" s="278"/>
      <c r="QKL223" s="278"/>
      <c r="QKM223" s="278"/>
      <c r="QKN223" s="278"/>
      <c r="QKO223" s="278"/>
      <c r="QKP223" s="278"/>
      <c r="QKQ223" s="278"/>
      <c r="QKR223" s="278"/>
      <c r="QKS223" s="278"/>
      <c r="QKT223" s="278"/>
      <c r="QKU223" s="278"/>
      <c r="QKV223" s="278"/>
      <c r="QKW223" s="278"/>
      <c r="QKX223" s="278"/>
      <c r="QKY223" s="278"/>
      <c r="QKZ223" s="278"/>
      <c r="QLA223" s="278"/>
      <c r="QLB223" s="278"/>
      <c r="QLC223" s="278"/>
      <c r="QLD223" s="278"/>
      <c r="QLE223" s="278"/>
      <c r="QLF223" s="278"/>
      <c r="QLG223" s="278"/>
      <c r="QLH223" s="278"/>
      <c r="QLI223" s="278"/>
      <c r="QLJ223" s="278"/>
      <c r="QLK223" s="278"/>
      <c r="QLL223" s="278"/>
      <c r="QLM223" s="278"/>
      <c r="QLN223" s="278"/>
      <c r="QLO223" s="278"/>
      <c r="QLP223" s="278"/>
      <c r="QLQ223" s="278"/>
      <c r="QLR223" s="278"/>
      <c r="QLS223" s="278"/>
      <c r="QLT223" s="278"/>
      <c r="QLU223" s="278"/>
      <c r="QLV223" s="278"/>
      <c r="QLW223" s="278"/>
      <c r="QLX223" s="278"/>
      <c r="QLY223" s="278"/>
      <c r="QLZ223" s="278"/>
      <c r="QMA223" s="278"/>
      <c r="QMB223" s="278"/>
      <c r="QMC223" s="278"/>
      <c r="QMD223" s="278"/>
      <c r="QME223" s="278"/>
      <c r="QMF223" s="278"/>
      <c r="QMG223" s="278"/>
      <c r="QMH223" s="278"/>
      <c r="QMI223" s="278"/>
      <c r="QMJ223" s="278"/>
      <c r="QMK223" s="278"/>
      <c r="QML223" s="278"/>
      <c r="QMM223" s="278"/>
      <c r="QMN223" s="278"/>
      <c r="QMO223" s="278"/>
      <c r="QMP223" s="278"/>
      <c r="QMQ223" s="278"/>
      <c r="QMR223" s="278"/>
      <c r="QMS223" s="278"/>
      <c r="QMT223" s="278"/>
      <c r="QMU223" s="278"/>
      <c r="QMV223" s="278"/>
      <c r="QMW223" s="278"/>
      <c r="QMX223" s="278"/>
      <c r="QMY223" s="278"/>
      <c r="QMZ223" s="278"/>
      <c r="QNA223" s="278"/>
      <c r="QNB223" s="278"/>
      <c r="QNC223" s="278"/>
      <c r="QND223" s="278"/>
      <c r="QNE223" s="278"/>
      <c r="QNF223" s="278"/>
      <c r="QNG223" s="278"/>
      <c r="QNH223" s="278"/>
      <c r="QNI223" s="278"/>
      <c r="QNJ223" s="278"/>
      <c r="QNK223" s="278"/>
      <c r="QNL223" s="278"/>
      <c r="QNM223" s="278"/>
      <c r="QNN223" s="278"/>
      <c r="QNO223" s="278"/>
      <c r="QNP223" s="278"/>
      <c r="QNQ223" s="278"/>
      <c r="QNR223" s="278"/>
      <c r="QNS223" s="278"/>
      <c r="QNT223" s="278"/>
      <c r="QNU223" s="278"/>
      <c r="QNV223" s="278"/>
      <c r="QNW223" s="278"/>
      <c r="QNX223" s="278"/>
      <c r="QNY223" s="278"/>
      <c r="QNZ223" s="278"/>
      <c r="QOA223" s="278"/>
      <c r="QOB223" s="278"/>
      <c r="QOC223" s="278"/>
      <c r="QOD223" s="278"/>
      <c r="QOE223" s="278"/>
      <c r="QOF223" s="278"/>
      <c r="QOG223" s="278"/>
      <c r="QOH223" s="278"/>
      <c r="QOI223" s="278"/>
      <c r="QOJ223" s="278"/>
      <c r="QOK223" s="278"/>
      <c r="QOL223" s="278"/>
      <c r="QOM223" s="278"/>
      <c r="QON223" s="278"/>
      <c r="QOO223" s="278"/>
      <c r="QOP223" s="278"/>
      <c r="QOQ223" s="278"/>
      <c r="QOR223" s="278"/>
      <c r="QOS223" s="278"/>
      <c r="QOT223" s="278"/>
      <c r="QOU223" s="278"/>
      <c r="QOV223" s="278"/>
      <c r="QOW223" s="278"/>
      <c r="QOX223" s="278"/>
      <c r="QOY223" s="278"/>
      <c r="QOZ223" s="278"/>
      <c r="QPA223" s="278"/>
      <c r="QPB223" s="278"/>
      <c r="QPC223" s="278"/>
      <c r="QPD223" s="278"/>
      <c r="QPE223" s="278"/>
      <c r="QPF223" s="278"/>
      <c r="QPG223" s="278"/>
      <c r="QPH223" s="278"/>
      <c r="QPI223" s="278"/>
      <c r="QPJ223" s="278"/>
      <c r="QPK223" s="278"/>
      <c r="QPL223" s="278"/>
      <c r="QPM223" s="278"/>
      <c r="QPN223" s="278"/>
      <c r="QPO223" s="278"/>
      <c r="QPP223" s="278"/>
      <c r="QPQ223" s="278"/>
      <c r="QPR223" s="278"/>
      <c r="QPS223" s="278"/>
      <c r="QPT223" s="278"/>
      <c r="QPU223" s="278"/>
      <c r="QPV223" s="278"/>
      <c r="QPW223" s="278"/>
      <c r="QPX223" s="278"/>
      <c r="QPY223" s="278"/>
      <c r="QPZ223" s="278"/>
      <c r="QQA223" s="278"/>
      <c r="QQB223" s="278"/>
      <c r="QQC223" s="278"/>
      <c r="QQD223" s="278"/>
      <c r="QQE223" s="278"/>
      <c r="QQF223" s="278"/>
      <c r="QQG223" s="278"/>
      <c r="QQH223" s="278"/>
      <c r="QQI223" s="278"/>
      <c r="QQJ223" s="278"/>
      <c r="QQK223" s="278"/>
      <c r="QQL223" s="278"/>
      <c r="QQM223" s="278"/>
      <c r="QQN223" s="278"/>
      <c r="QQO223" s="278"/>
      <c r="QQP223" s="278"/>
      <c r="QQQ223" s="278"/>
      <c r="QQR223" s="278"/>
      <c r="QQS223" s="278"/>
      <c r="QQT223" s="278"/>
      <c r="QQU223" s="278"/>
      <c r="QQV223" s="278"/>
      <c r="QQW223" s="278"/>
      <c r="QQX223" s="278"/>
      <c r="QQY223" s="278"/>
      <c r="QQZ223" s="278"/>
      <c r="QRA223" s="278"/>
      <c r="QRB223" s="278"/>
      <c r="QRC223" s="278"/>
      <c r="QRD223" s="278"/>
      <c r="QRE223" s="278"/>
      <c r="QRF223" s="278"/>
      <c r="QRG223" s="278"/>
      <c r="QRH223" s="278"/>
      <c r="QRI223" s="278"/>
      <c r="QRJ223" s="278"/>
      <c r="QRK223" s="278"/>
      <c r="QRL223" s="278"/>
      <c r="QRM223" s="278"/>
      <c r="QRN223" s="278"/>
      <c r="QRO223" s="278"/>
      <c r="QRP223" s="278"/>
      <c r="QRQ223" s="278"/>
      <c r="QRR223" s="278"/>
      <c r="QRS223" s="278"/>
      <c r="QRT223" s="278"/>
      <c r="QRU223" s="278"/>
      <c r="QRV223" s="278"/>
      <c r="QRW223" s="278"/>
      <c r="QRX223" s="278"/>
      <c r="QRY223" s="278"/>
      <c r="QRZ223" s="278"/>
      <c r="QSA223" s="278"/>
      <c r="QSB223" s="278"/>
      <c r="QSC223" s="278"/>
      <c r="QSD223" s="278"/>
      <c r="QSE223" s="278"/>
      <c r="QSF223" s="278"/>
      <c r="QSG223" s="278"/>
      <c r="QSH223" s="278"/>
      <c r="QSI223" s="278"/>
      <c r="QSJ223" s="278"/>
      <c r="QSK223" s="278"/>
      <c r="QSL223" s="278"/>
      <c r="QSM223" s="278"/>
      <c r="QSN223" s="278"/>
      <c r="QSO223" s="278"/>
      <c r="QSP223" s="278"/>
      <c r="QSQ223" s="278"/>
      <c r="QSR223" s="278"/>
      <c r="QSS223" s="278"/>
      <c r="QST223" s="278"/>
      <c r="QSU223" s="278"/>
      <c r="QSV223" s="278"/>
      <c r="QSW223" s="278"/>
      <c r="QSX223" s="278"/>
      <c r="QSY223" s="278"/>
      <c r="QSZ223" s="278"/>
      <c r="QTA223" s="278"/>
      <c r="QTB223" s="278"/>
      <c r="QTC223" s="278"/>
      <c r="QTD223" s="278"/>
      <c r="QTE223" s="278"/>
      <c r="QTF223" s="278"/>
      <c r="QTG223" s="278"/>
      <c r="QTH223" s="278"/>
      <c r="QTI223" s="278"/>
      <c r="QTJ223" s="278"/>
      <c r="QTK223" s="278"/>
      <c r="QTL223" s="278"/>
      <c r="QTM223" s="278"/>
      <c r="QTN223" s="278"/>
      <c r="QTO223" s="278"/>
      <c r="QTP223" s="278"/>
      <c r="QTQ223" s="278"/>
      <c r="QTR223" s="278"/>
      <c r="QTS223" s="278"/>
      <c r="QTT223" s="278"/>
      <c r="QTU223" s="278"/>
      <c r="QTV223" s="278"/>
      <c r="QTW223" s="278"/>
      <c r="QTX223" s="278"/>
      <c r="QTY223" s="278"/>
      <c r="QTZ223" s="278"/>
      <c r="QUA223" s="278"/>
      <c r="QUB223" s="278"/>
      <c r="QUC223" s="278"/>
      <c r="QUD223" s="278"/>
      <c r="QUE223" s="278"/>
      <c r="QUF223" s="278"/>
      <c r="QUG223" s="278"/>
      <c r="QUH223" s="278"/>
      <c r="QUI223" s="278"/>
      <c r="QUJ223" s="278"/>
      <c r="QUK223" s="278"/>
      <c r="QUL223" s="278"/>
      <c r="QUM223" s="278"/>
      <c r="QUN223" s="278"/>
      <c r="QUO223" s="278"/>
      <c r="QUP223" s="278"/>
      <c r="QUQ223" s="278"/>
      <c r="QUR223" s="278"/>
      <c r="QUS223" s="278"/>
      <c r="QUT223" s="278"/>
      <c r="QUU223" s="278"/>
      <c r="QUV223" s="278"/>
      <c r="QUW223" s="278"/>
      <c r="QUX223" s="278"/>
      <c r="QUY223" s="278"/>
      <c r="QUZ223" s="278"/>
      <c r="QVA223" s="278"/>
      <c r="QVB223" s="278"/>
      <c r="QVC223" s="278"/>
      <c r="QVD223" s="278"/>
      <c r="QVE223" s="278"/>
      <c r="QVF223" s="278"/>
      <c r="QVG223" s="278"/>
      <c r="QVH223" s="278"/>
      <c r="QVI223" s="278"/>
      <c r="QVJ223" s="278"/>
      <c r="QVK223" s="278"/>
      <c r="QVL223" s="278"/>
      <c r="QVM223" s="278"/>
      <c r="QVN223" s="278"/>
      <c r="QVO223" s="278"/>
      <c r="QVP223" s="278"/>
      <c r="QVQ223" s="278"/>
      <c r="QVR223" s="278"/>
      <c r="QVS223" s="278"/>
      <c r="QVT223" s="278"/>
      <c r="QVU223" s="278"/>
      <c r="QVV223" s="278"/>
      <c r="QVW223" s="278"/>
      <c r="QVX223" s="278"/>
      <c r="QVY223" s="278"/>
      <c r="QVZ223" s="278"/>
      <c r="QWA223" s="278"/>
      <c r="QWB223" s="278"/>
      <c r="QWC223" s="278"/>
      <c r="QWD223" s="278"/>
      <c r="QWE223" s="278"/>
      <c r="QWF223" s="278"/>
      <c r="QWG223" s="278"/>
      <c r="QWH223" s="278"/>
      <c r="QWI223" s="278"/>
      <c r="QWJ223" s="278"/>
      <c r="QWK223" s="278"/>
      <c r="QWL223" s="278"/>
      <c r="QWM223" s="278"/>
      <c r="QWN223" s="278"/>
      <c r="QWO223" s="278"/>
      <c r="QWP223" s="278"/>
      <c r="QWQ223" s="278"/>
      <c r="QWR223" s="278"/>
      <c r="QWS223" s="278"/>
      <c r="QWT223" s="278"/>
      <c r="QWU223" s="278"/>
      <c r="QWV223" s="278"/>
      <c r="QWW223" s="278"/>
      <c r="QWX223" s="278"/>
      <c r="QWY223" s="278"/>
      <c r="QWZ223" s="278"/>
      <c r="QXA223" s="278"/>
      <c r="QXB223" s="278"/>
      <c r="QXC223" s="278"/>
      <c r="QXD223" s="278"/>
      <c r="QXE223" s="278"/>
      <c r="QXF223" s="278"/>
      <c r="QXG223" s="278"/>
      <c r="QXH223" s="278"/>
      <c r="QXI223" s="278"/>
      <c r="QXJ223" s="278"/>
      <c r="QXK223" s="278"/>
      <c r="QXL223" s="278"/>
      <c r="QXM223" s="278"/>
      <c r="QXN223" s="278"/>
      <c r="QXO223" s="278"/>
      <c r="QXP223" s="278"/>
      <c r="QXQ223" s="278"/>
      <c r="QXR223" s="278"/>
      <c r="QXS223" s="278"/>
      <c r="QXT223" s="278"/>
      <c r="QXU223" s="278"/>
      <c r="QXV223" s="278"/>
      <c r="QXW223" s="278"/>
      <c r="QXX223" s="278"/>
      <c r="QXY223" s="278"/>
      <c r="QXZ223" s="278"/>
      <c r="QYA223" s="278"/>
      <c r="QYB223" s="278"/>
      <c r="QYC223" s="278"/>
      <c r="QYD223" s="278"/>
      <c r="QYE223" s="278"/>
      <c r="QYF223" s="278"/>
      <c r="QYG223" s="278"/>
      <c r="QYH223" s="278"/>
      <c r="QYI223" s="278"/>
      <c r="QYJ223" s="278"/>
      <c r="QYK223" s="278"/>
      <c r="QYL223" s="278"/>
      <c r="QYM223" s="278"/>
      <c r="QYN223" s="278"/>
      <c r="QYO223" s="278"/>
      <c r="QYP223" s="278"/>
      <c r="QYQ223" s="278"/>
      <c r="QYR223" s="278"/>
      <c r="QYS223" s="278"/>
      <c r="QYT223" s="278"/>
      <c r="QYU223" s="278"/>
      <c r="QYV223" s="278"/>
      <c r="QYW223" s="278"/>
      <c r="QYX223" s="278"/>
      <c r="QYY223" s="278"/>
      <c r="QYZ223" s="278"/>
      <c r="QZA223" s="278"/>
      <c r="QZB223" s="278"/>
      <c r="QZC223" s="278"/>
      <c r="QZD223" s="278"/>
      <c r="QZE223" s="278"/>
      <c r="QZF223" s="278"/>
      <c r="QZG223" s="278"/>
      <c r="QZH223" s="278"/>
      <c r="QZI223" s="278"/>
      <c r="QZJ223" s="278"/>
      <c r="QZK223" s="278"/>
      <c r="QZL223" s="278"/>
      <c r="QZM223" s="278"/>
      <c r="QZN223" s="278"/>
      <c r="QZO223" s="278"/>
      <c r="QZP223" s="278"/>
      <c r="QZQ223" s="278"/>
      <c r="QZR223" s="278"/>
      <c r="QZS223" s="278"/>
      <c r="QZT223" s="278"/>
      <c r="QZU223" s="278"/>
      <c r="QZV223" s="278"/>
      <c r="QZW223" s="278"/>
      <c r="QZX223" s="278"/>
      <c r="QZY223" s="278"/>
      <c r="QZZ223" s="278"/>
      <c r="RAA223" s="278"/>
      <c r="RAB223" s="278"/>
      <c r="RAC223" s="278"/>
      <c r="RAD223" s="278"/>
      <c r="RAE223" s="278"/>
      <c r="RAF223" s="278"/>
      <c r="RAG223" s="278"/>
      <c r="RAH223" s="278"/>
      <c r="RAI223" s="278"/>
      <c r="RAJ223" s="278"/>
      <c r="RAK223" s="278"/>
      <c r="RAL223" s="278"/>
      <c r="RAM223" s="278"/>
      <c r="RAN223" s="278"/>
      <c r="RAO223" s="278"/>
      <c r="RAP223" s="278"/>
      <c r="RAQ223" s="278"/>
      <c r="RAR223" s="278"/>
      <c r="RAS223" s="278"/>
      <c r="RAT223" s="278"/>
      <c r="RAU223" s="278"/>
      <c r="RAV223" s="278"/>
      <c r="RAW223" s="278"/>
      <c r="RAX223" s="278"/>
      <c r="RAY223" s="278"/>
      <c r="RAZ223" s="278"/>
      <c r="RBA223" s="278"/>
      <c r="RBB223" s="278"/>
      <c r="RBC223" s="278"/>
      <c r="RBD223" s="278"/>
      <c r="RBE223" s="278"/>
      <c r="RBF223" s="278"/>
      <c r="RBG223" s="278"/>
      <c r="RBH223" s="278"/>
      <c r="RBI223" s="278"/>
      <c r="RBJ223" s="278"/>
      <c r="RBK223" s="278"/>
      <c r="RBL223" s="278"/>
      <c r="RBM223" s="278"/>
      <c r="RBN223" s="278"/>
      <c r="RBO223" s="278"/>
      <c r="RBP223" s="278"/>
      <c r="RBQ223" s="278"/>
      <c r="RBR223" s="278"/>
      <c r="RBS223" s="278"/>
      <c r="RBT223" s="278"/>
      <c r="RBU223" s="278"/>
      <c r="RBV223" s="278"/>
      <c r="RBW223" s="278"/>
      <c r="RBX223" s="278"/>
      <c r="RBY223" s="278"/>
      <c r="RBZ223" s="278"/>
      <c r="RCA223" s="278"/>
      <c r="RCB223" s="278"/>
      <c r="RCC223" s="278"/>
      <c r="RCD223" s="278"/>
      <c r="RCE223" s="278"/>
      <c r="RCF223" s="278"/>
      <c r="RCG223" s="278"/>
      <c r="RCH223" s="278"/>
      <c r="RCI223" s="278"/>
      <c r="RCJ223" s="278"/>
      <c r="RCK223" s="278"/>
      <c r="RCL223" s="278"/>
      <c r="RCM223" s="278"/>
      <c r="RCN223" s="278"/>
      <c r="RCO223" s="278"/>
      <c r="RCP223" s="278"/>
      <c r="RCQ223" s="278"/>
      <c r="RCR223" s="278"/>
      <c r="RCS223" s="278"/>
      <c r="RCT223" s="278"/>
      <c r="RCU223" s="278"/>
      <c r="RCV223" s="278"/>
      <c r="RCW223" s="278"/>
      <c r="RCX223" s="278"/>
      <c r="RCY223" s="278"/>
      <c r="RCZ223" s="278"/>
      <c r="RDA223" s="278"/>
      <c r="RDB223" s="278"/>
      <c r="RDC223" s="278"/>
      <c r="RDD223" s="278"/>
      <c r="RDE223" s="278"/>
      <c r="RDF223" s="278"/>
      <c r="RDG223" s="278"/>
      <c r="RDH223" s="278"/>
      <c r="RDI223" s="278"/>
      <c r="RDJ223" s="278"/>
      <c r="RDK223" s="278"/>
      <c r="RDL223" s="278"/>
      <c r="RDM223" s="278"/>
      <c r="RDN223" s="278"/>
      <c r="RDO223" s="278"/>
      <c r="RDP223" s="278"/>
      <c r="RDQ223" s="278"/>
      <c r="RDR223" s="278"/>
      <c r="RDS223" s="278"/>
      <c r="RDT223" s="278"/>
      <c r="RDU223" s="278"/>
      <c r="RDV223" s="278"/>
      <c r="RDW223" s="278"/>
      <c r="RDX223" s="278"/>
      <c r="RDY223" s="278"/>
      <c r="RDZ223" s="278"/>
      <c r="REA223" s="278"/>
      <c r="REB223" s="278"/>
      <c r="REC223" s="278"/>
      <c r="RED223" s="278"/>
      <c r="REE223" s="278"/>
      <c r="REF223" s="278"/>
      <c r="REG223" s="278"/>
      <c r="REH223" s="278"/>
      <c r="REI223" s="278"/>
      <c r="REJ223" s="278"/>
      <c r="REK223" s="278"/>
      <c r="REL223" s="278"/>
      <c r="REM223" s="278"/>
      <c r="REN223" s="278"/>
      <c r="REO223" s="278"/>
      <c r="REP223" s="278"/>
      <c r="REQ223" s="278"/>
      <c r="RER223" s="278"/>
      <c r="RES223" s="278"/>
      <c r="RET223" s="278"/>
      <c r="REU223" s="278"/>
      <c r="REV223" s="278"/>
      <c r="REW223" s="278"/>
      <c r="REX223" s="278"/>
      <c r="REY223" s="278"/>
      <c r="REZ223" s="278"/>
      <c r="RFA223" s="278"/>
      <c r="RFB223" s="278"/>
      <c r="RFC223" s="278"/>
      <c r="RFD223" s="278"/>
      <c r="RFE223" s="278"/>
      <c r="RFF223" s="278"/>
      <c r="RFG223" s="278"/>
      <c r="RFH223" s="278"/>
      <c r="RFI223" s="278"/>
      <c r="RFJ223" s="278"/>
      <c r="RFK223" s="278"/>
      <c r="RFL223" s="278"/>
      <c r="RFM223" s="278"/>
      <c r="RFN223" s="278"/>
      <c r="RFO223" s="278"/>
      <c r="RFP223" s="278"/>
      <c r="RFQ223" s="278"/>
      <c r="RFR223" s="278"/>
      <c r="RFS223" s="278"/>
      <c r="RFT223" s="278"/>
      <c r="RFU223" s="278"/>
      <c r="RFV223" s="278"/>
      <c r="RFW223" s="278"/>
      <c r="RFX223" s="278"/>
      <c r="RFY223" s="278"/>
      <c r="RFZ223" s="278"/>
      <c r="RGA223" s="278"/>
      <c r="RGB223" s="278"/>
      <c r="RGC223" s="278"/>
      <c r="RGD223" s="278"/>
      <c r="RGE223" s="278"/>
      <c r="RGF223" s="278"/>
      <c r="RGG223" s="278"/>
      <c r="RGH223" s="278"/>
      <c r="RGI223" s="278"/>
      <c r="RGJ223" s="278"/>
      <c r="RGK223" s="278"/>
      <c r="RGL223" s="278"/>
      <c r="RGM223" s="278"/>
      <c r="RGN223" s="278"/>
      <c r="RGO223" s="278"/>
      <c r="RGP223" s="278"/>
      <c r="RGQ223" s="278"/>
      <c r="RGR223" s="278"/>
      <c r="RGS223" s="278"/>
      <c r="RGT223" s="278"/>
      <c r="RGU223" s="278"/>
      <c r="RGV223" s="278"/>
      <c r="RGW223" s="278"/>
      <c r="RGX223" s="278"/>
      <c r="RGY223" s="278"/>
      <c r="RGZ223" s="278"/>
      <c r="RHA223" s="278"/>
      <c r="RHB223" s="278"/>
      <c r="RHC223" s="278"/>
      <c r="RHD223" s="278"/>
      <c r="RHE223" s="278"/>
      <c r="RHF223" s="278"/>
      <c r="RHG223" s="278"/>
      <c r="RHH223" s="278"/>
      <c r="RHI223" s="278"/>
      <c r="RHJ223" s="278"/>
      <c r="RHK223" s="278"/>
      <c r="RHL223" s="278"/>
      <c r="RHM223" s="278"/>
      <c r="RHN223" s="278"/>
      <c r="RHO223" s="278"/>
      <c r="RHP223" s="278"/>
      <c r="RHQ223" s="278"/>
      <c r="RHR223" s="278"/>
      <c r="RHS223" s="278"/>
      <c r="RHT223" s="278"/>
      <c r="RHU223" s="278"/>
      <c r="RHV223" s="278"/>
      <c r="RHW223" s="278"/>
      <c r="RHX223" s="278"/>
      <c r="RHY223" s="278"/>
      <c r="RHZ223" s="278"/>
      <c r="RIA223" s="278"/>
      <c r="RIB223" s="278"/>
      <c r="RIC223" s="278"/>
      <c r="RID223" s="278"/>
      <c r="RIE223" s="278"/>
      <c r="RIF223" s="278"/>
      <c r="RIG223" s="278"/>
      <c r="RIH223" s="278"/>
      <c r="RII223" s="278"/>
      <c r="RIJ223" s="278"/>
      <c r="RIK223" s="278"/>
      <c r="RIL223" s="278"/>
      <c r="RIM223" s="278"/>
      <c r="RIN223" s="278"/>
      <c r="RIO223" s="278"/>
      <c r="RIP223" s="278"/>
      <c r="RIQ223" s="278"/>
      <c r="RIR223" s="278"/>
      <c r="RIS223" s="278"/>
      <c r="RIT223" s="278"/>
      <c r="RIU223" s="278"/>
      <c r="RIV223" s="278"/>
      <c r="RIW223" s="278"/>
      <c r="RIX223" s="278"/>
      <c r="RIY223" s="278"/>
      <c r="RIZ223" s="278"/>
      <c r="RJA223" s="278"/>
      <c r="RJB223" s="278"/>
      <c r="RJC223" s="278"/>
      <c r="RJD223" s="278"/>
      <c r="RJE223" s="278"/>
      <c r="RJF223" s="278"/>
      <c r="RJG223" s="278"/>
      <c r="RJH223" s="278"/>
      <c r="RJI223" s="278"/>
      <c r="RJJ223" s="278"/>
      <c r="RJK223" s="278"/>
      <c r="RJL223" s="278"/>
      <c r="RJM223" s="278"/>
      <c r="RJN223" s="278"/>
      <c r="RJO223" s="278"/>
      <c r="RJP223" s="278"/>
      <c r="RJQ223" s="278"/>
      <c r="RJR223" s="278"/>
      <c r="RJS223" s="278"/>
      <c r="RJT223" s="278"/>
      <c r="RJU223" s="278"/>
      <c r="RJV223" s="278"/>
      <c r="RJW223" s="278"/>
      <c r="RJX223" s="278"/>
      <c r="RJY223" s="278"/>
      <c r="RJZ223" s="278"/>
      <c r="RKA223" s="278"/>
      <c r="RKB223" s="278"/>
      <c r="RKC223" s="278"/>
      <c r="RKD223" s="278"/>
      <c r="RKE223" s="278"/>
      <c r="RKF223" s="278"/>
      <c r="RKG223" s="278"/>
      <c r="RKH223" s="278"/>
      <c r="RKI223" s="278"/>
      <c r="RKJ223" s="278"/>
      <c r="RKK223" s="278"/>
      <c r="RKL223" s="278"/>
      <c r="RKM223" s="278"/>
      <c r="RKN223" s="278"/>
      <c r="RKO223" s="278"/>
      <c r="RKP223" s="278"/>
      <c r="RKQ223" s="278"/>
      <c r="RKR223" s="278"/>
      <c r="RKS223" s="278"/>
      <c r="RKT223" s="278"/>
      <c r="RKU223" s="278"/>
      <c r="RKV223" s="278"/>
      <c r="RKW223" s="278"/>
      <c r="RKX223" s="278"/>
      <c r="RKY223" s="278"/>
      <c r="RKZ223" s="278"/>
      <c r="RLA223" s="278"/>
      <c r="RLB223" s="278"/>
      <c r="RLC223" s="278"/>
      <c r="RLD223" s="278"/>
      <c r="RLE223" s="278"/>
      <c r="RLF223" s="278"/>
      <c r="RLG223" s="278"/>
      <c r="RLH223" s="278"/>
      <c r="RLI223" s="278"/>
      <c r="RLJ223" s="278"/>
      <c r="RLK223" s="278"/>
      <c r="RLL223" s="278"/>
      <c r="RLM223" s="278"/>
      <c r="RLN223" s="278"/>
      <c r="RLO223" s="278"/>
      <c r="RLP223" s="278"/>
      <c r="RLQ223" s="278"/>
      <c r="RLR223" s="278"/>
      <c r="RLS223" s="278"/>
      <c r="RLT223" s="278"/>
      <c r="RLU223" s="278"/>
      <c r="RLV223" s="278"/>
      <c r="RLW223" s="278"/>
      <c r="RLX223" s="278"/>
      <c r="RLY223" s="278"/>
      <c r="RLZ223" s="278"/>
      <c r="RMA223" s="278"/>
      <c r="RMB223" s="278"/>
      <c r="RMC223" s="278"/>
      <c r="RMD223" s="278"/>
      <c r="RME223" s="278"/>
      <c r="RMF223" s="278"/>
      <c r="RMG223" s="278"/>
      <c r="RMH223" s="278"/>
      <c r="RMI223" s="278"/>
      <c r="RMJ223" s="278"/>
      <c r="RMK223" s="278"/>
      <c r="RML223" s="278"/>
      <c r="RMM223" s="278"/>
      <c r="RMN223" s="278"/>
      <c r="RMO223" s="278"/>
      <c r="RMP223" s="278"/>
      <c r="RMQ223" s="278"/>
      <c r="RMR223" s="278"/>
      <c r="RMS223" s="278"/>
      <c r="RMT223" s="278"/>
      <c r="RMU223" s="278"/>
      <c r="RMV223" s="278"/>
      <c r="RMW223" s="278"/>
      <c r="RMX223" s="278"/>
      <c r="RMY223" s="278"/>
      <c r="RMZ223" s="278"/>
      <c r="RNA223" s="278"/>
      <c r="RNB223" s="278"/>
      <c r="RNC223" s="278"/>
      <c r="RND223" s="278"/>
      <c r="RNE223" s="278"/>
      <c r="RNF223" s="278"/>
      <c r="RNG223" s="278"/>
      <c r="RNH223" s="278"/>
      <c r="RNI223" s="278"/>
      <c r="RNJ223" s="278"/>
      <c r="RNK223" s="278"/>
      <c r="RNL223" s="278"/>
      <c r="RNM223" s="278"/>
      <c r="RNN223" s="278"/>
      <c r="RNO223" s="278"/>
      <c r="RNP223" s="278"/>
      <c r="RNQ223" s="278"/>
      <c r="RNR223" s="278"/>
      <c r="RNS223" s="278"/>
      <c r="RNT223" s="278"/>
      <c r="RNU223" s="278"/>
      <c r="RNV223" s="278"/>
      <c r="RNW223" s="278"/>
      <c r="RNX223" s="278"/>
      <c r="RNY223" s="278"/>
      <c r="RNZ223" s="278"/>
      <c r="ROA223" s="278"/>
      <c r="ROB223" s="278"/>
      <c r="ROC223" s="278"/>
      <c r="ROD223" s="278"/>
      <c r="ROE223" s="278"/>
      <c r="ROF223" s="278"/>
      <c r="ROG223" s="278"/>
      <c r="ROH223" s="278"/>
      <c r="ROI223" s="278"/>
      <c r="ROJ223" s="278"/>
      <c r="ROK223" s="278"/>
      <c r="ROL223" s="278"/>
      <c r="ROM223" s="278"/>
      <c r="RON223" s="278"/>
      <c r="ROO223" s="278"/>
      <c r="ROP223" s="278"/>
      <c r="ROQ223" s="278"/>
      <c r="ROR223" s="278"/>
      <c r="ROS223" s="278"/>
      <c r="ROT223" s="278"/>
      <c r="ROU223" s="278"/>
      <c r="ROV223" s="278"/>
      <c r="ROW223" s="278"/>
      <c r="ROX223" s="278"/>
      <c r="ROY223" s="278"/>
      <c r="ROZ223" s="278"/>
      <c r="RPA223" s="278"/>
      <c r="RPB223" s="278"/>
      <c r="RPC223" s="278"/>
      <c r="RPD223" s="278"/>
      <c r="RPE223" s="278"/>
      <c r="RPF223" s="278"/>
      <c r="RPG223" s="278"/>
      <c r="RPH223" s="278"/>
      <c r="RPI223" s="278"/>
      <c r="RPJ223" s="278"/>
      <c r="RPK223" s="278"/>
      <c r="RPL223" s="278"/>
      <c r="RPM223" s="278"/>
      <c r="RPN223" s="278"/>
      <c r="RPO223" s="278"/>
      <c r="RPP223" s="278"/>
      <c r="RPQ223" s="278"/>
      <c r="RPR223" s="278"/>
      <c r="RPS223" s="278"/>
      <c r="RPT223" s="278"/>
      <c r="RPU223" s="278"/>
      <c r="RPV223" s="278"/>
      <c r="RPW223" s="278"/>
      <c r="RPX223" s="278"/>
      <c r="RPY223" s="278"/>
      <c r="RPZ223" s="278"/>
      <c r="RQA223" s="278"/>
      <c r="RQB223" s="278"/>
      <c r="RQC223" s="278"/>
      <c r="RQD223" s="278"/>
      <c r="RQE223" s="278"/>
      <c r="RQF223" s="278"/>
      <c r="RQG223" s="278"/>
      <c r="RQH223" s="278"/>
      <c r="RQI223" s="278"/>
      <c r="RQJ223" s="278"/>
      <c r="RQK223" s="278"/>
      <c r="RQL223" s="278"/>
      <c r="RQM223" s="278"/>
      <c r="RQN223" s="278"/>
      <c r="RQO223" s="278"/>
      <c r="RQP223" s="278"/>
      <c r="RQQ223" s="278"/>
      <c r="RQR223" s="278"/>
      <c r="RQS223" s="278"/>
      <c r="RQT223" s="278"/>
      <c r="RQU223" s="278"/>
      <c r="RQV223" s="278"/>
      <c r="RQW223" s="278"/>
      <c r="RQX223" s="278"/>
      <c r="RQY223" s="278"/>
      <c r="RQZ223" s="278"/>
      <c r="RRA223" s="278"/>
      <c r="RRB223" s="278"/>
      <c r="RRC223" s="278"/>
      <c r="RRD223" s="278"/>
      <c r="RRE223" s="278"/>
      <c r="RRF223" s="278"/>
      <c r="RRG223" s="278"/>
      <c r="RRH223" s="278"/>
      <c r="RRI223" s="278"/>
      <c r="RRJ223" s="278"/>
      <c r="RRK223" s="278"/>
      <c r="RRL223" s="278"/>
      <c r="RRM223" s="278"/>
      <c r="RRN223" s="278"/>
      <c r="RRO223" s="278"/>
      <c r="RRP223" s="278"/>
      <c r="RRQ223" s="278"/>
      <c r="RRR223" s="278"/>
      <c r="RRS223" s="278"/>
      <c r="RRT223" s="278"/>
      <c r="RRU223" s="278"/>
      <c r="RRV223" s="278"/>
      <c r="RRW223" s="278"/>
      <c r="RRX223" s="278"/>
      <c r="RRY223" s="278"/>
      <c r="RRZ223" s="278"/>
      <c r="RSA223" s="278"/>
      <c r="RSB223" s="278"/>
      <c r="RSC223" s="278"/>
      <c r="RSD223" s="278"/>
      <c r="RSE223" s="278"/>
      <c r="RSF223" s="278"/>
      <c r="RSG223" s="278"/>
      <c r="RSH223" s="278"/>
      <c r="RSI223" s="278"/>
      <c r="RSJ223" s="278"/>
      <c r="RSK223" s="278"/>
      <c r="RSL223" s="278"/>
      <c r="RSM223" s="278"/>
      <c r="RSN223" s="278"/>
      <c r="RSO223" s="278"/>
      <c r="RSP223" s="278"/>
      <c r="RSQ223" s="278"/>
      <c r="RSR223" s="278"/>
      <c r="RSS223" s="278"/>
      <c r="RST223" s="278"/>
      <c r="RSU223" s="278"/>
      <c r="RSV223" s="278"/>
      <c r="RSW223" s="278"/>
      <c r="RSX223" s="278"/>
      <c r="RSY223" s="278"/>
      <c r="RSZ223" s="278"/>
      <c r="RTA223" s="278"/>
      <c r="RTB223" s="278"/>
      <c r="RTC223" s="278"/>
      <c r="RTD223" s="278"/>
      <c r="RTE223" s="278"/>
      <c r="RTF223" s="278"/>
      <c r="RTG223" s="278"/>
      <c r="RTH223" s="278"/>
      <c r="RTI223" s="278"/>
      <c r="RTJ223" s="278"/>
      <c r="RTK223" s="278"/>
      <c r="RTL223" s="278"/>
      <c r="RTM223" s="278"/>
      <c r="RTN223" s="278"/>
      <c r="RTO223" s="278"/>
      <c r="RTP223" s="278"/>
      <c r="RTQ223" s="278"/>
      <c r="RTR223" s="278"/>
      <c r="RTS223" s="278"/>
      <c r="RTT223" s="278"/>
      <c r="RTU223" s="278"/>
      <c r="RTV223" s="278"/>
      <c r="RTW223" s="278"/>
      <c r="RTX223" s="278"/>
      <c r="RTY223" s="278"/>
      <c r="RTZ223" s="278"/>
      <c r="RUA223" s="278"/>
      <c r="RUB223" s="278"/>
      <c r="RUC223" s="278"/>
      <c r="RUD223" s="278"/>
      <c r="RUE223" s="278"/>
      <c r="RUF223" s="278"/>
      <c r="RUG223" s="278"/>
      <c r="RUH223" s="278"/>
      <c r="RUI223" s="278"/>
      <c r="RUJ223" s="278"/>
      <c r="RUK223" s="278"/>
      <c r="RUL223" s="278"/>
      <c r="RUM223" s="278"/>
      <c r="RUN223" s="278"/>
      <c r="RUO223" s="278"/>
      <c r="RUP223" s="278"/>
      <c r="RUQ223" s="278"/>
      <c r="RUR223" s="278"/>
      <c r="RUS223" s="278"/>
      <c r="RUT223" s="278"/>
      <c r="RUU223" s="278"/>
      <c r="RUV223" s="278"/>
      <c r="RUW223" s="278"/>
      <c r="RUX223" s="278"/>
      <c r="RUY223" s="278"/>
      <c r="RUZ223" s="278"/>
      <c r="RVA223" s="278"/>
      <c r="RVB223" s="278"/>
      <c r="RVC223" s="278"/>
      <c r="RVD223" s="278"/>
      <c r="RVE223" s="278"/>
      <c r="RVF223" s="278"/>
      <c r="RVG223" s="278"/>
      <c r="RVH223" s="278"/>
      <c r="RVI223" s="278"/>
      <c r="RVJ223" s="278"/>
      <c r="RVK223" s="278"/>
      <c r="RVL223" s="278"/>
      <c r="RVM223" s="278"/>
      <c r="RVN223" s="278"/>
      <c r="RVO223" s="278"/>
      <c r="RVP223" s="278"/>
      <c r="RVQ223" s="278"/>
      <c r="RVR223" s="278"/>
      <c r="RVS223" s="278"/>
      <c r="RVT223" s="278"/>
      <c r="RVU223" s="278"/>
      <c r="RVV223" s="278"/>
      <c r="RVW223" s="278"/>
      <c r="RVX223" s="278"/>
      <c r="RVY223" s="278"/>
      <c r="RVZ223" s="278"/>
      <c r="RWA223" s="278"/>
      <c r="RWB223" s="278"/>
      <c r="RWC223" s="278"/>
      <c r="RWD223" s="278"/>
      <c r="RWE223" s="278"/>
      <c r="RWF223" s="278"/>
      <c r="RWG223" s="278"/>
      <c r="RWH223" s="278"/>
      <c r="RWI223" s="278"/>
      <c r="RWJ223" s="278"/>
      <c r="RWK223" s="278"/>
      <c r="RWL223" s="278"/>
      <c r="RWM223" s="278"/>
      <c r="RWN223" s="278"/>
      <c r="RWO223" s="278"/>
      <c r="RWP223" s="278"/>
      <c r="RWQ223" s="278"/>
      <c r="RWR223" s="278"/>
      <c r="RWS223" s="278"/>
      <c r="RWT223" s="278"/>
      <c r="RWU223" s="278"/>
      <c r="RWV223" s="278"/>
      <c r="RWW223" s="278"/>
      <c r="RWX223" s="278"/>
      <c r="RWY223" s="278"/>
      <c r="RWZ223" s="278"/>
      <c r="RXA223" s="278"/>
      <c r="RXB223" s="278"/>
      <c r="RXC223" s="278"/>
      <c r="RXD223" s="278"/>
      <c r="RXE223" s="278"/>
      <c r="RXF223" s="278"/>
      <c r="RXG223" s="278"/>
      <c r="RXH223" s="278"/>
      <c r="RXI223" s="278"/>
      <c r="RXJ223" s="278"/>
      <c r="RXK223" s="278"/>
      <c r="RXL223" s="278"/>
      <c r="RXM223" s="278"/>
      <c r="RXN223" s="278"/>
      <c r="RXO223" s="278"/>
      <c r="RXP223" s="278"/>
      <c r="RXQ223" s="278"/>
      <c r="RXR223" s="278"/>
      <c r="RXS223" s="278"/>
      <c r="RXT223" s="278"/>
      <c r="RXU223" s="278"/>
      <c r="RXV223" s="278"/>
      <c r="RXW223" s="278"/>
      <c r="RXX223" s="278"/>
      <c r="RXY223" s="278"/>
      <c r="RXZ223" s="278"/>
      <c r="RYA223" s="278"/>
      <c r="RYB223" s="278"/>
      <c r="RYC223" s="278"/>
      <c r="RYD223" s="278"/>
      <c r="RYE223" s="278"/>
      <c r="RYF223" s="278"/>
      <c r="RYG223" s="278"/>
      <c r="RYH223" s="278"/>
      <c r="RYI223" s="278"/>
      <c r="RYJ223" s="278"/>
      <c r="RYK223" s="278"/>
      <c r="RYL223" s="278"/>
      <c r="RYM223" s="278"/>
      <c r="RYN223" s="278"/>
      <c r="RYO223" s="278"/>
      <c r="RYP223" s="278"/>
      <c r="RYQ223" s="278"/>
      <c r="RYR223" s="278"/>
      <c r="RYS223" s="278"/>
      <c r="RYT223" s="278"/>
      <c r="RYU223" s="278"/>
      <c r="RYV223" s="278"/>
      <c r="RYW223" s="278"/>
      <c r="RYX223" s="278"/>
      <c r="RYY223" s="278"/>
      <c r="RYZ223" s="278"/>
      <c r="RZA223" s="278"/>
      <c r="RZB223" s="278"/>
      <c r="RZC223" s="278"/>
      <c r="RZD223" s="278"/>
      <c r="RZE223" s="278"/>
      <c r="RZF223" s="278"/>
      <c r="RZG223" s="278"/>
      <c r="RZH223" s="278"/>
      <c r="RZI223" s="278"/>
      <c r="RZJ223" s="278"/>
      <c r="RZK223" s="278"/>
      <c r="RZL223" s="278"/>
      <c r="RZM223" s="278"/>
      <c r="RZN223" s="278"/>
      <c r="RZO223" s="278"/>
      <c r="RZP223" s="278"/>
      <c r="RZQ223" s="278"/>
      <c r="RZR223" s="278"/>
      <c r="RZS223" s="278"/>
      <c r="RZT223" s="278"/>
      <c r="RZU223" s="278"/>
      <c r="RZV223" s="278"/>
      <c r="RZW223" s="278"/>
      <c r="RZX223" s="278"/>
      <c r="RZY223" s="278"/>
      <c r="RZZ223" s="278"/>
      <c r="SAA223" s="278"/>
      <c r="SAB223" s="278"/>
      <c r="SAC223" s="278"/>
      <c r="SAD223" s="278"/>
      <c r="SAE223" s="278"/>
      <c r="SAF223" s="278"/>
      <c r="SAG223" s="278"/>
      <c r="SAH223" s="278"/>
      <c r="SAI223" s="278"/>
      <c r="SAJ223" s="278"/>
      <c r="SAK223" s="278"/>
      <c r="SAL223" s="278"/>
      <c r="SAM223" s="278"/>
      <c r="SAN223" s="278"/>
      <c r="SAO223" s="278"/>
      <c r="SAP223" s="278"/>
      <c r="SAQ223" s="278"/>
      <c r="SAR223" s="278"/>
      <c r="SAS223" s="278"/>
      <c r="SAT223" s="278"/>
      <c r="SAU223" s="278"/>
      <c r="SAV223" s="278"/>
      <c r="SAW223" s="278"/>
      <c r="SAX223" s="278"/>
      <c r="SAY223" s="278"/>
      <c r="SAZ223" s="278"/>
      <c r="SBA223" s="278"/>
      <c r="SBB223" s="278"/>
      <c r="SBC223" s="278"/>
      <c r="SBD223" s="278"/>
      <c r="SBE223" s="278"/>
      <c r="SBF223" s="278"/>
      <c r="SBG223" s="278"/>
      <c r="SBH223" s="278"/>
      <c r="SBI223" s="278"/>
      <c r="SBJ223" s="278"/>
      <c r="SBK223" s="278"/>
      <c r="SBL223" s="278"/>
      <c r="SBM223" s="278"/>
      <c r="SBN223" s="278"/>
      <c r="SBO223" s="278"/>
      <c r="SBP223" s="278"/>
      <c r="SBQ223" s="278"/>
      <c r="SBR223" s="278"/>
      <c r="SBS223" s="278"/>
      <c r="SBT223" s="278"/>
      <c r="SBU223" s="278"/>
      <c r="SBV223" s="278"/>
      <c r="SBW223" s="278"/>
      <c r="SBX223" s="278"/>
      <c r="SBY223" s="278"/>
      <c r="SBZ223" s="278"/>
      <c r="SCA223" s="278"/>
      <c r="SCB223" s="278"/>
      <c r="SCC223" s="278"/>
      <c r="SCD223" s="278"/>
      <c r="SCE223" s="278"/>
      <c r="SCF223" s="278"/>
      <c r="SCG223" s="278"/>
      <c r="SCH223" s="278"/>
      <c r="SCI223" s="278"/>
      <c r="SCJ223" s="278"/>
      <c r="SCK223" s="278"/>
      <c r="SCL223" s="278"/>
      <c r="SCM223" s="278"/>
      <c r="SCN223" s="278"/>
      <c r="SCO223" s="278"/>
      <c r="SCP223" s="278"/>
      <c r="SCQ223" s="278"/>
      <c r="SCR223" s="278"/>
      <c r="SCS223" s="278"/>
      <c r="SCT223" s="278"/>
      <c r="SCU223" s="278"/>
      <c r="SCV223" s="278"/>
      <c r="SCW223" s="278"/>
      <c r="SCX223" s="278"/>
      <c r="SCY223" s="278"/>
      <c r="SCZ223" s="278"/>
      <c r="SDA223" s="278"/>
      <c r="SDB223" s="278"/>
      <c r="SDC223" s="278"/>
      <c r="SDD223" s="278"/>
      <c r="SDE223" s="278"/>
      <c r="SDF223" s="278"/>
      <c r="SDG223" s="278"/>
      <c r="SDH223" s="278"/>
      <c r="SDI223" s="278"/>
      <c r="SDJ223" s="278"/>
      <c r="SDK223" s="278"/>
      <c r="SDL223" s="278"/>
      <c r="SDM223" s="278"/>
      <c r="SDN223" s="278"/>
      <c r="SDO223" s="278"/>
      <c r="SDP223" s="278"/>
      <c r="SDQ223" s="278"/>
      <c r="SDR223" s="278"/>
      <c r="SDS223" s="278"/>
      <c r="SDT223" s="278"/>
      <c r="SDU223" s="278"/>
      <c r="SDV223" s="278"/>
      <c r="SDW223" s="278"/>
      <c r="SDX223" s="278"/>
      <c r="SDY223" s="278"/>
      <c r="SDZ223" s="278"/>
      <c r="SEA223" s="278"/>
      <c r="SEB223" s="278"/>
      <c r="SEC223" s="278"/>
      <c r="SED223" s="278"/>
      <c r="SEE223" s="278"/>
      <c r="SEF223" s="278"/>
      <c r="SEG223" s="278"/>
      <c r="SEH223" s="278"/>
      <c r="SEI223" s="278"/>
      <c r="SEJ223" s="278"/>
      <c r="SEK223" s="278"/>
      <c r="SEL223" s="278"/>
      <c r="SEM223" s="278"/>
      <c r="SEN223" s="278"/>
      <c r="SEO223" s="278"/>
      <c r="SEP223" s="278"/>
      <c r="SEQ223" s="278"/>
      <c r="SER223" s="278"/>
      <c r="SES223" s="278"/>
      <c r="SET223" s="278"/>
      <c r="SEU223" s="278"/>
      <c r="SEV223" s="278"/>
      <c r="SEW223" s="278"/>
      <c r="SEX223" s="278"/>
      <c r="SEY223" s="278"/>
      <c r="SEZ223" s="278"/>
      <c r="SFA223" s="278"/>
      <c r="SFB223" s="278"/>
      <c r="SFC223" s="278"/>
      <c r="SFD223" s="278"/>
      <c r="SFE223" s="278"/>
      <c r="SFF223" s="278"/>
      <c r="SFG223" s="278"/>
      <c r="SFH223" s="278"/>
      <c r="SFI223" s="278"/>
      <c r="SFJ223" s="278"/>
      <c r="SFK223" s="278"/>
      <c r="SFL223" s="278"/>
      <c r="SFM223" s="278"/>
      <c r="SFN223" s="278"/>
      <c r="SFO223" s="278"/>
      <c r="SFP223" s="278"/>
      <c r="SFQ223" s="278"/>
      <c r="SFR223" s="278"/>
      <c r="SFS223" s="278"/>
      <c r="SFT223" s="278"/>
      <c r="SFU223" s="278"/>
      <c r="SFV223" s="278"/>
      <c r="SFW223" s="278"/>
      <c r="SFX223" s="278"/>
      <c r="SFY223" s="278"/>
      <c r="SFZ223" s="278"/>
      <c r="SGA223" s="278"/>
      <c r="SGB223" s="278"/>
      <c r="SGC223" s="278"/>
      <c r="SGD223" s="278"/>
      <c r="SGE223" s="278"/>
      <c r="SGF223" s="278"/>
      <c r="SGG223" s="278"/>
      <c r="SGH223" s="278"/>
      <c r="SGI223" s="278"/>
      <c r="SGJ223" s="278"/>
      <c r="SGK223" s="278"/>
      <c r="SGL223" s="278"/>
      <c r="SGM223" s="278"/>
      <c r="SGN223" s="278"/>
      <c r="SGO223" s="278"/>
      <c r="SGP223" s="278"/>
      <c r="SGQ223" s="278"/>
      <c r="SGR223" s="278"/>
      <c r="SGS223" s="278"/>
      <c r="SGT223" s="278"/>
      <c r="SGU223" s="278"/>
      <c r="SGV223" s="278"/>
      <c r="SGW223" s="278"/>
      <c r="SGX223" s="278"/>
      <c r="SGY223" s="278"/>
      <c r="SGZ223" s="278"/>
      <c r="SHA223" s="278"/>
      <c r="SHB223" s="278"/>
      <c r="SHC223" s="278"/>
      <c r="SHD223" s="278"/>
      <c r="SHE223" s="278"/>
      <c r="SHF223" s="278"/>
      <c r="SHG223" s="278"/>
      <c r="SHH223" s="278"/>
      <c r="SHI223" s="278"/>
      <c r="SHJ223" s="278"/>
      <c r="SHK223" s="278"/>
      <c r="SHL223" s="278"/>
      <c r="SHM223" s="278"/>
      <c r="SHN223" s="278"/>
      <c r="SHO223" s="278"/>
      <c r="SHP223" s="278"/>
      <c r="SHQ223" s="278"/>
      <c r="SHR223" s="278"/>
      <c r="SHS223" s="278"/>
      <c r="SHT223" s="278"/>
      <c r="SHU223" s="278"/>
      <c r="SHV223" s="278"/>
      <c r="SHW223" s="278"/>
      <c r="SHX223" s="278"/>
      <c r="SHY223" s="278"/>
      <c r="SHZ223" s="278"/>
      <c r="SIA223" s="278"/>
      <c r="SIB223" s="278"/>
      <c r="SIC223" s="278"/>
      <c r="SID223" s="278"/>
      <c r="SIE223" s="278"/>
      <c r="SIF223" s="278"/>
      <c r="SIG223" s="278"/>
      <c r="SIH223" s="278"/>
      <c r="SII223" s="278"/>
      <c r="SIJ223" s="278"/>
      <c r="SIK223" s="278"/>
      <c r="SIL223" s="278"/>
      <c r="SIM223" s="278"/>
      <c r="SIN223" s="278"/>
      <c r="SIO223" s="278"/>
      <c r="SIP223" s="278"/>
      <c r="SIQ223" s="278"/>
      <c r="SIR223" s="278"/>
      <c r="SIS223" s="278"/>
      <c r="SIT223" s="278"/>
      <c r="SIU223" s="278"/>
      <c r="SIV223" s="278"/>
      <c r="SIW223" s="278"/>
      <c r="SIX223" s="278"/>
      <c r="SIY223" s="278"/>
      <c r="SIZ223" s="278"/>
      <c r="SJA223" s="278"/>
      <c r="SJB223" s="278"/>
      <c r="SJC223" s="278"/>
      <c r="SJD223" s="278"/>
      <c r="SJE223" s="278"/>
      <c r="SJF223" s="278"/>
      <c r="SJG223" s="278"/>
      <c r="SJH223" s="278"/>
      <c r="SJI223" s="278"/>
      <c r="SJJ223" s="278"/>
      <c r="SJK223" s="278"/>
      <c r="SJL223" s="278"/>
      <c r="SJM223" s="278"/>
      <c r="SJN223" s="278"/>
      <c r="SJO223" s="278"/>
      <c r="SJP223" s="278"/>
      <c r="SJQ223" s="278"/>
      <c r="SJR223" s="278"/>
      <c r="SJS223" s="278"/>
      <c r="SJT223" s="278"/>
      <c r="SJU223" s="278"/>
      <c r="SJV223" s="278"/>
      <c r="SJW223" s="278"/>
      <c r="SJX223" s="278"/>
      <c r="SJY223" s="278"/>
      <c r="SJZ223" s="278"/>
      <c r="SKA223" s="278"/>
      <c r="SKB223" s="278"/>
      <c r="SKC223" s="278"/>
      <c r="SKD223" s="278"/>
      <c r="SKE223" s="278"/>
      <c r="SKF223" s="278"/>
      <c r="SKG223" s="278"/>
      <c r="SKH223" s="278"/>
      <c r="SKI223" s="278"/>
      <c r="SKJ223" s="278"/>
      <c r="SKK223" s="278"/>
      <c r="SKL223" s="278"/>
      <c r="SKM223" s="278"/>
      <c r="SKN223" s="278"/>
      <c r="SKO223" s="278"/>
      <c r="SKP223" s="278"/>
      <c r="SKQ223" s="278"/>
      <c r="SKR223" s="278"/>
      <c r="SKS223" s="278"/>
      <c r="SKT223" s="278"/>
      <c r="SKU223" s="278"/>
      <c r="SKV223" s="278"/>
      <c r="SKW223" s="278"/>
      <c r="SKX223" s="278"/>
      <c r="SKY223" s="278"/>
      <c r="SKZ223" s="278"/>
      <c r="SLA223" s="278"/>
      <c r="SLB223" s="278"/>
      <c r="SLC223" s="278"/>
      <c r="SLD223" s="278"/>
      <c r="SLE223" s="278"/>
      <c r="SLF223" s="278"/>
      <c r="SLG223" s="278"/>
      <c r="SLH223" s="278"/>
      <c r="SLI223" s="278"/>
      <c r="SLJ223" s="278"/>
      <c r="SLK223" s="278"/>
      <c r="SLL223" s="278"/>
      <c r="SLM223" s="278"/>
      <c r="SLN223" s="278"/>
      <c r="SLO223" s="278"/>
      <c r="SLP223" s="278"/>
      <c r="SLQ223" s="278"/>
      <c r="SLR223" s="278"/>
      <c r="SLS223" s="278"/>
      <c r="SLT223" s="278"/>
      <c r="SLU223" s="278"/>
      <c r="SLV223" s="278"/>
      <c r="SLW223" s="278"/>
      <c r="SLX223" s="278"/>
      <c r="SLY223" s="278"/>
      <c r="SLZ223" s="278"/>
      <c r="SMA223" s="278"/>
      <c r="SMB223" s="278"/>
      <c r="SMC223" s="278"/>
      <c r="SMD223" s="278"/>
      <c r="SME223" s="278"/>
      <c r="SMF223" s="278"/>
      <c r="SMG223" s="278"/>
      <c r="SMH223" s="278"/>
      <c r="SMI223" s="278"/>
      <c r="SMJ223" s="278"/>
      <c r="SMK223" s="278"/>
      <c r="SML223" s="278"/>
      <c r="SMM223" s="278"/>
      <c r="SMN223" s="278"/>
      <c r="SMO223" s="278"/>
      <c r="SMP223" s="278"/>
      <c r="SMQ223" s="278"/>
      <c r="SMR223" s="278"/>
      <c r="SMS223" s="278"/>
      <c r="SMT223" s="278"/>
      <c r="SMU223" s="278"/>
      <c r="SMV223" s="278"/>
      <c r="SMW223" s="278"/>
      <c r="SMX223" s="278"/>
      <c r="SMY223" s="278"/>
      <c r="SMZ223" s="278"/>
      <c r="SNA223" s="278"/>
      <c r="SNB223" s="278"/>
      <c r="SNC223" s="278"/>
      <c r="SND223" s="278"/>
      <c r="SNE223" s="278"/>
      <c r="SNF223" s="278"/>
      <c r="SNG223" s="278"/>
      <c r="SNH223" s="278"/>
      <c r="SNI223" s="278"/>
      <c r="SNJ223" s="278"/>
      <c r="SNK223" s="278"/>
      <c r="SNL223" s="278"/>
      <c r="SNM223" s="278"/>
      <c r="SNN223" s="278"/>
      <c r="SNO223" s="278"/>
      <c r="SNP223" s="278"/>
      <c r="SNQ223" s="278"/>
      <c r="SNR223" s="278"/>
      <c r="SNS223" s="278"/>
      <c r="SNT223" s="278"/>
      <c r="SNU223" s="278"/>
      <c r="SNV223" s="278"/>
      <c r="SNW223" s="278"/>
      <c r="SNX223" s="278"/>
      <c r="SNY223" s="278"/>
      <c r="SNZ223" s="278"/>
      <c r="SOA223" s="278"/>
      <c r="SOB223" s="278"/>
      <c r="SOC223" s="278"/>
      <c r="SOD223" s="278"/>
      <c r="SOE223" s="278"/>
      <c r="SOF223" s="278"/>
      <c r="SOG223" s="278"/>
      <c r="SOH223" s="278"/>
      <c r="SOI223" s="278"/>
      <c r="SOJ223" s="278"/>
      <c r="SOK223" s="278"/>
      <c r="SOL223" s="278"/>
      <c r="SOM223" s="278"/>
      <c r="SON223" s="278"/>
      <c r="SOO223" s="278"/>
      <c r="SOP223" s="278"/>
      <c r="SOQ223" s="278"/>
      <c r="SOR223" s="278"/>
      <c r="SOS223" s="278"/>
      <c r="SOT223" s="278"/>
      <c r="SOU223" s="278"/>
      <c r="SOV223" s="278"/>
      <c r="SOW223" s="278"/>
      <c r="SOX223" s="278"/>
      <c r="SOY223" s="278"/>
      <c r="SOZ223" s="278"/>
      <c r="SPA223" s="278"/>
      <c r="SPB223" s="278"/>
      <c r="SPC223" s="278"/>
      <c r="SPD223" s="278"/>
      <c r="SPE223" s="278"/>
      <c r="SPF223" s="278"/>
      <c r="SPG223" s="278"/>
      <c r="SPH223" s="278"/>
      <c r="SPI223" s="278"/>
      <c r="SPJ223" s="278"/>
      <c r="SPK223" s="278"/>
      <c r="SPL223" s="278"/>
      <c r="SPM223" s="278"/>
      <c r="SPN223" s="278"/>
      <c r="SPO223" s="278"/>
      <c r="SPP223" s="278"/>
      <c r="SPQ223" s="278"/>
      <c r="SPR223" s="278"/>
      <c r="SPS223" s="278"/>
      <c r="SPT223" s="278"/>
      <c r="SPU223" s="278"/>
      <c r="SPV223" s="278"/>
      <c r="SPW223" s="278"/>
      <c r="SPX223" s="278"/>
      <c r="SPY223" s="278"/>
      <c r="SPZ223" s="278"/>
      <c r="SQA223" s="278"/>
      <c r="SQB223" s="278"/>
      <c r="SQC223" s="278"/>
      <c r="SQD223" s="278"/>
      <c r="SQE223" s="278"/>
      <c r="SQF223" s="278"/>
      <c r="SQG223" s="278"/>
      <c r="SQH223" s="278"/>
      <c r="SQI223" s="278"/>
      <c r="SQJ223" s="278"/>
      <c r="SQK223" s="278"/>
      <c r="SQL223" s="278"/>
      <c r="SQM223" s="278"/>
      <c r="SQN223" s="278"/>
      <c r="SQO223" s="278"/>
      <c r="SQP223" s="278"/>
      <c r="SQQ223" s="278"/>
      <c r="SQR223" s="278"/>
      <c r="SQS223" s="278"/>
      <c r="SQT223" s="278"/>
      <c r="SQU223" s="278"/>
      <c r="SQV223" s="278"/>
      <c r="SQW223" s="278"/>
      <c r="SQX223" s="278"/>
      <c r="SQY223" s="278"/>
      <c r="SQZ223" s="278"/>
      <c r="SRA223" s="278"/>
      <c r="SRB223" s="278"/>
      <c r="SRC223" s="278"/>
      <c r="SRD223" s="278"/>
      <c r="SRE223" s="278"/>
      <c r="SRF223" s="278"/>
      <c r="SRG223" s="278"/>
      <c r="SRH223" s="278"/>
      <c r="SRI223" s="278"/>
      <c r="SRJ223" s="278"/>
      <c r="SRK223" s="278"/>
      <c r="SRL223" s="278"/>
      <c r="SRM223" s="278"/>
      <c r="SRN223" s="278"/>
      <c r="SRO223" s="278"/>
      <c r="SRP223" s="278"/>
      <c r="SRQ223" s="278"/>
      <c r="SRR223" s="278"/>
      <c r="SRS223" s="278"/>
      <c r="SRT223" s="278"/>
      <c r="SRU223" s="278"/>
      <c r="SRV223" s="278"/>
      <c r="SRW223" s="278"/>
      <c r="SRX223" s="278"/>
      <c r="SRY223" s="278"/>
      <c r="SRZ223" s="278"/>
      <c r="SSA223" s="278"/>
      <c r="SSB223" s="278"/>
      <c r="SSC223" s="278"/>
      <c r="SSD223" s="278"/>
      <c r="SSE223" s="278"/>
      <c r="SSF223" s="278"/>
      <c r="SSG223" s="278"/>
      <c r="SSH223" s="278"/>
      <c r="SSI223" s="278"/>
      <c r="SSJ223" s="278"/>
      <c r="SSK223" s="278"/>
      <c r="SSL223" s="278"/>
      <c r="SSM223" s="278"/>
      <c r="SSN223" s="278"/>
      <c r="SSO223" s="278"/>
      <c r="SSP223" s="278"/>
      <c r="SSQ223" s="278"/>
      <c r="SSR223" s="278"/>
      <c r="SSS223" s="278"/>
      <c r="SST223" s="278"/>
      <c r="SSU223" s="278"/>
      <c r="SSV223" s="278"/>
      <c r="SSW223" s="278"/>
      <c r="SSX223" s="278"/>
      <c r="SSY223" s="278"/>
      <c r="SSZ223" s="278"/>
      <c r="STA223" s="278"/>
      <c r="STB223" s="278"/>
      <c r="STC223" s="278"/>
      <c r="STD223" s="278"/>
      <c r="STE223" s="278"/>
      <c r="STF223" s="278"/>
      <c r="STG223" s="278"/>
      <c r="STH223" s="278"/>
      <c r="STI223" s="278"/>
      <c r="STJ223" s="278"/>
      <c r="STK223" s="278"/>
      <c r="STL223" s="278"/>
      <c r="STM223" s="278"/>
      <c r="STN223" s="278"/>
      <c r="STO223" s="278"/>
      <c r="STP223" s="278"/>
      <c r="STQ223" s="278"/>
      <c r="STR223" s="278"/>
      <c r="STS223" s="278"/>
      <c r="STT223" s="278"/>
      <c r="STU223" s="278"/>
      <c r="STV223" s="278"/>
      <c r="STW223" s="278"/>
      <c r="STX223" s="278"/>
      <c r="STY223" s="278"/>
      <c r="STZ223" s="278"/>
      <c r="SUA223" s="278"/>
      <c r="SUB223" s="278"/>
      <c r="SUC223" s="278"/>
      <c r="SUD223" s="278"/>
      <c r="SUE223" s="278"/>
      <c r="SUF223" s="278"/>
      <c r="SUG223" s="278"/>
      <c r="SUH223" s="278"/>
      <c r="SUI223" s="278"/>
      <c r="SUJ223" s="278"/>
      <c r="SUK223" s="278"/>
      <c r="SUL223" s="278"/>
      <c r="SUM223" s="278"/>
      <c r="SUN223" s="278"/>
      <c r="SUO223" s="278"/>
      <c r="SUP223" s="278"/>
      <c r="SUQ223" s="278"/>
      <c r="SUR223" s="278"/>
      <c r="SUS223" s="278"/>
      <c r="SUT223" s="278"/>
      <c r="SUU223" s="278"/>
      <c r="SUV223" s="278"/>
      <c r="SUW223" s="278"/>
      <c r="SUX223" s="278"/>
      <c r="SUY223" s="278"/>
      <c r="SUZ223" s="278"/>
      <c r="SVA223" s="278"/>
      <c r="SVB223" s="278"/>
      <c r="SVC223" s="278"/>
      <c r="SVD223" s="278"/>
      <c r="SVE223" s="278"/>
      <c r="SVF223" s="278"/>
      <c r="SVG223" s="278"/>
      <c r="SVH223" s="278"/>
      <c r="SVI223" s="278"/>
      <c r="SVJ223" s="278"/>
      <c r="SVK223" s="278"/>
      <c r="SVL223" s="278"/>
      <c r="SVM223" s="278"/>
      <c r="SVN223" s="278"/>
      <c r="SVO223" s="278"/>
      <c r="SVP223" s="278"/>
      <c r="SVQ223" s="278"/>
      <c r="SVR223" s="278"/>
      <c r="SVS223" s="278"/>
      <c r="SVT223" s="278"/>
      <c r="SVU223" s="278"/>
      <c r="SVV223" s="278"/>
      <c r="SVW223" s="278"/>
      <c r="SVX223" s="278"/>
      <c r="SVY223" s="278"/>
      <c r="SVZ223" s="278"/>
      <c r="SWA223" s="278"/>
      <c r="SWB223" s="278"/>
      <c r="SWC223" s="278"/>
      <c r="SWD223" s="278"/>
      <c r="SWE223" s="278"/>
      <c r="SWF223" s="278"/>
      <c r="SWG223" s="278"/>
      <c r="SWH223" s="278"/>
      <c r="SWI223" s="278"/>
      <c r="SWJ223" s="278"/>
      <c r="SWK223" s="278"/>
      <c r="SWL223" s="278"/>
      <c r="SWM223" s="278"/>
      <c r="SWN223" s="278"/>
      <c r="SWO223" s="278"/>
      <c r="SWP223" s="278"/>
      <c r="SWQ223" s="278"/>
      <c r="SWR223" s="278"/>
      <c r="SWS223" s="278"/>
      <c r="SWT223" s="278"/>
      <c r="SWU223" s="278"/>
      <c r="SWV223" s="278"/>
      <c r="SWW223" s="278"/>
      <c r="SWX223" s="278"/>
      <c r="SWY223" s="278"/>
      <c r="SWZ223" s="278"/>
      <c r="SXA223" s="278"/>
      <c r="SXB223" s="278"/>
      <c r="SXC223" s="278"/>
      <c r="SXD223" s="278"/>
      <c r="SXE223" s="278"/>
      <c r="SXF223" s="278"/>
      <c r="SXG223" s="278"/>
      <c r="SXH223" s="278"/>
      <c r="SXI223" s="278"/>
      <c r="SXJ223" s="278"/>
      <c r="SXK223" s="278"/>
      <c r="SXL223" s="278"/>
      <c r="SXM223" s="278"/>
      <c r="SXN223" s="278"/>
      <c r="SXO223" s="278"/>
      <c r="SXP223" s="278"/>
      <c r="SXQ223" s="278"/>
      <c r="SXR223" s="278"/>
      <c r="SXS223" s="278"/>
      <c r="SXT223" s="278"/>
      <c r="SXU223" s="278"/>
      <c r="SXV223" s="278"/>
      <c r="SXW223" s="278"/>
      <c r="SXX223" s="278"/>
      <c r="SXY223" s="278"/>
      <c r="SXZ223" s="278"/>
      <c r="SYA223" s="278"/>
      <c r="SYB223" s="278"/>
      <c r="SYC223" s="278"/>
      <c r="SYD223" s="278"/>
      <c r="SYE223" s="278"/>
      <c r="SYF223" s="278"/>
      <c r="SYG223" s="278"/>
      <c r="SYH223" s="278"/>
      <c r="SYI223" s="278"/>
      <c r="SYJ223" s="278"/>
      <c r="SYK223" s="278"/>
      <c r="SYL223" s="278"/>
      <c r="SYM223" s="278"/>
      <c r="SYN223" s="278"/>
      <c r="SYO223" s="278"/>
      <c r="SYP223" s="278"/>
      <c r="SYQ223" s="278"/>
      <c r="SYR223" s="278"/>
      <c r="SYS223" s="278"/>
      <c r="SYT223" s="278"/>
      <c r="SYU223" s="278"/>
      <c r="SYV223" s="278"/>
      <c r="SYW223" s="278"/>
      <c r="SYX223" s="278"/>
      <c r="SYY223" s="278"/>
      <c r="SYZ223" s="278"/>
      <c r="SZA223" s="278"/>
      <c r="SZB223" s="278"/>
      <c r="SZC223" s="278"/>
      <c r="SZD223" s="278"/>
      <c r="SZE223" s="278"/>
      <c r="SZF223" s="278"/>
      <c r="SZG223" s="278"/>
      <c r="SZH223" s="278"/>
      <c r="SZI223" s="278"/>
      <c r="SZJ223" s="278"/>
      <c r="SZK223" s="278"/>
      <c r="SZL223" s="278"/>
      <c r="SZM223" s="278"/>
      <c r="SZN223" s="278"/>
      <c r="SZO223" s="278"/>
      <c r="SZP223" s="278"/>
      <c r="SZQ223" s="278"/>
      <c r="SZR223" s="278"/>
      <c r="SZS223" s="278"/>
      <c r="SZT223" s="278"/>
      <c r="SZU223" s="278"/>
      <c r="SZV223" s="278"/>
      <c r="SZW223" s="278"/>
      <c r="SZX223" s="278"/>
      <c r="SZY223" s="278"/>
      <c r="SZZ223" s="278"/>
      <c r="TAA223" s="278"/>
      <c r="TAB223" s="278"/>
      <c r="TAC223" s="278"/>
      <c r="TAD223" s="278"/>
      <c r="TAE223" s="278"/>
      <c r="TAF223" s="278"/>
      <c r="TAG223" s="278"/>
      <c r="TAH223" s="278"/>
      <c r="TAI223" s="278"/>
      <c r="TAJ223" s="278"/>
      <c r="TAK223" s="278"/>
      <c r="TAL223" s="278"/>
      <c r="TAM223" s="278"/>
      <c r="TAN223" s="278"/>
      <c r="TAO223" s="278"/>
      <c r="TAP223" s="278"/>
      <c r="TAQ223" s="278"/>
      <c r="TAR223" s="278"/>
      <c r="TAS223" s="278"/>
      <c r="TAT223" s="278"/>
      <c r="TAU223" s="278"/>
      <c r="TAV223" s="278"/>
      <c r="TAW223" s="278"/>
      <c r="TAX223" s="278"/>
      <c r="TAY223" s="278"/>
      <c r="TAZ223" s="278"/>
      <c r="TBA223" s="278"/>
      <c r="TBB223" s="278"/>
      <c r="TBC223" s="278"/>
      <c r="TBD223" s="278"/>
      <c r="TBE223" s="278"/>
      <c r="TBF223" s="278"/>
      <c r="TBG223" s="278"/>
      <c r="TBH223" s="278"/>
      <c r="TBI223" s="278"/>
      <c r="TBJ223" s="278"/>
      <c r="TBK223" s="278"/>
      <c r="TBL223" s="278"/>
      <c r="TBM223" s="278"/>
      <c r="TBN223" s="278"/>
      <c r="TBO223" s="278"/>
      <c r="TBP223" s="278"/>
      <c r="TBQ223" s="278"/>
      <c r="TBR223" s="278"/>
      <c r="TBS223" s="278"/>
      <c r="TBT223" s="278"/>
      <c r="TBU223" s="278"/>
      <c r="TBV223" s="278"/>
      <c r="TBW223" s="278"/>
      <c r="TBX223" s="278"/>
      <c r="TBY223" s="278"/>
      <c r="TBZ223" s="278"/>
      <c r="TCA223" s="278"/>
      <c r="TCB223" s="278"/>
      <c r="TCC223" s="278"/>
      <c r="TCD223" s="278"/>
      <c r="TCE223" s="278"/>
      <c r="TCF223" s="278"/>
      <c r="TCG223" s="278"/>
      <c r="TCH223" s="278"/>
      <c r="TCI223" s="278"/>
      <c r="TCJ223" s="278"/>
      <c r="TCK223" s="278"/>
      <c r="TCL223" s="278"/>
      <c r="TCM223" s="278"/>
      <c r="TCN223" s="278"/>
      <c r="TCO223" s="278"/>
      <c r="TCP223" s="278"/>
      <c r="TCQ223" s="278"/>
      <c r="TCR223" s="278"/>
      <c r="TCS223" s="278"/>
      <c r="TCT223" s="278"/>
      <c r="TCU223" s="278"/>
      <c r="TCV223" s="278"/>
      <c r="TCW223" s="278"/>
      <c r="TCX223" s="278"/>
      <c r="TCY223" s="278"/>
      <c r="TCZ223" s="278"/>
      <c r="TDA223" s="278"/>
      <c r="TDB223" s="278"/>
      <c r="TDC223" s="278"/>
      <c r="TDD223" s="278"/>
      <c r="TDE223" s="278"/>
      <c r="TDF223" s="278"/>
      <c r="TDG223" s="278"/>
      <c r="TDH223" s="278"/>
      <c r="TDI223" s="278"/>
      <c r="TDJ223" s="278"/>
      <c r="TDK223" s="278"/>
      <c r="TDL223" s="278"/>
      <c r="TDM223" s="278"/>
      <c r="TDN223" s="278"/>
      <c r="TDO223" s="278"/>
      <c r="TDP223" s="278"/>
      <c r="TDQ223" s="278"/>
      <c r="TDR223" s="278"/>
      <c r="TDS223" s="278"/>
      <c r="TDT223" s="278"/>
      <c r="TDU223" s="278"/>
      <c r="TDV223" s="278"/>
      <c r="TDW223" s="278"/>
      <c r="TDX223" s="278"/>
      <c r="TDY223" s="278"/>
      <c r="TDZ223" s="278"/>
      <c r="TEA223" s="278"/>
      <c r="TEB223" s="278"/>
      <c r="TEC223" s="278"/>
      <c r="TED223" s="278"/>
      <c r="TEE223" s="278"/>
      <c r="TEF223" s="278"/>
      <c r="TEG223" s="278"/>
      <c r="TEH223" s="278"/>
      <c r="TEI223" s="278"/>
      <c r="TEJ223" s="278"/>
      <c r="TEK223" s="278"/>
      <c r="TEL223" s="278"/>
      <c r="TEM223" s="278"/>
      <c r="TEN223" s="278"/>
      <c r="TEO223" s="278"/>
      <c r="TEP223" s="278"/>
      <c r="TEQ223" s="278"/>
      <c r="TER223" s="278"/>
      <c r="TES223" s="278"/>
      <c r="TET223" s="278"/>
      <c r="TEU223" s="278"/>
      <c r="TEV223" s="278"/>
      <c r="TEW223" s="278"/>
      <c r="TEX223" s="278"/>
      <c r="TEY223" s="278"/>
      <c r="TEZ223" s="278"/>
      <c r="TFA223" s="278"/>
      <c r="TFB223" s="278"/>
      <c r="TFC223" s="278"/>
      <c r="TFD223" s="278"/>
      <c r="TFE223" s="278"/>
      <c r="TFF223" s="278"/>
      <c r="TFG223" s="278"/>
      <c r="TFH223" s="278"/>
      <c r="TFI223" s="278"/>
      <c r="TFJ223" s="278"/>
      <c r="TFK223" s="278"/>
      <c r="TFL223" s="278"/>
      <c r="TFM223" s="278"/>
      <c r="TFN223" s="278"/>
      <c r="TFO223" s="278"/>
      <c r="TFP223" s="278"/>
      <c r="TFQ223" s="278"/>
      <c r="TFR223" s="278"/>
      <c r="TFS223" s="278"/>
      <c r="TFT223" s="278"/>
      <c r="TFU223" s="278"/>
      <c r="TFV223" s="278"/>
      <c r="TFW223" s="278"/>
      <c r="TFX223" s="278"/>
      <c r="TFY223" s="278"/>
      <c r="TFZ223" s="278"/>
      <c r="TGA223" s="278"/>
      <c r="TGB223" s="278"/>
      <c r="TGC223" s="278"/>
      <c r="TGD223" s="278"/>
      <c r="TGE223" s="278"/>
      <c r="TGF223" s="278"/>
      <c r="TGG223" s="278"/>
      <c r="TGH223" s="278"/>
      <c r="TGI223" s="278"/>
      <c r="TGJ223" s="278"/>
      <c r="TGK223" s="278"/>
      <c r="TGL223" s="278"/>
      <c r="TGM223" s="278"/>
      <c r="TGN223" s="278"/>
      <c r="TGO223" s="278"/>
      <c r="TGP223" s="278"/>
      <c r="TGQ223" s="278"/>
      <c r="TGR223" s="278"/>
      <c r="TGS223" s="278"/>
      <c r="TGT223" s="278"/>
      <c r="TGU223" s="278"/>
      <c r="TGV223" s="278"/>
      <c r="TGW223" s="278"/>
      <c r="TGX223" s="278"/>
      <c r="TGY223" s="278"/>
      <c r="TGZ223" s="278"/>
      <c r="THA223" s="278"/>
      <c r="THB223" s="278"/>
      <c r="THC223" s="278"/>
      <c r="THD223" s="278"/>
      <c r="THE223" s="278"/>
      <c r="THF223" s="278"/>
      <c r="THG223" s="278"/>
      <c r="THH223" s="278"/>
      <c r="THI223" s="278"/>
      <c r="THJ223" s="278"/>
      <c r="THK223" s="278"/>
      <c r="THL223" s="278"/>
      <c r="THM223" s="278"/>
      <c r="THN223" s="278"/>
      <c r="THO223" s="278"/>
      <c r="THP223" s="278"/>
      <c r="THQ223" s="278"/>
      <c r="THR223" s="278"/>
      <c r="THS223" s="278"/>
      <c r="THT223" s="278"/>
      <c r="THU223" s="278"/>
      <c r="THV223" s="278"/>
      <c r="THW223" s="278"/>
      <c r="THX223" s="278"/>
      <c r="THY223" s="278"/>
      <c r="THZ223" s="278"/>
      <c r="TIA223" s="278"/>
      <c r="TIB223" s="278"/>
      <c r="TIC223" s="278"/>
      <c r="TID223" s="278"/>
      <c r="TIE223" s="278"/>
      <c r="TIF223" s="278"/>
      <c r="TIG223" s="278"/>
      <c r="TIH223" s="278"/>
      <c r="TII223" s="278"/>
      <c r="TIJ223" s="278"/>
      <c r="TIK223" s="278"/>
      <c r="TIL223" s="278"/>
      <c r="TIM223" s="278"/>
      <c r="TIN223" s="278"/>
      <c r="TIO223" s="278"/>
      <c r="TIP223" s="278"/>
      <c r="TIQ223" s="278"/>
      <c r="TIR223" s="278"/>
      <c r="TIS223" s="278"/>
      <c r="TIT223" s="278"/>
      <c r="TIU223" s="278"/>
      <c r="TIV223" s="278"/>
      <c r="TIW223" s="278"/>
      <c r="TIX223" s="278"/>
      <c r="TIY223" s="278"/>
      <c r="TIZ223" s="278"/>
      <c r="TJA223" s="278"/>
      <c r="TJB223" s="278"/>
      <c r="TJC223" s="278"/>
      <c r="TJD223" s="278"/>
      <c r="TJE223" s="278"/>
      <c r="TJF223" s="278"/>
      <c r="TJG223" s="278"/>
      <c r="TJH223" s="278"/>
      <c r="TJI223" s="278"/>
      <c r="TJJ223" s="278"/>
      <c r="TJK223" s="278"/>
      <c r="TJL223" s="278"/>
      <c r="TJM223" s="278"/>
      <c r="TJN223" s="278"/>
      <c r="TJO223" s="278"/>
      <c r="TJP223" s="278"/>
      <c r="TJQ223" s="278"/>
      <c r="TJR223" s="278"/>
      <c r="TJS223" s="278"/>
      <c r="TJT223" s="278"/>
      <c r="TJU223" s="278"/>
      <c r="TJV223" s="278"/>
      <c r="TJW223" s="278"/>
      <c r="TJX223" s="278"/>
      <c r="TJY223" s="278"/>
      <c r="TJZ223" s="278"/>
      <c r="TKA223" s="278"/>
      <c r="TKB223" s="278"/>
      <c r="TKC223" s="278"/>
      <c r="TKD223" s="278"/>
      <c r="TKE223" s="278"/>
      <c r="TKF223" s="278"/>
      <c r="TKG223" s="278"/>
      <c r="TKH223" s="278"/>
      <c r="TKI223" s="278"/>
      <c r="TKJ223" s="278"/>
      <c r="TKK223" s="278"/>
      <c r="TKL223" s="278"/>
      <c r="TKM223" s="278"/>
      <c r="TKN223" s="278"/>
      <c r="TKO223" s="278"/>
      <c r="TKP223" s="278"/>
      <c r="TKQ223" s="278"/>
      <c r="TKR223" s="278"/>
      <c r="TKS223" s="278"/>
      <c r="TKT223" s="278"/>
      <c r="TKU223" s="278"/>
      <c r="TKV223" s="278"/>
      <c r="TKW223" s="278"/>
      <c r="TKX223" s="278"/>
      <c r="TKY223" s="278"/>
      <c r="TKZ223" s="278"/>
      <c r="TLA223" s="278"/>
      <c r="TLB223" s="278"/>
      <c r="TLC223" s="278"/>
      <c r="TLD223" s="278"/>
      <c r="TLE223" s="278"/>
      <c r="TLF223" s="278"/>
      <c r="TLG223" s="278"/>
      <c r="TLH223" s="278"/>
      <c r="TLI223" s="278"/>
      <c r="TLJ223" s="278"/>
      <c r="TLK223" s="278"/>
      <c r="TLL223" s="278"/>
      <c r="TLM223" s="278"/>
      <c r="TLN223" s="278"/>
      <c r="TLO223" s="278"/>
      <c r="TLP223" s="278"/>
      <c r="TLQ223" s="278"/>
      <c r="TLR223" s="278"/>
      <c r="TLS223" s="278"/>
      <c r="TLT223" s="278"/>
      <c r="TLU223" s="278"/>
      <c r="TLV223" s="278"/>
      <c r="TLW223" s="278"/>
      <c r="TLX223" s="278"/>
      <c r="TLY223" s="278"/>
      <c r="TLZ223" s="278"/>
      <c r="TMA223" s="278"/>
      <c r="TMB223" s="278"/>
      <c r="TMC223" s="278"/>
      <c r="TMD223" s="278"/>
      <c r="TME223" s="278"/>
      <c r="TMF223" s="278"/>
      <c r="TMG223" s="278"/>
      <c r="TMH223" s="278"/>
      <c r="TMI223" s="278"/>
      <c r="TMJ223" s="278"/>
      <c r="TMK223" s="278"/>
      <c r="TML223" s="278"/>
      <c r="TMM223" s="278"/>
      <c r="TMN223" s="278"/>
      <c r="TMO223" s="278"/>
      <c r="TMP223" s="278"/>
      <c r="TMQ223" s="278"/>
      <c r="TMR223" s="278"/>
      <c r="TMS223" s="278"/>
      <c r="TMT223" s="278"/>
      <c r="TMU223" s="278"/>
      <c r="TMV223" s="278"/>
      <c r="TMW223" s="278"/>
      <c r="TMX223" s="278"/>
      <c r="TMY223" s="278"/>
      <c r="TMZ223" s="278"/>
      <c r="TNA223" s="278"/>
      <c r="TNB223" s="278"/>
      <c r="TNC223" s="278"/>
      <c r="TND223" s="278"/>
      <c r="TNE223" s="278"/>
      <c r="TNF223" s="278"/>
      <c r="TNG223" s="278"/>
      <c r="TNH223" s="278"/>
      <c r="TNI223" s="278"/>
      <c r="TNJ223" s="278"/>
      <c r="TNK223" s="278"/>
      <c r="TNL223" s="278"/>
      <c r="TNM223" s="278"/>
      <c r="TNN223" s="278"/>
      <c r="TNO223" s="278"/>
      <c r="TNP223" s="278"/>
      <c r="TNQ223" s="278"/>
      <c r="TNR223" s="278"/>
      <c r="TNS223" s="278"/>
      <c r="TNT223" s="278"/>
      <c r="TNU223" s="278"/>
      <c r="TNV223" s="278"/>
      <c r="TNW223" s="278"/>
      <c r="TNX223" s="278"/>
      <c r="TNY223" s="278"/>
      <c r="TNZ223" s="278"/>
      <c r="TOA223" s="278"/>
      <c r="TOB223" s="278"/>
      <c r="TOC223" s="278"/>
      <c r="TOD223" s="278"/>
      <c r="TOE223" s="278"/>
      <c r="TOF223" s="278"/>
      <c r="TOG223" s="278"/>
      <c r="TOH223" s="278"/>
      <c r="TOI223" s="278"/>
      <c r="TOJ223" s="278"/>
      <c r="TOK223" s="278"/>
      <c r="TOL223" s="278"/>
      <c r="TOM223" s="278"/>
      <c r="TON223" s="278"/>
      <c r="TOO223" s="278"/>
      <c r="TOP223" s="278"/>
      <c r="TOQ223" s="278"/>
      <c r="TOR223" s="278"/>
      <c r="TOS223" s="278"/>
      <c r="TOT223" s="278"/>
      <c r="TOU223" s="278"/>
      <c r="TOV223" s="278"/>
      <c r="TOW223" s="278"/>
      <c r="TOX223" s="278"/>
      <c r="TOY223" s="278"/>
      <c r="TOZ223" s="278"/>
      <c r="TPA223" s="278"/>
      <c r="TPB223" s="278"/>
      <c r="TPC223" s="278"/>
      <c r="TPD223" s="278"/>
      <c r="TPE223" s="278"/>
      <c r="TPF223" s="278"/>
      <c r="TPG223" s="278"/>
      <c r="TPH223" s="278"/>
      <c r="TPI223" s="278"/>
      <c r="TPJ223" s="278"/>
      <c r="TPK223" s="278"/>
      <c r="TPL223" s="278"/>
      <c r="TPM223" s="278"/>
      <c r="TPN223" s="278"/>
      <c r="TPO223" s="278"/>
      <c r="TPP223" s="278"/>
      <c r="TPQ223" s="278"/>
      <c r="TPR223" s="278"/>
      <c r="TPS223" s="278"/>
      <c r="TPT223" s="278"/>
      <c r="TPU223" s="278"/>
      <c r="TPV223" s="278"/>
      <c r="TPW223" s="278"/>
      <c r="TPX223" s="278"/>
      <c r="TPY223" s="278"/>
      <c r="TPZ223" s="278"/>
      <c r="TQA223" s="278"/>
      <c r="TQB223" s="278"/>
      <c r="TQC223" s="278"/>
      <c r="TQD223" s="278"/>
      <c r="TQE223" s="278"/>
      <c r="TQF223" s="278"/>
      <c r="TQG223" s="278"/>
      <c r="TQH223" s="278"/>
      <c r="TQI223" s="278"/>
      <c r="TQJ223" s="278"/>
      <c r="TQK223" s="278"/>
      <c r="TQL223" s="278"/>
      <c r="TQM223" s="278"/>
      <c r="TQN223" s="278"/>
      <c r="TQO223" s="278"/>
      <c r="TQP223" s="278"/>
      <c r="TQQ223" s="278"/>
      <c r="TQR223" s="278"/>
      <c r="TQS223" s="278"/>
      <c r="TQT223" s="278"/>
      <c r="TQU223" s="278"/>
      <c r="TQV223" s="278"/>
      <c r="TQW223" s="278"/>
      <c r="TQX223" s="278"/>
      <c r="TQY223" s="278"/>
      <c r="TQZ223" s="278"/>
      <c r="TRA223" s="278"/>
      <c r="TRB223" s="278"/>
      <c r="TRC223" s="278"/>
      <c r="TRD223" s="278"/>
      <c r="TRE223" s="278"/>
      <c r="TRF223" s="278"/>
      <c r="TRG223" s="278"/>
      <c r="TRH223" s="278"/>
      <c r="TRI223" s="278"/>
      <c r="TRJ223" s="278"/>
      <c r="TRK223" s="278"/>
      <c r="TRL223" s="278"/>
      <c r="TRM223" s="278"/>
      <c r="TRN223" s="278"/>
      <c r="TRO223" s="278"/>
      <c r="TRP223" s="278"/>
      <c r="TRQ223" s="278"/>
      <c r="TRR223" s="278"/>
      <c r="TRS223" s="278"/>
      <c r="TRT223" s="278"/>
      <c r="TRU223" s="278"/>
      <c r="TRV223" s="278"/>
      <c r="TRW223" s="278"/>
      <c r="TRX223" s="278"/>
      <c r="TRY223" s="278"/>
      <c r="TRZ223" s="278"/>
      <c r="TSA223" s="278"/>
      <c r="TSB223" s="278"/>
      <c r="TSC223" s="278"/>
      <c r="TSD223" s="278"/>
      <c r="TSE223" s="278"/>
      <c r="TSF223" s="278"/>
      <c r="TSG223" s="278"/>
      <c r="TSH223" s="278"/>
      <c r="TSI223" s="278"/>
      <c r="TSJ223" s="278"/>
      <c r="TSK223" s="278"/>
      <c r="TSL223" s="278"/>
      <c r="TSM223" s="278"/>
      <c r="TSN223" s="278"/>
      <c r="TSO223" s="278"/>
      <c r="TSP223" s="278"/>
      <c r="TSQ223" s="278"/>
      <c r="TSR223" s="278"/>
      <c r="TSS223" s="278"/>
      <c r="TST223" s="278"/>
      <c r="TSU223" s="278"/>
      <c r="TSV223" s="278"/>
      <c r="TSW223" s="278"/>
      <c r="TSX223" s="278"/>
      <c r="TSY223" s="278"/>
      <c r="TSZ223" s="278"/>
      <c r="TTA223" s="278"/>
      <c r="TTB223" s="278"/>
      <c r="TTC223" s="278"/>
      <c r="TTD223" s="278"/>
      <c r="TTE223" s="278"/>
      <c r="TTF223" s="278"/>
      <c r="TTG223" s="278"/>
      <c r="TTH223" s="278"/>
      <c r="TTI223" s="278"/>
      <c r="TTJ223" s="278"/>
      <c r="TTK223" s="278"/>
      <c r="TTL223" s="278"/>
      <c r="TTM223" s="278"/>
      <c r="TTN223" s="278"/>
      <c r="TTO223" s="278"/>
      <c r="TTP223" s="278"/>
      <c r="TTQ223" s="278"/>
      <c r="TTR223" s="278"/>
      <c r="TTS223" s="278"/>
      <c r="TTT223" s="278"/>
      <c r="TTU223" s="278"/>
      <c r="TTV223" s="278"/>
      <c r="TTW223" s="278"/>
      <c r="TTX223" s="278"/>
      <c r="TTY223" s="278"/>
      <c r="TTZ223" s="278"/>
      <c r="TUA223" s="278"/>
      <c r="TUB223" s="278"/>
      <c r="TUC223" s="278"/>
      <c r="TUD223" s="278"/>
      <c r="TUE223" s="278"/>
      <c r="TUF223" s="278"/>
      <c r="TUG223" s="278"/>
      <c r="TUH223" s="278"/>
      <c r="TUI223" s="278"/>
      <c r="TUJ223" s="278"/>
      <c r="TUK223" s="278"/>
      <c r="TUL223" s="278"/>
      <c r="TUM223" s="278"/>
      <c r="TUN223" s="278"/>
      <c r="TUO223" s="278"/>
      <c r="TUP223" s="278"/>
      <c r="TUQ223" s="278"/>
      <c r="TUR223" s="278"/>
      <c r="TUS223" s="278"/>
      <c r="TUT223" s="278"/>
      <c r="TUU223" s="278"/>
      <c r="TUV223" s="278"/>
      <c r="TUW223" s="278"/>
      <c r="TUX223" s="278"/>
      <c r="TUY223" s="278"/>
      <c r="TUZ223" s="278"/>
      <c r="TVA223" s="278"/>
      <c r="TVB223" s="278"/>
      <c r="TVC223" s="278"/>
      <c r="TVD223" s="278"/>
      <c r="TVE223" s="278"/>
      <c r="TVF223" s="278"/>
      <c r="TVG223" s="278"/>
      <c r="TVH223" s="278"/>
      <c r="TVI223" s="278"/>
      <c r="TVJ223" s="278"/>
      <c r="TVK223" s="278"/>
      <c r="TVL223" s="278"/>
      <c r="TVM223" s="278"/>
      <c r="TVN223" s="278"/>
      <c r="TVO223" s="278"/>
      <c r="TVP223" s="278"/>
      <c r="TVQ223" s="278"/>
      <c r="TVR223" s="278"/>
      <c r="TVS223" s="278"/>
      <c r="TVT223" s="278"/>
      <c r="TVU223" s="278"/>
      <c r="TVV223" s="278"/>
      <c r="TVW223" s="278"/>
      <c r="TVX223" s="278"/>
      <c r="TVY223" s="278"/>
      <c r="TVZ223" s="278"/>
      <c r="TWA223" s="278"/>
      <c r="TWB223" s="278"/>
      <c r="TWC223" s="278"/>
      <c r="TWD223" s="278"/>
      <c r="TWE223" s="278"/>
      <c r="TWF223" s="278"/>
      <c r="TWG223" s="278"/>
      <c r="TWH223" s="278"/>
      <c r="TWI223" s="278"/>
      <c r="TWJ223" s="278"/>
      <c r="TWK223" s="278"/>
      <c r="TWL223" s="278"/>
      <c r="TWM223" s="278"/>
      <c r="TWN223" s="278"/>
      <c r="TWO223" s="278"/>
      <c r="TWP223" s="278"/>
      <c r="TWQ223" s="278"/>
      <c r="TWR223" s="278"/>
      <c r="TWS223" s="278"/>
      <c r="TWT223" s="278"/>
      <c r="TWU223" s="278"/>
      <c r="TWV223" s="278"/>
      <c r="TWW223" s="278"/>
      <c r="TWX223" s="278"/>
      <c r="TWY223" s="278"/>
      <c r="TWZ223" s="278"/>
      <c r="TXA223" s="278"/>
      <c r="TXB223" s="278"/>
      <c r="TXC223" s="278"/>
      <c r="TXD223" s="278"/>
      <c r="TXE223" s="278"/>
      <c r="TXF223" s="278"/>
      <c r="TXG223" s="278"/>
      <c r="TXH223" s="278"/>
      <c r="TXI223" s="278"/>
      <c r="TXJ223" s="278"/>
      <c r="TXK223" s="278"/>
      <c r="TXL223" s="278"/>
      <c r="TXM223" s="278"/>
      <c r="TXN223" s="278"/>
      <c r="TXO223" s="278"/>
      <c r="TXP223" s="278"/>
      <c r="TXQ223" s="278"/>
      <c r="TXR223" s="278"/>
      <c r="TXS223" s="278"/>
      <c r="TXT223" s="278"/>
      <c r="TXU223" s="278"/>
      <c r="TXV223" s="278"/>
      <c r="TXW223" s="278"/>
      <c r="TXX223" s="278"/>
      <c r="TXY223" s="278"/>
      <c r="TXZ223" s="278"/>
      <c r="TYA223" s="278"/>
      <c r="TYB223" s="278"/>
      <c r="TYC223" s="278"/>
      <c r="TYD223" s="278"/>
      <c r="TYE223" s="278"/>
      <c r="TYF223" s="278"/>
      <c r="TYG223" s="278"/>
      <c r="TYH223" s="278"/>
      <c r="TYI223" s="278"/>
      <c r="TYJ223" s="278"/>
      <c r="TYK223" s="278"/>
      <c r="TYL223" s="278"/>
      <c r="TYM223" s="278"/>
      <c r="TYN223" s="278"/>
      <c r="TYO223" s="278"/>
      <c r="TYP223" s="278"/>
      <c r="TYQ223" s="278"/>
      <c r="TYR223" s="278"/>
      <c r="TYS223" s="278"/>
      <c r="TYT223" s="278"/>
      <c r="TYU223" s="278"/>
      <c r="TYV223" s="278"/>
      <c r="TYW223" s="278"/>
      <c r="TYX223" s="278"/>
      <c r="TYY223" s="278"/>
      <c r="TYZ223" s="278"/>
      <c r="TZA223" s="278"/>
      <c r="TZB223" s="278"/>
      <c r="TZC223" s="278"/>
      <c r="TZD223" s="278"/>
      <c r="TZE223" s="278"/>
      <c r="TZF223" s="278"/>
      <c r="TZG223" s="278"/>
      <c r="TZH223" s="278"/>
      <c r="TZI223" s="278"/>
      <c r="TZJ223" s="278"/>
      <c r="TZK223" s="278"/>
      <c r="TZL223" s="278"/>
      <c r="TZM223" s="278"/>
      <c r="TZN223" s="278"/>
      <c r="TZO223" s="278"/>
      <c r="TZP223" s="278"/>
      <c r="TZQ223" s="278"/>
      <c r="TZR223" s="278"/>
      <c r="TZS223" s="278"/>
      <c r="TZT223" s="278"/>
      <c r="TZU223" s="278"/>
      <c r="TZV223" s="278"/>
      <c r="TZW223" s="278"/>
      <c r="TZX223" s="278"/>
      <c r="TZY223" s="278"/>
      <c r="TZZ223" s="278"/>
      <c r="UAA223" s="278"/>
      <c r="UAB223" s="278"/>
      <c r="UAC223" s="278"/>
      <c r="UAD223" s="278"/>
      <c r="UAE223" s="278"/>
      <c r="UAF223" s="278"/>
      <c r="UAG223" s="278"/>
      <c r="UAH223" s="278"/>
      <c r="UAI223" s="278"/>
      <c r="UAJ223" s="278"/>
      <c r="UAK223" s="278"/>
      <c r="UAL223" s="278"/>
      <c r="UAM223" s="278"/>
      <c r="UAN223" s="278"/>
      <c r="UAO223" s="278"/>
      <c r="UAP223" s="278"/>
      <c r="UAQ223" s="278"/>
      <c r="UAR223" s="278"/>
      <c r="UAS223" s="278"/>
      <c r="UAT223" s="278"/>
      <c r="UAU223" s="278"/>
      <c r="UAV223" s="278"/>
      <c r="UAW223" s="278"/>
      <c r="UAX223" s="278"/>
      <c r="UAY223" s="278"/>
      <c r="UAZ223" s="278"/>
      <c r="UBA223" s="278"/>
      <c r="UBB223" s="278"/>
      <c r="UBC223" s="278"/>
      <c r="UBD223" s="278"/>
      <c r="UBE223" s="278"/>
      <c r="UBF223" s="278"/>
      <c r="UBG223" s="278"/>
      <c r="UBH223" s="278"/>
      <c r="UBI223" s="278"/>
      <c r="UBJ223" s="278"/>
      <c r="UBK223" s="278"/>
      <c r="UBL223" s="278"/>
      <c r="UBM223" s="278"/>
      <c r="UBN223" s="278"/>
      <c r="UBO223" s="278"/>
      <c r="UBP223" s="278"/>
      <c r="UBQ223" s="278"/>
      <c r="UBR223" s="278"/>
      <c r="UBS223" s="278"/>
      <c r="UBT223" s="278"/>
      <c r="UBU223" s="278"/>
      <c r="UBV223" s="278"/>
      <c r="UBW223" s="278"/>
      <c r="UBX223" s="278"/>
      <c r="UBY223" s="278"/>
      <c r="UBZ223" s="278"/>
      <c r="UCA223" s="278"/>
      <c r="UCB223" s="278"/>
      <c r="UCC223" s="278"/>
      <c r="UCD223" s="278"/>
      <c r="UCE223" s="278"/>
      <c r="UCF223" s="278"/>
      <c r="UCG223" s="278"/>
      <c r="UCH223" s="278"/>
      <c r="UCI223" s="278"/>
      <c r="UCJ223" s="278"/>
      <c r="UCK223" s="278"/>
      <c r="UCL223" s="278"/>
      <c r="UCM223" s="278"/>
      <c r="UCN223" s="278"/>
      <c r="UCO223" s="278"/>
      <c r="UCP223" s="278"/>
      <c r="UCQ223" s="278"/>
      <c r="UCR223" s="278"/>
      <c r="UCS223" s="278"/>
      <c r="UCT223" s="278"/>
      <c r="UCU223" s="278"/>
      <c r="UCV223" s="278"/>
      <c r="UCW223" s="278"/>
      <c r="UCX223" s="278"/>
      <c r="UCY223" s="278"/>
      <c r="UCZ223" s="278"/>
      <c r="UDA223" s="278"/>
      <c r="UDB223" s="278"/>
      <c r="UDC223" s="278"/>
      <c r="UDD223" s="278"/>
      <c r="UDE223" s="278"/>
      <c r="UDF223" s="278"/>
      <c r="UDG223" s="278"/>
      <c r="UDH223" s="278"/>
      <c r="UDI223" s="278"/>
      <c r="UDJ223" s="278"/>
      <c r="UDK223" s="278"/>
      <c r="UDL223" s="278"/>
      <c r="UDM223" s="278"/>
      <c r="UDN223" s="278"/>
      <c r="UDO223" s="278"/>
      <c r="UDP223" s="278"/>
      <c r="UDQ223" s="278"/>
      <c r="UDR223" s="278"/>
      <c r="UDS223" s="278"/>
      <c r="UDT223" s="278"/>
      <c r="UDU223" s="278"/>
      <c r="UDV223" s="278"/>
      <c r="UDW223" s="278"/>
      <c r="UDX223" s="278"/>
      <c r="UDY223" s="278"/>
      <c r="UDZ223" s="278"/>
      <c r="UEA223" s="278"/>
      <c r="UEB223" s="278"/>
      <c r="UEC223" s="278"/>
      <c r="UED223" s="278"/>
      <c r="UEE223" s="278"/>
      <c r="UEF223" s="278"/>
      <c r="UEG223" s="278"/>
      <c r="UEH223" s="278"/>
      <c r="UEI223" s="278"/>
      <c r="UEJ223" s="278"/>
      <c r="UEK223" s="278"/>
      <c r="UEL223" s="278"/>
      <c r="UEM223" s="278"/>
      <c r="UEN223" s="278"/>
      <c r="UEO223" s="278"/>
      <c r="UEP223" s="278"/>
      <c r="UEQ223" s="278"/>
      <c r="UER223" s="278"/>
      <c r="UES223" s="278"/>
      <c r="UET223" s="278"/>
      <c r="UEU223" s="278"/>
      <c r="UEV223" s="278"/>
      <c r="UEW223" s="278"/>
      <c r="UEX223" s="278"/>
      <c r="UEY223" s="278"/>
      <c r="UEZ223" s="278"/>
      <c r="UFA223" s="278"/>
      <c r="UFB223" s="278"/>
      <c r="UFC223" s="278"/>
      <c r="UFD223" s="278"/>
      <c r="UFE223" s="278"/>
      <c r="UFF223" s="278"/>
      <c r="UFG223" s="278"/>
      <c r="UFH223" s="278"/>
      <c r="UFI223" s="278"/>
      <c r="UFJ223" s="278"/>
      <c r="UFK223" s="278"/>
      <c r="UFL223" s="278"/>
      <c r="UFM223" s="278"/>
      <c r="UFN223" s="278"/>
      <c r="UFO223" s="278"/>
      <c r="UFP223" s="278"/>
      <c r="UFQ223" s="278"/>
      <c r="UFR223" s="278"/>
      <c r="UFS223" s="278"/>
      <c r="UFT223" s="278"/>
      <c r="UFU223" s="278"/>
      <c r="UFV223" s="278"/>
      <c r="UFW223" s="278"/>
      <c r="UFX223" s="278"/>
      <c r="UFY223" s="278"/>
      <c r="UFZ223" s="278"/>
      <c r="UGA223" s="278"/>
      <c r="UGB223" s="278"/>
      <c r="UGC223" s="278"/>
      <c r="UGD223" s="278"/>
      <c r="UGE223" s="278"/>
      <c r="UGF223" s="278"/>
      <c r="UGG223" s="278"/>
      <c r="UGH223" s="278"/>
      <c r="UGI223" s="278"/>
      <c r="UGJ223" s="278"/>
      <c r="UGK223" s="278"/>
      <c r="UGL223" s="278"/>
      <c r="UGM223" s="278"/>
      <c r="UGN223" s="278"/>
      <c r="UGO223" s="278"/>
      <c r="UGP223" s="278"/>
      <c r="UGQ223" s="278"/>
      <c r="UGR223" s="278"/>
      <c r="UGS223" s="278"/>
      <c r="UGT223" s="278"/>
      <c r="UGU223" s="278"/>
      <c r="UGV223" s="278"/>
      <c r="UGW223" s="278"/>
      <c r="UGX223" s="278"/>
      <c r="UGY223" s="278"/>
      <c r="UGZ223" s="278"/>
      <c r="UHA223" s="278"/>
      <c r="UHB223" s="278"/>
      <c r="UHC223" s="278"/>
      <c r="UHD223" s="278"/>
      <c r="UHE223" s="278"/>
      <c r="UHF223" s="278"/>
      <c r="UHG223" s="278"/>
      <c r="UHH223" s="278"/>
      <c r="UHI223" s="278"/>
      <c r="UHJ223" s="278"/>
      <c r="UHK223" s="278"/>
      <c r="UHL223" s="278"/>
      <c r="UHM223" s="278"/>
      <c r="UHN223" s="278"/>
      <c r="UHO223" s="278"/>
      <c r="UHP223" s="278"/>
      <c r="UHQ223" s="278"/>
      <c r="UHR223" s="278"/>
      <c r="UHS223" s="278"/>
      <c r="UHT223" s="278"/>
      <c r="UHU223" s="278"/>
      <c r="UHV223" s="278"/>
      <c r="UHW223" s="278"/>
      <c r="UHX223" s="278"/>
      <c r="UHY223" s="278"/>
      <c r="UHZ223" s="278"/>
      <c r="UIA223" s="278"/>
      <c r="UIB223" s="278"/>
      <c r="UIC223" s="278"/>
      <c r="UID223" s="278"/>
      <c r="UIE223" s="278"/>
      <c r="UIF223" s="278"/>
      <c r="UIG223" s="278"/>
      <c r="UIH223" s="278"/>
      <c r="UII223" s="278"/>
      <c r="UIJ223" s="278"/>
      <c r="UIK223" s="278"/>
      <c r="UIL223" s="278"/>
      <c r="UIM223" s="278"/>
      <c r="UIN223" s="278"/>
      <c r="UIO223" s="278"/>
      <c r="UIP223" s="278"/>
      <c r="UIQ223" s="278"/>
      <c r="UIR223" s="278"/>
      <c r="UIS223" s="278"/>
      <c r="UIT223" s="278"/>
      <c r="UIU223" s="278"/>
      <c r="UIV223" s="278"/>
      <c r="UIW223" s="278"/>
      <c r="UIX223" s="278"/>
      <c r="UIY223" s="278"/>
      <c r="UIZ223" s="278"/>
      <c r="UJA223" s="278"/>
      <c r="UJB223" s="278"/>
      <c r="UJC223" s="278"/>
      <c r="UJD223" s="278"/>
      <c r="UJE223" s="278"/>
      <c r="UJF223" s="278"/>
      <c r="UJG223" s="278"/>
      <c r="UJH223" s="278"/>
      <c r="UJI223" s="278"/>
      <c r="UJJ223" s="278"/>
      <c r="UJK223" s="278"/>
      <c r="UJL223" s="278"/>
      <c r="UJM223" s="278"/>
      <c r="UJN223" s="278"/>
      <c r="UJO223" s="278"/>
      <c r="UJP223" s="278"/>
      <c r="UJQ223" s="278"/>
      <c r="UJR223" s="278"/>
      <c r="UJS223" s="278"/>
      <c r="UJT223" s="278"/>
      <c r="UJU223" s="278"/>
      <c r="UJV223" s="278"/>
      <c r="UJW223" s="278"/>
      <c r="UJX223" s="278"/>
      <c r="UJY223" s="278"/>
      <c r="UJZ223" s="278"/>
      <c r="UKA223" s="278"/>
      <c r="UKB223" s="278"/>
      <c r="UKC223" s="278"/>
      <c r="UKD223" s="278"/>
      <c r="UKE223" s="278"/>
      <c r="UKF223" s="278"/>
      <c r="UKG223" s="278"/>
      <c r="UKH223" s="278"/>
      <c r="UKI223" s="278"/>
      <c r="UKJ223" s="278"/>
      <c r="UKK223" s="278"/>
      <c r="UKL223" s="278"/>
      <c r="UKM223" s="278"/>
      <c r="UKN223" s="278"/>
      <c r="UKO223" s="278"/>
      <c r="UKP223" s="278"/>
      <c r="UKQ223" s="278"/>
      <c r="UKR223" s="278"/>
      <c r="UKS223" s="278"/>
      <c r="UKT223" s="278"/>
      <c r="UKU223" s="278"/>
      <c r="UKV223" s="278"/>
      <c r="UKW223" s="278"/>
      <c r="UKX223" s="278"/>
      <c r="UKY223" s="278"/>
      <c r="UKZ223" s="278"/>
      <c r="ULA223" s="278"/>
      <c r="ULB223" s="278"/>
      <c r="ULC223" s="278"/>
      <c r="ULD223" s="278"/>
      <c r="ULE223" s="278"/>
      <c r="ULF223" s="278"/>
      <c r="ULG223" s="278"/>
      <c r="ULH223" s="278"/>
      <c r="ULI223" s="278"/>
      <c r="ULJ223" s="278"/>
      <c r="ULK223" s="278"/>
      <c r="ULL223" s="278"/>
      <c r="ULM223" s="278"/>
      <c r="ULN223" s="278"/>
      <c r="ULO223" s="278"/>
      <c r="ULP223" s="278"/>
      <c r="ULQ223" s="278"/>
      <c r="ULR223" s="278"/>
      <c r="ULS223" s="278"/>
      <c r="ULT223" s="278"/>
      <c r="ULU223" s="278"/>
      <c r="ULV223" s="278"/>
      <c r="ULW223" s="278"/>
      <c r="ULX223" s="278"/>
      <c r="ULY223" s="278"/>
      <c r="ULZ223" s="278"/>
      <c r="UMA223" s="278"/>
      <c r="UMB223" s="278"/>
      <c r="UMC223" s="278"/>
      <c r="UMD223" s="278"/>
      <c r="UME223" s="278"/>
      <c r="UMF223" s="278"/>
      <c r="UMG223" s="278"/>
      <c r="UMH223" s="278"/>
      <c r="UMI223" s="278"/>
      <c r="UMJ223" s="278"/>
      <c r="UMK223" s="278"/>
      <c r="UML223" s="278"/>
      <c r="UMM223" s="278"/>
      <c r="UMN223" s="278"/>
      <c r="UMO223" s="278"/>
      <c r="UMP223" s="278"/>
      <c r="UMQ223" s="278"/>
      <c r="UMR223" s="278"/>
      <c r="UMS223" s="278"/>
      <c r="UMT223" s="278"/>
      <c r="UMU223" s="278"/>
      <c r="UMV223" s="278"/>
      <c r="UMW223" s="278"/>
      <c r="UMX223" s="278"/>
      <c r="UMY223" s="278"/>
      <c r="UMZ223" s="278"/>
      <c r="UNA223" s="278"/>
      <c r="UNB223" s="278"/>
      <c r="UNC223" s="278"/>
      <c r="UND223" s="278"/>
      <c r="UNE223" s="278"/>
      <c r="UNF223" s="278"/>
      <c r="UNG223" s="278"/>
      <c r="UNH223" s="278"/>
      <c r="UNI223" s="278"/>
      <c r="UNJ223" s="278"/>
      <c r="UNK223" s="278"/>
      <c r="UNL223" s="278"/>
      <c r="UNM223" s="278"/>
      <c r="UNN223" s="278"/>
      <c r="UNO223" s="278"/>
      <c r="UNP223" s="278"/>
      <c r="UNQ223" s="278"/>
      <c r="UNR223" s="278"/>
      <c r="UNS223" s="278"/>
      <c r="UNT223" s="278"/>
      <c r="UNU223" s="278"/>
      <c r="UNV223" s="278"/>
      <c r="UNW223" s="278"/>
      <c r="UNX223" s="278"/>
      <c r="UNY223" s="278"/>
      <c r="UNZ223" s="278"/>
      <c r="UOA223" s="278"/>
      <c r="UOB223" s="278"/>
      <c r="UOC223" s="278"/>
      <c r="UOD223" s="278"/>
      <c r="UOE223" s="278"/>
      <c r="UOF223" s="278"/>
      <c r="UOG223" s="278"/>
      <c r="UOH223" s="278"/>
      <c r="UOI223" s="278"/>
      <c r="UOJ223" s="278"/>
      <c r="UOK223" s="278"/>
      <c r="UOL223" s="278"/>
      <c r="UOM223" s="278"/>
      <c r="UON223" s="278"/>
      <c r="UOO223" s="278"/>
      <c r="UOP223" s="278"/>
      <c r="UOQ223" s="278"/>
      <c r="UOR223" s="278"/>
      <c r="UOS223" s="278"/>
      <c r="UOT223" s="278"/>
      <c r="UOU223" s="278"/>
      <c r="UOV223" s="278"/>
      <c r="UOW223" s="278"/>
      <c r="UOX223" s="278"/>
      <c r="UOY223" s="278"/>
      <c r="UOZ223" s="278"/>
      <c r="UPA223" s="278"/>
      <c r="UPB223" s="278"/>
      <c r="UPC223" s="278"/>
      <c r="UPD223" s="278"/>
      <c r="UPE223" s="278"/>
      <c r="UPF223" s="278"/>
      <c r="UPG223" s="278"/>
      <c r="UPH223" s="278"/>
      <c r="UPI223" s="278"/>
      <c r="UPJ223" s="278"/>
      <c r="UPK223" s="278"/>
      <c r="UPL223" s="278"/>
      <c r="UPM223" s="278"/>
      <c r="UPN223" s="278"/>
      <c r="UPO223" s="278"/>
      <c r="UPP223" s="278"/>
      <c r="UPQ223" s="278"/>
      <c r="UPR223" s="278"/>
      <c r="UPS223" s="278"/>
      <c r="UPT223" s="278"/>
      <c r="UPU223" s="278"/>
      <c r="UPV223" s="278"/>
      <c r="UPW223" s="278"/>
      <c r="UPX223" s="278"/>
      <c r="UPY223" s="278"/>
      <c r="UPZ223" s="278"/>
      <c r="UQA223" s="278"/>
      <c r="UQB223" s="278"/>
      <c r="UQC223" s="278"/>
      <c r="UQD223" s="278"/>
      <c r="UQE223" s="278"/>
      <c r="UQF223" s="278"/>
      <c r="UQG223" s="278"/>
      <c r="UQH223" s="278"/>
      <c r="UQI223" s="278"/>
      <c r="UQJ223" s="278"/>
      <c r="UQK223" s="278"/>
      <c r="UQL223" s="278"/>
      <c r="UQM223" s="278"/>
      <c r="UQN223" s="278"/>
      <c r="UQO223" s="278"/>
      <c r="UQP223" s="278"/>
      <c r="UQQ223" s="278"/>
      <c r="UQR223" s="278"/>
      <c r="UQS223" s="278"/>
      <c r="UQT223" s="278"/>
      <c r="UQU223" s="278"/>
      <c r="UQV223" s="278"/>
      <c r="UQW223" s="278"/>
      <c r="UQX223" s="278"/>
      <c r="UQY223" s="278"/>
      <c r="UQZ223" s="278"/>
      <c r="URA223" s="278"/>
      <c r="URB223" s="278"/>
      <c r="URC223" s="278"/>
      <c r="URD223" s="278"/>
      <c r="URE223" s="278"/>
      <c r="URF223" s="278"/>
      <c r="URG223" s="278"/>
      <c r="URH223" s="278"/>
      <c r="URI223" s="278"/>
      <c r="URJ223" s="278"/>
      <c r="URK223" s="278"/>
      <c r="URL223" s="278"/>
      <c r="URM223" s="278"/>
      <c r="URN223" s="278"/>
      <c r="URO223" s="278"/>
      <c r="URP223" s="278"/>
      <c r="URQ223" s="278"/>
      <c r="URR223" s="278"/>
      <c r="URS223" s="278"/>
      <c r="URT223" s="278"/>
      <c r="URU223" s="278"/>
      <c r="URV223" s="278"/>
      <c r="URW223" s="278"/>
      <c r="URX223" s="278"/>
      <c r="URY223" s="278"/>
      <c r="URZ223" s="278"/>
      <c r="USA223" s="278"/>
      <c r="USB223" s="278"/>
      <c r="USC223" s="278"/>
      <c r="USD223" s="278"/>
      <c r="USE223" s="278"/>
      <c r="USF223" s="278"/>
      <c r="USG223" s="278"/>
      <c r="USH223" s="278"/>
      <c r="USI223" s="278"/>
      <c r="USJ223" s="278"/>
      <c r="USK223" s="278"/>
      <c r="USL223" s="278"/>
      <c r="USM223" s="278"/>
      <c r="USN223" s="278"/>
      <c r="USO223" s="278"/>
      <c r="USP223" s="278"/>
      <c r="USQ223" s="278"/>
      <c r="USR223" s="278"/>
      <c r="USS223" s="278"/>
      <c r="UST223" s="278"/>
      <c r="USU223" s="278"/>
      <c r="USV223" s="278"/>
      <c r="USW223" s="278"/>
      <c r="USX223" s="278"/>
      <c r="USY223" s="278"/>
      <c r="USZ223" s="278"/>
      <c r="UTA223" s="278"/>
      <c r="UTB223" s="278"/>
      <c r="UTC223" s="278"/>
      <c r="UTD223" s="278"/>
      <c r="UTE223" s="278"/>
      <c r="UTF223" s="278"/>
      <c r="UTG223" s="278"/>
      <c r="UTH223" s="278"/>
      <c r="UTI223" s="278"/>
      <c r="UTJ223" s="278"/>
      <c r="UTK223" s="278"/>
      <c r="UTL223" s="278"/>
      <c r="UTM223" s="278"/>
      <c r="UTN223" s="278"/>
      <c r="UTO223" s="278"/>
      <c r="UTP223" s="278"/>
      <c r="UTQ223" s="278"/>
      <c r="UTR223" s="278"/>
      <c r="UTS223" s="278"/>
      <c r="UTT223" s="278"/>
      <c r="UTU223" s="278"/>
      <c r="UTV223" s="278"/>
      <c r="UTW223" s="278"/>
      <c r="UTX223" s="278"/>
      <c r="UTY223" s="278"/>
      <c r="UTZ223" s="278"/>
      <c r="UUA223" s="278"/>
      <c r="UUB223" s="278"/>
      <c r="UUC223" s="278"/>
      <c r="UUD223" s="278"/>
      <c r="UUE223" s="278"/>
      <c r="UUF223" s="278"/>
      <c r="UUG223" s="278"/>
      <c r="UUH223" s="278"/>
      <c r="UUI223" s="278"/>
      <c r="UUJ223" s="278"/>
      <c r="UUK223" s="278"/>
      <c r="UUL223" s="278"/>
      <c r="UUM223" s="278"/>
      <c r="UUN223" s="278"/>
      <c r="UUO223" s="278"/>
      <c r="UUP223" s="278"/>
      <c r="UUQ223" s="278"/>
      <c r="UUR223" s="278"/>
      <c r="UUS223" s="278"/>
      <c r="UUT223" s="278"/>
      <c r="UUU223" s="278"/>
      <c r="UUV223" s="278"/>
      <c r="UUW223" s="278"/>
      <c r="UUX223" s="278"/>
      <c r="UUY223" s="278"/>
      <c r="UUZ223" s="278"/>
      <c r="UVA223" s="278"/>
      <c r="UVB223" s="278"/>
      <c r="UVC223" s="278"/>
      <c r="UVD223" s="278"/>
      <c r="UVE223" s="278"/>
      <c r="UVF223" s="278"/>
      <c r="UVG223" s="278"/>
      <c r="UVH223" s="278"/>
      <c r="UVI223" s="278"/>
      <c r="UVJ223" s="278"/>
      <c r="UVK223" s="278"/>
      <c r="UVL223" s="278"/>
      <c r="UVM223" s="278"/>
      <c r="UVN223" s="278"/>
      <c r="UVO223" s="278"/>
      <c r="UVP223" s="278"/>
      <c r="UVQ223" s="278"/>
      <c r="UVR223" s="278"/>
      <c r="UVS223" s="278"/>
      <c r="UVT223" s="278"/>
      <c r="UVU223" s="278"/>
      <c r="UVV223" s="278"/>
      <c r="UVW223" s="278"/>
      <c r="UVX223" s="278"/>
      <c r="UVY223" s="278"/>
      <c r="UVZ223" s="278"/>
      <c r="UWA223" s="278"/>
      <c r="UWB223" s="278"/>
      <c r="UWC223" s="278"/>
      <c r="UWD223" s="278"/>
      <c r="UWE223" s="278"/>
      <c r="UWF223" s="278"/>
      <c r="UWG223" s="278"/>
      <c r="UWH223" s="278"/>
      <c r="UWI223" s="278"/>
      <c r="UWJ223" s="278"/>
      <c r="UWK223" s="278"/>
      <c r="UWL223" s="278"/>
      <c r="UWM223" s="278"/>
      <c r="UWN223" s="278"/>
      <c r="UWO223" s="278"/>
      <c r="UWP223" s="278"/>
      <c r="UWQ223" s="278"/>
      <c r="UWR223" s="278"/>
      <c r="UWS223" s="278"/>
      <c r="UWT223" s="278"/>
      <c r="UWU223" s="278"/>
      <c r="UWV223" s="278"/>
      <c r="UWW223" s="278"/>
      <c r="UWX223" s="278"/>
      <c r="UWY223" s="278"/>
      <c r="UWZ223" s="278"/>
      <c r="UXA223" s="278"/>
      <c r="UXB223" s="278"/>
      <c r="UXC223" s="278"/>
      <c r="UXD223" s="278"/>
      <c r="UXE223" s="278"/>
      <c r="UXF223" s="278"/>
      <c r="UXG223" s="278"/>
      <c r="UXH223" s="278"/>
      <c r="UXI223" s="278"/>
      <c r="UXJ223" s="278"/>
      <c r="UXK223" s="278"/>
      <c r="UXL223" s="278"/>
      <c r="UXM223" s="278"/>
      <c r="UXN223" s="278"/>
      <c r="UXO223" s="278"/>
      <c r="UXP223" s="278"/>
      <c r="UXQ223" s="278"/>
      <c r="UXR223" s="278"/>
      <c r="UXS223" s="278"/>
      <c r="UXT223" s="278"/>
      <c r="UXU223" s="278"/>
      <c r="UXV223" s="278"/>
      <c r="UXW223" s="278"/>
      <c r="UXX223" s="278"/>
      <c r="UXY223" s="278"/>
      <c r="UXZ223" s="278"/>
      <c r="UYA223" s="278"/>
      <c r="UYB223" s="278"/>
      <c r="UYC223" s="278"/>
      <c r="UYD223" s="278"/>
      <c r="UYE223" s="278"/>
      <c r="UYF223" s="278"/>
      <c r="UYG223" s="278"/>
      <c r="UYH223" s="278"/>
      <c r="UYI223" s="278"/>
      <c r="UYJ223" s="278"/>
      <c r="UYK223" s="278"/>
      <c r="UYL223" s="278"/>
      <c r="UYM223" s="278"/>
      <c r="UYN223" s="278"/>
      <c r="UYO223" s="278"/>
      <c r="UYP223" s="278"/>
      <c r="UYQ223" s="278"/>
      <c r="UYR223" s="278"/>
      <c r="UYS223" s="278"/>
      <c r="UYT223" s="278"/>
      <c r="UYU223" s="278"/>
      <c r="UYV223" s="278"/>
      <c r="UYW223" s="278"/>
      <c r="UYX223" s="278"/>
      <c r="UYY223" s="278"/>
      <c r="UYZ223" s="278"/>
      <c r="UZA223" s="278"/>
      <c r="UZB223" s="278"/>
      <c r="UZC223" s="278"/>
      <c r="UZD223" s="278"/>
      <c r="UZE223" s="278"/>
      <c r="UZF223" s="278"/>
      <c r="UZG223" s="278"/>
      <c r="UZH223" s="278"/>
      <c r="UZI223" s="278"/>
      <c r="UZJ223" s="278"/>
      <c r="UZK223" s="278"/>
      <c r="UZL223" s="278"/>
      <c r="UZM223" s="278"/>
      <c r="UZN223" s="278"/>
      <c r="UZO223" s="278"/>
      <c r="UZP223" s="278"/>
      <c r="UZQ223" s="278"/>
      <c r="UZR223" s="278"/>
      <c r="UZS223" s="278"/>
      <c r="UZT223" s="278"/>
      <c r="UZU223" s="278"/>
      <c r="UZV223" s="278"/>
      <c r="UZW223" s="278"/>
      <c r="UZX223" s="278"/>
      <c r="UZY223" s="278"/>
      <c r="UZZ223" s="278"/>
      <c r="VAA223" s="278"/>
      <c r="VAB223" s="278"/>
      <c r="VAC223" s="278"/>
      <c r="VAD223" s="278"/>
      <c r="VAE223" s="278"/>
      <c r="VAF223" s="278"/>
      <c r="VAG223" s="278"/>
      <c r="VAH223" s="278"/>
      <c r="VAI223" s="278"/>
      <c r="VAJ223" s="278"/>
      <c r="VAK223" s="278"/>
      <c r="VAL223" s="278"/>
      <c r="VAM223" s="278"/>
      <c r="VAN223" s="278"/>
      <c r="VAO223" s="278"/>
      <c r="VAP223" s="278"/>
      <c r="VAQ223" s="278"/>
      <c r="VAR223" s="278"/>
      <c r="VAS223" s="278"/>
      <c r="VAT223" s="278"/>
      <c r="VAU223" s="278"/>
      <c r="VAV223" s="278"/>
      <c r="VAW223" s="278"/>
      <c r="VAX223" s="278"/>
      <c r="VAY223" s="278"/>
      <c r="VAZ223" s="278"/>
      <c r="VBA223" s="278"/>
      <c r="VBB223" s="278"/>
      <c r="VBC223" s="278"/>
      <c r="VBD223" s="278"/>
      <c r="VBE223" s="278"/>
      <c r="VBF223" s="278"/>
      <c r="VBG223" s="278"/>
      <c r="VBH223" s="278"/>
      <c r="VBI223" s="278"/>
      <c r="VBJ223" s="278"/>
      <c r="VBK223" s="278"/>
      <c r="VBL223" s="278"/>
      <c r="VBM223" s="278"/>
      <c r="VBN223" s="278"/>
      <c r="VBO223" s="278"/>
      <c r="VBP223" s="278"/>
      <c r="VBQ223" s="278"/>
      <c r="VBR223" s="278"/>
      <c r="VBS223" s="278"/>
      <c r="VBT223" s="278"/>
      <c r="VBU223" s="278"/>
      <c r="VBV223" s="278"/>
      <c r="VBW223" s="278"/>
      <c r="VBX223" s="278"/>
      <c r="VBY223" s="278"/>
      <c r="VBZ223" s="278"/>
      <c r="VCA223" s="278"/>
      <c r="VCB223" s="278"/>
      <c r="VCC223" s="278"/>
      <c r="VCD223" s="278"/>
      <c r="VCE223" s="278"/>
      <c r="VCF223" s="278"/>
      <c r="VCG223" s="278"/>
      <c r="VCH223" s="278"/>
      <c r="VCI223" s="278"/>
      <c r="VCJ223" s="278"/>
      <c r="VCK223" s="278"/>
      <c r="VCL223" s="278"/>
      <c r="VCM223" s="278"/>
      <c r="VCN223" s="278"/>
      <c r="VCO223" s="278"/>
      <c r="VCP223" s="278"/>
      <c r="VCQ223" s="278"/>
      <c r="VCR223" s="278"/>
      <c r="VCS223" s="278"/>
      <c r="VCT223" s="278"/>
      <c r="VCU223" s="278"/>
      <c r="VCV223" s="278"/>
      <c r="VCW223" s="278"/>
      <c r="VCX223" s="278"/>
      <c r="VCY223" s="278"/>
      <c r="VCZ223" s="278"/>
      <c r="VDA223" s="278"/>
      <c r="VDB223" s="278"/>
      <c r="VDC223" s="278"/>
      <c r="VDD223" s="278"/>
      <c r="VDE223" s="278"/>
      <c r="VDF223" s="278"/>
      <c r="VDG223" s="278"/>
      <c r="VDH223" s="278"/>
      <c r="VDI223" s="278"/>
      <c r="VDJ223" s="278"/>
      <c r="VDK223" s="278"/>
      <c r="VDL223" s="278"/>
      <c r="VDM223" s="278"/>
      <c r="VDN223" s="278"/>
      <c r="VDO223" s="278"/>
      <c r="VDP223" s="278"/>
      <c r="VDQ223" s="278"/>
      <c r="VDR223" s="278"/>
      <c r="VDS223" s="278"/>
      <c r="VDT223" s="278"/>
      <c r="VDU223" s="278"/>
      <c r="VDV223" s="278"/>
      <c r="VDW223" s="278"/>
      <c r="VDX223" s="278"/>
      <c r="VDY223" s="278"/>
      <c r="VDZ223" s="278"/>
      <c r="VEA223" s="278"/>
      <c r="VEB223" s="278"/>
      <c r="VEC223" s="278"/>
      <c r="VED223" s="278"/>
      <c r="VEE223" s="278"/>
      <c r="VEF223" s="278"/>
      <c r="VEG223" s="278"/>
      <c r="VEH223" s="278"/>
      <c r="VEI223" s="278"/>
      <c r="VEJ223" s="278"/>
      <c r="VEK223" s="278"/>
      <c r="VEL223" s="278"/>
      <c r="VEM223" s="278"/>
      <c r="VEN223" s="278"/>
      <c r="VEO223" s="278"/>
      <c r="VEP223" s="278"/>
      <c r="VEQ223" s="278"/>
      <c r="VER223" s="278"/>
      <c r="VES223" s="278"/>
      <c r="VET223" s="278"/>
      <c r="VEU223" s="278"/>
      <c r="VEV223" s="278"/>
      <c r="VEW223" s="278"/>
      <c r="VEX223" s="278"/>
      <c r="VEY223" s="278"/>
      <c r="VEZ223" s="278"/>
      <c r="VFA223" s="278"/>
      <c r="VFB223" s="278"/>
      <c r="VFC223" s="278"/>
      <c r="VFD223" s="278"/>
      <c r="VFE223" s="278"/>
      <c r="VFF223" s="278"/>
      <c r="VFG223" s="278"/>
      <c r="VFH223" s="278"/>
      <c r="VFI223" s="278"/>
      <c r="VFJ223" s="278"/>
      <c r="VFK223" s="278"/>
      <c r="VFL223" s="278"/>
      <c r="VFM223" s="278"/>
      <c r="VFN223" s="278"/>
      <c r="VFO223" s="278"/>
      <c r="VFP223" s="278"/>
      <c r="VFQ223" s="278"/>
      <c r="VFR223" s="278"/>
      <c r="VFS223" s="278"/>
      <c r="VFT223" s="278"/>
      <c r="VFU223" s="278"/>
      <c r="VFV223" s="278"/>
      <c r="VFW223" s="278"/>
      <c r="VFX223" s="278"/>
      <c r="VFY223" s="278"/>
      <c r="VFZ223" s="278"/>
      <c r="VGA223" s="278"/>
      <c r="VGB223" s="278"/>
      <c r="VGC223" s="278"/>
      <c r="VGD223" s="278"/>
      <c r="VGE223" s="278"/>
      <c r="VGF223" s="278"/>
      <c r="VGG223" s="278"/>
      <c r="VGH223" s="278"/>
      <c r="VGI223" s="278"/>
      <c r="VGJ223" s="278"/>
      <c r="VGK223" s="278"/>
      <c r="VGL223" s="278"/>
      <c r="VGM223" s="278"/>
      <c r="VGN223" s="278"/>
      <c r="VGO223" s="278"/>
      <c r="VGP223" s="278"/>
      <c r="VGQ223" s="278"/>
      <c r="VGR223" s="278"/>
      <c r="VGS223" s="278"/>
      <c r="VGT223" s="278"/>
      <c r="VGU223" s="278"/>
      <c r="VGV223" s="278"/>
      <c r="VGW223" s="278"/>
      <c r="VGX223" s="278"/>
      <c r="VGY223" s="278"/>
      <c r="VGZ223" s="278"/>
      <c r="VHA223" s="278"/>
      <c r="VHB223" s="278"/>
      <c r="VHC223" s="278"/>
      <c r="VHD223" s="278"/>
      <c r="VHE223" s="278"/>
      <c r="VHF223" s="278"/>
      <c r="VHG223" s="278"/>
      <c r="VHH223" s="278"/>
      <c r="VHI223" s="278"/>
      <c r="VHJ223" s="278"/>
      <c r="VHK223" s="278"/>
      <c r="VHL223" s="278"/>
      <c r="VHM223" s="278"/>
      <c r="VHN223" s="278"/>
      <c r="VHO223" s="278"/>
      <c r="VHP223" s="278"/>
      <c r="VHQ223" s="278"/>
      <c r="VHR223" s="278"/>
      <c r="VHS223" s="278"/>
      <c r="VHT223" s="278"/>
      <c r="VHU223" s="278"/>
      <c r="VHV223" s="278"/>
      <c r="VHW223" s="278"/>
      <c r="VHX223" s="278"/>
      <c r="VHY223" s="278"/>
      <c r="VHZ223" s="278"/>
      <c r="VIA223" s="278"/>
      <c r="VIB223" s="278"/>
      <c r="VIC223" s="278"/>
      <c r="VID223" s="278"/>
      <c r="VIE223" s="278"/>
      <c r="VIF223" s="278"/>
      <c r="VIG223" s="278"/>
      <c r="VIH223" s="278"/>
      <c r="VII223" s="278"/>
      <c r="VIJ223" s="278"/>
      <c r="VIK223" s="278"/>
      <c r="VIL223" s="278"/>
      <c r="VIM223" s="278"/>
      <c r="VIN223" s="278"/>
      <c r="VIO223" s="278"/>
      <c r="VIP223" s="278"/>
      <c r="VIQ223" s="278"/>
      <c r="VIR223" s="278"/>
      <c r="VIS223" s="278"/>
      <c r="VIT223" s="278"/>
      <c r="VIU223" s="278"/>
      <c r="VIV223" s="278"/>
      <c r="VIW223" s="278"/>
      <c r="VIX223" s="278"/>
      <c r="VIY223" s="278"/>
      <c r="VIZ223" s="278"/>
      <c r="VJA223" s="278"/>
      <c r="VJB223" s="278"/>
      <c r="VJC223" s="278"/>
      <c r="VJD223" s="278"/>
      <c r="VJE223" s="278"/>
      <c r="VJF223" s="278"/>
      <c r="VJG223" s="278"/>
      <c r="VJH223" s="278"/>
      <c r="VJI223" s="278"/>
      <c r="VJJ223" s="278"/>
      <c r="VJK223" s="278"/>
      <c r="VJL223" s="278"/>
      <c r="VJM223" s="278"/>
      <c r="VJN223" s="278"/>
      <c r="VJO223" s="278"/>
      <c r="VJP223" s="278"/>
      <c r="VJQ223" s="278"/>
      <c r="VJR223" s="278"/>
      <c r="VJS223" s="278"/>
      <c r="VJT223" s="278"/>
      <c r="VJU223" s="278"/>
      <c r="VJV223" s="278"/>
      <c r="VJW223" s="278"/>
      <c r="VJX223" s="278"/>
      <c r="VJY223" s="278"/>
      <c r="VJZ223" s="278"/>
      <c r="VKA223" s="278"/>
      <c r="VKB223" s="278"/>
      <c r="VKC223" s="278"/>
      <c r="VKD223" s="278"/>
      <c r="VKE223" s="278"/>
      <c r="VKF223" s="278"/>
      <c r="VKG223" s="278"/>
      <c r="VKH223" s="278"/>
      <c r="VKI223" s="278"/>
      <c r="VKJ223" s="278"/>
      <c r="VKK223" s="278"/>
      <c r="VKL223" s="278"/>
      <c r="VKM223" s="278"/>
      <c r="VKN223" s="278"/>
      <c r="VKO223" s="278"/>
      <c r="VKP223" s="278"/>
      <c r="VKQ223" s="278"/>
      <c r="VKR223" s="278"/>
      <c r="VKS223" s="278"/>
      <c r="VKT223" s="278"/>
      <c r="VKU223" s="278"/>
      <c r="VKV223" s="278"/>
      <c r="VKW223" s="278"/>
      <c r="VKX223" s="278"/>
      <c r="VKY223" s="278"/>
      <c r="VKZ223" s="278"/>
      <c r="VLA223" s="278"/>
      <c r="VLB223" s="278"/>
      <c r="VLC223" s="278"/>
      <c r="VLD223" s="278"/>
      <c r="VLE223" s="278"/>
      <c r="VLF223" s="278"/>
      <c r="VLG223" s="278"/>
      <c r="VLH223" s="278"/>
      <c r="VLI223" s="278"/>
      <c r="VLJ223" s="278"/>
      <c r="VLK223" s="278"/>
      <c r="VLL223" s="278"/>
      <c r="VLM223" s="278"/>
      <c r="VLN223" s="278"/>
      <c r="VLO223" s="278"/>
      <c r="VLP223" s="278"/>
      <c r="VLQ223" s="278"/>
      <c r="VLR223" s="278"/>
      <c r="VLS223" s="278"/>
      <c r="VLT223" s="278"/>
      <c r="VLU223" s="278"/>
      <c r="VLV223" s="278"/>
      <c r="VLW223" s="278"/>
      <c r="VLX223" s="278"/>
      <c r="VLY223" s="278"/>
      <c r="VLZ223" s="278"/>
      <c r="VMA223" s="278"/>
      <c r="VMB223" s="278"/>
      <c r="VMC223" s="278"/>
      <c r="VMD223" s="278"/>
      <c r="VME223" s="278"/>
      <c r="VMF223" s="278"/>
      <c r="VMG223" s="278"/>
      <c r="VMH223" s="278"/>
      <c r="VMI223" s="278"/>
      <c r="VMJ223" s="278"/>
      <c r="VMK223" s="278"/>
      <c r="VML223" s="278"/>
      <c r="VMM223" s="278"/>
      <c r="VMN223" s="278"/>
      <c r="VMO223" s="278"/>
      <c r="VMP223" s="278"/>
      <c r="VMQ223" s="278"/>
      <c r="VMR223" s="278"/>
      <c r="VMS223" s="278"/>
      <c r="VMT223" s="278"/>
      <c r="VMU223" s="278"/>
      <c r="VMV223" s="278"/>
      <c r="VMW223" s="278"/>
      <c r="VMX223" s="278"/>
      <c r="VMY223" s="278"/>
      <c r="VMZ223" s="278"/>
      <c r="VNA223" s="278"/>
      <c r="VNB223" s="278"/>
      <c r="VNC223" s="278"/>
      <c r="VND223" s="278"/>
      <c r="VNE223" s="278"/>
      <c r="VNF223" s="278"/>
      <c r="VNG223" s="278"/>
      <c r="VNH223" s="278"/>
      <c r="VNI223" s="278"/>
      <c r="VNJ223" s="278"/>
      <c r="VNK223" s="278"/>
      <c r="VNL223" s="278"/>
      <c r="VNM223" s="278"/>
      <c r="VNN223" s="278"/>
      <c r="VNO223" s="278"/>
      <c r="VNP223" s="278"/>
      <c r="VNQ223" s="278"/>
      <c r="VNR223" s="278"/>
      <c r="VNS223" s="278"/>
      <c r="VNT223" s="278"/>
      <c r="VNU223" s="278"/>
      <c r="VNV223" s="278"/>
      <c r="VNW223" s="278"/>
      <c r="VNX223" s="278"/>
      <c r="VNY223" s="278"/>
      <c r="VNZ223" s="278"/>
      <c r="VOA223" s="278"/>
      <c r="VOB223" s="278"/>
      <c r="VOC223" s="278"/>
      <c r="VOD223" s="278"/>
      <c r="VOE223" s="278"/>
      <c r="VOF223" s="278"/>
      <c r="VOG223" s="278"/>
      <c r="VOH223" s="278"/>
      <c r="VOI223" s="278"/>
      <c r="VOJ223" s="278"/>
      <c r="VOK223" s="278"/>
      <c r="VOL223" s="278"/>
      <c r="VOM223" s="278"/>
      <c r="VON223" s="278"/>
      <c r="VOO223" s="278"/>
      <c r="VOP223" s="278"/>
      <c r="VOQ223" s="278"/>
      <c r="VOR223" s="278"/>
      <c r="VOS223" s="278"/>
      <c r="VOT223" s="278"/>
      <c r="VOU223" s="278"/>
      <c r="VOV223" s="278"/>
      <c r="VOW223" s="278"/>
      <c r="VOX223" s="278"/>
      <c r="VOY223" s="278"/>
      <c r="VOZ223" s="278"/>
      <c r="VPA223" s="278"/>
      <c r="VPB223" s="278"/>
      <c r="VPC223" s="278"/>
      <c r="VPD223" s="278"/>
      <c r="VPE223" s="278"/>
      <c r="VPF223" s="278"/>
      <c r="VPG223" s="278"/>
      <c r="VPH223" s="278"/>
      <c r="VPI223" s="278"/>
      <c r="VPJ223" s="278"/>
      <c r="VPK223" s="278"/>
      <c r="VPL223" s="278"/>
      <c r="VPM223" s="278"/>
      <c r="VPN223" s="278"/>
      <c r="VPO223" s="278"/>
      <c r="VPP223" s="278"/>
      <c r="VPQ223" s="278"/>
      <c r="VPR223" s="278"/>
      <c r="VPS223" s="278"/>
      <c r="VPT223" s="278"/>
      <c r="VPU223" s="278"/>
      <c r="VPV223" s="278"/>
      <c r="VPW223" s="278"/>
      <c r="VPX223" s="278"/>
      <c r="VPY223" s="278"/>
      <c r="VPZ223" s="278"/>
      <c r="VQA223" s="278"/>
      <c r="VQB223" s="278"/>
      <c r="VQC223" s="278"/>
      <c r="VQD223" s="278"/>
      <c r="VQE223" s="278"/>
      <c r="VQF223" s="278"/>
      <c r="VQG223" s="278"/>
      <c r="VQH223" s="278"/>
      <c r="VQI223" s="278"/>
      <c r="VQJ223" s="278"/>
      <c r="VQK223" s="278"/>
      <c r="VQL223" s="278"/>
      <c r="VQM223" s="278"/>
      <c r="VQN223" s="278"/>
      <c r="VQO223" s="278"/>
      <c r="VQP223" s="278"/>
      <c r="VQQ223" s="278"/>
      <c r="VQR223" s="278"/>
      <c r="VQS223" s="278"/>
      <c r="VQT223" s="278"/>
      <c r="VQU223" s="278"/>
      <c r="VQV223" s="278"/>
      <c r="VQW223" s="278"/>
      <c r="VQX223" s="278"/>
      <c r="VQY223" s="278"/>
      <c r="VQZ223" s="278"/>
      <c r="VRA223" s="278"/>
      <c r="VRB223" s="278"/>
      <c r="VRC223" s="278"/>
      <c r="VRD223" s="278"/>
      <c r="VRE223" s="278"/>
      <c r="VRF223" s="278"/>
      <c r="VRG223" s="278"/>
      <c r="VRH223" s="278"/>
      <c r="VRI223" s="278"/>
      <c r="VRJ223" s="278"/>
      <c r="VRK223" s="278"/>
      <c r="VRL223" s="278"/>
      <c r="VRM223" s="278"/>
      <c r="VRN223" s="278"/>
      <c r="VRO223" s="278"/>
      <c r="VRP223" s="278"/>
      <c r="VRQ223" s="278"/>
      <c r="VRR223" s="278"/>
      <c r="VRS223" s="278"/>
      <c r="VRT223" s="278"/>
      <c r="VRU223" s="278"/>
      <c r="VRV223" s="278"/>
      <c r="VRW223" s="278"/>
      <c r="VRX223" s="278"/>
      <c r="VRY223" s="278"/>
      <c r="VRZ223" s="278"/>
      <c r="VSA223" s="278"/>
      <c r="VSB223" s="278"/>
      <c r="VSC223" s="278"/>
      <c r="VSD223" s="278"/>
      <c r="VSE223" s="278"/>
      <c r="VSF223" s="278"/>
      <c r="VSG223" s="278"/>
      <c r="VSH223" s="278"/>
      <c r="VSI223" s="278"/>
      <c r="VSJ223" s="278"/>
      <c r="VSK223" s="278"/>
      <c r="VSL223" s="278"/>
      <c r="VSM223" s="278"/>
      <c r="VSN223" s="278"/>
      <c r="VSO223" s="278"/>
      <c r="VSP223" s="278"/>
      <c r="VSQ223" s="278"/>
      <c r="VSR223" s="278"/>
      <c r="VSS223" s="278"/>
      <c r="VST223" s="278"/>
      <c r="VSU223" s="278"/>
      <c r="VSV223" s="278"/>
      <c r="VSW223" s="278"/>
      <c r="VSX223" s="278"/>
      <c r="VSY223" s="278"/>
      <c r="VSZ223" s="278"/>
      <c r="VTA223" s="278"/>
      <c r="VTB223" s="278"/>
      <c r="VTC223" s="278"/>
      <c r="VTD223" s="278"/>
      <c r="VTE223" s="278"/>
      <c r="VTF223" s="278"/>
      <c r="VTG223" s="278"/>
      <c r="VTH223" s="278"/>
      <c r="VTI223" s="278"/>
      <c r="VTJ223" s="278"/>
      <c r="VTK223" s="278"/>
      <c r="VTL223" s="278"/>
      <c r="VTM223" s="278"/>
      <c r="VTN223" s="278"/>
      <c r="VTO223" s="278"/>
      <c r="VTP223" s="278"/>
      <c r="VTQ223" s="278"/>
      <c r="VTR223" s="278"/>
      <c r="VTS223" s="278"/>
      <c r="VTT223" s="278"/>
      <c r="VTU223" s="278"/>
      <c r="VTV223" s="278"/>
      <c r="VTW223" s="278"/>
      <c r="VTX223" s="278"/>
      <c r="VTY223" s="278"/>
      <c r="VTZ223" s="278"/>
      <c r="VUA223" s="278"/>
      <c r="VUB223" s="278"/>
      <c r="VUC223" s="278"/>
      <c r="VUD223" s="278"/>
      <c r="VUE223" s="278"/>
      <c r="VUF223" s="278"/>
      <c r="VUG223" s="278"/>
      <c r="VUH223" s="278"/>
      <c r="VUI223" s="278"/>
      <c r="VUJ223" s="278"/>
      <c r="VUK223" s="278"/>
      <c r="VUL223" s="278"/>
      <c r="VUM223" s="278"/>
      <c r="VUN223" s="278"/>
      <c r="VUO223" s="278"/>
      <c r="VUP223" s="278"/>
      <c r="VUQ223" s="278"/>
      <c r="VUR223" s="278"/>
      <c r="VUS223" s="278"/>
      <c r="VUT223" s="278"/>
      <c r="VUU223" s="278"/>
      <c r="VUV223" s="278"/>
      <c r="VUW223" s="278"/>
      <c r="VUX223" s="278"/>
      <c r="VUY223" s="278"/>
      <c r="VUZ223" s="278"/>
      <c r="VVA223" s="278"/>
      <c r="VVB223" s="278"/>
      <c r="VVC223" s="278"/>
      <c r="VVD223" s="278"/>
      <c r="VVE223" s="278"/>
      <c r="VVF223" s="278"/>
      <c r="VVG223" s="278"/>
      <c r="VVH223" s="278"/>
      <c r="VVI223" s="278"/>
      <c r="VVJ223" s="278"/>
      <c r="VVK223" s="278"/>
      <c r="VVL223" s="278"/>
      <c r="VVM223" s="278"/>
      <c r="VVN223" s="278"/>
      <c r="VVO223" s="278"/>
      <c r="VVP223" s="278"/>
      <c r="VVQ223" s="278"/>
      <c r="VVR223" s="278"/>
      <c r="VVS223" s="278"/>
      <c r="VVT223" s="278"/>
      <c r="VVU223" s="278"/>
      <c r="VVV223" s="278"/>
      <c r="VVW223" s="278"/>
      <c r="VVX223" s="278"/>
      <c r="VVY223" s="278"/>
      <c r="VVZ223" s="278"/>
      <c r="VWA223" s="278"/>
      <c r="VWB223" s="278"/>
      <c r="VWC223" s="278"/>
      <c r="VWD223" s="278"/>
      <c r="VWE223" s="278"/>
      <c r="VWF223" s="278"/>
      <c r="VWG223" s="278"/>
      <c r="VWH223" s="278"/>
      <c r="VWI223" s="278"/>
      <c r="VWJ223" s="278"/>
      <c r="VWK223" s="278"/>
      <c r="VWL223" s="278"/>
      <c r="VWM223" s="278"/>
      <c r="VWN223" s="278"/>
      <c r="VWO223" s="278"/>
      <c r="VWP223" s="278"/>
      <c r="VWQ223" s="278"/>
      <c r="VWR223" s="278"/>
      <c r="VWS223" s="278"/>
      <c r="VWT223" s="278"/>
      <c r="VWU223" s="278"/>
      <c r="VWV223" s="278"/>
      <c r="VWW223" s="278"/>
      <c r="VWX223" s="278"/>
      <c r="VWY223" s="278"/>
      <c r="VWZ223" s="278"/>
      <c r="VXA223" s="278"/>
      <c r="VXB223" s="278"/>
      <c r="VXC223" s="278"/>
      <c r="VXD223" s="278"/>
      <c r="VXE223" s="278"/>
      <c r="VXF223" s="278"/>
      <c r="VXG223" s="278"/>
      <c r="VXH223" s="278"/>
      <c r="VXI223" s="278"/>
      <c r="VXJ223" s="278"/>
      <c r="VXK223" s="278"/>
      <c r="VXL223" s="278"/>
      <c r="VXM223" s="278"/>
      <c r="VXN223" s="278"/>
      <c r="VXO223" s="278"/>
      <c r="VXP223" s="278"/>
      <c r="VXQ223" s="278"/>
      <c r="VXR223" s="278"/>
      <c r="VXS223" s="278"/>
      <c r="VXT223" s="278"/>
      <c r="VXU223" s="278"/>
      <c r="VXV223" s="278"/>
      <c r="VXW223" s="278"/>
      <c r="VXX223" s="278"/>
      <c r="VXY223" s="278"/>
      <c r="VXZ223" s="278"/>
      <c r="VYA223" s="278"/>
      <c r="VYB223" s="278"/>
      <c r="VYC223" s="278"/>
      <c r="VYD223" s="278"/>
      <c r="VYE223" s="278"/>
      <c r="VYF223" s="278"/>
      <c r="VYG223" s="278"/>
      <c r="VYH223" s="278"/>
      <c r="VYI223" s="278"/>
      <c r="VYJ223" s="278"/>
      <c r="VYK223" s="278"/>
      <c r="VYL223" s="278"/>
      <c r="VYM223" s="278"/>
      <c r="VYN223" s="278"/>
      <c r="VYO223" s="278"/>
      <c r="VYP223" s="278"/>
      <c r="VYQ223" s="278"/>
      <c r="VYR223" s="278"/>
      <c r="VYS223" s="278"/>
      <c r="VYT223" s="278"/>
      <c r="VYU223" s="278"/>
      <c r="VYV223" s="278"/>
      <c r="VYW223" s="278"/>
      <c r="VYX223" s="278"/>
      <c r="VYY223" s="278"/>
      <c r="VYZ223" s="278"/>
      <c r="VZA223" s="278"/>
      <c r="VZB223" s="278"/>
      <c r="VZC223" s="278"/>
      <c r="VZD223" s="278"/>
      <c r="VZE223" s="278"/>
      <c r="VZF223" s="278"/>
      <c r="VZG223" s="278"/>
      <c r="VZH223" s="278"/>
      <c r="VZI223" s="278"/>
      <c r="VZJ223" s="278"/>
      <c r="VZK223" s="278"/>
      <c r="VZL223" s="278"/>
      <c r="VZM223" s="278"/>
      <c r="VZN223" s="278"/>
      <c r="VZO223" s="278"/>
      <c r="VZP223" s="278"/>
      <c r="VZQ223" s="278"/>
      <c r="VZR223" s="278"/>
      <c r="VZS223" s="278"/>
      <c r="VZT223" s="278"/>
      <c r="VZU223" s="278"/>
      <c r="VZV223" s="278"/>
      <c r="VZW223" s="278"/>
      <c r="VZX223" s="278"/>
      <c r="VZY223" s="278"/>
      <c r="VZZ223" s="278"/>
      <c r="WAA223" s="278"/>
      <c r="WAB223" s="278"/>
      <c r="WAC223" s="278"/>
      <c r="WAD223" s="278"/>
      <c r="WAE223" s="278"/>
      <c r="WAF223" s="278"/>
      <c r="WAG223" s="278"/>
      <c r="WAH223" s="278"/>
      <c r="WAI223" s="278"/>
      <c r="WAJ223" s="278"/>
      <c r="WAK223" s="278"/>
      <c r="WAL223" s="278"/>
      <c r="WAM223" s="278"/>
      <c r="WAN223" s="278"/>
      <c r="WAO223" s="278"/>
      <c r="WAP223" s="278"/>
      <c r="WAQ223" s="278"/>
      <c r="WAR223" s="278"/>
      <c r="WAS223" s="278"/>
      <c r="WAT223" s="278"/>
      <c r="WAU223" s="278"/>
      <c r="WAV223" s="278"/>
      <c r="WAW223" s="278"/>
      <c r="WAX223" s="278"/>
      <c r="WAY223" s="278"/>
      <c r="WAZ223" s="278"/>
      <c r="WBA223" s="278"/>
      <c r="WBB223" s="278"/>
      <c r="WBC223" s="278"/>
      <c r="WBD223" s="278"/>
      <c r="WBE223" s="278"/>
      <c r="WBF223" s="278"/>
      <c r="WBG223" s="278"/>
      <c r="WBH223" s="278"/>
      <c r="WBI223" s="278"/>
      <c r="WBJ223" s="278"/>
      <c r="WBK223" s="278"/>
      <c r="WBL223" s="278"/>
      <c r="WBM223" s="278"/>
      <c r="WBN223" s="278"/>
      <c r="WBO223" s="278"/>
      <c r="WBP223" s="278"/>
      <c r="WBQ223" s="278"/>
      <c r="WBR223" s="278"/>
      <c r="WBS223" s="278"/>
      <c r="WBT223" s="278"/>
      <c r="WBU223" s="278"/>
      <c r="WBV223" s="278"/>
      <c r="WBW223" s="278"/>
      <c r="WBX223" s="278"/>
      <c r="WBY223" s="278"/>
      <c r="WBZ223" s="278"/>
      <c r="WCA223" s="278"/>
      <c r="WCB223" s="278"/>
      <c r="WCC223" s="278"/>
      <c r="WCD223" s="278"/>
      <c r="WCE223" s="278"/>
      <c r="WCF223" s="278"/>
      <c r="WCG223" s="278"/>
      <c r="WCH223" s="278"/>
      <c r="WCI223" s="278"/>
      <c r="WCJ223" s="278"/>
      <c r="WCK223" s="278"/>
      <c r="WCL223" s="278"/>
      <c r="WCM223" s="278"/>
      <c r="WCN223" s="278"/>
      <c r="WCO223" s="278"/>
      <c r="WCP223" s="278"/>
      <c r="WCQ223" s="278"/>
      <c r="WCR223" s="278"/>
      <c r="WCS223" s="278"/>
      <c r="WCT223" s="278"/>
      <c r="WCU223" s="278"/>
      <c r="WCV223" s="278"/>
      <c r="WCW223" s="278"/>
      <c r="WCX223" s="278"/>
      <c r="WCY223" s="278"/>
      <c r="WCZ223" s="278"/>
      <c r="WDA223" s="278"/>
      <c r="WDB223" s="278"/>
      <c r="WDC223" s="278"/>
      <c r="WDD223" s="278"/>
      <c r="WDE223" s="278"/>
      <c r="WDF223" s="278"/>
      <c r="WDG223" s="278"/>
      <c r="WDH223" s="278"/>
      <c r="WDI223" s="278"/>
      <c r="WDJ223" s="278"/>
      <c r="WDK223" s="278"/>
      <c r="WDL223" s="278"/>
      <c r="WDM223" s="278"/>
      <c r="WDN223" s="278"/>
      <c r="WDO223" s="278"/>
      <c r="WDP223" s="278"/>
      <c r="WDQ223" s="278"/>
      <c r="WDR223" s="278"/>
      <c r="WDS223" s="278"/>
      <c r="WDT223" s="278"/>
      <c r="WDU223" s="278"/>
      <c r="WDV223" s="278"/>
      <c r="WDW223" s="278"/>
      <c r="WDX223" s="278"/>
      <c r="WDY223" s="278"/>
      <c r="WDZ223" s="278"/>
      <c r="WEA223" s="278"/>
      <c r="WEB223" s="278"/>
      <c r="WEC223" s="278"/>
      <c r="WED223" s="278"/>
      <c r="WEE223" s="278"/>
      <c r="WEF223" s="278"/>
      <c r="WEG223" s="278"/>
      <c r="WEH223" s="278"/>
      <c r="WEI223" s="278"/>
      <c r="WEJ223" s="278"/>
      <c r="WEK223" s="278"/>
      <c r="WEL223" s="278"/>
      <c r="WEM223" s="278"/>
      <c r="WEN223" s="278"/>
      <c r="WEO223" s="278"/>
      <c r="WEP223" s="278"/>
      <c r="WEQ223" s="278"/>
      <c r="WER223" s="278"/>
      <c r="WES223" s="278"/>
      <c r="WET223" s="278"/>
      <c r="WEU223" s="278"/>
      <c r="WEV223" s="278"/>
      <c r="WEW223" s="278"/>
      <c r="WEX223" s="278"/>
      <c r="WEY223" s="278"/>
      <c r="WEZ223" s="278"/>
      <c r="WFA223" s="278"/>
      <c r="WFB223" s="278"/>
      <c r="WFC223" s="278"/>
      <c r="WFD223" s="278"/>
      <c r="WFE223" s="278"/>
      <c r="WFF223" s="278"/>
      <c r="WFG223" s="278"/>
      <c r="WFH223" s="278"/>
      <c r="WFI223" s="278"/>
      <c r="WFJ223" s="278"/>
      <c r="WFK223" s="278"/>
      <c r="WFL223" s="278"/>
      <c r="WFM223" s="278"/>
      <c r="WFN223" s="278"/>
      <c r="WFO223" s="278"/>
      <c r="WFP223" s="278"/>
      <c r="WFQ223" s="278"/>
      <c r="WFR223" s="278"/>
      <c r="WFS223" s="278"/>
      <c r="WFT223" s="278"/>
      <c r="WFU223" s="278"/>
      <c r="WFV223" s="278"/>
      <c r="WFW223" s="278"/>
      <c r="WFX223" s="278"/>
      <c r="WFY223" s="278"/>
      <c r="WFZ223" s="278"/>
      <c r="WGA223" s="278"/>
      <c r="WGB223" s="278"/>
      <c r="WGC223" s="278"/>
      <c r="WGD223" s="278"/>
      <c r="WGE223" s="278"/>
      <c r="WGF223" s="278"/>
      <c r="WGG223" s="278"/>
      <c r="WGH223" s="278"/>
      <c r="WGI223" s="278"/>
      <c r="WGJ223" s="278"/>
      <c r="WGK223" s="278"/>
      <c r="WGL223" s="278"/>
      <c r="WGM223" s="278"/>
      <c r="WGN223" s="278"/>
      <c r="WGO223" s="278"/>
      <c r="WGP223" s="278"/>
      <c r="WGQ223" s="278"/>
      <c r="WGR223" s="278"/>
      <c r="WGS223" s="278"/>
      <c r="WGT223" s="278"/>
      <c r="WGU223" s="278"/>
      <c r="WGV223" s="278"/>
      <c r="WGW223" s="278"/>
      <c r="WGX223" s="278"/>
      <c r="WGY223" s="278"/>
      <c r="WGZ223" s="278"/>
      <c r="WHA223" s="278"/>
      <c r="WHB223" s="278"/>
      <c r="WHC223" s="278"/>
      <c r="WHD223" s="278"/>
      <c r="WHE223" s="278"/>
      <c r="WHF223" s="278"/>
      <c r="WHG223" s="278"/>
      <c r="WHH223" s="278"/>
      <c r="WHI223" s="278"/>
      <c r="WHJ223" s="278"/>
      <c r="WHK223" s="278"/>
      <c r="WHL223" s="278"/>
      <c r="WHM223" s="278"/>
      <c r="WHN223" s="278"/>
      <c r="WHO223" s="278"/>
      <c r="WHP223" s="278"/>
      <c r="WHQ223" s="278"/>
      <c r="WHR223" s="278"/>
      <c r="WHS223" s="278"/>
      <c r="WHT223" s="278"/>
      <c r="WHU223" s="278"/>
      <c r="WHV223" s="278"/>
      <c r="WHW223" s="278"/>
      <c r="WHX223" s="278"/>
      <c r="WHY223" s="278"/>
      <c r="WHZ223" s="278"/>
      <c r="WIA223" s="278"/>
      <c r="WIB223" s="278"/>
      <c r="WIC223" s="278"/>
      <c r="WID223" s="278"/>
      <c r="WIE223" s="278"/>
      <c r="WIF223" s="278"/>
      <c r="WIG223" s="278"/>
      <c r="WIH223" s="278"/>
      <c r="WII223" s="278"/>
      <c r="WIJ223" s="278"/>
      <c r="WIK223" s="278"/>
      <c r="WIL223" s="278"/>
      <c r="WIM223" s="278"/>
      <c r="WIN223" s="278"/>
      <c r="WIO223" s="278"/>
      <c r="WIP223" s="278"/>
      <c r="WIQ223" s="278"/>
      <c r="WIR223" s="278"/>
      <c r="WIS223" s="278"/>
      <c r="WIT223" s="278"/>
      <c r="WIU223" s="278"/>
      <c r="WIV223" s="278"/>
      <c r="WIW223" s="278"/>
      <c r="WIX223" s="278"/>
      <c r="WIY223" s="278"/>
      <c r="WIZ223" s="278"/>
      <c r="WJA223" s="278"/>
      <c r="WJB223" s="278"/>
      <c r="WJC223" s="278"/>
      <c r="WJD223" s="278"/>
      <c r="WJE223" s="278"/>
      <c r="WJF223" s="278"/>
      <c r="WJG223" s="278"/>
      <c r="WJH223" s="278"/>
      <c r="WJI223" s="278"/>
      <c r="WJJ223" s="278"/>
      <c r="WJK223" s="278"/>
      <c r="WJL223" s="278"/>
      <c r="WJM223" s="278"/>
      <c r="WJN223" s="278"/>
      <c r="WJO223" s="278"/>
      <c r="WJP223" s="278"/>
      <c r="WJQ223" s="278"/>
      <c r="WJR223" s="278"/>
      <c r="WJS223" s="278"/>
      <c r="WJT223" s="278"/>
      <c r="WJU223" s="278"/>
      <c r="WJV223" s="278"/>
      <c r="WJW223" s="278"/>
      <c r="WJX223" s="278"/>
      <c r="WJY223" s="278"/>
      <c r="WJZ223" s="278"/>
      <c r="WKA223" s="278"/>
      <c r="WKB223" s="278"/>
      <c r="WKC223" s="278"/>
      <c r="WKD223" s="278"/>
      <c r="WKE223" s="278"/>
      <c r="WKF223" s="278"/>
      <c r="WKG223" s="278"/>
      <c r="WKH223" s="278"/>
      <c r="WKI223" s="278"/>
      <c r="WKJ223" s="278"/>
      <c r="WKK223" s="278"/>
      <c r="WKL223" s="278"/>
      <c r="WKM223" s="278"/>
      <c r="WKN223" s="278"/>
      <c r="WKO223" s="278"/>
      <c r="WKP223" s="278"/>
      <c r="WKQ223" s="278"/>
      <c r="WKR223" s="278"/>
      <c r="WKS223" s="278"/>
      <c r="WKT223" s="278"/>
      <c r="WKU223" s="278"/>
      <c r="WKV223" s="278"/>
      <c r="WKW223" s="278"/>
      <c r="WKX223" s="278"/>
      <c r="WKY223" s="278"/>
      <c r="WKZ223" s="278"/>
      <c r="WLA223" s="278"/>
      <c r="WLB223" s="278"/>
      <c r="WLC223" s="278"/>
      <c r="WLD223" s="278"/>
      <c r="WLE223" s="278"/>
      <c r="WLF223" s="278"/>
      <c r="WLG223" s="278"/>
      <c r="WLH223" s="278"/>
      <c r="WLI223" s="278"/>
      <c r="WLJ223" s="278"/>
      <c r="WLK223" s="278"/>
      <c r="WLL223" s="278"/>
      <c r="WLM223" s="278"/>
      <c r="WLN223" s="278"/>
      <c r="WLO223" s="278"/>
      <c r="WLP223" s="278"/>
      <c r="WLQ223" s="278"/>
      <c r="WLR223" s="278"/>
      <c r="WLS223" s="278"/>
      <c r="WLT223" s="278"/>
      <c r="WLU223" s="278"/>
      <c r="WLV223" s="278"/>
      <c r="WLW223" s="278"/>
      <c r="WLX223" s="278"/>
      <c r="WLY223" s="278"/>
      <c r="WLZ223" s="278"/>
      <c r="WMA223" s="278"/>
      <c r="WMB223" s="278"/>
      <c r="WMC223" s="278"/>
      <c r="WMD223" s="278"/>
      <c r="WME223" s="278"/>
      <c r="WMF223" s="278"/>
      <c r="WMG223" s="278"/>
      <c r="WMH223" s="278"/>
      <c r="WMI223" s="278"/>
      <c r="WMJ223" s="278"/>
      <c r="WMK223" s="278"/>
      <c r="WML223" s="278"/>
      <c r="WMM223" s="278"/>
      <c r="WMN223" s="278"/>
      <c r="WMO223" s="278"/>
      <c r="WMP223" s="278"/>
      <c r="WMQ223" s="278"/>
      <c r="WMR223" s="278"/>
      <c r="WMS223" s="278"/>
      <c r="WMT223" s="278"/>
      <c r="WMU223" s="278"/>
      <c r="WMV223" s="278"/>
      <c r="WMW223" s="278"/>
      <c r="WMX223" s="278"/>
      <c r="WMY223" s="278"/>
      <c r="WMZ223" s="278"/>
      <c r="WNA223" s="278"/>
      <c r="WNB223" s="278"/>
      <c r="WNC223" s="278"/>
      <c r="WND223" s="278"/>
      <c r="WNE223" s="278"/>
      <c r="WNF223" s="278"/>
      <c r="WNG223" s="278"/>
      <c r="WNH223" s="278"/>
      <c r="WNI223" s="278"/>
      <c r="WNJ223" s="278"/>
      <c r="WNK223" s="278"/>
      <c r="WNL223" s="278"/>
      <c r="WNM223" s="278"/>
      <c r="WNN223" s="278"/>
      <c r="WNO223" s="278"/>
      <c r="WNP223" s="278"/>
      <c r="WNQ223" s="278"/>
      <c r="WNR223" s="278"/>
      <c r="WNS223" s="278"/>
      <c r="WNT223" s="278"/>
      <c r="WNU223" s="278"/>
      <c r="WNV223" s="278"/>
      <c r="WNW223" s="278"/>
      <c r="WNX223" s="278"/>
      <c r="WNY223" s="278"/>
      <c r="WNZ223" s="278"/>
      <c r="WOA223" s="278"/>
      <c r="WOB223" s="278"/>
      <c r="WOC223" s="278"/>
      <c r="WOD223" s="278"/>
      <c r="WOE223" s="278"/>
      <c r="WOF223" s="278"/>
      <c r="WOG223" s="278"/>
      <c r="WOH223" s="278"/>
      <c r="WOI223" s="278"/>
      <c r="WOJ223" s="278"/>
      <c r="WOK223" s="278"/>
      <c r="WOL223" s="278"/>
      <c r="WOM223" s="278"/>
      <c r="WON223" s="278"/>
      <c r="WOO223" s="278"/>
      <c r="WOP223" s="278"/>
      <c r="WOQ223" s="278"/>
      <c r="WOR223" s="278"/>
      <c r="WOS223" s="278"/>
      <c r="WOT223" s="278"/>
      <c r="WOU223" s="278"/>
      <c r="WOV223" s="278"/>
      <c r="WOW223" s="278"/>
      <c r="WOX223" s="278"/>
      <c r="WOY223" s="278"/>
      <c r="WOZ223" s="278"/>
      <c r="WPA223" s="278"/>
      <c r="WPB223" s="278"/>
      <c r="WPC223" s="278"/>
      <c r="WPD223" s="278"/>
      <c r="WPE223" s="278"/>
      <c r="WPF223" s="278"/>
      <c r="WPG223" s="278"/>
      <c r="WPH223" s="278"/>
      <c r="WPI223" s="278"/>
      <c r="WPJ223" s="278"/>
      <c r="WPK223" s="278"/>
      <c r="WPL223" s="278"/>
      <c r="WPM223" s="278"/>
      <c r="WPN223" s="278"/>
      <c r="WPO223" s="278"/>
      <c r="WPP223" s="278"/>
      <c r="WPQ223" s="278"/>
      <c r="WPR223" s="278"/>
      <c r="WPS223" s="278"/>
      <c r="WPT223" s="278"/>
      <c r="WPU223" s="278"/>
      <c r="WPV223" s="278"/>
      <c r="WPW223" s="278"/>
      <c r="WPX223" s="278"/>
      <c r="WPY223" s="278"/>
      <c r="WPZ223" s="278"/>
      <c r="WQA223" s="278"/>
      <c r="WQB223" s="278"/>
      <c r="WQC223" s="278"/>
      <c r="WQD223" s="278"/>
      <c r="WQE223" s="278"/>
      <c r="WQF223" s="278"/>
      <c r="WQG223" s="278"/>
      <c r="WQH223" s="278"/>
      <c r="WQI223" s="278"/>
      <c r="WQJ223" s="278"/>
      <c r="WQK223" s="278"/>
      <c r="WQL223" s="278"/>
      <c r="WQM223" s="278"/>
      <c r="WQN223" s="278"/>
      <c r="WQO223" s="278"/>
      <c r="WQP223" s="278"/>
      <c r="WQQ223" s="278"/>
      <c r="WQR223" s="278"/>
      <c r="WQS223" s="278"/>
      <c r="WQT223" s="278"/>
      <c r="WQU223" s="278"/>
      <c r="WQV223" s="278"/>
      <c r="WQW223" s="278"/>
      <c r="WQX223" s="278"/>
      <c r="WQY223" s="278"/>
      <c r="WQZ223" s="278"/>
      <c r="WRA223" s="278"/>
      <c r="WRB223" s="278"/>
      <c r="WRC223" s="278"/>
      <c r="WRD223" s="278"/>
      <c r="WRE223" s="278"/>
      <c r="WRF223" s="278"/>
      <c r="WRG223" s="278"/>
      <c r="WRH223" s="278"/>
      <c r="WRI223" s="278"/>
      <c r="WRJ223" s="278"/>
      <c r="WRK223" s="278"/>
      <c r="WRL223" s="278"/>
      <c r="WRM223" s="278"/>
      <c r="WRN223" s="278"/>
      <c r="WRO223" s="278"/>
      <c r="WRP223" s="278"/>
      <c r="WRQ223" s="278"/>
      <c r="WRR223" s="278"/>
      <c r="WRS223" s="278"/>
      <c r="WRT223" s="278"/>
      <c r="WRU223" s="278"/>
      <c r="WRV223" s="278"/>
      <c r="WRW223" s="278"/>
      <c r="WRX223" s="278"/>
      <c r="WRY223" s="278"/>
      <c r="WRZ223" s="278"/>
      <c r="WSA223" s="278"/>
      <c r="WSB223" s="278"/>
      <c r="WSC223" s="278"/>
      <c r="WSD223" s="278"/>
      <c r="WSE223" s="278"/>
      <c r="WSF223" s="278"/>
      <c r="WSG223" s="278"/>
      <c r="WSH223" s="278"/>
      <c r="WSI223" s="278"/>
      <c r="WSJ223" s="278"/>
      <c r="WSK223" s="278"/>
      <c r="WSL223" s="278"/>
      <c r="WSM223" s="278"/>
      <c r="WSN223" s="278"/>
      <c r="WSO223" s="278"/>
      <c r="WSP223" s="278"/>
      <c r="WSQ223" s="278"/>
      <c r="WSR223" s="278"/>
      <c r="WSS223" s="278"/>
      <c r="WST223" s="278"/>
      <c r="WSU223" s="278"/>
      <c r="WSV223" s="278"/>
      <c r="WSW223" s="278"/>
      <c r="WSX223" s="278"/>
      <c r="WSY223" s="278"/>
      <c r="WSZ223" s="278"/>
      <c r="WTA223" s="278"/>
      <c r="WTB223" s="278"/>
      <c r="WTC223" s="278"/>
      <c r="WTD223" s="278"/>
      <c r="WTE223" s="278"/>
      <c r="WTF223" s="278"/>
      <c r="WTG223" s="278"/>
      <c r="WTH223" s="278"/>
      <c r="WTI223" s="278"/>
      <c r="WTJ223" s="278"/>
      <c r="WTK223" s="278"/>
      <c r="WTL223" s="278"/>
      <c r="WTM223" s="278"/>
      <c r="WTN223" s="278"/>
      <c r="WTO223" s="278"/>
      <c r="WTP223" s="278"/>
      <c r="WTQ223" s="278"/>
      <c r="WTR223" s="278"/>
      <c r="WTS223" s="278"/>
      <c r="WTT223" s="278"/>
      <c r="WTU223" s="278"/>
      <c r="WTV223" s="278"/>
      <c r="WTW223" s="278"/>
      <c r="WTX223" s="278"/>
      <c r="WTY223" s="278"/>
      <c r="WTZ223" s="278"/>
      <c r="WUA223" s="278"/>
      <c r="WUB223" s="278"/>
      <c r="WUC223" s="278"/>
      <c r="WUD223" s="278"/>
      <c r="WUE223" s="278"/>
      <c r="WUF223" s="278"/>
      <c r="WUG223" s="278"/>
      <c r="WUH223" s="278"/>
      <c r="WUI223" s="278"/>
      <c r="WUJ223" s="278"/>
      <c r="WUK223" s="278"/>
      <c r="WUL223" s="278"/>
      <c r="WUM223" s="278"/>
      <c r="WUN223" s="278"/>
      <c r="WUO223" s="278"/>
      <c r="WUP223" s="278"/>
      <c r="WUQ223" s="278"/>
      <c r="WUR223" s="278"/>
      <c r="WUS223" s="278"/>
      <c r="WUT223" s="278"/>
      <c r="WUU223" s="278"/>
      <c r="WUV223" s="278"/>
      <c r="WUW223" s="278"/>
      <c r="WUX223" s="278"/>
      <c r="WUY223" s="278"/>
      <c r="WUZ223" s="278"/>
      <c r="WVA223" s="278"/>
      <c r="WVB223" s="278"/>
      <c r="WVC223" s="278"/>
      <c r="WVD223" s="278"/>
      <c r="WVE223" s="278"/>
      <c r="WVF223" s="278"/>
      <c r="WVG223" s="278"/>
      <c r="WVH223" s="278"/>
      <c r="WVI223" s="278"/>
      <c r="WVJ223" s="278"/>
      <c r="WVK223" s="278"/>
      <c r="WVL223" s="278"/>
      <c r="WVM223" s="278"/>
      <c r="WVN223" s="278"/>
      <c r="WVO223" s="278"/>
      <c r="WVP223" s="278"/>
      <c r="WVQ223" s="278"/>
      <c r="WVR223" s="278"/>
      <c r="WVS223" s="278"/>
      <c r="WVT223" s="278"/>
      <c r="WVU223" s="278"/>
      <c r="WVV223" s="278"/>
      <c r="WVW223" s="278"/>
      <c r="WVX223" s="278"/>
      <c r="WVY223" s="278"/>
      <c r="WVZ223" s="278"/>
      <c r="WWA223" s="278"/>
      <c r="WWB223" s="278"/>
      <c r="WWC223" s="278"/>
      <c r="WWD223" s="278"/>
      <c r="WWE223" s="278"/>
      <c r="WWF223" s="278"/>
      <c r="WWG223" s="278"/>
      <c r="WWH223" s="278"/>
      <c r="WWI223" s="278"/>
      <c r="WWJ223" s="278"/>
      <c r="WWK223" s="278"/>
      <c r="WWL223" s="278"/>
      <c r="WWM223" s="278"/>
      <c r="WWN223" s="278"/>
      <c r="WWO223" s="278"/>
      <c r="WWP223" s="278"/>
      <c r="WWQ223" s="278"/>
      <c r="WWR223" s="278"/>
      <c r="WWS223" s="278"/>
      <c r="WWT223" s="278"/>
      <c r="WWU223" s="278"/>
      <c r="WWV223" s="278"/>
      <c r="WWW223" s="278"/>
      <c r="WWX223" s="278"/>
      <c r="WWY223" s="278"/>
      <c r="WWZ223" s="278"/>
      <c r="WXA223" s="278"/>
      <c r="WXB223" s="278"/>
      <c r="WXC223" s="278"/>
      <c r="WXD223" s="278"/>
      <c r="WXE223" s="278"/>
      <c r="WXF223" s="278"/>
      <c r="WXG223" s="278"/>
      <c r="WXH223" s="278"/>
      <c r="WXI223" s="278"/>
      <c r="WXJ223" s="278"/>
      <c r="WXK223" s="278"/>
      <c r="WXL223" s="278"/>
      <c r="WXM223" s="278"/>
      <c r="WXN223" s="278"/>
      <c r="WXO223" s="278"/>
      <c r="WXP223" s="278"/>
      <c r="WXQ223" s="278"/>
      <c r="WXR223" s="278"/>
      <c r="WXS223" s="278"/>
      <c r="WXT223" s="278"/>
      <c r="WXU223" s="278"/>
      <c r="WXV223" s="278"/>
      <c r="WXW223" s="278"/>
      <c r="WXX223" s="278"/>
      <c r="WXY223" s="278"/>
      <c r="WXZ223" s="278"/>
      <c r="WYA223" s="278"/>
      <c r="WYB223" s="278"/>
      <c r="WYC223" s="278"/>
      <c r="WYD223" s="278"/>
      <c r="WYE223" s="278"/>
      <c r="WYF223" s="278"/>
      <c r="WYG223" s="278"/>
      <c r="WYH223" s="278"/>
      <c r="WYI223" s="278"/>
      <c r="WYJ223" s="278"/>
      <c r="WYK223" s="278"/>
      <c r="WYL223" s="278"/>
      <c r="WYM223" s="278"/>
      <c r="WYN223" s="278"/>
      <c r="WYO223" s="278"/>
      <c r="WYP223" s="278"/>
      <c r="WYQ223" s="278"/>
      <c r="WYR223" s="278"/>
      <c r="WYS223" s="278"/>
      <c r="WYT223" s="278"/>
      <c r="WYU223" s="278"/>
      <c r="WYV223" s="278"/>
      <c r="WYW223" s="278"/>
      <c r="WYX223" s="278"/>
      <c r="WYY223" s="278"/>
      <c r="WYZ223" s="278"/>
      <c r="WZA223" s="278"/>
      <c r="WZB223" s="278"/>
      <c r="WZC223" s="278"/>
      <c r="WZD223" s="278"/>
      <c r="WZE223" s="278"/>
      <c r="WZF223" s="278"/>
      <c r="WZG223" s="278"/>
      <c r="WZH223" s="278"/>
      <c r="WZI223" s="278"/>
      <c r="WZJ223" s="278"/>
      <c r="WZK223" s="278"/>
      <c r="WZL223" s="278"/>
      <c r="WZM223" s="278"/>
      <c r="WZN223" s="278"/>
      <c r="WZO223" s="278"/>
      <c r="WZP223" s="278"/>
      <c r="WZQ223" s="278"/>
      <c r="WZR223" s="278"/>
      <c r="WZS223" s="278"/>
      <c r="WZT223" s="278"/>
      <c r="WZU223" s="278"/>
      <c r="WZV223" s="278"/>
      <c r="WZW223" s="278"/>
      <c r="WZX223" s="278"/>
      <c r="WZY223" s="278"/>
      <c r="WZZ223" s="278"/>
      <c r="XAA223" s="278"/>
      <c r="XAB223" s="278"/>
      <c r="XAC223" s="278"/>
      <c r="XAD223" s="278"/>
      <c r="XAE223" s="278"/>
      <c r="XAF223" s="278"/>
      <c r="XAG223" s="278"/>
      <c r="XAH223" s="278"/>
      <c r="XAI223" s="278"/>
      <c r="XAJ223" s="278"/>
      <c r="XAK223" s="278"/>
      <c r="XAL223" s="278"/>
      <c r="XAM223" s="278"/>
      <c r="XAN223" s="278"/>
      <c r="XAO223" s="278"/>
      <c r="XAP223" s="278"/>
      <c r="XAQ223" s="278"/>
      <c r="XAR223" s="278"/>
      <c r="XAS223" s="278"/>
      <c r="XAT223" s="278"/>
      <c r="XAU223" s="278"/>
      <c r="XAV223" s="278"/>
      <c r="XAW223" s="278"/>
      <c r="XAX223" s="278"/>
      <c r="XAY223" s="278"/>
      <c r="XAZ223" s="278"/>
      <c r="XBA223" s="278"/>
      <c r="XBB223" s="278"/>
      <c r="XBC223" s="278"/>
      <c r="XBD223" s="278"/>
      <c r="XBE223" s="278"/>
      <c r="XBF223" s="278"/>
      <c r="XBG223" s="278"/>
      <c r="XBH223" s="278"/>
      <c r="XBI223" s="278"/>
      <c r="XBJ223" s="278"/>
      <c r="XBK223" s="278"/>
      <c r="XBL223" s="278"/>
      <c r="XBM223" s="278"/>
      <c r="XBN223" s="278"/>
      <c r="XBO223" s="278"/>
      <c r="XBP223" s="278"/>
      <c r="XBQ223" s="278"/>
      <c r="XBR223" s="278"/>
      <c r="XBS223" s="278"/>
      <c r="XBT223" s="278"/>
      <c r="XBU223" s="278"/>
      <c r="XBV223" s="278"/>
      <c r="XBW223" s="278"/>
      <c r="XBX223" s="278"/>
      <c r="XBY223" s="278"/>
      <c r="XBZ223" s="278"/>
      <c r="XCA223" s="278"/>
      <c r="XCB223" s="278"/>
      <c r="XCC223" s="278"/>
      <c r="XCD223" s="278"/>
      <c r="XCE223" s="278"/>
      <c r="XCF223" s="278"/>
      <c r="XCG223" s="278"/>
      <c r="XCH223" s="278"/>
      <c r="XCI223" s="278"/>
      <c r="XCJ223" s="278"/>
      <c r="XCK223" s="278"/>
      <c r="XCL223" s="278"/>
      <c r="XCM223" s="278"/>
      <c r="XCN223" s="278"/>
      <c r="XCO223" s="278"/>
      <c r="XCP223" s="278"/>
      <c r="XCQ223" s="278"/>
      <c r="XCR223" s="278"/>
      <c r="XCS223" s="278"/>
      <c r="XCT223" s="278"/>
      <c r="XCU223" s="278"/>
      <c r="XCV223" s="278"/>
      <c r="XCW223" s="278"/>
      <c r="XCX223" s="278"/>
      <c r="XCY223" s="278"/>
      <c r="XCZ223" s="278"/>
      <c r="XDA223" s="278"/>
      <c r="XDB223" s="278"/>
      <c r="XDC223" s="278"/>
      <c r="XDD223" s="278"/>
      <c r="XDE223" s="278"/>
      <c r="XDF223" s="278"/>
      <c r="XDG223" s="264"/>
      <c r="XDH223" s="265"/>
      <c r="XDI223" s="265"/>
      <c r="XDJ223" s="265"/>
      <c r="XDK223" s="265"/>
      <c r="XDL223" s="266"/>
      <c r="XDM223" s="267"/>
      <c r="XDN223" s="268"/>
      <c r="XDO223" s="266"/>
      <c r="XDP223" s="269"/>
      <c r="XDQ223" s="270"/>
      <c r="XDR223" s="271"/>
      <c r="XDS223" s="273"/>
      <c r="XDT223" s="273"/>
      <c r="XDU223" s="274"/>
      <c r="XDV223" s="269"/>
      <c r="XDW223" s="275"/>
      <c r="XDX223" s="274"/>
      <c r="XDY223" s="274"/>
      <c r="XDZ223" s="272"/>
      <c r="XEF223" s="264"/>
      <c r="XEG223" s="265"/>
      <c r="XEH223" s="265"/>
      <c r="XEI223" s="265"/>
      <c r="XEJ223" s="265"/>
      <c r="XEK223" s="266"/>
      <c r="XEL223" s="267"/>
      <c r="XEM223" s="268"/>
      <c r="XEN223" s="266"/>
      <c r="XEO223" s="269"/>
      <c r="XEP223" s="271"/>
      <c r="XEQ223" s="273"/>
      <c r="XER223" s="269"/>
      <c r="XES223" s="275"/>
      <c r="XET223" s="274"/>
      <c r="XEU223" s="274"/>
      <c r="XEV223" s="272"/>
      <c r="XEW223" s="278"/>
      <c r="XEX223" s="278"/>
      <c r="XEY223" s="278"/>
    </row>
    <row r="224" spans="1:16379" s="301" customFormat="1" x14ac:dyDescent="0.2">
      <c r="A224" s="350"/>
      <c r="B224" s="466">
        <v>44797</v>
      </c>
      <c r="C224" s="466"/>
      <c r="D224" s="466"/>
      <c r="E224" s="466"/>
      <c r="F224" s="467">
        <v>61352100</v>
      </c>
      <c r="G224" s="466" t="s">
        <v>775</v>
      </c>
      <c r="H224" s="467" t="s">
        <v>777</v>
      </c>
      <c r="I224" s="467"/>
      <c r="J224" s="468">
        <f>1611.26/1.2</f>
        <v>1342.7166666666667</v>
      </c>
      <c r="K224" s="467"/>
      <c r="L224" s="469">
        <v>256.64999999999998</v>
      </c>
      <c r="M224" s="470">
        <f t="shared" si="25"/>
        <v>1599.3666666666668</v>
      </c>
      <c r="N224" s="471"/>
      <c r="O224" s="472"/>
      <c r="P224" s="472" t="s">
        <v>1090</v>
      </c>
      <c r="Q224" s="472" t="s">
        <v>795</v>
      </c>
      <c r="R224" s="473"/>
      <c r="S224" s="468"/>
      <c r="T224" s="474">
        <f t="shared" si="26"/>
        <v>1342.7166666666667</v>
      </c>
      <c r="U224" s="473"/>
      <c r="V224" s="473"/>
      <c r="W224" s="479" t="s">
        <v>766</v>
      </c>
      <c r="X224" s="476"/>
      <c r="Y224" s="477"/>
    </row>
    <row r="225" spans="1:120" s="301" customFormat="1" x14ac:dyDescent="0.2">
      <c r="A225" s="350"/>
      <c r="B225" s="466">
        <v>44798</v>
      </c>
      <c r="C225" s="466"/>
      <c r="D225" s="466"/>
      <c r="E225" s="466"/>
      <c r="F225" s="467">
        <v>6264</v>
      </c>
      <c r="G225" s="466" t="s">
        <v>773</v>
      </c>
      <c r="H225" s="467" t="s">
        <v>870</v>
      </c>
      <c r="I225" s="467"/>
      <c r="J225" s="468">
        <v>139.57</v>
      </c>
      <c r="K225" s="467"/>
      <c r="L225" s="469">
        <f>J225*0.2</f>
        <v>27.914000000000001</v>
      </c>
      <c r="M225" s="470">
        <f t="shared" si="25"/>
        <v>167.48399999999998</v>
      </c>
      <c r="N225" s="471"/>
      <c r="O225" s="472"/>
      <c r="P225" s="472"/>
      <c r="Q225" s="472"/>
      <c r="R225" s="473"/>
      <c r="S225" s="468"/>
      <c r="T225" s="474">
        <f t="shared" si="26"/>
        <v>139.57</v>
      </c>
      <c r="U225" s="473"/>
      <c r="V225" s="473"/>
      <c r="W225" s="484" t="s">
        <v>766</v>
      </c>
      <c r="X225" s="476"/>
      <c r="Y225" s="477"/>
    </row>
    <row r="226" spans="1:120" s="301" customFormat="1" x14ac:dyDescent="0.2">
      <c r="A226" s="350"/>
      <c r="B226" s="466">
        <v>44798</v>
      </c>
      <c r="C226" s="466"/>
      <c r="D226" s="466"/>
      <c r="E226" s="466"/>
      <c r="F226" s="467">
        <v>61323</v>
      </c>
      <c r="G226" s="466" t="s">
        <v>800</v>
      </c>
      <c r="H226" s="467" t="s">
        <v>889</v>
      </c>
      <c r="I226" s="467"/>
      <c r="J226" s="468">
        <v>300</v>
      </c>
      <c r="K226" s="503"/>
      <c r="L226" s="469">
        <v>0</v>
      </c>
      <c r="M226" s="470">
        <f t="shared" si="25"/>
        <v>300</v>
      </c>
      <c r="N226" s="504"/>
      <c r="O226" s="505"/>
      <c r="P226" s="505"/>
      <c r="Q226" s="505"/>
      <c r="R226" s="473"/>
      <c r="S226" s="468"/>
      <c r="T226" s="474">
        <f t="shared" si="26"/>
        <v>300</v>
      </c>
      <c r="U226" s="473"/>
      <c r="V226" s="473"/>
      <c r="W226" s="484" t="s">
        <v>766</v>
      </c>
      <c r="X226" s="476"/>
      <c r="Y226" s="477"/>
    </row>
    <row r="227" spans="1:120" s="301" customFormat="1" x14ac:dyDescent="0.2">
      <c r="A227" s="350"/>
      <c r="B227" s="466">
        <v>44803</v>
      </c>
      <c r="C227" s="466"/>
      <c r="D227" s="466"/>
      <c r="E227" s="466"/>
      <c r="F227" s="467">
        <v>61322</v>
      </c>
      <c r="G227" s="466" t="s">
        <v>732</v>
      </c>
      <c r="H227" s="467" t="s">
        <v>889</v>
      </c>
      <c r="I227" s="467"/>
      <c r="J227" s="468">
        <v>2000</v>
      </c>
      <c r="K227" s="467"/>
      <c r="L227" s="469">
        <f>J227*0.2</f>
        <v>400</v>
      </c>
      <c r="M227" s="470">
        <f t="shared" si="25"/>
        <v>2400</v>
      </c>
      <c r="N227" s="471"/>
      <c r="O227" s="472"/>
      <c r="P227" s="472"/>
      <c r="Q227" s="472"/>
      <c r="R227" s="473"/>
      <c r="S227" s="468"/>
      <c r="T227" s="474">
        <f t="shared" si="26"/>
        <v>2000</v>
      </c>
      <c r="U227" s="473"/>
      <c r="V227" s="473"/>
      <c r="W227" s="495" t="s">
        <v>780</v>
      </c>
      <c r="X227" s="476"/>
      <c r="Y227" s="477"/>
    </row>
    <row r="228" spans="1:120" s="301" customFormat="1" x14ac:dyDescent="0.2">
      <c r="A228" s="350"/>
      <c r="B228" s="466">
        <v>44803</v>
      </c>
      <c r="C228" s="466"/>
      <c r="D228" s="466"/>
      <c r="E228" s="466"/>
      <c r="F228" s="467">
        <v>61521</v>
      </c>
      <c r="G228" s="466" t="s">
        <v>772</v>
      </c>
      <c r="H228" s="467" t="s">
        <v>809</v>
      </c>
      <c r="I228" s="467"/>
      <c r="J228" s="468">
        <v>169.56</v>
      </c>
      <c r="K228" s="467"/>
      <c r="L228" s="469">
        <f>J228*0.2</f>
        <v>33.911999999999999</v>
      </c>
      <c r="M228" s="470">
        <f t="shared" si="25"/>
        <v>203.47200000000001</v>
      </c>
      <c r="N228" s="471"/>
      <c r="O228" s="472"/>
      <c r="P228" s="472"/>
      <c r="Q228" s="472"/>
      <c r="R228" s="473"/>
      <c r="S228" s="468"/>
      <c r="T228" s="474">
        <f t="shared" si="26"/>
        <v>169.56</v>
      </c>
      <c r="U228" s="473"/>
      <c r="V228" s="473"/>
      <c r="W228" s="479" t="s">
        <v>791</v>
      </c>
      <c r="X228" s="476"/>
      <c r="Y228" s="477"/>
    </row>
    <row r="229" spans="1:120" s="301" customFormat="1" x14ac:dyDescent="0.2">
      <c r="A229" s="350"/>
      <c r="B229" s="466">
        <v>44803</v>
      </c>
      <c r="C229" s="466"/>
      <c r="D229" s="466"/>
      <c r="E229" s="466"/>
      <c r="F229" s="467">
        <v>6263</v>
      </c>
      <c r="G229" s="466" t="s">
        <v>755</v>
      </c>
      <c r="H229" s="467" t="s">
        <v>852</v>
      </c>
      <c r="I229" s="467"/>
      <c r="J229" s="468">
        <v>102.5</v>
      </c>
      <c r="K229" s="467"/>
      <c r="L229" s="469">
        <f>J229*0.2</f>
        <v>20.5</v>
      </c>
      <c r="M229" s="470">
        <f t="shared" si="25"/>
        <v>123</v>
      </c>
      <c r="N229" s="471"/>
      <c r="O229" s="472"/>
      <c r="P229" s="472"/>
      <c r="Q229" s="472"/>
      <c r="R229" s="473"/>
      <c r="S229" s="468"/>
      <c r="T229" s="474">
        <f t="shared" si="26"/>
        <v>102.5</v>
      </c>
      <c r="U229" s="473"/>
      <c r="V229" s="473"/>
      <c r="W229" s="484" t="s">
        <v>766</v>
      </c>
      <c r="X229" s="476"/>
      <c r="Y229" s="477"/>
    </row>
    <row r="230" spans="1:120" s="301" customFormat="1" x14ac:dyDescent="0.2">
      <c r="A230" s="350"/>
      <c r="B230" s="466">
        <v>44803</v>
      </c>
      <c r="C230" s="466"/>
      <c r="D230" s="466"/>
      <c r="E230" s="466"/>
      <c r="F230" s="467">
        <v>6264</v>
      </c>
      <c r="G230" s="466" t="s">
        <v>773</v>
      </c>
      <c r="H230" s="467" t="s">
        <v>864</v>
      </c>
      <c r="I230" s="467"/>
      <c r="J230" s="468">
        <v>129.4</v>
      </c>
      <c r="K230" s="469">
        <v>25.880000000000003</v>
      </c>
      <c r="L230" s="469">
        <f>J230*0.2</f>
        <v>25.880000000000003</v>
      </c>
      <c r="M230" s="470">
        <f t="shared" si="25"/>
        <v>155.28</v>
      </c>
      <c r="N230" s="471"/>
      <c r="O230" s="472"/>
      <c r="P230" s="472"/>
      <c r="Q230" s="472"/>
      <c r="R230" s="473"/>
      <c r="S230" s="468"/>
      <c r="T230" s="474">
        <f t="shared" si="26"/>
        <v>129.4</v>
      </c>
      <c r="U230" s="473"/>
      <c r="V230" s="473"/>
      <c r="W230" s="479" t="s">
        <v>780</v>
      </c>
      <c r="X230" s="476"/>
      <c r="Y230" s="477"/>
    </row>
    <row r="231" spans="1:120" s="301" customFormat="1" x14ac:dyDescent="0.2">
      <c r="A231" s="350"/>
      <c r="B231" s="466">
        <v>44803</v>
      </c>
      <c r="C231" s="466"/>
      <c r="D231" s="466"/>
      <c r="E231" s="466"/>
      <c r="F231" s="467">
        <v>62263</v>
      </c>
      <c r="G231" s="466" t="s">
        <v>937</v>
      </c>
      <c r="H231" s="467" t="s">
        <v>945</v>
      </c>
      <c r="I231" s="467"/>
      <c r="J231" s="468">
        <v>600</v>
      </c>
      <c r="K231" s="469"/>
      <c r="L231" s="469">
        <v>0</v>
      </c>
      <c r="M231" s="470">
        <f t="shared" si="25"/>
        <v>600</v>
      </c>
      <c r="N231" s="471"/>
      <c r="O231" s="472"/>
      <c r="P231" s="472"/>
      <c r="Q231" s="472"/>
      <c r="R231" s="473"/>
      <c r="S231" s="468"/>
      <c r="T231" s="474">
        <f t="shared" si="26"/>
        <v>600</v>
      </c>
      <c r="U231" s="473"/>
      <c r="V231" s="473"/>
      <c r="W231" s="479" t="s">
        <v>742</v>
      </c>
      <c r="X231" s="476"/>
      <c r="Y231" s="477"/>
    </row>
    <row r="232" spans="1:120" s="301" customFormat="1" x14ac:dyDescent="0.2">
      <c r="A232" s="350"/>
      <c r="B232" s="466"/>
      <c r="C232" s="466"/>
      <c r="D232" s="466"/>
      <c r="E232" s="466"/>
      <c r="F232" s="491"/>
      <c r="G232" s="466"/>
      <c r="H232" s="467"/>
      <c r="I232" s="467"/>
      <c r="J232" s="468"/>
      <c r="K232" s="467"/>
      <c r="L232" s="469"/>
      <c r="M232" s="470"/>
      <c r="N232" s="471"/>
      <c r="O232" s="472"/>
      <c r="P232" s="472"/>
      <c r="Q232" s="472"/>
      <c r="R232" s="473"/>
      <c r="S232" s="468"/>
      <c r="T232" s="474"/>
      <c r="U232" s="473"/>
      <c r="V232" s="473"/>
      <c r="W232" s="257"/>
      <c r="X232" s="492"/>
      <c r="Y232" s="471"/>
      <c r="Z232" s="256"/>
      <c r="AA232" s="256"/>
      <c r="AB232" s="256"/>
      <c r="AC232" s="256"/>
      <c r="AD232" s="256"/>
      <c r="AE232" s="256"/>
      <c r="AF232" s="256"/>
      <c r="AG232" s="256"/>
      <c r="AH232" s="256"/>
      <c r="AI232" s="256"/>
      <c r="AJ232" s="256"/>
      <c r="AK232" s="256"/>
      <c r="AL232" s="256"/>
      <c r="AM232" s="256"/>
      <c r="AN232" s="256"/>
      <c r="AO232" s="256"/>
      <c r="AP232" s="256"/>
      <c r="AQ232" s="256"/>
      <c r="AR232" s="256"/>
      <c r="AS232" s="256"/>
      <c r="AT232" s="256"/>
      <c r="AU232" s="256"/>
      <c r="AV232" s="256"/>
      <c r="AW232" s="256"/>
      <c r="AX232" s="256"/>
      <c r="AY232" s="256"/>
      <c r="AZ232" s="256"/>
      <c r="BA232" s="256"/>
      <c r="BB232" s="256"/>
      <c r="BC232" s="256"/>
      <c r="BD232" s="256"/>
      <c r="BE232" s="256"/>
      <c r="BF232" s="256"/>
      <c r="BG232" s="256"/>
      <c r="BH232" s="256"/>
      <c r="BI232" s="256"/>
      <c r="BJ232" s="256"/>
      <c r="BK232" s="256"/>
      <c r="BL232" s="256"/>
      <c r="BM232" s="256"/>
      <c r="BN232" s="256"/>
      <c r="BO232" s="256"/>
      <c r="BP232" s="256"/>
      <c r="BQ232" s="256"/>
      <c r="BR232" s="256"/>
      <c r="BS232" s="256"/>
      <c r="BT232" s="256"/>
      <c r="BU232" s="256"/>
      <c r="BV232" s="256"/>
      <c r="BW232" s="256"/>
      <c r="BX232" s="256"/>
      <c r="BY232" s="256"/>
      <c r="BZ232" s="256"/>
      <c r="CA232" s="256"/>
      <c r="CB232" s="256"/>
      <c r="CC232" s="256"/>
      <c r="CD232" s="256"/>
      <c r="CE232" s="256"/>
      <c r="CF232" s="256"/>
      <c r="CG232" s="256"/>
      <c r="CH232" s="256"/>
      <c r="CI232" s="256"/>
      <c r="CJ232" s="256"/>
      <c r="CK232" s="256"/>
      <c r="CL232" s="256"/>
      <c r="CM232" s="256"/>
      <c r="CN232" s="256"/>
      <c r="CO232" s="256"/>
      <c r="CP232" s="256"/>
      <c r="CQ232" s="256"/>
      <c r="CR232" s="256"/>
      <c r="CS232" s="256"/>
      <c r="CT232" s="256"/>
      <c r="CU232" s="256"/>
      <c r="CV232" s="256"/>
      <c r="CW232" s="256"/>
      <c r="CX232" s="256"/>
      <c r="CY232" s="256"/>
      <c r="CZ232" s="256"/>
      <c r="DA232" s="256"/>
      <c r="DB232" s="256"/>
      <c r="DC232" s="256"/>
      <c r="DD232" s="256"/>
      <c r="DE232" s="256"/>
      <c r="DF232" s="256"/>
      <c r="DG232" s="256"/>
      <c r="DH232" s="256"/>
      <c r="DI232" s="256"/>
      <c r="DJ232" s="256"/>
      <c r="DK232" s="256"/>
      <c r="DL232" s="256"/>
      <c r="DM232" s="256"/>
      <c r="DN232" s="256"/>
      <c r="DO232" s="256"/>
      <c r="DP232" s="256"/>
    </row>
    <row r="233" spans="1:120" s="301" customFormat="1" x14ac:dyDescent="0.2">
      <c r="A233" s="350"/>
      <c r="B233" s="466">
        <v>44805</v>
      </c>
      <c r="C233" s="466"/>
      <c r="D233" s="466"/>
      <c r="E233" s="466"/>
      <c r="F233" s="467">
        <v>62261</v>
      </c>
      <c r="G233" s="466" t="s">
        <v>769</v>
      </c>
      <c r="H233" s="467" t="s">
        <v>825</v>
      </c>
      <c r="I233" s="467"/>
      <c r="J233" s="468">
        <v>1252</v>
      </c>
      <c r="K233" s="467"/>
      <c r="L233" s="469">
        <f t="shared" ref="L233:L242" si="27">J233*0.2</f>
        <v>250.4</v>
      </c>
      <c r="M233" s="470">
        <f t="shared" ref="M233:M259" si="28">J233+L233</f>
        <v>1502.4</v>
      </c>
      <c r="N233" s="471"/>
      <c r="O233" s="472"/>
      <c r="P233" s="472"/>
      <c r="Q233" s="472"/>
      <c r="R233" s="473"/>
      <c r="S233" s="468"/>
      <c r="T233" s="474">
        <f t="shared" ref="T233:T259" si="29">J233-S233</f>
        <v>1252</v>
      </c>
      <c r="U233" s="473"/>
      <c r="V233" s="473"/>
      <c r="W233" s="484" t="s">
        <v>756</v>
      </c>
      <c r="X233" s="476"/>
      <c r="Y233" s="477"/>
    </row>
    <row r="234" spans="1:120" s="301" customFormat="1" x14ac:dyDescent="0.2">
      <c r="A234" s="350"/>
      <c r="B234" s="265">
        <v>44805</v>
      </c>
      <c r="C234" s="265"/>
      <c r="D234" s="265"/>
      <c r="E234" s="265"/>
      <c r="F234" s="266">
        <v>6068</v>
      </c>
      <c r="G234" s="265" t="s">
        <v>765</v>
      </c>
      <c r="H234" s="266" t="s">
        <v>789</v>
      </c>
      <c r="I234" s="266"/>
      <c r="J234" s="269"/>
      <c r="K234" s="469">
        <v>20.336000000000002</v>
      </c>
      <c r="L234" s="270">
        <f t="shared" si="27"/>
        <v>0</v>
      </c>
      <c r="M234" s="271">
        <f t="shared" si="28"/>
        <v>0</v>
      </c>
      <c r="N234" s="471"/>
      <c r="O234" s="472"/>
      <c r="P234" s="472"/>
      <c r="Q234" s="472"/>
      <c r="R234" s="473"/>
      <c r="S234" s="468"/>
      <c r="T234" s="474">
        <f t="shared" si="29"/>
        <v>0</v>
      </c>
      <c r="U234" s="473"/>
      <c r="V234" s="473"/>
      <c r="W234" s="479" t="s">
        <v>766</v>
      </c>
      <c r="X234" s="476"/>
      <c r="Y234" s="477"/>
    </row>
    <row r="235" spans="1:120" s="301" customFormat="1" x14ac:dyDescent="0.2">
      <c r="A235" s="350"/>
      <c r="B235" s="466">
        <v>44805</v>
      </c>
      <c r="C235" s="466"/>
      <c r="D235" s="466"/>
      <c r="E235" s="466"/>
      <c r="F235" s="467">
        <v>61351</v>
      </c>
      <c r="G235" s="466" t="s">
        <v>790</v>
      </c>
      <c r="H235" s="467" t="s">
        <v>841</v>
      </c>
      <c r="I235" s="467"/>
      <c r="J235" s="468">
        <v>300.97000000000003</v>
      </c>
      <c r="K235" s="503"/>
      <c r="L235" s="469">
        <f t="shared" si="27"/>
        <v>60.19400000000001</v>
      </c>
      <c r="M235" s="470">
        <f t="shared" si="28"/>
        <v>361.16400000000004</v>
      </c>
      <c r="N235" s="504"/>
      <c r="O235" s="505"/>
      <c r="P235" s="505"/>
      <c r="Q235" s="505"/>
      <c r="R235" s="473"/>
      <c r="S235" s="468"/>
      <c r="T235" s="474">
        <f t="shared" si="29"/>
        <v>300.97000000000003</v>
      </c>
      <c r="U235" s="473"/>
      <c r="V235" s="473"/>
      <c r="W235" s="479" t="s">
        <v>766</v>
      </c>
      <c r="X235" s="476"/>
      <c r="Y235" s="477"/>
    </row>
    <row r="236" spans="1:120" s="301" customFormat="1" x14ac:dyDescent="0.2">
      <c r="A236" s="350"/>
      <c r="B236" s="466">
        <v>44805</v>
      </c>
      <c r="C236" s="466"/>
      <c r="D236" s="466"/>
      <c r="E236" s="466"/>
      <c r="F236" s="467">
        <v>61351</v>
      </c>
      <c r="G236" s="466" t="s">
        <v>790</v>
      </c>
      <c r="H236" s="467" t="s">
        <v>843</v>
      </c>
      <c r="I236" s="467"/>
      <c r="J236" s="468">
        <v>123.32</v>
      </c>
      <c r="K236" s="503"/>
      <c r="L236" s="469">
        <f t="shared" si="27"/>
        <v>24.664000000000001</v>
      </c>
      <c r="M236" s="470">
        <f t="shared" si="28"/>
        <v>147.98399999999998</v>
      </c>
      <c r="N236" s="504"/>
      <c r="O236" s="505"/>
      <c r="P236" s="505"/>
      <c r="Q236" s="505"/>
      <c r="R236" s="473"/>
      <c r="S236" s="468"/>
      <c r="T236" s="474">
        <f t="shared" si="29"/>
        <v>123.32</v>
      </c>
      <c r="U236" s="473"/>
      <c r="V236" s="473"/>
      <c r="W236" s="479" t="s">
        <v>766</v>
      </c>
      <c r="X236" s="476"/>
      <c r="Y236" s="477"/>
    </row>
    <row r="237" spans="1:120" s="301" customFormat="1" x14ac:dyDescent="0.2">
      <c r="A237" s="350"/>
      <c r="B237" s="466">
        <v>44805</v>
      </c>
      <c r="C237" s="466"/>
      <c r="D237" s="466"/>
      <c r="E237" s="466"/>
      <c r="F237" s="467">
        <v>61351</v>
      </c>
      <c r="G237" s="466" t="s">
        <v>790</v>
      </c>
      <c r="H237" s="467" t="s">
        <v>842</v>
      </c>
      <c r="I237" s="467"/>
      <c r="J237" s="468">
        <v>70.290000000000006</v>
      </c>
      <c r="K237" s="503"/>
      <c r="L237" s="469">
        <f t="shared" si="27"/>
        <v>14.058000000000002</v>
      </c>
      <c r="M237" s="470">
        <f t="shared" si="28"/>
        <v>84.348000000000013</v>
      </c>
      <c r="N237" s="504"/>
      <c r="O237" s="505"/>
      <c r="P237" s="505"/>
      <c r="Q237" s="505"/>
      <c r="R237" s="473"/>
      <c r="S237" s="468"/>
      <c r="T237" s="474">
        <f t="shared" si="29"/>
        <v>70.290000000000006</v>
      </c>
      <c r="U237" s="473"/>
      <c r="V237" s="473"/>
      <c r="W237" s="479" t="s">
        <v>766</v>
      </c>
      <c r="X237" s="476"/>
      <c r="Y237" s="477"/>
    </row>
    <row r="238" spans="1:120" s="301" customFormat="1" x14ac:dyDescent="0.2">
      <c r="A238" s="350"/>
      <c r="B238" s="466">
        <v>44805</v>
      </c>
      <c r="C238" s="466"/>
      <c r="D238" s="466"/>
      <c r="E238" s="466"/>
      <c r="F238" s="467">
        <v>61563</v>
      </c>
      <c r="G238" s="466" t="s">
        <v>733</v>
      </c>
      <c r="H238" s="467" t="s">
        <v>793</v>
      </c>
      <c r="I238" s="467"/>
      <c r="J238" s="468">
        <v>59</v>
      </c>
      <c r="K238" s="503"/>
      <c r="L238" s="469">
        <f t="shared" si="27"/>
        <v>11.8</v>
      </c>
      <c r="M238" s="470">
        <f t="shared" si="28"/>
        <v>70.8</v>
      </c>
      <c r="N238" s="504"/>
      <c r="O238" s="505"/>
      <c r="P238" s="505"/>
      <c r="Q238" s="505"/>
      <c r="R238" s="473"/>
      <c r="S238" s="468"/>
      <c r="T238" s="474">
        <f t="shared" si="29"/>
        <v>59</v>
      </c>
      <c r="U238" s="473"/>
      <c r="V238" s="473"/>
      <c r="W238" s="484" t="s">
        <v>766</v>
      </c>
      <c r="X238" s="476"/>
      <c r="Y238" s="477"/>
    </row>
    <row r="239" spans="1:120" s="301" customFormat="1" x14ac:dyDescent="0.2">
      <c r="A239" s="350"/>
      <c r="B239" s="466">
        <v>44805</v>
      </c>
      <c r="C239" s="466"/>
      <c r="D239" s="466"/>
      <c r="E239" s="466"/>
      <c r="F239" s="467">
        <v>61563</v>
      </c>
      <c r="G239" s="466" t="s">
        <v>733</v>
      </c>
      <c r="H239" s="467" t="s">
        <v>734</v>
      </c>
      <c r="I239" s="467"/>
      <c r="J239" s="468">
        <v>47</v>
      </c>
      <c r="K239" s="503"/>
      <c r="L239" s="469">
        <f t="shared" si="27"/>
        <v>9.4</v>
      </c>
      <c r="M239" s="470">
        <f t="shared" si="28"/>
        <v>56.4</v>
      </c>
      <c r="N239" s="504"/>
      <c r="O239" s="505"/>
      <c r="P239" s="505"/>
      <c r="Q239" s="505"/>
      <c r="R239" s="473"/>
      <c r="S239" s="468"/>
      <c r="T239" s="474">
        <f t="shared" si="29"/>
        <v>47</v>
      </c>
      <c r="U239" s="473"/>
      <c r="V239" s="473"/>
      <c r="W239" s="479" t="s">
        <v>791</v>
      </c>
      <c r="X239" s="476"/>
      <c r="Y239" s="477"/>
    </row>
    <row r="240" spans="1:120" s="301" customFormat="1" x14ac:dyDescent="0.2">
      <c r="A240" s="350"/>
      <c r="B240" s="466">
        <v>44805</v>
      </c>
      <c r="C240" s="466"/>
      <c r="D240" s="466"/>
      <c r="E240" s="466"/>
      <c r="F240" s="467">
        <v>61563</v>
      </c>
      <c r="G240" s="466" t="s">
        <v>733</v>
      </c>
      <c r="H240" s="467" t="s">
        <v>794</v>
      </c>
      <c r="I240" s="467"/>
      <c r="J240" s="468">
        <v>59</v>
      </c>
      <c r="K240" s="503"/>
      <c r="L240" s="469">
        <f t="shared" si="27"/>
        <v>11.8</v>
      </c>
      <c r="M240" s="470">
        <f t="shared" si="28"/>
        <v>70.8</v>
      </c>
      <c r="N240" s="504"/>
      <c r="O240" s="505"/>
      <c r="P240" s="505"/>
      <c r="Q240" s="505"/>
      <c r="R240" s="473"/>
      <c r="S240" s="468"/>
      <c r="T240" s="474">
        <f t="shared" si="29"/>
        <v>59</v>
      </c>
      <c r="U240" s="473"/>
      <c r="V240" s="473"/>
      <c r="W240" s="479" t="s">
        <v>791</v>
      </c>
      <c r="X240" s="476"/>
      <c r="Y240" s="477"/>
    </row>
    <row r="241" spans="1:16379" s="301" customFormat="1" x14ac:dyDescent="0.2">
      <c r="A241" s="350"/>
      <c r="B241" s="466">
        <v>44805</v>
      </c>
      <c r="C241" s="466"/>
      <c r="D241" s="466"/>
      <c r="E241" s="466"/>
      <c r="F241" s="467">
        <v>6282</v>
      </c>
      <c r="G241" s="466" t="s">
        <v>797</v>
      </c>
      <c r="H241" s="467" t="s">
        <v>911</v>
      </c>
      <c r="I241" s="467"/>
      <c r="J241" s="468">
        <v>56</v>
      </c>
      <c r="K241" s="503"/>
      <c r="L241" s="469">
        <f t="shared" si="27"/>
        <v>11.200000000000001</v>
      </c>
      <c r="M241" s="470">
        <f t="shared" si="28"/>
        <v>67.2</v>
      </c>
      <c r="N241" s="504"/>
      <c r="O241" s="505"/>
      <c r="P241" s="505"/>
      <c r="Q241" s="505"/>
      <c r="R241" s="473"/>
      <c r="S241" s="468"/>
      <c r="T241" s="474">
        <f t="shared" si="29"/>
        <v>56</v>
      </c>
      <c r="U241" s="473"/>
      <c r="V241" s="473"/>
      <c r="W241" s="479" t="s">
        <v>766</v>
      </c>
      <c r="X241" s="476"/>
      <c r="Y241" s="477"/>
    </row>
    <row r="242" spans="1:16379" s="301" customFormat="1" x14ac:dyDescent="0.2">
      <c r="A242" s="350"/>
      <c r="B242" s="466">
        <v>44805</v>
      </c>
      <c r="C242" s="466"/>
      <c r="D242" s="466"/>
      <c r="E242" s="466"/>
      <c r="F242" s="467">
        <v>6282</v>
      </c>
      <c r="G242" s="466" t="s">
        <v>797</v>
      </c>
      <c r="H242" s="467" t="s">
        <v>912</v>
      </c>
      <c r="I242" s="467"/>
      <c r="J242" s="468">
        <v>60</v>
      </c>
      <c r="K242" s="503"/>
      <c r="L242" s="469">
        <f t="shared" si="27"/>
        <v>12</v>
      </c>
      <c r="M242" s="470">
        <f t="shared" si="28"/>
        <v>72</v>
      </c>
      <c r="N242" s="504"/>
      <c r="O242" s="505"/>
      <c r="P242" s="505"/>
      <c r="Q242" s="505"/>
      <c r="R242" s="473"/>
      <c r="S242" s="468"/>
      <c r="T242" s="474">
        <f t="shared" si="29"/>
        <v>60</v>
      </c>
      <c r="U242" s="473"/>
      <c r="V242" s="473"/>
      <c r="W242" s="479" t="s">
        <v>766</v>
      </c>
      <c r="X242" s="476"/>
      <c r="Y242" s="477"/>
    </row>
    <row r="243" spans="1:16379" s="301" customFormat="1" x14ac:dyDescent="0.2">
      <c r="A243" s="350"/>
      <c r="B243" s="466">
        <v>44809</v>
      </c>
      <c r="C243" s="466"/>
      <c r="D243" s="466"/>
      <c r="E243" s="466"/>
      <c r="F243" s="467">
        <v>61321</v>
      </c>
      <c r="G243" s="466" t="s">
        <v>752</v>
      </c>
      <c r="H243" s="467" t="s">
        <v>894</v>
      </c>
      <c r="I243" s="467"/>
      <c r="J243" s="468">
        <v>2600</v>
      </c>
      <c r="K243" s="467"/>
      <c r="L243" s="469">
        <f>J243*20%</f>
        <v>520</v>
      </c>
      <c r="M243" s="470">
        <f t="shared" si="28"/>
        <v>3120</v>
      </c>
      <c r="N243" s="471"/>
      <c r="O243" s="472"/>
      <c r="P243" s="472"/>
      <c r="Q243" s="472"/>
      <c r="R243" s="473"/>
      <c r="S243" s="468"/>
      <c r="T243" s="474">
        <f t="shared" si="29"/>
        <v>2600</v>
      </c>
      <c r="U243" s="473"/>
      <c r="V243" s="473"/>
      <c r="W243" s="479" t="s">
        <v>766</v>
      </c>
      <c r="X243" s="476"/>
      <c r="Y243" s="477"/>
    </row>
    <row r="244" spans="1:16379" s="301" customFormat="1" x14ac:dyDescent="0.2">
      <c r="A244" s="350"/>
      <c r="B244" s="466">
        <v>44814</v>
      </c>
      <c r="C244" s="466"/>
      <c r="D244" s="466"/>
      <c r="E244" s="466"/>
      <c r="F244" s="467">
        <v>6264</v>
      </c>
      <c r="G244" s="466" t="s">
        <v>773</v>
      </c>
      <c r="H244" s="467" t="s">
        <v>878</v>
      </c>
      <c r="I244" s="467"/>
      <c r="J244" s="468">
        <v>34.4</v>
      </c>
      <c r="K244" s="467"/>
      <c r="L244" s="469">
        <f>J244*0.2</f>
        <v>6.88</v>
      </c>
      <c r="M244" s="470">
        <f t="shared" si="28"/>
        <v>41.28</v>
      </c>
      <c r="N244" s="471"/>
      <c r="O244" s="472"/>
      <c r="P244" s="472"/>
      <c r="Q244" s="472"/>
      <c r="R244" s="473"/>
      <c r="S244" s="468"/>
      <c r="T244" s="474">
        <f t="shared" si="29"/>
        <v>34.4</v>
      </c>
      <c r="U244" s="473"/>
      <c r="V244" s="473"/>
      <c r="W244" s="484" t="s">
        <v>766</v>
      </c>
      <c r="X244" s="476"/>
      <c r="Y244" s="477"/>
    </row>
    <row r="245" spans="1:16379" s="301" customFormat="1" x14ac:dyDescent="0.2">
      <c r="A245" s="350"/>
      <c r="B245" s="466">
        <v>44816</v>
      </c>
      <c r="C245" s="466"/>
      <c r="D245" s="466"/>
      <c r="E245" s="466"/>
      <c r="F245" s="467">
        <v>6263</v>
      </c>
      <c r="G245" s="466" t="s">
        <v>799</v>
      </c>
      <c r="H245" s="467" t="s">
        <v>813</v>
      </c>
      <c r="I245" s="467"/>
      <c r="J245" s="468">
        <v>149</v>
      </c>
      <c r="K245" s="467"/>
      <c r="L245" s="469">
        <f>J245*0.2</f>
        <v>29.8</v>
      </c>
      <c r="M245" s="470">
        <f t="shared" si="28"/>
        <v>178.8</v>
      </c>
      <c r="N245" s="471"/>
      <c r="O245" s="472"/>
      <c r="P245" s="472" t="s">
        <v>1090</v>
      </c>
      <c r="Q245" s="472" t="s">
        <v>768</v>
      </c>
      <c r="R245" s="473"/>
      <c r="S245" s="468"/>
      <c r="T245" s="474">
        <f t="shared" si="29"/>
        <v>149</v>
      </c>
      <c r="U245" s="473"/>
      <c r="V245" s="473"/>
      <c r="W245" s="484" t="s">
        <v>756</v>
      </c>
      <c r="X245" s="476"/>
      <c r="Y245" s="477"/>
    </row>
    <row r="246" spans="1:16379" s="301" customFormat="1" x14ac:dyDescent="0.2">
      <c r="A246" s="350"/>
      <c r="B246" s="466">
        <v>44814</v>
      </c>
      <c r="C246" s="466"/>
      <c r="D246" s="466"/>
      <c r="E246" s="466"/>
      <c r="F246" s="467">
        <v>6068</v>
      </c>
      <c r="G246" s="466" t="s">
        <v>973</v>
      </c>
      <c r="H246" s="467" t="s">
        <v>921</v>
      </c>
      <c r="I246" s="467"/>
      <c r="J246" s="468">
        <v>308</v>
      </c>
      <c r="K246" s="467"/>
      <c r="L246" s="469">
        <f>J246*0.2</f>
        <v>61.6</v>
      </c>
      <c r="M246" s="470">
        <f t="shared" si="28"/>
        <v>369.6</v>
      </c>
      <c r="N246" s="471"/>
      <c r="O246" s="472"/>
      <c r="P246" s="472" t="s">
        <v>1090</v>
      </c>
      <c r="Q246" s="472" t="s">
        <v>768</v>
      </c>
      <c r="R246" s="473"/>
      <c r="S246" s="468"/>
      <c r="T246" s="474">
        <f t="shared" si="29"/>
        <v>308</v>
      </c>
      <c r="U246" s="473"/>
      <c r="V246" s="473"/>
      <c r="W246" s="484" t="s">
        <v>756</v>
      </c>
      <c r="X246" s="476"/>
      <c r="Y246" s="477"/>
    </row>
    <row r="247" spans="1:16379" s="301" customFormat="1" x14ac:dyDescent="0.2">
      <c r="A247" s="350"/>
      <c r="B247" s="466">
        <v>44824</v>
      </c>
      <c r="C247" s="466"/>
      <c r="D247" s="466"/>
      <c r="E247" s="466"/>
      <c r="F247" s="467">
        <v>61356</v>
      </c>
      <c r="G247" s="466" t="s">
        <v>776</v>
      </c>
      <c r="H247" s="467" t="s">
        <v>798</v>
      </c>
      <c r="I247" s="467"/>
      <c r="J247" s="468">
        <v>73.14</v>
      </c>
      <c r="K247" s="467"/>
      <c r="L247" s="469">
        <f>J247*0.2</f>
        <v>14.628</v>
      </c>
      <c r="M247" s="470">
        <f t="shared" si="28"/>
        <v>87.768000000000001</v>
      </c>
      <c r="N247" s="471"/>
      <c r="O247" s="472"/>
      <c r="P247" s="472"/>
      <c r="Q247" s="472"/>
      <c r="R247" s="473"/>
      <c r="S247" s="468"/>
      <c r="T247" s="474">
        <f t="shared" si="29"/>
        <v>73.14</v>
      </c>
      <c r="U247" s="473"/>
      <c r="V247" s="473"/>
      <c r="W247" s="479" t="s">
        <v>766</v>
      </c>
      <c r="X247" s="476"/>
      <c r="Y247" s="477"/>
    </row>
    <row r="248" spans="1:16379" s="301" customFormat="1" x14ac:dyDescent="0.2">
      <c r="A248" s="350"/>
      <c r="B248" s="466">
        <v>44824</v>
      </c>
      <c r="C248" s="466"/>
      <c r="D248" s="466"/>
      <c r="E248" s="466"/>
      <c r="F248" s="467">
        <v>6250</v>
      </c>
      <c r="G248" s="466" t="s">
        <v>776</v>
      </c>
      <c r="H248" s="467" t="s">
        <v>932</v>
      </c>
      <c r="I248" s="467"/>
      <c r="J248" s="468">
        <v>107.4</v>
      </c>
      <c r="K248" s="467"/>
      <c r="L248" s="469">
        <v>5.91</v>
      </c>
      <c r="M248" s="470">
        <f t="shared" si="28"/>
        <v>113.31</v>
      </c>
      <c r="N248" s="471"/>
      <c r="O248" s="472"/>
      <c r="P248" s="472"/>
      <c r="Q248" s="472"/>
      <c r="R248" s="473"/>
      <c r="S248" s="468"/>
      <c r="T248" s="474">
        <f t="shared" si="29"/>
        <v>107.4</v>
      </c>
      <c r="U248" s="473"/>
      <c r="V248" s="473"/>
      <c r="W248" s="479" t="s">
        <v>766</v>
      </c>
      <c r="X248" s="476"/>
      <c r="Y248" s="477"/>
    </row>
    <row r="249" spans="1:16379" s="362" customFormat="1" x14ac:dyDescent="0.2">
      <c r="A249" s="264"/>
      <c r="B249" s="265">
        <v>44827</v>
      </c>
      <c r="C249" s="265"/>
      <c r="D249" s="265"/>
      <c r="E249" s="265"/>
      <c r="F249" s="266">
        <v>61356</v>
      </c>
      <c r="G249" s="267" t="s">
        <v>802</v>
      </c>
      <c r="H249" s="268" t="s">
        <v>993</v>
      </c>
      <c r="I249" s="266"/>
      <c r="J249" s="269"/>
      <c r="K249" s="271"/>
      <c r="L249" s="273">
        <f>J249*0.2</f>
        <v>0</v>
      </c>
      <c r="M249" s="269">
        <f t="shared" si="28"/>
        <v>0</v>
      </c>
      <c r="N249" s="275"/>
      <c r="O249" s="274"/>
      <c r="P249" s="500"/>
      <c r="Q249" s="273"/>
      <c r="R249" s="278"/>
      <c r="S249" s="278"/>
      <c r="T249" s="278">
        <f t="shared" si="29"/>
        <v>0</v>
      </c>
      <c r="U249" s="278"/>
      <c r="V249" s="278"/>
      <c r="W249" s="278" t="s">
        <v>742</v>
      </c>
      <c r="X249" s="278"/>
      <c r="Y249" s="278"/>
      <c r="Z249" s="278"/>
      <c r="AA249" s="278"/>
      <c r="AB249" s="278"/>
      <c r="AC249" s="278"/>
      <c r="AD249" s="278"/>
      <c r="AE249" s="278"/>
      <c r="AF249" s="278"/>
      <c r="AG249" s="278"/>
      <c r="AH249" s="278"/>
      <c r="AI249" s="278"/>
      <c r="AJ249" s="278"/>
      <c r="AK249" s="278"/>
      <c r="AL249" s="278"/>
      <c r="AM249" s="278"/>
      <c r="AN249" s="278"/>
      <c r="AO249" s="278"/>
      <c r="AP249" s="278"/>
      <c r="AQ249" s="278"/>
      <c r="AR249" s="278"/>
      <c r="AS249" s="278"/>
      <c r="AT249" s="278"/>
      <c r="AU249" s="278"/>
      <c r="AV249" s="278"/>
      <c r="AW249" s="278"/>
      <c r="AX249" s="278"/>
      <c r="AY249" s="278"/>
      <c r="AZ249" s="278"/>
      <c r="BA249" s="278"/>
      <c r="BB249" s="278"/>
      <c r="BC249" s="278"/>
      <c r="BD249" s="278"/>
      <c r="BE249" s="278"/>
      <c r="BF249" s="278"/>
      <c r="BG249" s="278"/>
      <c r="BH249" s="278"/>
      <c r="BI249" s="278"/>
      <c r="BJ249" s="278"/>
      <c r="BK249" s="278"/>
      <c r="BL249" s="278"/>
      <c r="BM249" s="278"/>
      <c r="BN249" s="278"/>
      <c r="BO249" s="278"/>
      <c r="BP249" s="278"/>
      <c r="BQ249" s="278"/>
      <c r="BR249" s="278"/>
      <c r="BS249" s="278"/>
      <c r="BT249" s="278"/>
      <c r="BU249" s="278"/>
      <c r="BV249" s="278"/>
      <c r="BW249" s="278"/>
      <c r="BX249" s="278"/>
      <c r="BY249" s="278"/>
      <c r="BZ249" s="278"/>
      <c r="CA249" s="278"/>
      <c r="CB249" s="278"/>
      <c r="CC249" s="278"/>
      <c r="CD249" s="278"/>
      <c r="CE249" s="278"/>
      <c r="CF249" s="278"/>
      <c r="CG249" s="278"/>
      <c r="CH249" s="278"/>
      <c r="CI249" s="278"/>
      <c r="CJ249" s="278"/>
      <c r="CK249" s="278"/>
      <c r="CL249" s="278"/>
      <c r="CM249" s="278"/>
      <c r="CN249" s="278"/>
      <c r="CO249" s="278"/>
      <c r="CP249" s="278"/>
      <c r="CQ249" s="278"/>
      <c r="CR249" s="278"/>
      <c r="CS249" s="278"/>
      <c r="CT249" s="278"/>
      <c r="CU249" s="278"/>
      <c r="CV249" s="278"/>
      <c r="CW249" s="278"/>
      <c r="CX249" s="278"/>
      <c r="CY249" s="278"/>
      <c r="CZ249" s="278"/>
      <c r="DA249" s="278"/>
      <c r="DB249" s="278"/>
      <c r="DC249" s="278"/>
      <c r="DD249" s="278"/>
      <c r="DE249" s="278"/>
      <c r="DF249" s="278"/>
      <c r="DG249" s="278"/>
      <c r="DH249" s="278"/>
      <c r="DI249" s="278"/>
      <c r="DJ249" s="278"/>
      <c r="DK249" s="278"/>
      <c r="DL249" s="278"/>
      <c r="DM249" s="278"/>
      <c r="DN249" s="278"/>
      <c r="DO249" s="278"/>
      <c r="DP249" s="278"/>
      <c r="DQ249" s="278"/>
      <c r="DR249" s="278"/>
      <c r="DS249" s="278"/>
      <c r="DT249" s="278"/>
      <c r="DU249" s="278"/>
      <c r="DV249" s="278"/>
      <c r="DW249" s="278"/>
      <c r="DX249" s="278"/>
      <c r="DY249" s="278"/>
      <c r="DZ249" s="278"/>
      <c r="EA249" s="278"/>
      <c r="EB249" s="278"/>
      <c r="EC249" s="278"/>
      <c r="ED249" s="278"/>
      <c r="EE249" s="278"/>
      <c r="EF249" s="278"/>
      <c r="EG249" s="278"/>
      <c r="EH249" s="278"/>
      <c r="EI249" s="278"/>
      <c r="EJ249" s="278"/>
      <c r="EK249" s="278"/>
      <c r="EL249" s="278"/>
      <c r="EM249" s="278"/>
      <c r="EN249" s="278"/>
      <c r="EO249" s="278"/>
      <c r="EP249" s="278"/>
      <c r="EQ249" s="278"/>
      <c r="ER249" s="278"/>
      <c r="ES249" s="278"/>
      <c r="ET249" s="278"/>
      <c r="EU249" s="278"/>
      <c r="EV249" s="278"/>
      <c r="EW249" s="278"/>
      <c r="EX249" s="278"/>
      <c r="EY249" s="278"/>
      <c r="EZ249" s="278"/>
      <c r="FA249" s="278"/>
      <c r="FB249" s="278"/>
      <c r="FC249" s="278"/>
      <c r="FD249" s="278"/>
      <c r="FE249" s="278"/>
      <c r="FF249" s="278"/>
      <c r="FG249" s="278"/>
      <c r="FH249" s="278"/>
      <c r="FI249" s="278"/>
      <c r="FJ249" s="278"/>
      <c r="FK249" s="278"/>
      <c r="FL249" s="278"/>
      <c r="FM249" s="278"/>
      <c r="FN249" s="278"/>
      <c r="FO249" s="278"/>
      <c r="FP249" s="278"/>
      <c r="FQ249" s="278"/>
      <c r="FR249" s="278"/>
      <c r="FS249" s="278"/>
      <c r="FT249" s="278"/>
      <c r="FU249" s="278"/>
      <c r="FV249" s="278"/>
      <c r="FW249" s="278"/>
      <c r="FX249" s="278"/>
      <c r="FY249" s="278"/>
      <c r="FZ249" s="278"/>
      <c r="GA249" s="278"/>
      <c r="GB249" s="278"/>
      <c r="GC249" s="278"/>
      <c r="GD249" s="278"/>
      <c r="GE249" s="278"/>
      <c r="GF249" s="278"/>
      <c r="GG249" s="278"/>
      <c r="GH249" s="278"/>
      <c r="GI249" s="278"/>
      <c r="GJ249" s="278"/>
      <c r="GK249" s="278"/>
      <c r="GL249" s="278"/>
      <c r="GM249" s="278"/>
      <c r="GN249" s="278"/>
      <c r="GO249" s="278"/>
      <c r="GP249" s="278"/>
      <c r="GQ249" s="278"/>
      <c r="GR249" s="278"/>
      <c r="GS249" s="278"/>
      <c r="GT249" s="278"/>
      <c r="GU249" s="278"/>
      <c r="GV249" s="278"/>
      <c r="GW249" s="278"/>
      <c r="GX249" s="278"/>
      <c r="GY249" s="278"/>
      <c r="GZ249" s="278"/>
      <c r="HA249" s="278"/>
      <c r="HB249" s="278"/>
      <c r="HC249" s="278"/>
      <c r="HD249" s="278"/>
      <c r="HE249" s="278"/>
      <c r="HF249" s="278"/>
      <c r="HG249" s="278"/>
      <c r="HH249" s="278"/>
      <c r="HI249" s="278"/>
      <c r="HJ249" s="278"/>
      <c r="HK249" s="278"/>
      <c r="HL249" s="278"/>
      <c r="HM249" s="278"/>
      <c r="HN249" s="278"/>
      <c r="HO249" s="278"/>
      <c r="HP249" s="278"/>
      <c r="HQ249" s="278"/>
      <c r="HR249" s="278"/>
      <c r="HS249" s="278"/>
      <c r="HT249" s="278"/>
      <c r="HU249" s="278"/>
      <c r="HV249" s="278"/>
      <c r="HW249" s="278"/>
      <c r="HX249" s="278"/>
      <c r="HY249" s="278"/>
      <c r="HZ249" s="278"/>
      <c r="IA249" s="278"/>
      <c r="IB249" s="278"/>
      <c r="IC249" s="278"/>
      <c r="ID249" s="278"/>
      <c r="IE249" s="278"/>
      <c r="IF249" s="278"/>
      <c r="IG249" s="278"/>
      <c r="IH249" s="278"/>
      <c r="II249" s="278"/>
      <c r="IJ249" s="278"/>
      <c r="IK249" s="278"/>
      <c r="IL249" s="278"/>
      <c r="IM249" s="278"/>
      <c r="IN249" s="278"/>
      <c r="IO249" s="278"/>
      <c r="IP249" s="278"/>
      <c r="IQ249" s="278"/>
      <c r="IR249" s="278"/>
      <c r="IS249" s="278"/>
      <c r="IT249" s="278"/>
      <c r="IU249" s="278"/>
      <c r="IV249" s="278"/>
      <c r="IW249" s="278"/>
      <c r="IX249" s="278"/>
      <c r="IY249" s="278"/>
      <c r="IZ249" s="278"/>
      <c r="JA249" s="278"/>
      <c r="JB249" s="278"/>
      <c r="JC249" s="278"/>
      <c r="JD249" s="278"/>
      <c r="JE249" s="278"/>
      <c r="JF249" s="278"/>
      <c r="JG249" s="278"/>
      <c r="JH249" s="278"/>
      <c r="JI249" s="278"/>
      <c r="JJ249" s="278"/>
      <c r="JK249" s="278"/>
      <c r="JL249" s="278"/>
      <c r="JM249" s="278"/>
      <c r="JN249" s="278"/>
      <c r="JO249" s="278"/>
      <c r="JP249" s="278"/>
      <c r="JQ249" s="278"/>
      <c r="JR249" s="278"/>
      <c r="JS249" s="278"/>
      <c r="JT249" s="278"/>
      <c r="JU249" s="278"/>
      <c r="JV249" s="278"/>
      <c r="JW249" s="278"/>
      <c r="JX249" s="278"/>
      <c r="JY249" s="278"/>
      <c r="JZ249" s="278"/>
      <c r="KA249" s="278"/>
      <c r="KB249" s="278"/>
      <c r="KC249" s="278"/>
      <c r="KD249" s="278"/>
      <c r="KE249" s="278"/>
      <c r="KF249" s="278"/>
      <c r="KG249" s="278"/>
      <c r="KH249" s="278"/>
      <c r="KI249" s="278"/>
      <c r="KJ249" s="278"/>
      <c r="KK249" s="278"/>
      <c r="KL249" s="278"/>
      <c r="KM249" s="278"/>
      <c r="KN249" s="278"/>
      <c r="KO249" s="278"/>
      <c r="KP249" s="278"/>
      <c r="KQ249" s="278"/>
      <c r="KR249" s="278"/>
      <c r="KS249" s="278"/>
      <c r="KT249" s="278"/>
      <c r="KU249" s="278"/>
      <c r="KV249" s="278"/>
      <c r="KW249" s="278"/>
      <c r="KX249" s="278"/>
      <c r="KY249" s="278"/>
      <c r="KZ249" s="278"/>
      <c r="LA249" s="278"/>
      <c r="LB249" s="278"/>
      <c r="LC249" s="278"/>
      <c r="LD249" s="278"/>
      <c r="LE249" s="278"/>
      <c r="LF249" s="278"/>
      <c r="LG249" s="278"/>
      <c r="LH249" s="278"/>
      <c r="LI249" s="278"/>
      <c r="LJ249" s="278"/>
      <c r="LK249" s="278"/>
      <c r="LL249" s="278"/>
      <c r="LM249" s="278"/>
      <c r="LN249" s="278"/>
      <c r="LO249" s="278"/>
      <c r="LP249" s="278"/>
      <c r="LQ249" s="278"/>
      <c r="LR249" s="278"/>
      <c r="LS249" s="278"/>
      <c r="LT249" s="278"/>
      <c r="LU249" s="278"/>
      <c r="LV249" s="278"/>
      <c r="LW249" s="278"/>
      <c r="LX249" s="278"/>
      <c r="LY249" s="278"/>
      <c r="LZ249" s="278"/>
      <c r="MA249" s="278"/>
      <c r="MB249" s="278"/>
      <c r="MC249" s="278"/>
      <c r="MD249" s="278"/>
      <c r="ME249" s="278"/>
      <c r="MF249" s="278"/>
      <c r="MG249" s="278"/>
      <c r="MH249" s="278"/>
      <c r="MI249" s="278"/>
      <c r="MJ249" s="278"/>
      <c r="MK249" s="278"/>
      <c r="ML249" s="278"/>
      <c r="MM249" s="278"/>
      <c r="MN249" s="278"/>
      <c r="MO249" s="278"/>
      <c r="MP249" s="278"/>
      <c r="MQ249" s="278"/>
      <c r="MR249" s="278"/>
      <c r="MS249" s="278"/>
      <c r="MT249" s="278"/>
      <c r="MU249" s="278"/>
      <c r="MV249" s="278"/>
      <c r="MW249" s="278"/>
      <c r="MX249" s="278"/>
      <c r="MY249" s="278"/>
      <c r="MZ249" s="278"/>
      <c r="NA249" s="278"/>
      <c r="NB249" s="278"/>
      <c r="NC249" s="278"/>
      <c r="ND249" s="278"/>
      <c r="NE249" s="278"/>
      <c r="NF249" s="278"/>
      <c r="NG249" s="278"/>
      <c r="NH249" s="278"/>
      <c r="NI249" s="278"/>
      <c r="NJ249" s="278"/>
      <c r="NK249" s="278"/>
      <c r="NL249" s="278"/>
      <c r="NM249" s="278"/>
      <c r="NN249" s="278"/>
      <c r="NO249" s="278"/>
      <c r="NP249" s="278"/>
      <c r="NQ249" s="278"/>
      <c r="NR249" s="278"/>
      <c r="NS249" s="278"/>
      <c r="NT249" s="278"/>
      <c r="NU249" s="278"/>
      <c r="NV249" s="278"/>
      <c r="NW249" s="278"/>
      <c r="NX249" s="278"/>
      <c r="NY249" s="278"/>
      <c r="NZ249" s="278"/>
      <c r="OA249" s="278"/>
      <c r="OB249" s="278"/>
      <c r="OC249" s="278"/>
      <c r="OD249" s="278"/>
      <c r="OE249" s="278"/>
      <c r="OF249" s="278"/>
      <c r="OG249" s="278"/>
      <c r="OH249" s="278"/>
      <c r="OI249" s="278"/>
      <c r="OJ249" s="278"/>
      <c r="OK249" s="278"/>
      <c r="OL249" s="278"/>
      <c r="OM249" s="278"/>
      <c r="ON249" s="278"/>
      <c r="OO249" s="278"/>
      <c r="OP249" s="278"/>
      <c r="OQ249" s="278"/>
      <c r="OR249" s="278"/>
      <c r="OS249" s="278"/>
      <c r="OT249" s="278"/>
      <c r="OU249" s="278"/>
      <c r="OV249" s="278"/>
      <c r="OW249" s="278"/>
      <c r="OX249" s="278"/>
      <c r="OY249" s="278"/>
      <c r="OZ249" s="278"/>
      <c r="PA249" s="278"/>
      <c r="PB249" s="278"/>
      <c r="PC249" s="278"/>
      <c r="PD249" s="278"/>
      <c r="PE249" s="278"/>
      <c r="PF249" s="278"/>
      <c r="PG249" s="278"/>
      <c r="PH249" s="278"/>
      <c r="PI249" s="278"/>
      <c r="PJ249" s="278"/>
      <c r="PK249" s="278"/>
      <c r="PL249" s="278"/>
      <c r="PM249" s="278"/>
      <c r="PN249" s="278"/>
      <c r="PO249" s="278"/>
      <c r="PP249" s="278"/>
      <c r="PQ249" s="278"/>
      <c r="PR249" s="278"/>
      <c r="PS249" s="278"/>
      <c r="PT249" s="278"/>
      <c r="PU249" s="278"/>
      <c r="PV249" s="278"/>
      <c r="PW249" s="278"/>
      <c r="PX249" s="278"/>
      <c r="PY249" s="278"/>
      <c r="PZ249" s="278"/>
      <c r="QA249" s="278"/>
      <c r="QB249" s="278"/>
      <c r="QC249" s="278"/>
      <c r="QD249" s="278"/>
      <c r="QE249" s="278"/>
      <c r="QF249" s="278"/>
      <c r="QG249" s="278"/>
      <c r="QH249" s="278"/>
      <c r="QI249" s="278"/>
      <c r="QJ249" s="278"/>
      <c r="QK249" s="278"/>
      <c r="QL249" s="278"/>
      <c r="QM249" s="278"/>
      <c r="QN249" s="278"/>
      <c r="QO249" s="278"/>
      <c r="QP249" s="278"/>
      <c r="QQ249" s="278"/>
      <c r="QR249" s="278"/>
      <c r="QS249" s="278"/>
      <c r="QT249" s="278"/>
      <c r="QU249" s="278"/>
      <c r="QV249" s="278"/>
      <c r="QW249" s="278"/>
      <c r="QX249" s="278"/>
      <c r="QY249" s="278"/>
      <c r="QZ249" s="278"/>
      <c r="RA249" s="278"/>
      <c r="RB249" s="278"/>
      <c r="RC249" s="278"/>
      <c r="RD249" s="278"/>
      <c r="RE249" s="278"/>
      <c r="RF249" s="278"/>
      <c r="RG249" s="278"/>
      <c r="RH249" s="278"/>
      <c r="RI249" s="278"/>
      <c r="RJ249" s="278"/>
      <c r="RK249" s="278"/>
      <c r="RL249" s="278"/>
      <c r="RM249" s="278"/>
      <c r="RN249" s="278"/>
      <c r="RO249" s="278"/>
      <c r="RP249" s="278"/>
      <c r="RQ249" s="278"/>
      <c r="RR249" s="278"/>
      <c r="RS249" s="278"/>
      <c r="RT249" s="278"/>
      <c r="RU249" s="278"/>
      <c r="RV249" s="278"/>
      <c r="RW249" s="278"/>
      <c r="RX249" s="278"/>
      <c r="RY249" s="278"/>
      <c r="RZ249" s="278"/>
      <c r="SA249" s="278"/>
      <c r="SB249" s="278"/>
      <c r="SC249" s="278"/>
      <c r="SD249" s="278"/>
      <c r="SE249" s="278"/>
      <c r="SF249" s="278"/>
      <c r="SG249" s="278"/>
      <c r="SH249" s="278"/>
      <c r="SI249" s="278"/>
      <c r="SJ249" s="278"/>
      <c r="SK249" s="278"/>
      <c r="SL249" s="278"/>
      <c r="SM249" s="278"/>
      <c r="SN249" s="278"/>
      <c r="SO249" s="278"/>
      <c r="SP249" s="278"/>
      <c r="SQ249" s="278"/>
      <c r="SR249" s="278"/>
      <c r="SS249" s="278"/>
      <c r="ST249" s="278"/>
      <c r="SU249" s="278"/>
      <c r="SV249" s="278"/>
      <c r="SW249" s="278"/>
      <c r="SX249" s="278"/>
      <c r="SY249" s="278"/>
      <c r="SZ249" s="278"/>
      <c r="TA249" s="278"/>
      <c r="TB249" s="278"/>
      <c r="TC249" s="278"/>
      <c r="TD249" s="278"/>
      <c r="TE249" s="278"/>
      <c r="TF249" s="278"/>
      <c r="TG249" s="278"/>
      <c r="TH249" s="278"/>
      <c r="TI249" s="278"/>
      <c r="TJ249" s="278"/>
      <c r="TK249" s="278"/>
      <c r="TL249" s="278"/>
      <c r="TM249" s="278"/>
      <c r="TN249" s="278"/>
      <c r="TO249" s="278"/>
      <c r="TP249" s="278"/>
      <c r="TQ249" s="278"/>
      <c r="TR249" s="278"/>
      <c r="TS249" s="278"/>
      <c r="TT249" s="278"/>
      <c r="TU249" s="278"/>
      <c r="TV249" s="278"/>
      <c r="TW249" s="278"/>
      <c r="TX249" s="278"/>
      <c r="TY249" s="278"/>
      <c r="TZ249" s="278"/>
      <c r="UA249" s="278"/>
      <c r="UB249" s="278"/>
      <c r="UC249" s="278"/>
      <c r="UD249" s="278"/>
      <c r="UE249" s="278"/>
      <c r="UF249" s="278"/>
      <c r="UG249" s="278"/>
      <c r="UH249" s="278"/>
      <c r="UI249" s="278"/>
      <c r="UJ249" s="278"/>
      <c r="UK249" s="278"/>
      <c r="UL249" s="278"/>
      <c r="UM249" s="278"/>
      <c r="UN249" s="278"/>
      <c r="UO249" s="278"/>
      <c r="UP249" s="278"/>
      <c r="UQ249" s="278"/>
      <c r="UR249" s="278"/>
      <c r="US249" s="278"/>
      <c r="UT249" s="278"/>
      <c r="UU249" s="278"/>
      <c r="UV249" s="278"/>
      <c r="UW249" s="278"/>
      <c r="UX249" s="278"/>
      <c r="UY249" s="278"/>
      <c r="UZ249" s="278"/>
      <c r="VA249" s="278"/>
      <c r="VB249" s="278"/>
      <c r="VC249" s="278"/>
      <c r="VD249" s="278"/>
      <c r="VE249" s="278"/>
      <c r="VF249" s="278"/>
      <c r="VG249" s="278"/>
      <c r="VH249" s="278"/>
      <c r="VI249" s="278"/>
      <c r="VJ249" s="278"/>
      <c r="VK249" s="278"/>
      <c r="VL249" s="278"/>
      <c r="VM249" s="278"/>
      <c r="VN249" s="278"/>
      <c r="VO249" s="278"/>
      <c r="VP249" s="278"/>
      <c r="VQ249" s="278"/>
      <c r="VR249" s="278"/>
      <c r="VS249" s="278"/>
      <c r="VT249" s="278"/>
      <c r="VU249" s="278"/>
      <c r="VV249" s="278"/>
      <c r="VW249" s="278"/>
      <c r="VX249" s="278"/>
      <c r="VY249" s="278"/>
      <c r="VZ249" s="278"/>
      <c r="WA249" s="278"/>
      <c r="WB249" s="278"/>
      <c r="WC249" s="278"/>
      <c r="WD249" s="278"/>
      <c r="WE249" s="278"/>
      <c r="WF249" s="278"/>
      <c r="WG249" s="278"/>
      <c r="WH249" s="278"/>
      <c r="WI249" s="278"/>
      <c r="WJ249" s="278"/>
      <c r="WK249" s="278"/>
      <c r="WL249" s="278"/>
      <c r="WM249" s="278"/>
      <c r="WN249" s="278"/>
      <c r="WO249" s="278"/>
      <c r="WP249" s="278"/>
      <c r="WQ249" s="278"/>
      <c r="WR249" s="278"/>
      <c r="WS249" s="278"/>
      <c r="WT249" s="278"/>
      <c r="WU249" s="278"/>
      <c r="WV249" s="278"/>
      <c r="WW249" s="278"/>
      <c r="WX249" s="278"/>
      <c r="WY249" s="278"/>
      <c r="WZ249" s="278"/>
      <c r="XA249" s="278"/>
      <c r="XB249" s="278"/>
      <c r="XC249" s="278"/>
      <c r="XD249" s="278"/>
      <c r="XE249" s="278"/>
      <c r="XF249" s="278"/>
      <c r="XG249" s="278"/>
      <c r="XH249" s="278"/>
      <c r="XI249" s="278"/>
      <c r="XJ249" s="278"/>
      <c r="XK249" s="278"/>
      <c r="XL249" s="278"/>
      <c r="XM249" s="278"/>
      <c r="XN249" s="278"/>
      <c r="XO249" s="278"/>
      <c r="XP249" s="278"/>
      <c r="XQ249" s="278"/>
      <c r="XR249" s="278"/>
      <c r="XS249" s="278"/>
      <c r="XT249" s="278"/>
      <c r="XU249" s="278"/>
      <c r="XV249" s="278"/>
      <c r="XW249" s="278"/>
      <c r="XX249" s="278"/>
      <c r="XY249" s="278"/>
      <c r="XZ249" s="278"/>
      <c r="YA249" s="278"/>
      <c r="YB249" s="278"/>
      <c r="YC249" s="278"/>
      <c r="YD249" s="278"/>
      <c r="YE249" s="278"/>
      <c r="YF249" s="278"/>
      <c r="YG249" s="278"/>
      <c r="YH249" s="278"/>
      <c r="YI249" s="278"/>
      <c r="YJ249" s="278"/>
      <c r="YK249" s="278"/>
      <c r="YL249" s="278"/>
      <c r="YM249" s="278"/>
      <c r="YN249" s="278"/>
      <c r="YO249" s="278"/>
      <c r="YP249" s="278"/>
      <c r="YQ249" s="278"/>
      <c r="YR249" s="278"/>
      <c r="YS249" s="278"/>
      <c r="YT249" s="278"/>
      <c r="YU249" s="278"/>
      <c r="YV249" s="278"/>
      <c r="YW249" s="278"/>
      <c r="YX249" s="278"/>
      <c r="YY249" s="278"/>
      <c r="YZ249" s="278"/>
      <c r="ZA249" s="278"/>
      <c r="ZB249" s="278"/>
      <c r="ZC249" s="278"/>
      <c r="ZD249" s="278"/>
      <c r="ZE249" s="278"/>
      <c r="ZF249" s="278"/>
      <c r="ZG249" s="278"/>
      <c r="ZH249" s="278"/>
      <c r="ZI249" s="278"/>
      <c r="ZJ249" s="278"/>
      <c r="ZK249" s="278"/>
      <c r="ZL249" s="278"/>
      <c r="ZM249" s="278"/>
      <c r="ZN249" s="278"/>
      <c r="ZO249" s="278"/>
      <c r="ZP249" s="278"/>
      <c r="ZQ249" s="278"/>
      <c r="ZR249" s="278"/>
      <c r="ZS249" s="278"/>
      <c r="ZT249" s="278"/>
      <c r="ZU249" s="278"/>
      <c r="ZV249" s="278"/>
      <c r="ZW249" s="278"/>
      <c r="ZX249" s="278"/>
      <c r="ZY249" s="278"/>
      <c r="ZZ249" s="278"/>
      <c r="AAA249" s="278"/>
      <c r="AAB249" s="278"/>
      <c r="AAC249" s="278"/>
      <c r="AAD249" s="278"/>
      <c r="AAE249" s="278"/>
      <c r="AAF249" s="278"/>
      <c r="AAG249" s="278"/>
      <c r="AAH249" s="278"/>
      <c r="AAI249" s="278"/>
      <c r="AAJ249" s="278"/>
      <c r="AAK249" s="278"/>
      <c r="AAL249" s="278"/>
      <c r="AAM249" s="278"/>
      <c r="AAN249" s="278"/>
      <c r="AAO249" s="278"/>
      <c r="AAP249" s="278"/>
      <c r="AAQ249" s="278"/>
      <c r="AAR249" s="278"/>
      <c r="AAS249" s="278"/>
      <c r="AAT249" s="278"/>
      <c r="AAU249" s="278"/>
      <c r="AAV249" s="278"/>
      <c r="AAW249" s="278"/>
      <c r="AAX249" s="278"/>
      <c r="AAY249" s="278"/>
      <c r="AAZ249" s="278"/>
      <c r="ABA249" s="278"/>
      <c r="ABB249" s="278"/>
      <c r="ABC249" s="278"/>
      <c r="ABD249" s="278"/>
      <c r="ABE249" s="278"/>
      <c r="ABF249" s="278"/>
      <c r="ABG249" s="278"/>
      <c r="ABH249" s="278"/>
      <c r="ABI249" s="278"/>
      <c r="ABJ249" s="278"/>
      <c r="ABK249" s="278"/>
      <c r="ABL249" s="278"/>
      <c r="ABM249" s="278"/>
      <c r="ABN249" s="278"/>
      <c r="ABO249" s="278"/>
      <c r="ABP249" s="278"/>
      <c r="ABQ249" s="278"/>
      <c r="ABR249" s="278"/>
      <c r="ABS249" s="278"/>
      <c r="ABT249" s="278"/>
      <c r="ABU249" s="278"/>
      <c r="ABV249" s="278"/>
      <c r="ABW249" s="278"/>
      <c r="ABX249" s="278"/>
      <c r="ABY249" s="278"/>
      <c r="ABZ249" s="278"/>
      <c r="ACA249" s="278"/>
      <c r="ACB249" s="278"/>
      <c r="ACC249" s="278"/>
      <c r="ACD249" s="278"/>
      <c r="ACE249" s="278"/>
      <c r="ACF249" s="278"/>
      <c r="ACG249" s="278"/>
      <c r="ACH249" s="278"/>
      <c r="ACI249" s="278"/>
      <c r="ACJ249" s="278"/>
      <c r="ACK249" s="278"/>
      <c r="ACL249" s="278"/>
      <c r="ACM249" s="278"/>
      <c r="ACN249" s="278"/>
      <c r="ACO249" s="278"/>
      <c r="ACP249" s="278"/>
      <c r="ACQ249" s="278"/>
      <c r="ACR249" s="278"/>
      <c r="ACS249" s="278"/>
      <c r="ACT249" s="278"/>
      <c r="ACU249" s="278"/>
      <c r="ACV249" s="278"/>
      <c r="ACW249" s="278"/>
      <c r="ACX249" s="278"/>
      <c r="ACY249" s="278"/>
      <c r="ACZ249" s="278"/>
      <c r="ADA249" s="278"/>
      <c r="ADB249" s="278"/>
      <c r="ADC249" s="278"/>
      <c r="ADD249" s="278"/>
      <c r="ADE249" s="278"/>
      <c r="ADF249" s="278"/>
      <c r="ADG249" s="278"/>
      <c r="ADH249" s="278"/>
      <c r="ADI249" s="278"/>
      <c r="ADJ249" s="278"/>
      <c r="ADK249" s="278"/>
      <c r="ADL249" s="278"/>
      <c r="ADM249" s="278"/>
      <c r="ADN249" s="278"/>
      <c r="ADO249" s="278"/>
      <c r="ADP249" s="278"/>
      <c r="ADQ249" s="278"/>
      <c r="ADR249" s="278"/>
      <c r="ADS249" s="278"/>
      <c r="ADT249" s="278"/>
      <c r="ADU249" s="278"/>
      <c r="ADV249" s="278"/>
      <c r="ADW249" s="278"/>
      <c r="ADX249" s="278"/>
      <c r="ADY249" s="278"/>
      <c r="ADZ249" s="278"/>
      <c r="AEA249" s="278"/>
      <c r="AEB249" s="278"/>
      <c r="AEC249" s="278"/>
      <c r="AED249" s="278"/>
      <c r="AEE249" s="278"/>
      <c r="AEF249" s="278"/>
      <c r="AEG249" s="278"/>
      <c r="AEH249" s="278"/>
      <c r="AEI249" s="278"/>
      <c r="AEJ249" s="278"/>
      <c r="AEK249" s="278"/>
      <c r="AEL249" s="278"/>
      <c r="AEM249" s="278"/>
      <c r="AEN249" s="278"/>
      <c r="AEO249" s="278"/>
      <c r="AEP249" s="278"/>
      <c r="AEQ249" s="278"/>
      <c r="AER249" s="278"/>
      <c r="AES249" s="278"/>
      <c r="AET249" s="278"/>
      <c r="AEU249" s="278"/>
      <c r="AEV249" s="278"/>
      <c r="AEW249" s="278"/>
      <c r="AEX249" s="278"/>
      <c r="AEY249" s="278"/>
      <c r="AEZ249" s="278"/>
      <c r="AFA249" s="278"/>
      <c r="AFB249" s="278"/>
      <c r="AFC249" s="278"/>
      <c r="AFD249" s="278"/>
      <c r="AFE249" s="278"/>
      <c r="AFF249" s="278"/>
      <c r="AFG249" s="278"/>
      <c r="AFH249" s="278"/>
      <c r="AFI249" s="278"/>
      <c r="AFJ249" s="278"/>
      <c r="AFK249" s="278"/>
      <c r="AFL249" s="278"/>
      <c r="AFM249" s="278"/>
      <c r="AFN249" s="278"/>
      <c r="AFO249" s="278"/>
      <c r="AFP249" s="278"/>
      <c r="AFQ249" s="278"/>
      <c r="AFR249" s="278"/>
      <c r="AFS249" s="278"/>
      <c r="AFT249" s="278"/>
      <c r="AFU249" s="278"/>
      <c r="AFV249" s="278"/>
      <c r="AFW249" s="278"/>
      <c r="AFX249" s="278"/>
      <c r="AFY249" s="278"/>
      <c r="AFZ249" s="278"/>
      <c r="AGA249" s="278"/>
      <c r="AGB249" s="278"/>
      <c r="AGC249" s="278"/>
      <c r="AGD249" s="278"/>
      <c r="AGE249" s="278"/>
      <c r="AGF249" s="278"/>
      <c r="AGG249" s="278"/>
      <c r="AGH249" s="278"/>
      <c r="AGI249" s="278"/>
      <c r="AGJ249" s="278"/>
      <c r="AGK249" s="278"/>
      <c r="AGL249" s="278"/>
      <c r="AGM249" s="278"/>
      <c r="AGN249" s="278"/>
      <c r="AGO249" s="278"/>
      <c r="AGP249" s="278"/>
      <c r="AGQ249" s="278"/>
      <c r="AGR249" s="278"/>
      <c r="AGS249" s="278"/>
      <c r="AGT249" s="278"/>
      <c r="AGU249" s="278"/>
      <c r="AGV249" s="278"/>
      <c r="AGW249" s="278"/>
      <c r="AGX249" s="278"/>
      <c r="AGY249" s="278"/>
      <c r="AGZ249" s="278"/>
      <c r="AHA249" s="278"/>
      <c r="AHB249" s="278"/>
      <c r="AHC249" s="278"/>
      <c r="AHD249" s="278"/>
      <c r="AHE249" s="278"/>
      <c r="AHF249" s="278"/>
      <c r="AHG249" s="278"/>
      <c r="AHH249" s="278"/>
      <c r="AHI249" s="278"/>
      <c r="AHJ249" s="278"/>
      <c r="AHK249" s="278"/>
      <c r="AHL249" s="278"/>
      <c r="AHM249" s="278"/>
      <c r="AHN249" s="278"/>
      <c r="AHO249" s="278"/>
      <c r="AHP249" s="278"/>
      <c r="AHQ249" s="278"/>
      <c r="AHR249" s="278"/>
      <c r="AHS249" s="278"/>
      <c r="AHT249" s="278"/>
      <c r="AHU249" s="278"/>
      <c r="AHV249" s="278"/>
      <c r="AHW249" s="278"/>
      <c r="AHX249" s="278"/>
      <c r="AHY249" s="278"/>
      <c r="AHZ249" s="278"/>
      <c r="AIA249" s="278"/>
      <c r="AIB249" s="278"/>
      <c r="AIC249" s="278"/>
      <c r="AID249" s="278"/>
      <c r="AIE249" s="278"/>
      <c r="AIF249" s="278"/>
      <c r="AIG249" s="278"/>
      <c r="AIH249" s="278"/>
      <c r="AII249" s="278"/>
      <c r="AIJ249" s="278"/>
      <c r="AIK249" s="278"/>
      <c r="AIL249" s="278"/>
      <c r="AIM249" s="278"/>
      <c r="AIN249" s="278"/>
      <c r="AIO249" s="278"/>
      <c r="AIP249" s="278"/>
      <c r="AIQ249" s="278"/>
      <c r="AIR249" s="278"/>
      <c r="AIS249" s="278"/>
      <c r="AIT249" s="278"/>
      <c r="AIU249" s="278"/>
      <c r="AIV249" s="278"/>
      <c r="AIW249" s="278"/>
      <c r="AIX249" s="278"/>
      <c r="AIY249" s="278"/>
      <c r="AIZ249" s="278"/>
      <c r="AJA249" s="278"/>
      <c r="AJB249" s="278"/>
      <c r="AJC249" s="278"/>
      <c r="AJD249" s="278"/>
      <c r="AJE249" s="278"/>
      <c r="AJF249" s="278"/>
      <c r="AJG249" s="278"/>
      <c r="AJH249" s="278"/>
      <c r="AJI249" s="278"/>
      <c r="AJJ249" s="278"/>
      <c r="AJK249" s="278"/>
      <c r="AJL249" s="278"/>
      <c r="AJM249" s="278"/>
      <c r="AJN249" s="278"/>
      <c r="AJO249" s="278"/>
      <c r="AJP249" s="278"/>
      <c r="AJQ249" s="278"/>
      <c r="AJR249" s="278"/>
      <c r="AJS249" s="278"/>
      <c r="AJT249" s="278"/>
      <c r="AJU249" s="278"/>
      <c r="AJV249" s="278"/>
      <c r="AJW249" s="278"/>
      <c r="AJX249" s="278"/>
      <c r="AJY249" s="278"/>
      <c r="AJZ249" s="278"/>
      <c r="AKA249" s="278"/>
      <c r="AKB249" s="278"/>
      <c r="AKC249" s="278"/>
      <c r="AKD249" s="278"/>
      <c r="AKE249" s="278"/>
      <c r="AKF249" s="278"/>
      <c r="AKG249" s="278"/>
      <c r="AKH249" s="278"/>
      <c r="AKI249" s="278"/>
      <c r="AKJ249" s="278"/>
      <c r="AKK249" s="278"/>
      <c r="AKL249" s="278"/>
      <c r="AKM249" s="278"/>
      <c r="AKN249" s="278"/>
      <c r="AKO249" s="278"/>
      <c r="AKP249" s="278"/>
      <c r="AKQ249" s="278"/>
      <c r="AKR249" s="278"/>
      <c r="AKS249" s="278"/>
      <c r="AKT249" s="278"/>
      <c r="AKU249" s="278"/>
      <c r="AKV249" s="278"/>
      <c r="AKW249" s="278"/>
      <c r="AKX249" s="278"/>
      <c r="AKY249" s="278"/>
      <c r="AKZ249" s="278"/>
      <c r="ALA249" s="278"/>
      <c r="ALB249" s="278"/>
      <c r="ALC249" s="278"/>
      <c r="ALD249" s="278"/>
      <c r="ALE249" s="278"/>
      <c r="ALF249" s="278"/>
      <c r="ALG249" s="278"/>
      <c r="ALH249" s="278"/>
      <c r="ALI249" s="278"/>
      <c r="ALJ249" s="278"/>
      <c r="ALK249" s="278"/>
      <c r="ALL249" s="278"/>
      <c r="ALM249" s="278"/>
      <c r="ALN249" s="278"/>
      <c r="ALO249" s="278"/>
      <c r="ALP249" s="278"/>
      <c r="ALQ249" s="278"/>
      <c r="ALR249" s="278"/>
      <c r="ALS249" s="278"/>
      <c r="ALT249" s="278"/>
      <c r="ALU249" s="278"/>
      <c r="ALV249" s="278"/>
      <c r="ALW249" s="278"/>
      <c r="ALX249" s="278"/>
      <c r="ALY249" s="278"/>
      <c r="ALZ249" s="278"/>
      <c r="AMA249" s="278"/>
      <c r="AMB249" s="278"/>
      <c r="AMC249" s="278"/>
      <c r="AMD249" s="278"/>
      <c r="AME249" s="278"/>
      <c r="AMF249" s="278"/>
      <c r="AMG249" s="278"/>
      <c r="AMH249" s="278"/>
      <c r="AMI249" s="278"/>
      <c r="AMJ249" s="278"/>
      <c r="AMK249" s="278"/>
      <c r="AML249" s="278"/>
      <c r="AMM249" s="278"/>
      <c r="AMN249" s="278"/>
      <c r="AMO249" s="278"/>
      <c r="AMP249" s="278"/>
      <c r="AMQ249" s="278"/>
      <c r="AMR249" s="278"/>
      <c r="AMS249" s="278"/>
      <c r="AMT249" s="278"/>
      <c r="AMU249" s="278"/>
      <c r="AMV249" s="278"/>
      <c r="AMW249" s="278"/>
      <c r="AMX249" s="278"/>
      <c r="AMY249" s="278"/>
      <c r="AMZ249" s="278"/>
      <c r="ANA249" s="278"/>
      <c r="ANB249" s="278"/>
      <c r="ANC249" s="278"/>
      <c r="AND249" s="278"/>
      <c r="ANE249" s="278"/>
      <c r="ANF249" s="278"/>
      <c r="ANG249" s="278"/>
      <c r="ANH249" s="278"/>
      <c r="ANI249" s="278"/>
      <c r="ANJ249" s="278"/>
      <c r="ANK249" s="278"/>
      <c r="ANL249" s="278"/>
      <c r="ANM249" s="278"/>
      <c r="ANN249" s="278"/>
      <c r="ANO249" s="278"/>
      <c r="ANP249" s="278"/>
      <c r="ANQ249" s="278"/>
      <c r="ANR249" s="278"/>
      <c r="ANS249" s="278"/>
      <c r="ANT249" s="278"/>
      <c r="ANU249" s="278"/>
      <c r="ANV249" s="278"/>
      <c r="ANW249" s="278"/>
      <c r="ANX249" s="278"/>
      <c r="ANY249" s="278"/>
      <c r="ANZ249" s="278"/>
      <c r="AOA249" s="278"/>
      <c r="AOB249" s="278"/>
      <c r="AOC249" s="278"/>
      <c r="AOD249" s="278"/>
      <c r="AOE249" s="278"/>
      <c r="AOF249" s="278"/>
      <c r="AOG249" s="278"/>
      <c r="AOH249" s="278"/>
      <c r="AOI249" s="278"/>
      <c r="AOJ249" s="278"/>
      <c r="AOK249" s="278"/>
      <c r="AOL249" s="278"/>
      <c r="AOM249" s="278"/>
      <c r="AON249" s="278"/>
      <c r="AOO249" s="278"/>
      <c r="AOP249" s="278"/>
      <c r="AOQ249" s="278"/>
      <c r="AOR249" s="278"/>
      <c r="AOS249" s="278"/>
      <c r="AOT249" s="278"/>
      <c r="AOU249" s="278"/>
      <c r="AOV249" s="278"/>
      <c r="AOW249" s="278"/>
      <c r="AOX249" s="278"/>
      <c r="AOY249" s="278"/>
      <c r="AOZ249" s="278"/>
      <c r="APA249" s="278"/>
      <c r="APB249" s="278"/>
      <c r="APC249" s="278"/>
      <c r="APD249" s="278"/>
      <c r="APE249" s="278"/>
      <c r="APF249" s="278"/>
      <c r="APG249" s="278"/>
      <c r="APH249" s="278"/>
      <c r="API249" s="278"/>
      <c r="APJ249" s="278"/>
      <c r="APK249" s="278"/>
      <c r="APL249" s="278"/>
      <c r="APM249" s="278"/>
      <c r="APN249" s="278"/>
      <c r="APO249" s="278"/>
      <c r="APP249" s="278"/>
      <c r="APQ249" s="278"/>
      <c r="APR249" s="278"/>
      <c r="APS249" s="278"/>
      <c r="APT249" s="278"/>
      <c r="APU249" s="278"/>
      <c r="APV249" s="278"/>
      <c r="APW249" s="278"/>
      <c r="APX249" s="278"/>
      <c r="APY249" s="278"/>
      <c r="APZ249" s="278"/>
      <c r="AQA249" s="278"/>
      <c r="AQB249" s="278"/>
      <c r="AQC249" s="278"/>
      <c r="AQD249" s="278"/>
      <c r="AQE249" s="278"/>
      <c r="AQF249" s="278"/>
      <c r="AQG249" s="278"/>
      <c r="AQH249" s="278"/>
      <c r="AQI249" s="278"/>
      <c r="AQJ249" s="278"/>
      <c r="AQK249" s="278"/>
      <c r="AQL249" s="278"/>
      <c r="AQM249" s="278"/>
      <c r="AQN249" s="278"/>
      <c r="AQO249" s="278"/>
      <c r="AQP249" s="278"/>
      <c r="AQQ249" s="278"/>
      <c r="AQR249" s="278"/>
      <c r="AQS249" s="278"/>
      <c r="AQT249" s="278"/>
      <c r="AQU249" s="278"/>
      <c r="AQV249" s="278"/>
      <c r="AQW249" s="278"/>
      <c r="AQX249" s="278"/>
      <c r="AQY249" s="278"/>
      <c r="AQZ249" s="278"/>
      <c r="ARA249" s="278"/>
      <c r="ARB249" s="278"/>
      <c r="ARC249" s="278"/>
      <c r="ARD249" s="278"/>
      <c r="ARE249" s="278"/>
      <c r="ARF249" s="278"/>
      <c r="ARG249" s="278"/>
      <c r="ARH249" s="278"/>
      <c r="ARI249" s="278"/>
      <c r="ARJ249" s="278"/>
      <c r="ARK249" s="278"/>
      <c r="ARL249" s="278"/>
      <c r="ARM249" s="278"/>
      <c r="ARN249" s="278"/>
      <c r="ARO249" s="278"/>
      <c r="ARP249" s="278"/>
      <c r="ARQ249" s="278"/>
      <c r="ARR249" s="278"/>
      <c r="ARS249" s="278"/>
      <c r="ART249" s="278"/>
      <c r="ARU249" s="278"/>
      <c r="ARV249" s="278"/>
      <c r="ARW249" s="278"/>
      <c r="ARX249" s="278"/>
      <c r="ARY249" s="278"/>
      <c r="ARZ249" s="278"/>
      <c r="ASA249" s="278"/>
      <c r="ASB249" s="278"/>
      <c r="ASC249" s="278"/>
      <c r="ASD249" s="278"/>
      <c r="ASE249" s="278"/>
      <c r="ASF249" s="278"/>
      <c r="ASG249" s="278"/>
      <c r="ASH249" s="278"/>
      <c r="ASI249" s="278"/>
      <c r="ASJ249" s="278"/>
      <c r="ASK249" s="278"/>
      <c r="ASL249" s="278"/>
      <c r="ASM249" s="278"/>
      <c r="ASN249" s="278"/>
      <c r="ASO249" s="278"/>
      <c r="ASP249" s="278"/>
      <c r="ASQ249" s="278"/>
      <c r="ASR249" s="278"/>
      <c r="ASS249" s="278"/>
      <c r="AST249" s="278"/>
      <c r="ASU249" s="278"/>
      <c r="ASV249" s="278"/>
      <c r="ASW249" s="278"/>
      <c r="ASX249" s="278"/>
      <c r="ASY249" s="278"/>
      <c r="ASZ249" s="278"/>
      <c r="ATA249" s="278"/>
      <c r="ATB249" s="278"/>
      <c r="ATC249" s="278"/>
      <c r="ATD249" s="278"/>
      <c r="ATE249" s="278"/>
      <c r="ATF249" s="278"/>
      <c r="ATG249" s="278"/>
      <c r="ATH249" s="278"/>
      <c r="ATI249" s="278"/>
      <c r="ATJ249" s="278"/>
      <c r="ATK249" s="278"/>
      <c r="ATL249" s="278"/>
      <c r="ATM249" s="278"/>
      <c r="ATN249" s="278"/>
      <c r="ATO249" s="278"/>
      <c r="ATP249" s="278"/>
      <c r="ATQ249" s="278"/>
      <c r="ATR249" s="278"/>
      <c r="ATS249" s="278"/>
      <c r="ATT249" s="278"/>
      <c r="ATU249" s="278"/>
      <c r="ATV249" s="278"/>
      <c r="ATW249" s="278"/>
      <c r="ATX249" s="278"/>
      <c r="ATY249" s="278"/>
      <c r="ATZ249" s="278"/>
      <c r="AUA249" s="278"/>
      <c r="AUB249" s="278"/>
      <c r="AUC249" s="278"/>
      <c r="AUD249" s="278"/>
      <c r="AUE249" s="278"/>
      <c r="AUF249" s="278"/>
      <c r="AUG249" s="278"/>
      <c r="AUH249" s="278"/>
      <c r="AUI249" s="278"/>
      <c r="AUJ249" s="278"/>
      <c r="AUK249" s="278"/>
      <c r="AUL249" s="278"/>
      <c r="AUM249" s="278"/>
      <c r="AUN249" s="278"/>
      <c r="AUO249" s="278"/>
      <c r="AUP249" s="278"/>
      <c r="AUQ249" s="278"/>
      <c r="AUR249" s="278"/>
      <c r="AUS249" s="278"/>
      <c r="AUT249" s="278"/>
      <c r="AUU249" s="278"/>
      <c r="AUV249" s="278"/>
      <c r="AUW249" s="278"/>
      <c r="AUX249" s="278"/>
      <c r="AUY249" s="278"/>
      <c r="AUZ249" s="278"/>
      <c r="AVA249" s="278"/>
      <c r="AVB249" s="278"/>
      <c r="AVC249" s="278"/>
      <c r="AVD249" s="278"/>
      <c r="AVE249" s="278"/>
      <c r="AVF249" s="278"/>
      <c r="AVG249" s="278"/>
      <c r="AVH249" s="278"/>
      <c r="AVI249" s="278"/>
      <c r="AVJ249" s="278"/>
      <c r="AVK249" s="278"/>
      <c r="AVL249" s="278"/>
      <c r="AVM249" s="278"/>
      <c r="AVN249" s="278"/>
      <c r="AVO249" s="278"/>
      <c r="AVP249" s="278"/>
      <c r="AVQ249" s="278"/>
      <c r="AVR249" s="278"/>
      <c r="AVS249" s="278"/>
      <c r="AVT249" s="278"/>
      <c r="AVU249" s="278"/>
      <c r="AVV249" s="278"/>
      <c r="AVW249" s="278"/>
      <c r="AVX249" s="278"/>
      <c r="AVY249" s="278"/>
      <c r="AVZ249" s="278"/>
      <c r="AWA249" s="278"/>
      <c r="AWB249" s="278"/>
      <c r="AWC249" s="278"/>
      <c r="AWD249" s="278"/>
      <c r="AWE249" s="278"/>
      <c r="AWF249" s="278"/>
      <c r="AWG249" s="278"/>
      <c r="AWH249" s="278"/>
      <c r="AWI249" s="278"/>
      <c r="AWJ249" s="278"/>
      <c r="AWK249" s="278"/>
      <c r="AWL249" s="278"/>
      <c r="AWM249" s="278"/>
      <c r="AWN249" s="278"/>
      <c r="AWO249" s="278"/>
      <c r="AWP249" s="278"/>
      <c r="AWQ249" s="278"/>
      <c r="AWR249" s="278"/>
      <c r="AWS249" s="278"/>
      <c r="AWT249" s="278"/>
      <c r="AWU249" s="278"/>
      <c r="AWV249" s="278"/>
      <c r="AWW249" s="278"/>
      <c r="AWX249" s="278"/>
      <c r="AWY249" s="278"/>
      <c r="AWZ249" s="278"/>
      <c r="AXA249" s="278"/>
      <c r="AXB249" s="278"/>
      <c r="AXC249" s="278"/>
      <c r="AXD249" s="278"/>
      <c r="AXE249" s="278"/>
      <c r="AXF249" s="278"/>
      <c r="AXG249" s="278"/>
      <c r="AXH249" s="278"/>
      <c r="AXI249" s="278"/>
      <c r="AXJ249" s="278"/>
      <c r="AXK249" s="278"/>
      <c r="AXL249" s="278"/>
      <c r="AXM249" s="278"/>
      <c r="AXN249" s="278"/>
      <c r="AXO249" s="278"/>
      <c r="AXP249" s="278"/>
      <c r="AXQ249" s="278"/>
      <c r="AXR249" s="278"/>
      <c r="AXS249" s="278"/>
      <c r="AXT249" s="278"/>
      <c r="AXU249" s="278"/>
      <c r="AXV249" s="278"/>
      <c r="AXW249" s="278"/>
      <c r="AXX249" s="278"/>
      <c r="AXY249" s="278"/>
      <c r="AXZ249" s="278"/>
      <c r="AYA249" s="278"/>
      <c r="AYB249" s="278"/>
      <c r="AYC249" s="278"/>
      <c r="AYD249" s="278"/>
      <c r="AYE249" s="278"/>
      <c r="AYF249" s="278"/>
      <c r="AYG249" s="278"/>
      <c r="AYH249" s="278"/>
      <c r="AYI249" s="278"/>
      <c r="AYJ249" s="278"/>
      <c r="AYK249" s="278"/>
      <c r="AYL249" s="278"/>
      <c r="AYM249" s="278"/>
      <c r="AYN249" s="278"/>
      <c r="AYO249" s="278"/>
      <c r="AYP249" s="278"/>
      <c r="AYQ249" s="278"/>
      <c r="AYR249" s="278"/>
      <c r="AYS249" s="278"/>
      <c r="AYT249" s="278"/>
      <c r="AYU249" s="278"/>
      <c r="AYV249" s="278"/>
      <c r="AYW249" s="278"/>
      <c r="AYX249" s="278"/>
      <c r="AYY249" s="278"/>
      <c r="AYZ249" s="278"/>
      <c r="AZA249" s="278"/>
      <c r="AZB249" s="278"/>
      <c r="AZC249" s="278"/>
      <c r="AZD249" s="278"/>
      <c r="AZE249" s="278"/>
      <c r="AZF249" s="278"/>
      <c r="AZG249" s="278"/>
      <c r="AZH249" s="278"/>
      <c r="AZI249" s="278"/>
      <c r="AZJ249" s="278"/>
      <c r="AZK249" s="278"/>
      <c r="AZL249" s="278"/>
      <c r="AZM249" s="278"/>
      <c r="AZN249" s="278"/>
      <c r="AZO249" s="278"/>
      <c r="AZP249" s="278"/>
      <c r="AZQ249" s="278"/>
      <c r="AZR249" s="278"/>
      <c r="AZS249" s="278"/>
      <c r="AZT249" s="278"/>
      <c r="AZU249" s="278"/>
      <c r="AZV249" s="278"/>
      <c r="AZW249" s="278"/>
      <c r="AZX249" s="278"/>
      <c r="AZY249" s="278"/>
      <c r="AZZ249" s="278"/>
      <c r="BAA249" s="278"/>
      <c r="BAB249" s="278"/>
      <c r="BAC249" s="278"/>
      <c r="BAD249" s="278"/>
      <c r="BAE249" s="278"/>
      <c r="BAF249" s="278"/>
      <c r="BAG249" s="278"/>
      <c r="BAH249" s="278"/>
      <c r="BAI249" s="278"/>
      <c r="BAJ249" s="278"/>
      <c r="BAK249" s="278"/>
      <c r="BAL249" s="278"/>
      <c r="BAM249" s="278"/>
      <c r="BAN249" s="278"/>
      <c r="BAO249" s="278"/>
      <c r="BAP249" s="278"/>
      <c r="BAQ249" s="278"/>
      <c r="BAR249" s="278"/>
      <c r="BAS249" s="278"/>
      <c r="BAT249" s="278"/>
      <c r="BAU249" s="278"/>
      <c r="BAV249" s="278"/>
      <c r="BAW249" s="278"/>
      <c r="BAX249" s="278"/>
      <c r="BAY249" s="278"/>
      <c r="BAZ249" s="278"/>
      <c r="BBA249" s="278"/>
      <c r="BBB249" s="278"/>
      <c r="BBC249" s="278"/>
      <c r="BBD249" s="278"/>
      <c r="BBE249" s="278"/>
      <c r="BBF249" s="278"/>
      <c r="BBG249" s="278"/>
      <c r="BBH249" s="278"/>
      <c r="BBI249" s="278"/>
      <c r="BBJ249" s="278"/>
      <c r="BBK249" s="278"/>
      <c r="BBL249" s="278"/>
      <c r="BBM249" s="278"/>
      <c r="BBN249" s="278"/>
      <c r="BBO249" s="278"/>
      <c r="BBP249" s="278"/>
      <c r="BBQ249" s="278"/>
      <c r="BBR249" s="278"/>
      <c r="BBS249" s="278"/>
      <c r="BBT249" s="278"/>
      <c r="BBU249" s="278"/>
      <c r="BBV249" s="278"/>
      <c r="BBW249" s="278"/>
      <c r="BBX249" s="278"/>
      <c r="BBY249" s="278"/>
      <c r="BBZ249" s="278"/>
      <c r="BCA249" s="278"/>
      <c r="BCB249" s="278"/>
      <c r="BCC249" s="278"/>
      <c r="BCD249" s="278"/>
      <c r="BCE249" s="278"/>
      <c r="BCF249" s="278"/>
      <c r="BCG249" s="278"/>
      <c r="BCH249" s="278"/>
      <c r="BCI249" s="278"/>
      <c r="BCJ249" s="278"/>
      <c r="BCK249" s="278"/>
      <c r="BCL249" s="278"/>
      <c r="BCM249" s="278"/>
      <c r="BCN249" s="278"/>
      <c r="BCO249" s="278"/>
      <c r="BCP249" s="278"/>
      <c r="BCQ249" s="278"/>
      <c r="BCR249" s="278"/>
      <c r="BCS249" s="278"/>
      <c r="BCT249" s="278"/>
      <c r="BCU249" s="278"/>
      <c r="BCV249" s="278"/>
      <c r="BCW249" s="278"/>
      <c r="BCX249" s="278"/>
      <c r="BCY249" s="278"/>
      <c r="BCZ249" s="278"/>
      <c r="BDA249" s="278"/>
      <c r="BDB249" s="278"/>
      <c r="BDC249" s="278"/>
      <c r="BDD249" s="278"/>
      <c r="BDE249" s="278"/>
      <c r="BDF249" s="278"/>
      <c r="BDG249" s="278"/>
      <c r="BDH249" s="278"/>
      <c r="BDI249" s="278"/>
      <c r="BDJ249" s="278"/>
      <c r="BDK249" s="278"/>
      <c r="BDL249" s="278"/>
      <c r="BDM249" s="278"/>
      <c r="BDN249" s="278"/>
      <c r="BDO249" s="278"/>
      <c r="BDP249" s="278"/>
      <c r="BDQ249" s="278"/>
      <c r="BDR249" s="278"/>
      <c r="BDS249" s="278"/>
      <c r="BDT249" s="278"/>
      <c r="BDU249" s="278"/>
      <c r="BDV249" s="278"/>
      <c r="BDW249" s="278"/>
      <c r="BDX249" s="278"/>
      <c r="BDY249" s="278"/>
      <c r="BDZ249" s="278"/>
      <c r="BEA249" s="278"/>
      <c r="BEB249" s="278"/>
      <c r="BEC249" s="278"/>
      <c r="BED249" s="278"/>
      <c r="BEE249" s="278"/>
      <c r="BEF249" s="278"/>
      <c r="BEG249" s="278"/>
      <c r="BEH249" s="278"/>
      <c r="BEI249" s="278"/>
      <c r="BEJ249" s="278"/>
      <c r="BEK249" s="278"/>
      <c r="BEL249" s="278"/>
      <c r="BEM249" s="278"/>
      <c r="BEN249" s="278"/>
      <c r="BEO249" s="278"/>
      <c r="BEP249" s="278"/>
      <c r="BEQ249" s="278"/>
      <c r="BER249" s="278"/>
      <c r="BES249" s="278"/>
      <c r="BET249" s="278"/>
      <c r="BEU249" s="278"/>
      <c r="BEV249" s="278"/>
      <c r="BEW249" s="278"/>
      <c r="BEX249" s="278"/>
      <c r="BEY249" s="278"/>
      <c r="BEZ249" s="278"/>
      <c r="BFA249" s="278"/>
      <c r="BFB249" s="278"/>
      <c r="BFC249" s="278"/>
      <c r="BFD249" s="278"/>
      <c r="BFE249" s="278"/>
      <c r="BFF249" s="278"/>
      <c r="BFG249" s="278"/>
      <c r="BFH249" s="278"/>
      <c r="BFI249" s="278"/>
      <c r="BFJ249" s="278"/>
      <c r="BFK249" s="278"/>
      <c r="BFL249" s="278"/>
      <c r="BFM249" s="278"/>
      <c r="BFN249" s="278"/>
      <c r="BFO249" s="278"/>
      <c r="BFP249" s="278"/>
      <c r="BFQ249" s="278"/>
      <c r="BFR249" s="278"/>
      <c r="BFS249" s="278"/>
      <c r="BFT249" s="278"/>
      <c r="BFU249" s="278"/>
      <c r="BFV249" s="278"/>
      <c r="BFW249" s="278"/>
      <c r="BFX249" s="278"/>
      <c r="BFY249" s="278"/>
      <c r="BFZ249" s="278"/>
      <c r="BGA249" s="278"/>
      <c r="BGB249" s="278"/>
      <c r="BGC249" s="278"/>
      <c r="BGD249" s="278"/>
      <c r="BGE249" s="278"/>
      <c r="BGF249" s="278"/>
      <c r="BGG249" s="278"/>
      <c r="BGH249" s="278"/>
      <c r="BGI249" s="278"/>
      <c r="BGJ249" s="278"/>
      <c r="BGK249" s="278"/>
      <c r="BGL249" s="278"/>
      <c r="BGM249" s="278"/>
      <c r="BGN249" s="278"/>
      <c r="BGO249" s="278"/>
      <c r="BGP249" s="278"/>
      <c r="BGQ249" s="278"/>
      <c r="BGR249" s="278"/>
      <c r="BGS249" s="278"/>
      <c r="BGT249" s="278"/>
      <c r="BGU249" s="278"/>
      <c r="BGV249" s="278"/>
      <c r="BGW249" s="278"/>
      <c r="BGX249" s="278"/>
      <c r="BGY249" s="278"/>
      <c r="BGZ249" s="278"/>
      <c r="BHA249" s="278"/>
      <c r="BHB249" s="278"/>
      <c r="BHC249" s="278"/>
      <c r="BHD249" s="278"/>
      <c r="BHE249" s="278"/>
      <c r="BHF249" s="278"/>
      <c r="BHG249" s="278"/>
      <c r="BHH249" s="278"/>
      <c r="BHI249" s="278"/>
      <c r="BHJ249" s="278"/>
      <c r="BHK249" s="278"/>
      <c r="BHL249" s="278"/>
      <c r="BHM249" s="278"/>
      <c r="BHN249" s="278"/>
      <c r="BHO249" s="278"/>
      <c r="BHP249" s="278"/>
      <c r="BHQ249" s="278"/>
      <c r="BHR249" s="278"/>
      <c r="BHS249" s="278"/>
      <c r="BHT249" s="278"/>
      <c r="BHU249" s="278"/>
      <c r="BHV249" s="278"/>
      <c r="BHW249" s="278"/>
      <c r="BHX249" s="278"/>
      <c r="BHY249" s="278"/>
      <c r="BHZ249" s="278"/>
      <c r="BIA249" s="278"/>
      <c r="BIB249" s="278"/>
      <c r="BIC249" s="278"/>
      <c r="BID249" s="278"/>
      <c r="BIE249" s="278"/>
      <c r="BIF249" s="278"/>
      <c r="BIG249" s="278"/>
      <c r="BIH249" s="278"/>
      <c r="BII249" s="278"/>
      <c r="BIJ249" s="278"/>
      <c r="BIK249" s="278"/>
      <c r="BIL249" s="278"/>
      <c r="BIM249" s="278"/>
      <c r="BIN249" s="278"/>
      <c r="BIO249" s="278"/>
      <c r="BIP249" s="278"/>
      <c r="BIQ249" s="278"/>
      <c r="BIR249" s="278"/>
      <c r="BIS249" s="278"/>
      <c r="BIT249" s="278"/>
      <c r="BIU249" s="278"/>
      <c r="BIV249" s="278"/>
      <c r="BIW249" s="278"/>
      <c r="BIX249" s="278"/>
      <c r="BIY249" s="278"/>
      <c r="BIZ249" s="278"/>
      <c r="BJA249" s="278"/>
      <c r="BJB249" s="278"/>
      <c r="BJC249" s="278"/>
      <c r="BJD249" s="278"/>
      <c r="BJE249" s="278"/>
      <c r="BJF249" s="278"/>
      <c r="BJG249" s="278"/>
      <c r="BJH249" s="278"/>
      <c r="BJI249" s="278"/>
      <c r="BJJ249" s="278"/>
      <c r="BJK249" s="278"/>
      <c r="BJL249" s="278"/>
      <c r="BJM249" s="278"/>
      <c r="BJN249" s="278"/>
      <c r="BJO249" s="278"/>
      <c r="BJP249" s="278"/>
      <c r="BJQ249" s="278"/>
      <c r="BJR249" s="278"/>
      <c r="BJS249" s="278"/>
      <c r="BJT249" s="278"/>
      <c r="BJU249" s="278"/>
      <c r="BJV249" s="278"/>
      <c r="BJW249" s="278"/>
      <c r="BJX249" s="278"/>
      <c r="BJY249" s="278"/>
      <c r="BJZ249" s="278"/>
      <c r="BKA249" s="278"/>
      <c r="BKB249" s="278"/>
      <c r="BKC249" s="278"/>
      <c r="BKD249" s="278"/>
      <c r="BKE249" s="278"/>
      <c r="BKF249" s="278"/>
      <c r="BKG249" s="278"/>
      <c r="BKH249" s="278"/>
      <c r="BKI249" s="278"/>
      <c r="BKJ249" s="278"/>
      <c r="BKK249" s="278"/>
      <c r="BKL249" s="278"/>
      <c r="BKM249" s="278"/>
      <c r="BKN249" s="278"/>
      <c r="BKO249" s="278"/>
      <c r="BKP249" s="278"/>
      <c r="BKQ249" s="278"/>
      <c r="BKR249" s="278"/>
      <c r="BKS249" s="278"/>
      <c r="BKT249" s="278"/>
      <c r="BKU249" s="278"/>
      <c r="BKV249" s="278"/>
      <c r="BKW249" s="278"/>
      <c r="BKX249" s="278"/>
      <c r="BKY249" s="278"/>
      <c r="BKZ249" s="278"/>
      <c r="BLA249" s="278"/>
      <c r="BLB249" s="278"/>
      <c r="BLC249" s="278"/>
      <c r="BLD249" s="278"/>
      <c r="BLE249" s="278"/>
      <c r="BLF249" s="278"/>
      <c r="BLG249" s="278"/>
      <c r="BLH249" s="278"/>
      <c r="BLI249" s="278"/>
      <c r="BLJ249" s="278"/>
      <c r="BLK249" s="278"/>
      <c r="BLL249" s="278"/>
      <c r="BLM249" s="278"/>
      <c r="BLN249" s="278"/>
      <c r="BLO249" s="278"/>
      <c r="BLP249" s="278"/>
      <c r="BLQ249" s="278"/>
      <c r="BLR249" s="278"/>
      <c r="BLS249" s="278"/>
      <c r="BLT249" s="278"/>
      <c r="BLU249" s="278"/>
      <c r="BLV249" s="278"/>
      <c r="BLW249" s="278"/>
      <c r="BLX249" s="278"/>
      <c r="BLY249" s="278"/>
      <c r="BLZ249" s="278"/>
      <c r="BMA249" s="278"/>
      <c r="BMB249" s="278"/>
      <c r="BMC249" s="278"/>
      <c r="BMD249" s="278"/>
      <c r="BME249" s="278"/>
      <c r="BMF249" s="278"/>
      <c r="BMG249" s="278"/>
      <c r="BMH249" s="278"/>
      <c r="BMI249" s="278"/>
      <c r="BMJ249" s="278"/>
      <c r="BMK249" s="278"/>
      <c r="BML249" s="278"/>
      <c r="BMM249" s="278"/>
      <c r="BMN249" s="278"/>
      <c r="BMO249" s="278"/>
      <c r="BMP249" s="278"/>
      <c r="BMQ249" s="278"/>
      <c r="BMR249" s="278"/>
      <c r="BMS249" s="278"/>
      <c r="BMT249" s="278"/>
      <c r="BMU249" s="278"/>
      <c r="BMV249" s="278"/>
      <c r="BMW249" s="278"/>
      <c r="BMX249" s="278"/>
      <c r="BMY249" s="278"/>
      <c r="BMZ249" s="278"/>
      <c r="BNA249" s="278"/>
      <c r="BNB249" s="278"/>
      <c r="BNC249" s="278"/>
      <c r="BND249" s="278"/>
      <c r="BNE249" s="278"/>
      <c r="BNF249" s="278"/>
      <c r="BNG249" s="278"/>
      <c r="BNH249" s="278"/>
      <c r="BNI249" s="278"/>
      <c r="BNJ249" s="278"/>
      <c r="BNK249" s="278"/>
      <c r="BNL249" s="278"/>
      <c r="BNM249" s="278"/>
      <c r="BNN249" s="278"/>
      <c r="BNO249" s="278"/>
      <c r="BNP249" s="278"/>
      <c r="BNQ249" s="278"/>
      <c r="BNR249" s="278"/>
      <c r="BNS249" s="278"/>
      <c r="BNT249" s="278"/>
      <c r="BNU249" s="278"/>
      <c r="BNV249" s="278"/>
      <c r="BNW249" s="278"/>
      <c r="BNX249" s="278"/>
      <c r="BNY249" s="278"/>
      <c r="BNZ249" s="278"/>
      <c r="BOA249" s="278"/>
      <c r="BOB249" s="278"/>
      <c r="BOC249" s="278"/>
      <c r="BOD249" s="278"/>
      <c r="BOE249" s="278"/>
      <c r="BOF249" s="278"/>
      <c r="BOG249" s="278"/>
      <c r="BOH249" s="278"/>
      <c r="BOI249" s="278"/>
      <c r="BOJ249" s="278"/>
      <c r="BOK249" s="278"/>
      <c r="BOL249" s="278"/>
      <c r="BOM249" s="278"/>
      <c r="BON249" s="278"/>
      <c r="BOO249" s="278"/>
      <c r="BOP249" s="278"/>
      <c r="BOQ249" s="278"/>
      <c r="BOR249" s="278"/>
      <c r="BOS249" s="278"/>
      <c r="BOT249" s="278"/>
      <c r="BOU249" s="278"/>
      <c r="BOV249" s="278"/>
      <c r="BOW249" s="278"/>
      <c r="BOX249" s="278"/>
      <c r="BOY249" s="278"/>
      <c r="BOZ249" s="278"/>
      <c r="BPA249" s="278"/>
      <c r="BPB249" s="278"/>
      <c r="BPC249" s="278"/>
      <c r="BPD249" s="278"/>
      <c r="BPE249" s="278"/>
      <c r="BPF249" s="278"/>
      <c r="BPG249" s="278"/>
      <c r="BPH249" s="278"/>
      <c r="BPI249" s="278"/>
      <c r="BPJ249" s="278"/>
      <c r="BPK249" s="278"/>
      <c r="BPL249" s="278"/>
      <c r="BPM249" s="278"/>
      <c r="BPN249" s="278"/>
      <c r="BPO249" s="278"/>
      <c r="BPP249" s="278"/>
      <c r="BPQ249" s="278"/>
      <c r="BPR249" s="278"/>
      <c r="BPS249" s="278"/>
      <c r="BPT249" s="278"/>
      <c r="BPU249" s="278"/>
      <c r="BPV249" s="278"/>
      <c r="BPW249" s="278"/>
      <c r="BPX249" s="278"/>
      <c r="BPY249" s="278"/>
      <c r="BPZ249" s="278"/>
      <c r="BQA249" s="278"/>
      <c r="BQB249" s="278"/>
      <c r="BQC249" s="278"/>
      <c r="BQD249" s="278"/>
      <c r="BQE249" s="278"/>
      <c r="BQF249" s="278"/>
      <c r="BQG249" s="278"/>
      <c r="BQH249" s="278"/>
      <c r="BQI249" s="278"/>
      <c r="BQJ249" s="278"/>
      <c r="BQK249" s="278"/>
      <c r="BQL249" s="278"/>
      <c r="BQM249" s="278"/>
      <c r="BQN249" s="278"/>
      <c r="BQO249" s="278"/>
      <c r="BQP249" s="278"/>
      <c r="BQQ249" s="278"/>
      <c r="BQR249" s="278"/>
      <c r="BQS249" s="278"/>
      <c r="BQT249" s="278"/>
      <c r="BQU249" s="278"/>
      <c r="BQV249" s="278"/>
      <c r="BQW249" s="278"/>
      <c r="BQX249" s="278"/>
      <c r="BQY249" s="278"/>
      <c r="BQZ249" s="278"/>
      <c r="BRA249" s="278"/>
      <c r="BRB249" s="278"/>
      <c r="BRC249" s="278"/>
      <c r="BRD249" s="278"/>
      <c r="BRE249" s="278"/>
      <c r="BRF249" s="278"/>
      <c r="BRG249" s="278"/>
      <c r="BRH249" s="278"/>
      <c r="BRI249" s="278"/>
      <c r="BRJ249" s="278"/>
      <c r="BRK249" s="278"/>
      <c r="BRL249" s="278"/>
      <c r="BRM249" s="278"/>
      <c r="BRN249" s="278"/>
      <c r="BRO249" s="278"/>
      <c r="BRP249" s="278"/>
      <c r="BRQ249" s="278"/>
      <c r="BRR249" s="278"/>
      <c r="BRS249" s="278"/>
      <c r="BRT249" s="278"/>
      <c r="BRU249" s="278"/>
      <c r="BRV249" s="278"/>
      <c r="BRW249" s="278"/>
      <c r="BRX249" s="278"/>
      <c r="BRY249" s="278"/>
      <c r="BRZ249" s="278"/>
      <c r="BSA249" s="278"/>
      <c r="BSB249" s="278"/>
      <c r="BSC249" s="278"/>
      <c r="BSD249" s="278"/>
      <c r="BSE249" s="278"/>
      <c r="BSF249" s="278"/>
      <c r="BSG249" s="278"/>
      <c r="BSH249" s="278"/>
      <c r="BSI249" s="278"/>
      <c r="BSJ249" s="278"/>
      <c r="BSK249" s="278"/>
      <c r="BSL249" s="278"/>
      <c r="BSM249" s="278"/>
      <c r="BSN249" s="278"/>
      <c r="BSO249" s="278"/>
      <c r="BSP249" s="278"/>
      <c r="BSQ249" s="278"/>
      <c r="BSR249" s="278"/>
      <c r="BSS249" s="278"/>
      <c r="BST249" s="278"/>
      <c r="BSU249" s="278"/>
      <c r="BSV249" s="278"/>
      <c r="BSW249" s="278"/>
      <c r="BSX249" s="278"/>
      <c r="BSY249" s="278"/>
      <c r="BSZ249" s="278"/>
      <c r="BTA249" s="278"/>
      <c r="BTB249" s="278"/>
      <c r="BTC249" s="278"/>
      <c r="BTD249" s="278"/>
      <c r="BTE249" s="278"/>
      <c r="BTF249" s="278"/>
      <c r="BTG249" s="278"/>
      <c r="BTH249" s="278"/>
      <c r="BTI249" s="278"/>
      <c r="BTJ249" s="278"/>
      <c r="BTK249" s="278"/>
      <c r="BTL249" s="278"/>
      <c r="BTM249" s="278"/>
      <c r="BTN249" s="278"/>
      <c r="BTO249" s="278"/>
      <c r="BTP249" s="278"/>
      <c r="BTQ249" s="278"/>
      <c r="BTR249" s="278"/>
      <c r="BTS249" s="278"/>
      <c r="BTT249" s="278"/>
      <c r="BTU249" s="278"/>
      <c r="BTV249" s="278"/>
      <c r="BTW249" s="278"/>
      <c r="BTX249" s="278"/>
      <c r="BTY249" s="278"/>
      <c r="BTZ249" s="278"/>
      <c r="BUA249" s="278"/>
      <c r="BUB249" s="278"/>
      <c r="BUC249" s="278"/>
      <c r="BUD249" s="278"/>
      <c r="BUE249" s="278"/>
      <c r="BUF249" s="278"/>
      <c r="BUG249" s="278"/>
      <c r="BUH249" s="278"/>
      <c r="BUI249" s="278"/>
      <c r="BUJ249" s="278"/>
      <c r="BUK249" s="278"/>
      <c r="BUL249" s="278"/>
      <c r="BUM249" s="278"/>
      <c r="BUN249" s="278"/>
      <c r="BUO249" s="278"/>
      <c r="BUP249" s="278"/>
      <c r="BUQ249" s="278"/>
      <c r="BUR249" s="278"/>
      <c r="BUS249" s="278"/>
      <c r="BUT249" s="278"/>
      <c r="BUU249" s="278"/>
      <c r="BUV249" s="278"/>
      <c r="BUW249" s="278"/>
      <c r="BUX249" s="278"/>
      <c r="BUY249" s="278"/>
      <c r="BUZ249" s="278"/>
      <c r="BVA249" s="278"/>
      <c r="BVB249" s="278"/>
      <c r="BVC249" s="278"/>
      <c r="BVD249" s="278"/>
      <c r="BVE249" s="278"/>
      <c r="BVF249" s="278"/>
      <c r="BVG249" s="278"/>
      <c r="BVH249" s="278"/>
      <c r="BVI249" s="278"/>
      <c r="BVJ249" s="278"/>
      <c r="BVK249" s="278"/>
      <c r="BVL249" s="278"/>
      <c r="BVM249" s="278"/>
      <c r="BVN249" s="278"/>
      <c r="BVO249" s="278"/>
      <c r="BVP249" s="278"/>
      <c r="BVQ249" s="278"/>
      <c r="BVR249" s="278"/>
      <c r="BVS249" s="278"/>
      <c r="BVT249" s="278"/>
      <c r="BVU249" s="278"/>
      <c r="BVV249" s="278"/>
      <c r="BVW249" s="278"/>
      <c r="BVX249" s="278"/>
      <c r="BVY249" s="278"/>
      <c r="BVZ249" s="278"/>
      <c r="BWA249" s="278"/>
      <c r="BWB249" s="278"/>
      <c r="BWC249" s="278"/>
      <c r="BWD249" s="278"/>
      <c r="BWE249" s="278"/>
      <c r="BWF249" s="278"/>
      <c r="BWG249" s="278"/>
      <c r="BWH249" s="278"/>
      <c r="BWI249" s="278"/>
      <c r="BWJ249" s="278"/>
      <c r="BWK249" s="278"/>
      <c r="BWL249" s="278"/>
      <c r="BWM249" s="278"/>
      <c r="BWN249" s="278"/>
      <c r="BWO249" s="278"/>
      <c r="BWP249" s="278"/>
      <c r="BWQ249" s="278"/>
      <c r="BWR249" s="278"/>
      <c r="BWS249" s="278"/>
      <c r="BWT249" s="278"/>
      <c r="BWU249" s="278"/>
      <c r="BWV249" s="278"/>
      <c r="BWW249" s="278"/>
      <c r="BWX249" s="278"/>
      <c r="BWY249" s="278"/>
      <c r="BWZ249" s="278"/>
      <c r="BXA249" s="278"/>
      <c r="BXB249" s="278"/>
      <c r="BXC249" s="278"/>
      <c r="BXD249" s="278"/>
      <c r="BXE249" s="278"/>
      <c r="BXF249" s="278"/>
      <c r="BXG249" s="278"/>
      <c r="BXH249" s="278"/>
      <c r="BXI249" s="278"/>
      <c r="BXJ249" s="278"/>
      <c r="BXK249" s="278"/>
      <c r="BXL249" s="278"/>
      <c r="BXM249" s="278"/>
      <c r="BXN249" s="278"/>
      <c r="BXO249" s="278"/>
      <c r="BXP249" s="278"/>
      <c r="BXQ249" s="278"/>
      <c r="BXR249" s="278"/>
      <c r="BXS249" s="278"/>
      <c r="BXT249" s="278"/>
      <c r="BXU249" s="278"/>
      <c r="BXV249" s="278"/>
      <c r="BXW249" s="278"/>
      <c r="BXX249" s="278"/>
      <c r="BXY249" s="278"/>
      <c r="BXZ249" s="278"/>
      <c r="BYA249" s="278"/>
      <c r="BYB249" s="278"/>
      <c r="BYC249" s="278"/>
      <c r="BYD249" s="278"/>
      <c r="BYE249" s="278"/>
      <c r="BYF249" s="278"/>
      <c r="BYG249" s="278"/>
      <c r="BYH249" s="278"/>
      <c r="BYI249" s="278"/>
      <c r="BYJ249" s="278"/>
      <c r="BYK249" s="278"/>
      <c r="BYL249" s="278"/>
      <c r="BYM249" s="278"/>
      <c r="BYN249" s="278"/>
      <c r="BYO249" s="278"/>
      <c r="BYP249" s="278"/>
      <c r="BYQ249" s="278"/>
      <c r="BYR249" s="278"/>
      <c r="BYS249" s="278"/>
      <c r="BYT249" s="278"/>
      <c r="BYU249" s="278"/>
      <c r="BYV249" s="278"/>
      <c r="BYW249" s="278"/>
      <c r="BYX249" s="278"/>
      <c r="BYY249" s="278"/>
      <c r="BYZ249" s="278"/>
      <c r="BZA249" s="278"/>
      <c r="BZB249" s="278"/>
      <c r="BZC249" s="278"/>
      <c r="BZD249" s="278"/>
      <c r="BZE249" s="278"/>
      <c r="BZF249" s="278"/>
      <c r="BZG249" s="278"/>
      <c r="BZH249" s="278"/>
      <c r="BZI249" s="278"/>
      <c r="BZJ249" s="278"/>
      <c r="BZK249" s="278"/>
      <c r="BZL249" s="278"/>
      <c r="BZM249" s="278"/>
      <c r="BZN249" s="278"/>
      <c r="BZO249" s="278"/>
      <c r="BZP249" s="278"/>
      <c r="BZQ249" s="278"/>
      <c r="BZR249" s="278"/>
      <c r="BZS249" s="278"/>
      <c r="BZT249" s="278"/>
      <c r="BZU249" s="278"/>
      <c r="BZV249" s="278"/>
      <c r="BZW249" s="278"/>
      <c r="BZX249" s="278"/>
      <c r="BZY249" s="278"/>
      <c r="BZZ249" s="278"/>
      <c r="CAA249" s="278"/>
      <c r="CAB249" s="278"/>
      <c r="CAC249" s="278"/>
      <c r="CAD249" s="278"/>
      <c r="CAE249" s="278"/>
      <c r="CAF249" s="278"/>
      <c r="CAG249" s="278"/>
      <c r="CAH249" s="278"/>
      <c r="CAI249" s="278"/>
      <c r="CAJ249" s="278"/>
      <c r="CAK249" s="278"/>
      <c r="CAL249" s="278"/>
      <c r="CAM249" s="278"/>
      <c r="CAN249" s="278"/>
      <c r="CAO249" s="278"/>
      <c r="CAP249" s="278"/>
      <c r="CAQ249" s="278"/>
      <c r="CAR249" s="278"/>
      <c r="CAS249" s="278"/>
      <c r="CAT249" s="278"/>
      <c r="CAU249" s="278"/>
      <c r="CAV249" s="278"/>
      <c r="CAW249" s="278"/>
      <c r="CAX249" s="278"/>
      <c r="CAY249" s="278"/>
      <c r="CAZ249" s="278"/>
      <c r="CBA249" s="278"/>
      <c r="CBB249" s="278"/>
      <c r="CBC249" s="278"/>
      <c r="CBD249" s="278"/>
      <c r="CBE249" s="278"/>
      <c r="CBF249" s="278"/>
      <c r="CBG249" s="278"/>
      <c r="CBH249" s="278"/>
      <c r="CBI249" s="278"/>
      <c r="CBJ249" s="278"/>
      <c r="CBK249" s="278"/>
      <c r="CBL249" s="278"/>
      <c r="CBM249" s="278"/>
      <c r="CBN249" s="278"/>
      <c r="CBO249" s="278"/>
      <c r="CBP249" s="278"/>
      <c r="CBQ249" s="278"/>
      <c r="CBR249" s="278"/>
      <c r="CBS249" s="278"/>
      <c r="CBT249" s="278"/>
      <c r="CBU249" s="278"/>
      <c r="CBV249" s="278"/>
      <c r="CBW249" s="278"/>
      <c r="CBX249" s="278"/>
      <c r="CBY249" s="278"/>
      <c r="CBZ249" s="278"/>
      <c r="CCA249" s="278"/>
      <c r="CCB249" s="278"/>
      <c r="CCC249" s="278"/>
      <c r="CCD249" s="278"/>
      <c r="CCE249" s="278"/>
      <c r="CCF249" s="278"/>
      <c r="CCG249" s="278"/>
      <c r="CCH249" s="278"/>
      <c r="CCI249" s="278"/>
      <c r="CCJ249" s="278"/>
      <c r="CCK249" s="278"/>
      <c r="CCL249" s="278"/>
      <c r="CCM249" s="278"/>
      <c r="CCN249" s="278"/>
      <c r="CCO249" s="278"/>
      <c r="CCP249" s="278"/>
      <c r="CCQ249" s="278"/>
      <c r="CCR249" s="278"/>
      <c r="CCS249" s="278"/>
      <c r="CCT249" s="278"/>
      <c r="CCU249" s="278"/>
      <c r="CCV249" s="278"/>
      <c r="CCW249" s="278"/>
      <c r="CCX249" s="278"/>
      <c r="CCY249" s="278"/>
      <c r="CCZ249" s="278"/>
      <c r="CDA249" s="278"/>
      <c r="CDB249" s="278"/>
      <c r="CDC249" s="278"/>
      <c r="CDD249" s="278"/>
      <c r="CDE249" s="278"/>
      <c r="CDF249" s="278"/>
      <c r="CDG249" s="278"/>
      <c r="CDH249" s="278"/>
      <c r="CDI249" s="278"/>
      <c r="CDJ249" s="278"/>
      <c r="CDK249" s="278"/>
      <c r="CDL249" s="278"/>
      <c r="CDM249" s="278"/>
      <c r="CDN249" s="278"/>
      <c r="CDO249" s="278"/>
      <c r="CDP249" s="278"/>
      <c r="CDQ249" s="278"/>
      <c r="CDR249" s="278"/>
      <c r="CDS249" s="278"/>
      <c r="CDT249" s="278"/>
      <c r="CDU249" s="278"/>
      <c r="CDV249" s="278"/>
      <c r="CDW249" s="278"/>
      <c r="CDX249" s="278"/>
      <c r="CDY249" s="278"/>
      <c r="CDZ249" s="278"/>
      <c r="CEA249" s="278"/>
      <c r="CEB249" s="278"/>
      <c r="CEC249" s="278"/>
      <c r="CED249" s="278"/>
      <c r="CEE249" s="278"/>
      <c r="CEF249" s="278"/>
      <c r="CEG249" s="278"/>
      <c r="CEH249" s="278"/>
      <c r="CEI249" s="278"/>
      <c r="CEJ249" s="278"/>
      <c r="CEK249" s="278"/>
      <c r="CEL249" s="278"/>
      <c r="CEM249" s="278"/>
      <c r="CEN249" s="278"/>
      <c r="CEO249" s="278"/>
      <c r="CEP249" s="278"/>
      <c r="CEQ249" s="278"/>
      <c r="CER249" s="278"/>
      <c r="CES249" s="278"/>
      <c r="CET249" s="278"/>
      <c r="CEU249" s="278"/>
      <c r="CEV249" s="278"/>
      <c r="CEW249" s="278"/>
      <c r="CEX249" s="278"/>
      <c r="CEY249" s="278"/>
      <c r="CEZ249" s="278"/>
      <c r="CFA249" s="278"/>
      <c r="CFB249" s="278"/>
      <c r="CFC249" s="278"/>
      <c r="CFD249" s="278"/>
      <c r="CFE249" s="278"/>
      <c r="CFF249" s="278"/>
      <c r="CFG249" s="278"/>
      <c r="CFH249" s="278"/>
      <c r="CFI249" s="278"/>
      <c r="CFJ249" s="278"/>
      <c r="CFK249" s="278"/>
      <c r="CFL249" s="278"/>
      <c r="CFM249" s="278"/>
      <c r="CFN249" s="278"/>
      <c r="CFO249" s="278"/>
      <c r="CFP249" s="278"/>
      <c r="CFQ249" s="278"/>
      <c r="CFR249" s="278"/>
      <c r="CFS249" s="278"/>
      <c r="CFT249" s="278"/>
      <c r="CFU249" s="278"/>
      <c r="CFV249" s="278"/>
      <c r="CFW249" s="278"/>
      <c r="CFX249" s="278"/>
      <c r="CFY249" s="278"/>
      <c r="CFZ249" s="278"/>
      <c r="CGA249" s="278"/>
      <c r="CGB249" s="278"/>
      <c r="CGC249" s="278"/>
      <c r="CGD249" s="278"/>
      <c r="CGE249" s="278"/>
      <c r="CGF249" s="278"/>
      <c r="CGG249" s="278"/>
      <c r="CGH249" s="278"/>
      <c r="CGI249" s="278"/>
      <c r="CGJ249" s="278"/>
      <c r="CGK249" s="278"/>
      <c r="CGL249" s="278"/>
      <c r="CGM249" s="278"/>
      <c r="CGN249" s="278"/>
      <c r="CGO249" s="278"/>
      <c r="CGP249" s="278"/>
      <c r="CGQ249" s="278"/>
      <c r="CGR249" s="278"/>
      <c r="CGS249" s="278"/>
      <c r="CGT249" s="278"/>
      <c r="CGU249" s="278"/>
      <c r="CGV249" s="278"/>
      <c r="CGW249" s="278"/>
      <c r="CGX249" s="278"/>
      <c r="CGY249" s="278"/>
      <c r="CGZ249" s="278"/>
      <c r="CHA249" s="278"/>
      <c r="CHB249" s="278"/>
      <c r="CHC249" s="278"/>
      <c r="CHD249" s="278"/>
      <c r="CHE249" s="278"/>
      <c r="CHF249" s="278"/>
      <c r="CHG249" s="278"/>
      <c r="CHH249" s="278"/>
      <c r="CHI249" s="278"/>
      <c r="CHJ249" s="278"/>
      <c r="CHK249" s="278"/>
      <c r="CHL249" s="278"/>
      <c r="CHM249" s="278"/>
      <c r="CHN249" s="278"/>
      <c r="CHO249" s="278"/>
      <c r="CHP249" s="278"/>
      <c r="CHQ249" s="278"/>
      <c r="CHR249" s="278"/>
      <c r="CHS249" s="278"/>
      <c r="CHT249" s="278"/>
      <c r="CHU249" s="278"/>
      <c r="CHV249" s="278"/>
      <c r="CHW249" s="278"/>
      <c r="CHX249" s="278"/>
      <c r="CHY249" s="278"/>
      <c r="CHZ249" s="278"/>
      <c r="CIA249" s="278"/>
      <c r="CIB249" s="278"/>
      <c r="CIC249" s="278"/>
      <c r="CID249" s="278"/>
      <c r="CIE249" s="278"/>
      <c r="CIF249" s="278"/>
      <c r="CIG249" s="278"/>
      <c r="CIH249" s="278"/>
      <c r="CII249" s="278"/>
      <c r="CIJ249" s="278"/>
      <c r="CIK249" s="278"/>
      <c r="CIL249" s="278"/>
      <c r="CIM249" s="278"/>
      <c r="CIN249" s="278"/>
      <c r="CIO249" s="278"/>
      <c r="CIP249" s="278"/>
      <c r="CIQ249" s="278"/>
      <c r="CIR249" s="278"/>
      <c r="CIS249" s="278"/>
      <c r="CIT249" s="278"/>
      <c r="CIU249" s="278"/>
      <c r="CIV249" s="278"/>
      <c r="CIW249" s="278"/>
      <c r="CIX249" s="278"/>
      <c r="CIY249" s="278"/>
      <c r="CIZ249" s="278"/>
      <c r="CJA249" s="278"/>
      <c r="CJB249" s="278"/>
      <c r="CJC249" s="278"/>
      <c r="CJD249" s="278"/>
      <c r="CJE249" s="278"/>
      <c r="CJF249" s="278"/>
      <c r="CJG249" s="278"/>
      <c r="CJH249" s="278"/>
      <c r="CJI249" s="278"/>
      <c r="CJJ249" s="278"/>
      <c r="CJK249" s="278"/>
      <c r="CJL249" s="278"/>
      <c r="CJM249" s="278"/>
      <c r="CJN249" s="278"/>
      <c r="CJO249" s="278"/>
      <c r="CJP249" s="278"/>
      <c r="CJQ249" s="278"/>
      <c r="CJR249" s="278"/>
      <c r="CJS249" s="278"/>
      <c r="CJT249" s="278"/>
      <c r="CJU249" s="278"/>
      <c r="CJV249" s="278"/>
      <c r="CJW249" s="278"/>
      <c r="CJX249" s="278"/>
      <c r="CJY249" s="278"/>
      <c r="CJZ249" s="278"/>
      <c r="CKA249" s="278"/>
      <c r="CKB249" s="278"/>
      <c r="CKC249" s="278"/>
      <c r="CKD249" s="278"/>
      <c r="CKE249" s="278"/>
      <c r="CKF249" s="278"/>
      <c r="CKG249" s="278"/>
      <c r="CKH249" s="278"/>
      <c r="CKI249" s="278"/>
      <c r="CKJ249" s="278"/>
      <c r="CKK249" s="278"/>
      <c r="CKL249" s="278"/>
      <c r="CKM249" s="278"/>
      <c r="CKN249" s="278"/>
      <c r="CKO249" s="278"/>
      <c r="CKP249" s="278"/>
      <c r="CKQ249" s="278"/>
      <c r="CKR249" s="278"/>
      <c r="CKS249" s="278"/>
      <c r="CKT249" s="278"/>
      <c r="CKU249" s="278"/>
      <c r="CKV249" s="278"/>
      <c r="CKW249" s="278"/>
      <c r="CKX249" s="278"/>
      <c r="CKY249" s="278"/>
      <c r="CKZ249" s="278"/>
      <c r="CLA249" s="278"/>
      <c r="CLB249" s="278"/>
      <c r="CLC249" s="278"/>
      <c r="CLD249" s="278"/>
      <c r="CLE249" s="278"/>
      <c r="CLF249" s="278"/>
      <c r="CLG249" s="278"/>
      <c r="CLH249" s="278"/>
      <c r="CLI249" s="278"/>
      <c r="CLJ249" s="278"/>
      <c r="CLK249" s="278"/>
      <c r="CLL249" s="278"/>
      <c r="CLM249" s="278"/>
      <c r="CLN249" s="278"/>
      <c r="CLO249" s="278"/>
      <c r="CLP249" s="278"/>
      <c r="CLQ249" s="278"/>
      <c r="CLR249" s="278"/>
      <c r="CLS249" s="278"/>
      <c r="CLT249" s="278"/>
      <c r="CLU249" s="278"/>
      <c r="CLV249" s="278"/>
      <c r="CLW249" s="278"/>
      <c r="CLX249" s="278"/>
      <c r="CLY249" s="278"/>
      <c r="CLZ249" s="278"/>
      <c r="CMA249" s="278"/>
      <c r="CMB249" s="278"/>
      <c r="CMC249" s="278"/>
      <c r="CMD249" s="278"/>
      <c r="CME249" s="278"/>
      <c r="CMF249" s="278"/>
      <c r="CMG249" s="278"/>
      <c r="CMH249" s="278"/>
      <c r="CMI249" s="278"/>
      <c r="CMJ249" s="278"/>
      <c r="CMK249" s="278"/>
      <c r="CML249" s="278"/>
      <c r="CMM249" s="278"/>
      <c r="CMN249" s="278"/>
      <c r="CMO249" s="278"/>
      <c r="CMP249" s="278"/>
      <c r="CMQ249" s="278"/>
      <c r="CMR249" s="278"/>
      <c r="CMS249" s="278"/>
      <c r="CMT249" s="278"/>
      <c r="CMU249" s="278"/>
      <c r="CMV249" s="278"/>
      <c r="CMW249" s="278"/>
      <c r="CMX249" s="278"/>
      <c r="CMY249" s="278"/>
      <c r="CMZ249" s="278"/>
      <c r="CNA249" s="278"/>
      <c r="CNB249" s="278"/>
      <c r="CNC249" s="278"/>
      <c r="CND249" s="278"/>
      <c r="CNE249" s="278"/>
      <c r="CNF249" s="278"/>
      <c r="CNG249" s="278"/>
      <c r="CNH249" s="278"/>
      <c r="CNI249" s="278"/>
      <c r="CNJ249" s="278"/>
      <c r="CNK249" s="278"/>
      <c r="CNL249" s="278"/>
      <c r="CNM249" s="278"/>
      <c r="CNN249" s="278"/>
      <c r="CNO249" s="278"/>
      <c r="CNP249" s="278"/>
      <c r="CNQ249" s="278"/>
      <c r="CNR249" s="278"/>
      <c r="CNS249" s="278"/>
      <c r="CNT249" s="278"/>
      <c r="CNU249" s="278"/>
      <c r="CNV249" s="278"/>
      <c r="CNW249" s="278"/>
      <c r="CNX249" s="278"/>
      <c r="CNY249" s="278"/>
      <c r="CNZ249" s="278"/>
      <c r="COA249" s="278"/>
      <c r="COB249" s="278"/>
      <c r="COC249" s="278"/>
      <c r="COD249" s="278"/>
      <c r="COE249" s="278"/>
      <c r="COF249" s="278"/>
      <c r="COG249" s="278"/>
      <c r="COH249" s="278"/>
      <c r="COI249" s="278"/>
      <c r="COJ249" s="278"/>
      <c r="COK249" s="278"/>
      <c r="COL249" s="278"/>
      <c r="COM249" s="278"/>
      <c r="CON249" s="278"/>
      <c r="COO249" s="278"/>
      <c r="COP249" s="278"/>
      <c r="COQ249" s="278"/>
      <c r="COR249" s="278"/>
      <c r="COS249" s="278"/>
      <c r="COT249" s="278"/>
      <c r="COU249" s="278"/>
      <c r="COV249" s="278"/>
      <c r="COW249" s="278"/>
      <c r="COX249" s="278"/>
      <c r="COY249" s="278"/>
      <c r="COZ249" s="278"/>
      <c r="CPA249" s="278"/>
      <c r="CPB249" s="278"/>
      <c r="CPC249" s="278"/>
      <c r="CPD249" s="278"/>
      <c r="CPE249" s="278"/>
      <c r="CPF249" s="278"/>
      <c r="CPG249" s="278"/>
      <c r="CPH249" s="278"/>
      <c r="CPI249" s="278"/>
      <c r="CPJ249" s="278"/>
      <c r="CPK249" s="278"/>
      <c r="CPL249" s="278"/>
      <c r="CPM249" s="278"/>
      <c r="CPN249" s="278"/>
      <c r="CPO249" s="278"/>
      <c r="CPP249" s="278"/>
      <c r="CPQ249" s="278"/>
      <c r="CPR249" s="278"/>
      <c r="CPS249" s="278"/>
      <c r="CPT249" s="278"/>
      <c r="CPU249" s="278"/>
      <c r="CPV249" s="278"/>
      <c r="CPW249" s="278"/>
      <c r="CPX249" s="278"/>
      <c r="CPY249" s="278"/>
      <c r="CPZ249" s="278"/>
      <c r="CQA249" s="278"/>
      <c r="CQB249" s="278"/>
      <c r="CQC249" s="278"/>
      <c r="CQD249" s="278"/>
      <c r="CQE249" s="278"/>
      <c r="CQF249" s="278"/>
      <c r="CQG249" s="278"/>
      <c r="CQH249" s="278"/>
      <c r="CQI249" s="278"/>
      <c r="CQJ249" s="278"/>
      <c r="CQK249" s="278"/>
      <c r="CQL249" s="278"/>
      <c r="CQM249" s="278"/>
      <c r="CQN249" s="278"/>
      <c r="CQO249" s="278"/>
      <c r="CQP249" s="278"/>
      <c r="CQQ249" s="278"/>
      <c r="CQR249" s="278"/>
      <c r="CQS249" s="278"/>
      <c r="CQT249" s="278"/>
      <c r="CQU249" s="278"/>
      <c r="CQV249" s="278"/>
      <c r="CQW249" s="278"/>
      <c r="CQX249" s="278"/>
      <c r="CQY249" s="278"/>
      <c r="CQZ249" s="278"/>
      <c r="CRA249" s="278"/>
      <c r="CRB249" s="278"/>
      <c r="CRC249" s="278"/>
      <c r="CRD249" s="278"/>
      <c r="CRE249" s="278"/>
      <c r="CRF249" s="278"/>
      <c r="CRG249" s="278"/>
      <c r="CRH249" s="278"/>
      <c r="CRI249" s="278"/>
      <c r="CRJ249" s="278"/>
      <c r="CRK249" s="278"/>
      <c r="CRL249" s="278"/>
      <c r="CRM249" s="278"/>
      <c r="CRN249" s="278"/>
      <c r="CRO249" s="278"/>
      <c r="CRP249" s="278"/>
      <c r="CRQ249" s="278"/>
      <c r="CRR249" s="278"/>
      <c r="CRS249" s="278"/>
      <c r="CRT249" s="278"/>
      <c r="CRU249" s="278"/>
      <c r="CRV249" s="278"/>
      <c r="CRW249" s="278"/>
      <c r="CRX249" s="278"/>
      <c r="CRY249" s="278"/>
      <c r="CRZ249" s="278"/>
      <c r="CSA249" s="278"/>
      <c r="CSB249" s="278"/>
      <c r="CSC249" s="278"/>
      <c r="CSD249" s="278"/>
      <c r="CSE249" s="278"/>
      <c r="CSF249" s="278"/>
      <c r="CSG249" s="278"/>
      <c r="CSH249" s="278"/>
      <c r="CSI249" s="278"/>
      <c r="CSJ249" s="278"/>
      <c r="CSK249" s="278"/>
      <c r="CSL249" s="278"/>
      <c r="CSM249" s="278"/>
      <c r="CSN249" s="278"/>
      <c r="CSO249" s="278"/>
      <c r="CSP249" s="278"/>
      <c r="CSQ249" s="278"/>
      <c r="CSR249" s="278"/>
      <c r="CSS249" s="278"/>
      <c r="CST249" s="278"/>
      <c r="CSU249" s="278"/>
      <c r="CSV249" s="278"/>
      <c r="CSW249" s="278"/>
      <c r="CSX249" s="278"/>
      <c r="CSY249" s="278"/>
      <c r="CSZ249" s="278"/>
      <c r="CTA249" s="278"/>
      <c r="CTB249" s="278"/>
      <c r="CTC249" s="278"/>
      <c r="CTD249" s="278"/>
      <c r="CTE249" s="278"/>
      <c r="CTF249" s="278"/>
      <c r="CTG249" s="278"/>
      <c r="CTH249" s="278"/>
      <c r="CTI249" s="278"/>
      <c r="CTJ249" s="278"/>
      <c r="CTK249" s="278"/>
      <c r="CTL249" s="278"/>
      <c r="CTM249" s="278"/>
      <c r="CTN249" s="278"/>
      <c r="CTO249" s="278"/>
      <c r="CTP249" s="278"/>
      <c r="CTQ249" s="278"/>
      <c r="CTR249" s="278"/>
      <c r="CTS249" s="278"/>
      <c r="CTT249" s="278"/>
      <c r="CTU249" s="278"/>
      <c r="CTV249" s="278"/>
      <c r="CTW249" s="278"/>
      <c r="CTX249" s="278"/>
      <c r="CTY249" s="278"/>
      <c r="CTZ249" s="278"/>
      <c r="CUA249" s="278"/>
      <c r="CUB249" s="278"/>
      <c r="CUC249" s="278"/>
      <c r="CUD249" s="278"/>
      <c r="CUE249" s="278"/>
      <c r="CUF249" s="278"/>
      <c r="CUG249" s="278"/>
      <c r="CUH249" s="278"/>
      <c r="CUI249" s="278"/>
      <c r="CUJ249" s="278"/>
      <c r="CUK249" s="278"/>
      <c r="CUL249" s="278"/>
      <c r="CUM249" s="278"/>
      <c r="CUN249" s="278"/>
      <c r="CUO249" s="278"/>
      <c r="CUP249" s="278"/>
      <c r="CUQ249" s="278"/>
      <c r="CUR249" s="278"/>
      <c r="CUS249" s="278"/>
      <c r="CUT249" s="278"/>
      <c r="CUU249" s="278"/>
      <c r="CUV249" s="278"/>
      <c r="CUW249" s="278"/>
      <c r="CUX249" s="278"/>
      <c r="CUY249" s="278"/>
      <c r="CUZ249" s="278"/>
      <c r="CVA249" s="278"/>
      <c r="CVB249" s="278"/>
      <c r="CVC249" s="278"/>
      <c r="CVD249" s="278"/>
      <c r="CVE249" s="278"/>
      <c r="CVF249" s="278"/>
      <c r="CVG249" s="278"/>
      <c r="CVH249" s="278"/>
      <c r="CVI249" s="278"/>
      <c r="CVJ249" s="278"/>
      <c r="CVK249" s="278"/>
      <c r="CVL249" s="278"/>
      <c r="CVM249" s="278"/>
      <c r="CVN249" s="278"/>
      <c r="CVO249" s="278"/>
      <c r="CVP249" s="278"/>
      <c r="CVQ249" s="278"/>
      <c r="CVR249" s="278"/>
      <c r="CVS249" s="278"/>
      <c r="CVT249" s="278"/>
      <c r="CVU249" s="278"/>
      <c r="CVV249" s="278"/>
      <c r="CVW249" s="278"/>
      <c r="CVX249" s="278"/>
      <c r="CVY249" s="278"/>
      <c r="CVZ249" s="278"/>
      <c r="CWA249" s="278"/>
      <c r="CWB249" s="278"/>
      <c r="CWC249" s="278"/>
      <c r="CWD249" s="278"/>
      <c r="CWE249" s="278"/>
      <c r="CWF249" s="278"/>
      <c r="CWG249" s="278"/>
      <c r="CWH249" s="278"/>
      <c r="CWI249" s="278"/>
      <c r="CWJ249" s="278"/>
      <c r="CWK249" s="278"/>
      <c r="CWL249" s="278"/>
      <c r="CWM249" s="278"/>
      <c r="CWN249" s="278"/>
      <c r="CWO249" s="278"/>
      <c r="CWP249" s="278"/>
      <c r="CWQ249" s="278"/>
      <c r="CWR249" s="278"/>
      <c r="CWS249" s="278"/>
      <c r="CWT249" s="278"/>
      <c r="CWU249" s="278"/>
      <c r="CWV249" s="278"/>
      <c r="CWW249" s="278"/>
      <c r="CWX249" s="278"/>
      <c r="CWY249" s="278"/>
      <c r="CWZ249" s="278"/>
      <c r="CXA249" s="278"/>
      <c r="CXB249" s="278"/>
      <c r="CXC249" s="278"/>
      <c r="CXD249" s="278"/>
      <c r="CXE249" s="278"/>
      <c r="CXF249" s="278"/>
      <c r="CXG249" s="278"/>
      <c r="CXH249" s="278"/>
      <c r="CXI249" s="278"/>
      <c r="CXJ249" s="278"/>
      <c r="CXK249" s="278"/>
      <c r="CXL249" s="278"/>
      <c r="CXM249" s="278"/>
      <c r="CXN249" s="278"/>
      <c r="CXO249" s="278"/>
      <c r="CXP249" s="278"/>
      <c r="CXQ249" s="278"/>
      <c r="CXR249" s="278"/>
      <c r="CXS249" s="278"/>
      <c r="CXT249" s="278"/>
      <c r="CXU249" s="278"/>
      <c r="CXV249" s="278"/>
      <c r="CXW249" s="278"/>
      <c r="CXX249" s="278"/>
      <c r="CXY249" s="278"/>
      <c r="CXZ249" s="278"/>
      <c r="CYA249" s="278"/>
      <c r="CYB249" s="278"/>
      <c r="CYC249" s="278"/>
      <c r="CYD249" s="278"/>
      <c r="CYE249" s="278"/>
      <c r="CYF249" s="278"/>
      <c r="CYG249" s="278"/>
      <c r="CYH249" s="278"/>
      <c r="CYI249" s="278"/>
      <c r="CYJ249" s="278"/>
      <c r="CYK249" s="278"/>
      <c r="CYL249" s="278"/>
      <c r="CYM249" s="278"/>
      <c r="CYN249" s="278"/>
      <c r="CYO249" s="278"/>
      <c r="CYP249" s="278"/>
      <c r="CYQ249" s="278"/>
      <c r="CYR249" s="278"/>
      <c r="CYS249" s="278"/>
      <c r="CYT249" s="278"/>
      <c r="CYU249" s="278"/>
      <c r="CYV249" s="278"/>
      <c r="CYW249" s="278"/>
      <c r="CYX249" s="278"/>
      <c r="CYY249" s="278"/>
      <c r="CYZ249" s="278"/>
      <c r="CZA249" s="278"/>
      <c r="CZB249" s="278"/>
      <c r="CZC249" s="278"/>
      <c r="CZD249" s="278"/>
      <c r="CZE249" s="278"/>
      <c r="CZF249" s="278"/>
      <c r="CZG249" s="278"/>
      <c r="CZH249" s="278"/>
      <c r="CZI249" s="278"/>
      <c r="CZJ249" s="278"/>
      <c r="CZK249" s="278"/>
      <c r="CZL249" s="278"/>
      <c r="CZM249" s="278"/>
      <c r="CZN249" s="278"/>
      <c r="CZO249" s="278"/>
      <c r="CZP249" s="278"/>
      <c r="CZQ249" s="278"/>
      <c r="CZR249" s="278"/>
      <c r="CZS249" s="278"/>
      <c r="CZT249" s="278"/>
      <c r="CZU249" s="278"/>
      <c r="CZV249" s="278"/>
      <c r="CZW249" s="278"/>
      <c r="CZX249" s="278"/>
      <c r="CZY249" s="278"/>
      <c r="CZZ249" s="278"/>
      <c r="DAA249" s="278"/>
      <c r="DAB249" s="278"/>
      <c r="DAC249" s="278"/>
      <c r="DAD249" s="278"/>
      <c r="DAE249" s="278"/>
      <c r="DAF249" s="278"/>
      <c r="DAG249" s="278"/>
      <c r="DAH249" s="278"/>
      <c r="DAI249" s="278"/>
      <c r="DAJ249" s="278"/>
      <c r="DAK249" s="278"/>
      <c r="DAL249" s="278"/>
      <c r="DAM249" s="278"/>
      <c r="DAN249" s="278"/>
      <c r="DAO249" s="278"/>
      <c r="DAP249" s="278"/>
      <c r="DAQ249" s="278"/>
      <c r="DAR249" s="278"/>
      <c r="DAS249" s="278"/>
      <c r="DAT249" s="278"/>
      <c r="DAU249" s="278"/>
      <c r="DAV249" s="278"/>
      <c r="DAW249" s="278"/>
      <c r="DAX249" s="278"/>
      <c r="DAY249" s="278"/>
      <c r="DAZ249" s="278"/>
      <c r="DBA249" s="278"/>
      <c r="DBB249" s="278"/>
      <c r="DBC249" s="278"/>
      <c r="DBD249" s="278"/>
      <c r="DBE249" s="278"/>
      <c r="DBF249" s="278"/>
      <c r="DBG249" s="278"/>
      <c r="DBH249" s="278"/>
      <c r="DBI249" s="278"/>
      <c r="DBJ249" s="278"/>
      <c r="DBK249" s="278"/>
      <c r="DBL249" s="278"/>
      <c r="DBM249" s="278"/>
      <c r="DBN249" s="278"/>
      <c r="DBO249" s="278"/>
      <c r="DBP249" s="278"/>
      <c r="DBQ249" s="278"/>
      <c r="DBR249" s="278"/>
      <c r="DBS249" s="278"/>
      <c r="DBT249" s="278"/>
      <c r="DBU249" s="278"/>
      <c r="DBV249" s="278"/>
      <c r="DBW249" s="278"/>
      <c r="DBX249" s="278"/>
      <c r="DBY249" s="278"/>
      <c r="DBZ249" s="278"/>
      <c r="DCA249" s="278"/>
      <c r="DCB249" s="278"/>
      <c r="DCC249" s="278"/>
      <c r="DCD249" s="278"/>
      <c r="DCE249" s="278"/>
      <c r="DCF249" s="278"/>
      <c r="DCG249" s="278"/>
      <c r="DCH249" s="278"/>
      <c r="DCI249" s="278"/>
      <c r="DCJ249" s="278"/>
      <c r="DCK249" s="278"/>
      <c r="DCL249" s="278"/>
      <c r="DCM249" s="278"/>
      <c r="DCN249" s="278"/>
      <c r="DCO249" s="278"/>
      <c r="DCP249" s="278"/>
      <c r="DCQ249" s="278"/>
      <c r="DCR249" s="278"/>
      <c r="DCS249" s="278"/>
      <c r="DCT249" s="278"/>
      <c r="DCU249" s="278"/>
      <c r="DCV249" s="278"/>
      <c r="DCW249" s="278"/>
      <c r="DCX249" s="278"/>
      <c r="DCY249" s="278"/>
      <c r="DCZ249" s="278"/>
      <c r="DDA249" s="278"/>
      <c r="DDB249" s="278"/>
      <c r="DDC249" s="278"/>
      <c r="DDD249" s="278"/>
      <c r="DDE249" s="278"/>
      <c r="DDF249" s="278"/>
      <c r="DDG249" s="278"/>
      <c r="DDH249" s="278"/>
      <c r="DDI249" s="278"/>
      <c r="DDJ249" s="278"/>
      <c r="DDK249" s="278"/>
      <c r="DDL249" s="278"/>
      <c r="DDM249" s="278"/>
      <c r="DDN249" s="278"/>
      <c r="DDO249" s="278"/>
      <c r="DDP249" s="278"/>
      <c r="DDQ249" s="278"/>
      <c r="DDR249" s="278"/>
      <c r="DDS249" s="278"/>
      <c r="DDT249" s="278"/>
      <c r="DDU249" s="278"/>
      <c r="DDV249" s="278"/>
      <c r="DDW249" s="278"/>
      <c r="DDX249" s="278"/>
      <c r="DDY249" s="278"/>
      <c r="DDZ249" s="278"/>
      <c r="DEA249" s="278"/>
      <c r="DEB249" s="278"/>
      <c r="DEC249" s="278"/>
      <c r="DED249" s="278"/>
      <c r="DEE249" s="278"/>
      <c r="DEF249" s="278"/>
      <c r="DEG249" s="278"/>
      <c r="DEH249" s="278"/>
      <c r="DEI249" s="278"/>
      <c r="DEJ249" s="278"/>
      <c r="DEK249" s="278"/>
      <c r="DEL249" s="278"/>
      <c r="DEM249" s="278"/>
      <c r="DEN249" s="278"/>
      <c r="DEO249" s="278"/>
      <c r="DEP249" s="278"/>
      <c r="DEQ249" s="278"/>
      <c r="DER249" s="278"/>
      <c r="DES249" s="278"/>
      <c r="DET249" s="278"/>
      <c r="DEU249" s="278"/>
      <c r="DEV249" s="278"/>
      <c r="DEW249" s="278"/>
      <c r="DEX249" s="278"/>
      <c r="DEY249" s="278"/>
      <c r="DEZ249" s="278"/>
      <c r="DFA249" s="278"/>
      <c r="DFB249" s="278"/>
      <c r="DFC249" s="278"/>
      <c r="DFD249" s="278"/>
      <c r="DFE249" s="278"/>
      <c r="DFF249" s="278"/>
      <c r="DFG249" s="278"/>
      <c r="DFH249" s="278"/>
      <c r="DFI249" s="278"/>
      <c r="DFJ249" s="278"/>
      <c r="DFK249" s="278"/>
      <c r="DFL249" s="278"/>
      <c r="DFM249" s="278"/>
      <c r="DFN249" s="278"/>
      <c r="DFO249" s="278"/>
      <c r="DFP249" s="278"/>
      <c r="DFQ249" s="278"/>
      <c r="DFR249" s="278"/>
      <c r="DFS249" s="278"/>
      <c r="DFT249" s="278"/>
      <c r="DFU249" s="278"/>
      <c r="DFV249" s="278"/>
      <c r="DFW249" s="278"/>
      <c r="DFX249" s="278"/>
      <c r="DFY249" s="278"/>
      <c r="DFZ249" s="278"/>
      <c r="DGA249" s="278"/>
      <c r="DGB249" s="278"/>
      <c r="DGC249" s="278"/>
      <c r="DGD249" s="278"/>
      <c r="DGE249" s="278"/>
      <c r="DGF249" s="278"/>
      <c r="DGG249" s="278"/>
      <c r="DGH249" s="278"/>
      <c r="DGI249" s="278"/>
      <c r="DGJ249" s="278"/>
      <c r="DGK249" s="278"/>
      <c r="DGL249" s="278"/>
      <c r="DGM249" s="278"/>
      <c r="DGN249" s="278"/>
      <c r="DGO249" s="278"/>
      <c r="DGP249" s="278"/>
      <c r="DGQ249" s="278"/>
      <c r="DGR249" s="278"/>
      <c r="DGS249" s="278"/>
      <c r="DGT249" s="278"/>
      <c r="DGU249" s="278"/>
      <c r="DGV249" s="278"/>
      <c r="DGW249" s="278"/>
      <c r="DGX249" s="278"/>
      <c r="DGY249" s="278"/>
      <c r="DGZ249" s="278"/>
      <c r="DHA249" s="278"/>
      <c r="DHB249" s="278"/>
      <c r="DHC249" s="278"/>
      <c r="DHD249" s="278"/>
      <c r="DHE249" s="278"/>
      <c r="DHF249" s="278"/>
      <c r="DHG249" s="278"/>
      <c r="DHH249" s="278"/>
      <c r="DHI249" s="278"/>
      <c r="DHJ249" s="278"/>
      <c r="DHK249" s="278"/>
      <c r="DHL249" s="278"/>
      <c r="DHM249" s="278"/>
      <c r="DHN249" s="278"/>
      <c r="DHO249" s="278"/>
      <c r="DHP249" s="278"/>
      <c r="DHQ249" s="278"/>
      <c r="DHR249" s="278"/>
      <c r="DHS249" s="278"/>
      <c r="DHT249" s="278"/>
      <c r="DHU249" s="278"/>
      <c r="DHV249" s="278"/>
      <c r="DHW249" s="278"/>
      <c r="DHX249" s="278"/>
      <c r="DHY249" s="278"/>
      <c r="DHZ249" s="278"/>
      <c r="DIA249" s="278"/>
      <c r="DIB249" s="278"/>
      <c r="DIC249" s="278"/>
      <c r="DID249" s="278"/>
      <c r="DIE249" s="278"/>
      <c r="DIF249" s="278"/>
      <c r="DIG249" s="278"/>
      <c r="DIH249" s="278"/>
      <c r="DII249" s="278"/>
      <c r="DIJ249" s="278"/>
      <c r="DIK249" s="278"/>
      <c r="DIL249" s="278"/>
      <c r="DIM249" s="278"/>
      <c r="DIN249" s="278"/>
      <c r="DIO249" s="278"/>
      <c r="DIP249" s="278"/>
      <c r="DIQ249" s="278"/>
      <c r="DIR249" s="278"/>
      <c r="DIS249" s="278"/>
      <c r="DIT249" s="278"/>
      <c r="DIU249" s="278"/>
      <c r="DIV249" s="278"/>
      <c r="DIW249" s="278"/>
      <c r="DIX249" s="278"/>
      <c r="DIY249" s="278"/>
      <c r="DIZ249" s="278"/>
      <c r="DJA249" s="278"/>
      <c r="DJB249" s="278"/>
      <c r="DJC249" s="278"/>
      <c r="DJD249" s="278"/>
      <c r="DJE249" s="278"/>
      <c r="DJF249" s="278"/>
      <c r="DJG249" s="278"/>
      <c r="DJH249" s="278"/>
      <c r="DJI249" s="278"/>
      <c r="DJJ249" s="278"/>
      <c r="DJK249" s="278"/>
      <c r="DJL249" s="278"/>
      <c r="DJM249" s="278"/>
      <c r="DJN249" s="278"/>
      <c r="DJO249" s="278"/>
      <c r="DJP249" s="278"/>
      <c r="DJQ249" s="278"/>
      <c r="DJR249" s="278"/>
      <c r="DJS249" s="278"/>
      <c r="DJT249" s="278"/>
      <c r="DJU249" s="278"/>
      <c r="DJV249" s="278"/>
      <c r="DJW249" s="278"/>
      <c r="DJX249" s="278"/>
      <c r="DJY249" s="278"/>
      <c r="DJZ249" s="278"/>
      <c r="DKA249" s="278"/>
      <c r="DKB249" s="278"/>
      <c r="DKC249" s="278"/>
      <c r="DKD249" s="278"/>
      <c r="DKE249" s="278"/>
      <c r="DKF249" s="278"/>
      <c r="DKG249" s="278"/>
      <c r="DKH249" s="278"/>
      <c r="DKI249" s="278"/>
      <c r="DKJ249" s="278"/>
      <c r="DKK249" s="278"/>
      <c r="DKL249" s="278"/>
      <c r="DKM249" s="278"/>
      <c r="DKN249" s="278"/>
      <c r="DKO249" s="278"/>
      <c r="DKP249" s="278"/>
      <c r="DKQ249" s="278"/>
      <c r="DKR249" s="278"/>
      <c r="DKS249" s="278"/>
      <c r="DKT249" s="278"/>
      <c r="DKU249" s="278"/>
      <c r="DKV249" s="278"/>
      <c r="DKW249" s="278"/>
      <c r="DKX249" s="278"/>
      <c r="DKY249" s="278"/>
      <c r="DKZ249" s="278"/>
      <c r="DLA249" s="278"/>
      <c r="DLB249" s="278"/>
      <c r="DLC249" s="278"/>
      <c r="DLD249" s="278"/>
      <c r="DLE249" s="278"/>
      <c r="DLF249" s="278"/>
      <c r="DLG249" s="278"/>
      <c r="DLH249" s="278"/>
      <c r="DLI249" s="278"/>
      <c r="DLJ249" s="278"/>
      <c r="DLK249" s="278"/>
      <c r="DLL249" s="278"/>
      <c r="DLM249" s="278"/>
      <c r="DLN249" s="278"/>
      <c r="DLO249" s="278"/>
      <c r="DLP249" s="278"/>
      <c r="DLQ249" s="278"/>
      <c r="DLR249" s="278"/>
      <c r="DLS249" s="278"/>
      <c r="DLT249" s="278"/>
      <c r="DLU249" s="278"/>
      <c r="DLV249" s="278"/>
      <c r="DLW249" s="278"/>
      <c r="DLX249" s="278"/>
      <c r="DLY249" s="278"/>
      <c r="DLZ249" s="278"/>
      <c r="DMA249" s="278"/>
      <c r="DMB249" s="278"/>
      <c r="DMC249" s="278"/>
      <c r="DMD249" s="278"/>
      <c r="DME249" s="278"/>
      <c r="DMF249" s="278"/>
      <c r="DMG249" s="278"/>
      <c r="DMH249" s="278"/>
      <c r="DMI249" s="278"/>
      <c r="DMJ249" s="278"/>
      <c r="DMK249" s="278"/>
      <c r="DML249" s="278"/>
      <c r="DMM249" s="278"/>
      <c r="DMN249" s="278"/>
      <c r="DMO249" s="278"/>
      <c r="DMP249" s="278"/>
      <c r="DMQ249" s="278"/>
      <c r="DMR249" s="278"/>
      <c r="DMS249" s="278"/>
      <c r="DMT249" s="278"/>
      <c r="DMU249" s="278"/>
      <c r="DMV249" s="278"/>
      <c r="DMW249" s="278"/>
      <c r="DMX249" s="278"/>
      <c r="DMY249" s="278"/>
      <c r="DMZ249" s="278"/>
      <c r="DNA249" s="278"/>
      <c r="DNB249" s="278"/>
      <c r="DNC249" s="278"/>
      <c r="DND249" s="278"/>
      <c r="DNE249" s="278"/>
      <c r="DNF249" s="278"/>
      <c r="DNG249" s="278"/>
      <c r="DNH249" s="278"/>
      <c r="DNI249" s="278"/>
      <c r="DNJ249" s="278"/>
      <c r="DNK249" s="278"/>
      <c r="DNL249" s="278"/>
      <c r="DNM249" s="278"/>
      <c r="DNN249" s="278"/>
      <c r="DNO249" s="278"/>
      <c r="DNP249" s="278"/>
      <c r="DNQ249" s="278"/>
      <c r="DNR249" s="278"/>
      <c r="DNS249" s="278"/>
      <c r="DNT249" s="278"/>
      <c r="DNU249" s="278"/>
      <c r="DNV249" s="278"/>
      <c r="DNW249" s="278"/>
      <c r="DNX249" s="278"/>
      <c r="DNY249" s="278"/>
      <c r="DNZ249" s="278"/>
      <c r="DOA249" s="278"/>
      <c r="DOB249" s="278"/>
      <c r="DOC249" s="278"/>
      <c r="DOD249" s="278"/>
      <c r="DOE249" s="278"/>
      <c r="DOF249" s="278"/>
      <c r="DOG249" s="278"/>
      <c r="DOH249" s="278"/>
      <c r="DOI249" s="278"/>
      <c r="DOJ249" s="278"/>
      <c r="DOK249" s="278"/>
      <c r="DOL249" s="278"/>
      <c r="DOM249" s="278"/>
      <c r="DON249" s="278"/>
      <c r="DOO249" s="278"/>
      <c r="DOP249" s="278"/>
      <c r="DOQ249" s="278"/>
      <c r="DOR249" s="278"/>
      <c r="DOS249" s="278"/>
      <c r="DOT249" s="278"/>
      <c r="DOU249" s="278"/>
      <c r="DOV249" s="278"/>
      <c r="DOW249" s="278"/>
      <c r="DOX249" s="278"/>
      <c r="DOY249" s="278"/>
      <c r="DOZ249" s="278"/>
      <c r="DPA249" s="278"/>
      <c r="DPB249" s="278"/>
      <c r="DPC249" s="278"/>
      <c r="DPD249" s="278"/>
      <c r="DPE249" s="278"/>
      <c r="DPF249" s="278"/>
      <c r="DPG249" s="278"/>
      <c r="DPH249" s="278"/>
      <c r="DPI249" s="278"/>
      <c r="DPJ249" s="278"/>
      <c r="DPK249" s="278"/>
      <c r="DPL249" s="278"/>
      <c r="DPM249" s="278"/>
      <c r="DPN249" s="278"/>
      <c r="DPO249" s="278"/>
      <c r="DPP249" s="278"/>
      <c r="DPQ249" s="278"/>
      <c r="DPR249" s="278"/>
      <c r="DPS249" s="278"/>
      <c r="DPT249" s="278"/>
      <c r="DPU249" s="278"/>
      <c r="DPV249" s="278"/>
      <c r="DPW249" s="278"/>
      <c r="DPX249" s="278"/>
      <c r="DPY249" s="278"/>
      <c r="DPZ249" s="278"/>
      <c r="DQA249" s="278"/>
      <c r="DQB249" s="278"/>
      <c r="DQC249" s="278"/>
      <c r="DQD249" s="278"/>
      <c r="DQE249" s="278"/>
      <c r="DQF249" s="278"/>
      <c r="DQG249" s="278"/>
      <c r="DQH249" s="278"/>
      <c r="DQI249" s="278"/>
      <c r="DQJ249" s="278"/>
      <c r="DQK249" s="278"/>
      <c r="DQL249" s="278"/>
      <c r="DQM249" s="278"/>
      <c r="DQN249" s="278"/>
      <c r="DQO249" s="278"/>
      <c r="DQP249" s="278"/>
      <c r="DQQ249" s="278"/>
      <c r="DQR249" s="278"/>
      <c r="DQS249" s="278"/>
      <c r="DQT249" s="278"/>
      <c r="DQU249" s="278"/>
      <c r="DQV249" s="278"/>
      <c r="DQW249" s="278"/>
      <c r="DQX249" s="278"/>
      <c r="DQY249" s="278"/>
      <c r="DQZ249" s="278"/>
      <c r="DRA249" s="278"/>
      <c r="DRB249" s="278"/>
      <c r="DRC249" s="278"/>
      <c r="DRD249" s="278"/>
      <c r="DRE249" s="278"/>
      <c r="DRF249" s="278"/>
      <c r="DRG249" s="278"/>
      <c r="DRH249" s="278"/>
      <c r="DRI249" s="278"/>
      <c r="DRJ249" s="278"/>
      <c r="DRK249" s="278"/>
      <c r="DRL249" s="278"/>
      <c r="DRM249" s="278"/>
      <c r="DRN249" s="278"/>
      <c r="DRO249" s="278"/>
      <c r="DRP249" s="278"/>
      <c r="DRQ249" s="278"/>
      <c r="DRR249" s="278"/>
      <c r="DRS249" s="278"/>
      <c r="DRT249" s="278"/>
      <c r="DRU249" s="278"/>
      <c r="DRV249" s="278"/>
      <c r="DRW249" s="278"/>
      <c r="DRX249" s="278"/>
      <c r="DRY249" s="278"/>
      <c r="DRZ249" s="278"/>
      <c r="DSA249" s="278"/>
      <c r="DSB249" s="278"/>
      <c r="DSC249" s="278"/>
      <c r="DSD249" s="278"/>
      <c r="DSE249" s="278"/>
      <c r="DSF249" s="278"/>
      <c r="DSG249" s="278"/>
      <c r="DSH249" s="278"/>
      <c r="DSI249" s="278"/>
      <c r="DSJ249" s="278"/>
      <c r="DSK249" s="278"/>
      <c r="DSL249" s="278"/>
      <c r="DSM249" s="278"/>
      <c r="DSN249" s="278"/>
      <c r="DSO249" s="278"/>
      <c r="DSP249" s="278"/>
      <c r="DSQ249" s="278"/>
      <c r="DSR249" s="278"/>
      <c r="DSS249" s="278"/>
      <c r="DST249" s="278"/>
      <c r="DSU249" s="278"/>
      <c r="DSV249" s="278"/>
      <c r="DSW249" s="278"/>
      <c r="DSX249" s="278"/>
      <c r="DSY249" s="278"/>
      <c r="DSZ249" s="278"/>
      <c r="DTA249" s="278"/>
      <c r="DTB249" s="278"/>
      <c r="DTC249" s="278"/>
      <c r="DTD249" s="278"/>
      <c r="DTE249" s="278"/>
      <c r="DTF249" s="278"/>
      <c r="DTG249" s="278"/>
      <c r="DTH249" s="278"/>
      <c r="DTI249" s="278"/>
      <c r="DTJ249" s="278"/>
      <c r="DTK249" s="278"/>
      <c r="DTL249" s="278"/>
      <c r="DTM249" s="278"/>
      <c r="DTN249" s="278"/>
      <c r="DTO249" s="278"/>
      <c r="DTP249" s="278"/>
      <c r="DTQ249" s="278"/>
      <c r="DTR249" s="278"/>
      <c r="DTS249" s="278"/>
      <c r="DTT249" s="278"/>
      <c r="DTU249" s="278"/>
      <c r="DTV249" s="278"/>
      <c r="DTW249" s="278"/>
      <c r="DTX249" s="278"/>
      <c r="DTY249" s="278"/>
      <c r="DTZ249" s="278"/>
      <c r="DUA249" s="278"/>
      <c r="DUB249" s="278"/>
      <c r="DUC249" s="278"/>
      <c r="DUD249" s="278"/>
      <c r="DUE249" s="278"/>
      <c r="DUF249" s="278"/>
      <c r="DUG249" s="278"/>
      <c r="DUH249" s="278"/>
      <c r="DUI249" s="278"/>
      <c r="DUJ249" s="278"/>
      <c r="DUK249" s="278"/>
      <c r="DUL249" s="278"/>
      <c r="DUM249" s="278"/>
      <c r="DUN249" s="278"/>
      <c r="DUO249" s="278"/>
      <c r="DUP249" s="278"/>
      <c r="DUQ249" s="278"/>
      <c r="DUR249" s="278"/>
      <c r="DUS249" s="278"/>
      <c r="DUT249" s="278"/>
      <c r="DUU249" s="278"/>
      <c r="DUV249" s="278"/>
      <c r="DUW249" s="278"/>
      <c r="DUX249" s="278"/>
      <c r="DUY249" s="278"/>
      <c r="DUZ249" s="278"/>
      <c r="DVA249" s="278"/>
      <c r="DVB249" s="278"/>
      <c r="DVC249" s="278"/>
      <c r="DVD249" s="278"/>
      <c r="DVE249" s="278"/>
      <c r="DVF249" s="278"/>
      <c r="DVG249" s="278"/>
      <c r="DVH249" s="278"/>
      <c r="DVI249" s="278"/>
      <c r="DVJ249" s="278"/>
      <c r="DVK249" s="278"/>
      <c r="DVL249" s="278"/>
      <c r="DVM249" s="278"/>
      <c r="DVN249" s="278"/>
      <c r="DVO249" s="278"/>
      <c r="DVP249" s="278"/>
      <c r="DVQ249" s="278"/>
      <c r="DVR249" s="278"/>
      <c r="DVS249" s="278"/>
      <c r="DVT249" s="278"/>
      <c r="DVU249" s="278"/>
      <c r="DVV249" s="278"/>
      <c r="DVW249" s="278"/>
      <c r="DVX249" s="278"/>
      <c r="DVY249" s="278"/>
      <c r="DVZ249" s="278"/>
      <c r="DWA249" s="278"/>
      <c r="DWB249" s="278"/>
      <c r="DWC249" s="278"/>
      <c r="DWD249" s="278"/>
      <c r="DWE249" s="278"/>
      <c r="DWF249" s="278"/>
      <c r="DWG249" s="278"/>
      <c r="DWH249" s="278"/>
      <c r="DWI249" s="278"/>
      <c r="DWJ249" s="278"/>
      <c r="DWK249" s="278"/>
      <c r="DWL249" s="278"/>
      <c r="DWM249" s="278"/>
      <c r="DWN249" s="278"/>
      <c r="DWO249" s="278"/>
      <c r="DWP249" s="278"/>
      <c r="DWQ249" s="278"/>
      <c r="DWR249" s="278"/>
      <c r="DWS249" s="278"/>
      <c r="DWT249" s="278"/>
      <c r="DWU249" s="278"/>
      <c r="DWV249" s="278"/>
      <c r="DWW249" s="278"/>
      <c r="DWX249" s="278"/>
      <c r="DWY249" s="278"/>
      <c r="DWZ249" s="278"/>
      <c r="DXA249" s="278"/>
      <c r="DXB249" s="278"/>
      <c r="DXC249" s="278"/>
      <c r="DXD249" s="278"/>
      <c r="DXE249" s="278"/>
      <c r="DXF249" s="278"/>
      <c r="DXG249" s="278"/>
      <c r="DXH249" s="278"/>
      <c r="DXI249" s="278"/>
      <c r="DXJ249" s="278"/>
      <c r="DXK249" s="278"/>
      <c r="DXL249" s="278"/>
      <c r="DXM249" s="278"/>
      <c r="DXN249" s="278"/>
      <c r="DXO249" s="278"/>
      <c r="DXP249" s="278"/>
      <c r="DXQ249" s="278"/>
      <c r="DXR249" s="278"/>
      <c r="DXS249" s="278"/>
      <c r="DXT249" s="278"/>
      <c r="DXU249" s="278"/>
      <c r="DXV249" s="278"/>
      <c r="DXW249" s="278"/>
      <c r="DXX249" s="278"/>
      <c r="DXY249" s="278"/>
      <c r="DXZ249" s="278"/>
      <c r="DYA249" s="278"/>
      <c r="DYB249" s="278"/>
      <c r="DYC249" s="278"/>
      <c r="DYD249" s="278"/>
      <c r="DYE249" s="278"/>
      <c r="DYF249" s="278"/>
      <c r="DYG249" s="278"/>
      <c r="DYH249" s="278"/>
      <c r="DYI249" s="278"/>
      <c r="DYJ249" s="278"/>
      <c r="DYK249" s="278"/>
      <c r="DYL249" s="278"/>
      <c r="DYM249" s="278"/>
      <c r="DYN249" s="278"/>
      <c r="DYO249" s="278"/>
      <c r="DYP249" s="278"/>
      <c r="DYQ249" s="278"/>
      <c r="DYR249" s="278"/>
      <c r="DYS249" s="278"/>
      <c r="DYT249" s="278"/>
      <c r="DYU249" s="278"/>
      <c r="DYV249" s="278"/>
      <c r="DYW249" s="278"/>
      <c r="DYX249" s="278"/>
      <c r="DYY249" s="278"/>
      <c r="DYZ249" s="278"/>
      <c r="DZA249" s="278"/>
      <c r="DZB249" s="278"/>
      <c r="DZC249" s="278"/>
      <c r="DZD249" s="278"/>
      <c r="DZE249" s="278"/>
      <c r="DZF249" s="278"/>
      <c r="DZG249" s="278"/>
      <c r="DZH249" s="278"/>
      <c r="DZI249" s="278"/>
      <c r="DZJ249" s="278"/>
      <c r="DZK249" s="278"/>
      <c r="DZL249" s="278"/>
      <c r="DZM249" s="278"/>
      <c r="DZN249" s="278"/>
      <c r="DZO249" s="278"/>
      <c r="DZP249" s="278"/>
      <c r="DZQ249" s="278"/>
      <c r="DZR249" s="278"/>
      <c r="DZS249" s="278"/>
      <c r="DZT249" s="278"/>
      <c r="DZU249" s="278"/>
      <c r="DZV249" s="278"/>
      <c r="DZW249" s="278"/>
      <c r="DZX249" s="278"/>
      <c r="DZY249" s="278"/>
      <c r="DZZ249" s="278"/>
      <c r="EAA249" s="278"/>
      <c r="EAB249" s="278"/>
      <c r="EAC249" s="278"/>
      <c r="EAD249" s="278"/>
      <c r="EAE249" s="278"/>
      <c r="EAF249" s="278"/>
      <c r="EAG249" s="278"/>
      <c r="EAH249" s="278"/>
      <c r="EAI249" s="278"/>
      <c r="EAJ249" s="278"/>
      <c r="EAK249" s="278"/>
      <c r="EAL249" s="278"/>
      <c r="EAM249" s="278"/>
      <c r="EAN249" s="278"/>
      <c r="EAO249" s="278"/>
      <c r="EAP249" s="278"/>
      <c r="EAQ249" s="278"/>
      <c r="EAR249" s="278"/>
      <c r="EAS249" s="278"/>
      <c r="EAT249" s="278"/>
      <c r="EAU249" s="278"/>
      <c r="EAV249" s="278"/>
      <c r="EAW249" s="278"/>
      <c r="EAX249" s="278"/>
      <c r="EAY249" s="278"/>
      <c r="EAZ249" s="278"/>
      <c r="EBA249" s="278"/>
      <c r="EBB249" s="278"/>
      <c r="EBC249" s="278"/>
      <c r="EBD249" s="278"/>
      <c r="EBE249" s="278"/>
      <c r="EBF249" s="278"/>
      <c r="EBG249" s="278"/>
      <c r="EBH249" s="278"/>
      <c r="EBI249" s="278"/>
      <c r="EBJ249" s="278"/>
      <c r="EBK249" s="278"/>
      <c r="EBL249" s="278"/>
      <c r="EBM249" s="278"/>
      <c r="EBN249" s="278"/>
      <c r="EBO249" s="278"/>
      <c r="EBP249" s="278"/>
      <c r="EBQ249" s="278"/>
      <c r="EBR249" s="278"/>
      <c r="EBS249" s="278"/>
      <c r="EBT249" s="278"/>
      <c r="EBU249" s="278"/>
      <c r="EBV249" s="278"/>
      <c r="EBW249" s="278"/>
      <c r="EBX249" s="278"/>
      <c r="EBY249" s="278"/>
      <c r="EBZ249" s="278"/>
      <c r="ECA249" s="278"/>
      <c r="ECB249" s="278"/>
      <c r="ECC249" s="278"/>
      <c r="ECD249" s="278"/>
      <c r="ECE249" s="278"/>
      <c r="ECF249" s="278"/>
      <c r="ECG249" s="278"/>
      <c r="ECH249" s="278"/>
      <c r="ECI249" s="278"/>
      <c r="ECJ249" s="278"/>
      <c r="ECK249" s="278"/>
      <c r="ECL249" s="278"/>
      <c r="ECM249" s="278"/>
      <c r="ECN249" s="278"/>
      <c r="ECO249" s="278"/>
      <c r="ECP249" s="278"/>
      <c r="ECQ249" s="278"/>
      <c r="ECR249" s="278"/>
      <c r="ECS249" s="278"/>
      <c r="ECT249" s="278"/>
      <c r="ECU249" s="278"/>
      <c r="ECV249" s="278"/>
      <c r="ECW249" s="278"/>
      <c r="ECX249" s="278"/>
      <c r="ECY249" s="278"/>
      <c r="ECZ249" s="278"/>
      <c r="EDA249" s="278"/>
      <c r="EDB249" s="278"/>
      <c r="EDC249" s="278"/>
      <c r="EDD249" s="278"/>
      <c r="EDE249" s="278"/>
      <c r="EDF249" s="278"/>
      <c r="EDG249" s="278"/>
      <c r="EDH249" s="278"/>
      <c r="EDI249" s="278"/>
      <c r="EDJ249" s="278"/>
      <c r="EDK249" s="278"/>
      <c r="EDL249" s="278"/>
      <c r="EDM249" s="278"/>
      <c r="EDN249" s="278"/>
      <c r="EDO249" s="278"/>
      <c r="EDP249" s="278"/>
      <c r="EDQ249" s="278"/>
      <c r="EDR249" s="278"/>
      <c r="EDS249" s="278"/>
      <c r="EDT249" s="278"/>
      <c r="EDU249" s="278"/>
      <c r="EDV249" s="278"/>
      <c r="EDW249" s="278"/>
      <c r="EDX249" s="278"/>
      <c r="EDY249" s="278"/>
      <c r="EDZ249" s="278"/>
      <c r="EEA249" s="278"/>
      <c r="EEB249" s="278"/>
      <c r="EEC249" s="278"/>
      <c r="EED249" s="278"/>
      <c r="EEE249" s="278"/>
      <c r="EEF249" s="278"/>
      <c r="EEG249" s="278"/>
      <c r="EEH249" s="278"/>
      <c r="EEI249" s="278"/>
      <c r="EEJ249" s="278"/>
      <c r="EEK249" s="278"/>
      <c r="EEL249" s="278"/>
      <c r="EEM249" s="278"/>
      <c r="EEN249" s="278"/>
      <c r="EEO249" s="278"/>
      <c r="EEP249" s="278"/>
      <c r="EEQ249" s="278"/>
      <c r="EER249" s="278"/>
      <c r="EES249" s="278"/>
      <c r="EET249" s="278"/>
      <c r="EEU249" s="278"/>
      <c r="EEV249" s="278"/>
      <c r="EEW249" s="278"/>
      <c r="EEX249" s="278"/>
      <c r="EEY249" s="278"/>
      <c r="EEZ249" s="278"/>
      <c r="EFA249" s="278"/>
      <c r="EFB249" s="278"/>
      <c r="EFC249" s="278"/>
      <c r="EFD249" s="278"/>
      <c r="EFE249" s="278"/>
      <c r="EFF249" s="278"/>
      <c r="EFG249" s="278"/>
      <c r="EFH249" s="278"/>
      <c r="EFI249" s="278"/>
      <c r="EFJ249" s="278"/>
      <c r="EFK249" s="278"/>
      <c r="EFL249" s="278"/>
      <c r="EFM249" s="278"/>
      <c r="EFN249" s="278"/>
      <c r="EFO249" s="278"/>
      <c r="EFP249" s="278"/>
      <c r="EFQ249" s="278"/>
      <c r="EFR249" s="278"/>
      <c r="EFS249" s="278"/>
      <c r="EFT249" s="278"/>
      <c r="EFU249" s="278"/>
      <c r="EFV249" s="278"/>
      <c r="EFW249" s="278"/>
      <c r="EFX249" s="278"/>
      <c r="EFY249" s="278"/>
      <c r="EFZ249" s="278"/>
      <c r="EGA249" s="278"/>
      <c r="EGB249" s="278"/>
      <c r="EGC249" s="278"/>
      <c r="EGD249" s="278"/>
      <c r="EGE249" s="278"/>
      <c r="EGF249" s="278"/>
      <c r="EGG249" s="278"/>
      <c r="EGH249" s="278"/>
      <c r="EGI249" s="278"/>
      <c r="EGJ249" s="278"/>
      <c r="EGK249" s="278"/>
      <c r="EGL249" s="278"/>
      <c r="EGM249" s="278"/>
      <c r="EGN249" s="278"/>
      <c r="EGO249" s="278"/>
      <c r="EGP249" s="278"/>
      <c r="EGQ249" s="278"/>
      <c r="EGR249" s="278"/>
      <c r="EGS249" s="278"/>
      <c r="EGT249" s="278"/>
      <c r="EGU249" s="278"/>
      <c r="EGV249" s="278"/>
      <c r="EGW249" s="278"/>
      <c r="EGX249" s="278"/>
      <c r="EGY249" s="278"/>
      <c r="EGZ249" s="278"/>
      <c r="EHA249" s="278"/>
      <c r="EHB249" s="278"/>
      <c r="EHC249" s="278"/>
      <c r="EHD249" s="278"/>
      <c r="EHE249" s="278"/>
      <c r="EHF249" s="278"/>
      <c r="EHG249" s="278"/>
      <c r="EHH249" s="278"/>
      <c r="EHI249" s="278"/>
      <c r="EHJ249" s="278"/>
      <c r="EHK249" s="278"/>
      <c r="EHL249" s="278"/>
      <c r="EHM249" s="278"/>
      <c r="EHN249" s="278"/>
      <c r="EHO249" s="278"/>
      <c r="EHP249" s="278"/>
      <c r="EHQ249" s="278"/>
      <c r="EHR249" s="278"/>
      <c r="EHS249" s="278"/>
      <c r="EHT249" s="278"/>
      <c r="EHU249" s="278"/>
      <c r="EHV249" s="278"/>
      <c r="EHW249" s="278"/>
      <c r="EHX249" s="278"/>
      <c r="EHY249" s="278"/>
      <c r="EHZ249" s="278"/>
      <c r="EIA249" s="278"/>
      <c r="EIB249" s="278"/>
      <c r="EIC249" s="278"/>
      <c r="EID249" s="278"/>
      <c r="EIE249" s="278"/>
      <c r="EIF249" s="278"/>
      <c r="EIG249" s="278"/>
      <c r="EIH249" s="278"/>
      <c r="EII249" s="278"/>
      <c r="EIJ249" s="278"/>
      <c r="EIK249" s="278"/>
      <c r="EIL249" s="278"/>
      <c r="EIM249" s="278"/>
      <c r="EIN249" s="278"/>
      <c r="EIO249" s="278"/>
      <c r="EIP249" s="278"/>
      <c r="EIQ249" s="278"/>
      <c r="EIR249" s="278"/>
      <c r="EIS249" s="278"/>
      <c r="EIT249" s="278"/>
      <c r="EIU249" s="278"/>
      <c r="EIV249" s="278"/>
      <c r="EIW249" s="278"/>
      <c r="EIX249" s="278"/>
      <c r="EIY249" s="278"/>
      <c r="EIZ249" s="278"/>
      <c r="EJA249" s="278"/>
      <c r="EJB249" s="278"/>
      <c r="EJC249" s="278"/>
      <c r="EJD249" s="278"/>
      <c r="EJE249" s="278"/>
      <c r="EJF249" s="278"/>
      <c r="EJG249" s="278"/>
      <c r="EJH249" s="278"/>
      <c r="EJI249" s="278"/>
      <c r="EJJ249" s="278"/>
      <c r="EJK249" s="278"/>
      <c r="EJL249" s="278"/>
      <c r="EJM249" s="278"/>
      <c r="EJN249" s="278"/>
      <c r="EJO249" s="278"/>
      <c r="EJP249" s="278"/>
      <c r="EJQ249" s="278"/>
      <c r="EJR249" s="278"/>
      <c r="EJS249" s="278"/>
      <c r="EJT249" s="278"/>
      <c r="EJU249" s="278"/>
      <c r="EJV249" s="278"/>
      <c r="EJW249" s="278"/>
      <c r="EJX249" s="278"/>
      <c r="EJY249" s="278"/>
      <c r="EJZ249" s="278"/>
      <c r="EKA249" s="278"/>
      <c r="EKB249" s="278"/>
      <c r="EKC249" s="278"/>
      <c r="EKD249" s="278"/>
      <c r="EKE249" s="278"/>
      <c r="EKF249" s="278"/>
      <c r="EKG249" s="278"/>
      <c r="EKH249" s="278"/>
      <c r="EKI249" s="278"/>
      <c r="EKJ249" s="278"/>
      <c r="EKK249" s="278"/>
      <c r="EKL249" s="278"/>
      <c r="EKM249" s="278"/>
      <c r="EKN249" s="278"/>
      <c r="EKO249" s="278"/>
      <c r="EKP249" s="278"/>
      <c r="EKQ249" s="278"/>
      <c r="EKR249" s="278"/>
      <c r="EKS249" s="278"/>
      <c r="EKT249" s="278"/>
      <c r="EKU249" s="278"/>
      <c r="EKV249" s="278"/>
      <c r="EKW249" s="278"/>
      <c r="EKX249" s="278"/>
      <c r="EKY249" s="278"/>
      <c r="EKZ249" s="278"/>
      <c r="ELA249" s="278"/>
      <c r="ELB249" s="278"/>
      <c r="ELC249" s="278"/>
      <c r="ELD249" s="278"/>
      <c r="ELE249" s="278"/>
      <c r="ELF249" s="278"/>
      <c r="ELG249" s="278"/>
      <c r="ELH249" s="278"/>
      <c r="ELI249" s="278"/>
      <c r="ELJ249" s="278"/>
      <c r="ELK249" s="278"/>
      <c r="ELL249" s="278"/>
      <c r="ELM249" s="278"/>
      <c r="ELN249" s="278"/>
      <c r="ELO249" s="278"/>
      <c r="ELP249" s="278"/>
      <c r="ELQ249" s="278"/>
      <c r="ELR249" s="278"/>
      <c r="ELS249" s="278"/>
      <c r="ELT249" s="278"/>
      <c r="ELU249" s="278"/>
      <c r="ELV249" s="278"/>
      <c r="ELW249" s="278"/>
      <c r="ELX249" s="278"/>
      <c r="ELY249" s="278"/>
      <c r="ELZ249" s="278"/>
      <c r="EMA249" s="278"/>
      <c r="EMB249" s="278"/>
      <c r="EMC249" s="278"/>
      <c r="EMD249" s="278"/>
      <c r="EME249" s="278"/>
      <c r="EMF249" s="278"/>
      <c r="EMG249" s="278"/>
      <c r="EMH249" s="278"/>
      <c r="EMI249" s="278"/>
      <c r="EMJ249" s="278"/>
      <c r="EMK249" s="278"/>
      <c r="EML249" s="278"/>
      <c r="EMM249" s="278"/>
      <c r="EMN249" s="278"/>
      <c r="EMO249" s="278"/>
      <c r="EMP249" s="278"/>
      <c r="EMQ249" s="278"/>
      <c r="EMR249" s="278"/>
      <c r="EMS249" s="278"/>
      <c r="EMT249" s="278"/>
      <c r="EMU249" s="278"/>
      <c r="EMV249" s="278"/>
      <c r="EMW249" s="278"/>
      <c r="EMX249" s="278"/>
      <c r="EMY249" s="278"/>
      <c r="EMZ249" s="278"/>
      <c r="ENA249" s="278"/>
      <c r="ENB249" s="278"/>
      <c r="ENC249" s="278"/>
      <c r="END249" s="278"/>
      <c r="ENE249" s="278"/>
      <c r="ENF249" s="278"/>
      <c r="ENG249" s="278"/>
      <c r="ENH249" s="278"/>
      <c r="ENI249" s="278"/>
      <c r="ENJ249" s="278"/>
      <c r="ENK249" s="278"/>
      <c r="ENL249" s="278"/>
      <c r="ENM249" s="278"/>
      <c r="ENN249" s="278"/>
      <c r="ENO249" s="278"/>
      <c r="ENP249" s="278"/>
      <c r="ENQ249" s="278"/>
      <c r="ENR249" s="278"/>
      <c r="ENS249" s="278"/>
      <c r="ENT249" s="278"/>
      <c r="ENU249" s="278"/>
      <c r="ENV249" s="278"/>
      <c r="ENW249" s="278"/>
      <c r="ENX249" s="278"/>
      <c r="ENY249" s="278"/>
      <c r="ENZ249" s="278"/>
      <c r="EOA249" s="278"/>
      <c r="EOB249" s="278"/>
      <c r="EOC249" s="278"/>
      <c r="EOD249" s="278"/>
      <c r="EOE249" s="278"/>
      <c r="EOF249" s="278"/>
      <c r="EOG249" s="278"/>
      <c r="EOH249" s="278"/>
      <c r="EOI249" s="278"/>
      <c r="EOJ249" s="278"/>
      <c r="EOK249" s="278"/>
      <c r="EOL249" s="278"/>
      <c r="EOM249" s="278"/>
      <c r="EON249" s="278"/>
      <c r="EOO249" s="278"/>
      <c r="EOP249" s="278"/>
      <c r="EOQ249" s="278"/>
      <c r="EOR249" s="278"/>
      <c r="EOS249" s="278"/>
      <c r="EOT249" s="278"/>
      <c r="EOU249" s="278"/>
      <c r="EOV249" s="278"/>
      <c r="EOW249" s="278"/>
      <c r="EOX249" s="278"/>
      <c r="EOY249" s="278"/>
      <c r="EOZ249" s="278"/>
      <c r="EPA249" s="278"/>
      <c r="EPB249" s="278"/>
      <c r="EPC249" s="278"/>
      <c r="EPD249" s="278"/>
      <c r="EPE249" s="278"/>
      <c r="EPF249" s="278"/>
      <c r="EPG249" s="278"/>
      <c r="EPH249" s="278"/>
      <c r="EPI249" s="278"/>
      <c r="EPJ249" s="278"/>
      <c r="EPK249" s="278"/>
      <c r="EPL249" s="278"/>
      <c r="EPM249" s="278"/>
      <c r="EPN249" s="278"/>
      <c r="EPO249" s="278"/>
      <c r="EPP249" s="278"/>
      <c r="EPQ249" s="278"/>
      <c r="EPR249" s="278"/>
      <c r="EPS249" s="278"/>
      <c r="EPT249" s="278"/>
      <c r="EPU249" s="278"/>
      <c r="EPV249" s="278"/>
      <c r="EPW249" s="278"/>
      <c r="EPX249" s="278"/>
      <c r="EPY249" s="278"/>
      <c r="EPZ249" s="278"/>
      <c r="EQA249" s="278"/>
      <c r="EQB249" s="278"/>
      <c r="EQC249" s="278"/>
      <c r="EQD249" s="278"/>
      <c r="EQE249" s="278"/>
      <c r="EQF249" s="278"/>
      <c r="EQG249" s="278"/>
      <c r="EQH249" s="278"/>
      <c r="EQI249" s="278"/>
      <c r="EQJ249" s="278"/>
      <c r="EQK249" s="278"/>
      <c r="EQL249" s="278"/>
      <c r="EQM249" s="278"/>
      <c r="EQN249" s="278"/>
      <c r="EQO249" s="278"/>
      <c r="EQP249" s="278"/>
      <c r="EQQ249" s="278"/>
      <c r="EQR249" s="278"/>
      <c r="EQS249" s="278"/>
      <c r="EQT249" s="278"/>
      <c r="EQU249" s="278"/>
      <c r="EQV249" s="278"/>
      <c r="EQW249" s="278"/>
      <c r="EQX249" s="278"/>
      <c r="EQY249" s="278"/>
      <c r="EQZ249" s="278"/>
      <c r="ERA249" s="278"/>
      <c r="ERB249" s="278"/>
      <c r="ERC249" s="278"/>
      <c r="ERD249" s="278"/>
      <c r="ERE249" s="278"/>
      <c r="ERF249" s="278"/>
      <c r="ERG249" s="278"/>
      <c r="ERH249" s="278"/>
      <c r="ERI249" s="278"/>
      <c r="ERJ249" s="278"/>
      <c r="ERK249" s="278"/>
      <c r="ERL249" s="278"/>
      <c r="ERM249" s="278"/>
      <c r="ERN249" s="278"/>
      <c r="ERO249" s="278"/>
      <c r="ERP249" s="278"/>
      <c r="ERQ249" s="278"/>
      <c r="ERR249" s="278"/>
      <c r="ERS249" s="278"/>
      <c r="ERT249" s="278"/>
      <c r="ERU249" s="278"/>
      <c r="ERV249" s="278"/>
      <c r="ERW249" s="278"/>
      <c r="ERX249" s="278"/>
      <c r="ERY249" s="278"/>
      <c r="ERZ249" s="278"/>
      <c r="ESA249" s="278"/>
      <c r="ESB249" s="278"/>
      <c r="ESC249" s="278"/>
      <c r="ESD249" s="278"/>
      <c r="ESE249" s="278"/>
      <c r="ESF249" s="278"/>
      <c r="ESG249" s="278"/>
      <c r="ESH249" s="278"/>
      <c r="ESI249" s="278"/>
      <c r="ESJ249" s="278"/>
      <c r="ESK249" s="278"/>
      <c r="ESL249" s="278"/>
      <c r="ESM249" s="278"/>
      <c r="ESN249" s="278"/>
      <c r="ESO249" s="278"/>
      <c r="ESP249" s="278"/>
      <c r="ESQ249" s="278"/>
      <c r="ESR249" s="278"/>
      <c r="ESS249" s="278"/>
      <c r="EST249" s="278"/>
      <c r="ESU249" s="278"/>
      <c r="ESV249" s="278"/>
      <c r="ESW249" s="278"/>
      <c r="ESX249" s="278"/>
      <c r="ESY249" s="278"/>
      <c r="ESZ249" s="278"/>
      <c r="ETA249" s="278"/>
      <c r="ETB249" s="278"/>
      <c r="ETC249" s="278"/>
      <c r="ETD249" s="278"/>
      <c r="ETE249" s="278"/>
      <c r="ETF249" s="278"/>
      <c r="ETG249" s="278"/>
      <c r="ETH249" s="278"/>
      <c r="ETI249" s="278"/>
      <c r="ETJ249" s="278"/>
      <c r="ETK249" s="278"/>
      <c r="ETL249" s="278"/>
      <c r="ETM249" s="278"/>
      <c r="ETN249" s="278"/>
      <c r="ETO249" s="278"/>
      <c r="ETP249" s="278"/>
      <c r="ETQ249" s="278"/>
      <c r="ETR249" s="278"/>
      <c r="ETS249" s="278"/>
      <c r="ETT249" s="278"/>
      <c r="ETU249" s="278"/>
      <c r="ETV249" s="278"/>
      <c r="ETW249" s="278"/>
      <c r="ETX249" s="278"/>
      <c r="ETY249" s="278"/>
      <c r="ETZ249" s="278"/>
      <c r="EUA249" s="278"/>
      <c r="EUB249" s="278"/>
      <c r="EUC249" s="278"/>
      <c r="EUD249" s="278"/>
      <c r="EUE249" s="278"/>
      <c r="EUF249" s="278"/>
      <c r="EUG249" s="278"/>
      <c r="EUH249" s="278"/>
      <c r="EUI249" s="278"/>
      <c r="EUJ249" s="278"/>
      <c r="EUK249" s="278"/>
      <c r="EUL249" s="278"/>
      <c r="EUM249" s="278"/>
      <c r="EUN249" s="278"/>
      <c r="EUO249" s="278"/>
      <c r="EUP249" s="278"/>
      <c r="EUQ249" s="278"/>
      <c r="EUR249" s="278"/>
      <c r="EUS249" s="278"/>
      <c r="EUT249" s="278"/>
      <c r="EUU249" s="278"/>
      <c r="EUV249" s="278"/>
      <c r="EUW249" s="278"/>
      <c r="EUX249" s="278"/>
      <c r="EUY249" s="278"/>
      <c r="EUZ249" s="278"/>
      <c r="EVA249" s="278"/>
      <c r="EVB249" s="278"/>
      <c r="EVC249" s="278"/>
      <c r="EVD249" s="278"/>
      <c r="EVE249" s="278"/>
      <c r="EVF249" s="278"/>
      <c r="EVG249" s="278"/>
      <c r="EVH249" s="278"/>
      <c r="EVI249" s="278"/>
      <c r="EVJ249" s="278"/>
      <c r="EVK249" s="278"/>
      <c r="EVL249" s="278"/>
      <c r="EVM249" s="278"/>
      <c r="EVN249" s="278"/>
      <c r="EVO249" s="278"/>
      <c r="EVP249" s="278"/>
      <c r="EVQ249" s="278"/>
      <c r="EVR249" s="278"/>
      <c r="EVS249" s="278"/>
      <c r="EVT249" s="278"/>
      <c r="EVU249" s="278"/>
      <c r="EVV249" s="278"/>
      <c r="EVW249" s="278"/>
      <c r="EVX249" s="278"/>
      <c r="EVY249" s="278"/>
      <c r="EVZ249" s="278"/>
      <c r="EWA249" s="278"/>
      <c r="EWB249" s="278"/>
      <c r="EWC249" s="278"/>
      <c r="EWD249" s="278"/>
      <c r="EWE249" s="278"/>
      <c r="EWF249" s="278"/>
      <c r="EWG249" s="278"/>
      <c r="EWH249" s="278"/>
      <c r="EWI249" s="278"/>
      <c r="EWJ249" s="278"/>
      <c r="EWK249" s="278"/>
      <c r="EWL249" s="278"/>
      <c r="EWM249" s="278"/>
      <c r="EWN249" s="278"/>
      <c r="EWO249" s="278"/>
      <c r="EWP249" s="278"/>
      <c r="EWQ249" s="278"/>
      <c r="EWR249" s="278"/>
      <c r="EWS249" s="278"/>
      <c r="EWT249" s="278"/>
      <c r="EWU249" s="278"/>
      <c r="EWV249" s="278"/>
      <c r="EWW249" s="278"/>
      <c r="EWX249" s="278"/>
      <c r="EWY249" s="278"/>
      <c r="EWZ249" s="278"/>
      <c r="EXA249" s="278"/>
      <c r="EXB249" s="278"/>
      <c r="EXC249" s="278"/>
      <c r="EXD249" s="278"/>
      <c r="EXE249" s="278"/>
      <c r="EXF249" s="278"/>
      <c r="EXG249" s="278"/>
      <c r="EXH249" s="278"/>
      <c r="EXI249" s="278"/>
      <c r="EXJ249" s="278"/>
      <c r="EXK249" s="278"/>
      <c r="EXL249" s="278"/>
      <c r="EXM249" s="278"/>
      <c r="EXN249" s="278"/>
      <c r="EXO249" s="278"/>
      <c r="EXP249" s="278"/>
      <c r="EXQ249" s="278"/>
      <c r="EXR249" s="278"/>
      <c r="EXS249" s="278"/>
      <c r="EXT249" s="278"/>
      <c r="EXU249" s="278"/>
      <c r="EXV249" s="278"/>
      <c r="EXW249" s="278"/>
      <c r="EXX249" s="278"/>
      <c r="EXY249" s="278"/>
      <c r="EXZ249" s="278"/>
      <c r="EYA249" s="278"/>
      <c r="EYB249" s="278"/>
      <c r="EYC249" s="278"/>
      <c r="EYD249" s="278"/>
      <c r="EYE249" s="278"/>
      <c r="EYF249" s="278"/>
      <c r="EYG249" s="278"/>
      <c r="EYH249" s="278"/>
      <c r="EYI249" s="278"/>
      <c r="EYJ249" s="278"/>
      <c r="EYK249" s="278"/>
      <c r="EYL249" s="278"/>
      <c r="EYM249" s="278"/>
      <c r="EYN249" s="278"/>
      <c r="EYO249" s="278"/>
      <c r="EYP249" s="278"/>
      <c r="EYQ249" s="278"/>
      <c r="EYR249" s="278"/>
      <c r="EYS249" s="278"/>
      <c r="EYT249" s="278"/>
      <c r="EYU249" s="278"/>
      <c r="EYV249" s="278"/>
      <c r="EYW249" s="278"/>
      <c r="EYX249" s="278"/>
      <c r="EYY249" s="278"/>
      <c r="EYZ249" s="278"/>
      <c r="EZA249" s="278"/>
      <c r="EZB249" s="278"/>
      <c r="EZC249" s="278"/>
      <c r="EZD249" s="278"/>
      <c r="EZE249" s="278"/>
      <c r="EZF249" s="278"/>
      <c r="EZG249" s="278"/>
      <c r="EZH249" s="278"/>
      <c r="EZI249" s="278"/>
      <c r="EZJ249" s="278"/>
      <c r="EZK249" s="278"/>
      <c r="EZL249" s="278"/>
      <c r="EZM249" s="278"/>
      <c r="EZN249" s="278"/>
      <c r="EZO249" s="278"/>
      <c r="EZP249" s="278"/>
      <c r="EZQ249" s="278"/>
      <c r="EZR249" s="278"/>
      <c r="EZS249" s="278"/>
      <c r="EZT249" s="278"/>
      <c r="EZU249" s="278"/>
      <c r="EZV249" s="278"/>
      <c r="EZW249" s="278"/>
      <c r="EZX249" s="278"/>
      <c r="EZY249" s="278"/>
      <c r="EZZ249" s="278"/>
      <c r="FAA249" s="278"/>
      <c r="FAB249" s="278"/>
      <c r="FAC249" s="278"/>
      <c r="FAD249" s="278"/>
      <c r="FAE249" s="278"/>
      <c r="FAF249" s="278"/>
      <c r="FAG249" s="278"/>
      <c r="FAH249" s="278"/>
      <c r="FAI249" s="278"/>
      <c r="FAJ249" s="278"/>
      <c r="FAK249" s="278"/>
      <c r="FAL249" s="278"/>
      <c r="FAM249" s="278"/>
      <c r="FAN249" s="278"/>
      <c r="FAO249" s="278"/>
      <c r="FAP249" s="278"/>
      <c r="FAQ249" s="278"/>
      <c r="FAR249" s="278"/>
      <c r="FAS249" s="278"/>
      <c r="FAT249" s="278"/>
      <c r="FAU249" s="278"/>
      <c r="FAV249" s="278"/>
      <c r="FAW249" s="278"/>
      <c r="FAX249" s="278"/>
      <c r="FAY249" s="278"/>
      <c r="FAZ249" s="278"/>
      <c r="FBA249" s="278"/>
      <c r="FBB249" s="278"/>
      <c r="FBC249" s="278"/>
      <c r="FBD249" s="278"/>
      <c r="FBE249" s="278"/>
      <c r="FBF249" s="278"/>
      <c r="FBG249" s="278"/>
      <c r="FBH249" s="278"/>
      <c r="FBI249" s="278"/>
      <c r="FBJ249" s="278"/>
      <c r="FBK249" s="278"/>
      <c r="FBL249" s="278"/>
      <c r="FBM249" s="278"/>
      <c r="FBN249" s="278"/>
      <c r="FBO249" s="278"/>
      <c r="FBP249" s="278"/>
      <c r="FBQ249" s="278"/>
      <c r="FBR249" s="278"/>
      <c r="FBS249" s="278"/>
      <c r="FBT249" s="278"/>
      <c r="FBU249" s="278"/>
      <c r="FBV249" s="278"/>
      <c r="FBW249" s="278"/>
      <c r="FBX249" s="278"/>
      <c r="FBY249" s="278"/>
      <c r="FBZ249" s="278"/>
      <c r="FCA249" s="278"/>
      <c r="FCB249" s="278"/>
      <c r="FCC249" s="278"/>
      <c r="FCD249" s="278"/>
      <c r="FCE249" s="278"/>
      <c r="FCF249" s="278"/>
      <c r="FCG249" s="278"/>
      <c r="FCH249" s="278"/>
      <c r="FCI249" s="278"/>
      <c r="FCJ249" s="278"/>
      <c r="FCK249" s="278"/>
      <c r="FCL249" s="278"/>
      <c r="FCM249" s="278"/>
      <c r="FCN249" s="278"/>
      <c r="FCO249" s="278"/>
      <c r="FCP249" s="278"/>
      <c r="FCQ249" s="278"/>
      <c r="FCR249" s="278"/>
      <c r="FCS249" s="278"/>
      <c r="FCT249" s="278"/>
      <c r="FCU249" s="278"/>
      <c r="FCV249" s="278"/>
      <c r="FCW249" s="278"/>
      <c r="FCX249" s="278"/>
      <c r="FCY249" s="278"/>
      <c r="FCZ249" s="278"/>
      <c r="FDA249" s="278"/>
      <c r="FDB249" s="278"/>
      <c r="FDC249" s="278"/>
      <c r="FDD249" s="278"/>
      <c r="FDE249" s="278"/>
      <c r="FDF249" s="278"/>
      <c r="FDG249" s="278"/>
      <c r="FDH249" s="278"/>
      <c r="FDI249" s="278"/>
      <c r="FDJ249" s="278"/>
      <c r="FDK249" s="278"/>
      <c r="FDL249" s="278"/>
      <c r="FDM249" s="278"/>
      <c r="FDN249" s="278"/>
      <c r="FDO249" s="278"/>
      <c r="FDP249" s="278"/>
      <c r="FDQ249" s="278"/>
      <c r="FDR249" s="278"/>
      <c r="FDS249" s="278"/>
      <c r="FDT249" s="278"/>
      <c r="FDU249" s="278"/>
      <c r="FDV249" s="278"/>
      <c r="FDW249" s="278"/>
      <c r="FDX249" s="278"/>
      <c r="FDY249" s="278"/>
      <c r="FDZ249" s="278"/>
      <c r="FEA249" s="278"/>
      <c r="FEB249" s="278"/>
      <c r="FEC249" s="278"/>
      <c r="FED249" s="278"/>
      <c r="FEE249" s="278"/>
      <c r="FEF249" s="278"/>
      <c r="FEG249" s="278"/>
      <c r="FEH249" s="278"/>
      <c r="FEI249" s="278"/>
      <c r="FEJ249" s="278"/>
      <c r="FEK249" s="278"/>
      <c r="FEL249" s="278"/>
      <c r="FEM249" s="278"/>
      <c r="FEN249" s="278"/>
      <c r="FEO249" s="278"/>
      <c r="FEP249" s="278"/>
      <c r="FEQ249" s="278"/>
      <c r="FER249" s="278"/>
      <c r="FES249" s="278"/>
      <c r="FET249" s="278"/>
      <c r="FEU249" s="278"/>
      <c r="FEV249" s="278"/>
      <c r="FEW249" s="278"/>
      <c r="FEX249" s="278"/>
      <c r="FEY249" s="278"/>
      <c r="FEZ249" s="278"/>
      <c r="FFA249" s="278"/>
      <c r="FFB249" s="278"/>
      <c r="FFC249" s="278"/>
      <c r="FFD249" s="278"/>
      <c r="FFE249" s="278"/>
      <c r="FFF249" s="278"/>
      <c r="FFG249" s="278"/>
      <c r="FFH249" s="278"/>
      <c r="FFI249" s="278"/>
      <c r="FFJ249" s="278"/>
      <c r="FFK249" s="278"/>
      <c r="FFL249" s="278"/>
      <c r="FFM249" s="278"/>
      <c r="FFN249" s="278"/>
      <c r="FFO249" s="278"/>
      <c r="FFP249" s="278"/>
      <c r="FFQ249" s="278"/>
      <c r="FFR249" s="278"/>
      <c r="FFS249" s="278"/>
      <c r="FFT249" s="278"/>
      <c r="FFU249" s="278"/>
      <c r="FFV249" s="278"/>
      <c r="FFW249" s="278"/>
      <c r="FFX249" s="278"/>
      <c r="FFY249" s="278"/>
      <c r="FFZ249" s="278"/>
      <c r="FGA249" s="278"/>
      <c r="FGB249" s="278"/>
      <c r="FGC249" s="278"/>
      <c r="FGD249" s="278"/>
      <c r="FGE249" s="278"/>
      <c r="FGF249" s="278"/>
      <c r="FGG249" s="278"/>
      <c r="FGH249" s="278"/>
      <c r="FGI249" s="278"/>
      <c r="FGJ249" s="278"/>
      <c r="FGK249" s="278"/>
      <c r="FGL249" s="278"/>
      <c r="FGM249" s="278"/>
      <c r="FGN249" s="278"/>
      <c r="FGO249" s="278"/>
      <c r="FGP249" s="278"/>
      <c r="FGQ249" s="278"/>
      <c r="FGR249" s="278"/>
      <c r="FGS249" s="278"/>
      <c r="FGT249" s="278"/>
      <c r="FGU249" s="278"/>
      <c r="FGV249" s="278"/>
      <c r="FGW249" s="278"/>
      <c r="FGX249" s="278"/>
      <c r="FGY249" s="278"/>
      <c r="FGZ249" s="278"/>
      <c r="FHA249" s="278"/>
      <c r="FHB249" s="278"/>
      <c r="FHC249" s="278"/>
      <c r="FHD249" s="278"/>
      <c r="FHE249" s="278"/>
      <c r="FHF249" s="278"/>
      <c r="FHG249" s="278"/>
      <c r="FHH249" s="278"/>
      <c r="FHI249" s="278"/>
      <c r="FHJ249" s="278"/>
      <c r="FHK249" s="278"/>
      <c r="FHL249" s="278"/>
      <c r="FHM249" s="278"/>
      <c r="FHN249" s="278"/>
      <c r="FHO249" s="278"/>
      <c r="FHP249" s="278"/>
      <c r="FHQ249" s="278"/>
      <c r="FHR249" s="278"/>
      <c r="FHS249" s="278"/>
      <c r="FHT249" s="278"/>
      <c r="FHU249" s="278"/>
      <c r="FHV249" s="278"/>
      <c r="FHW249" s="278"/>
      <c r="FHX249" s="278"/>
      <c r="FHY249" s="278"/>
      <c r="FHZ249" s="278"/>
      <c r="FIA249" s="278"/>
      <c r="FIB249" s="278"/>
      <c r="FIC249" s="278"/>
      <c r="FID249" s="278"/>
      <c r="FIE249" s="278"/>
      <c r="FIF249" s="278"/>
      <c r="FIG249" s="278"/>
      <c r="FIH249" s="278"/>
      <c r="FII249" s="278"/>
      <c r="FIJ249" s="278"/>
      <c r="FIK249" s="278"/>
      <c r="FIL249" s="278"/>
      <c r="FIM249" s="278"/>
      <c r="FIN249" s="278"/>
      <c r="FIO249" s="278"/>
      <c r="FIP249" s="278"/>
      <c r="FIQ249" s="278"/>
      <c r="FIR249" s="278"/>
      <c r="FIS249" s="278"/>
      <c r="FIT249" s="278"/>
      <c r="FIU249" s="278"/>
      <c r="FIV249" s="278"/>
      <c r="FIW249" s="278"/>
      <c r="FIX249" s="278"/>
      <c r="FIY249" s="278"/>
      <c r="FIZ249" s="278"/>
      <c r="FJA249" s="278"/>
      <c r="FJB249" s="278"/>
      <c r="FJC249" s="278"/>
      <c r="FJD249" s="278"/>
      <c r="FJE249" s="278"/>
      <c r="FJF249" s="278"/>
      <c r="FJG249" s="278"/>
      <c r="FJH249" s="278"/>
      <c r="FJI249" s="278"/>
      <c r="FJJ249" s="278"/>
      <c r="FJK249" s="278"/>
      <c r="FJL249" s="278"/>
      <c r="FJM249" s="278"/>
      <c r="FJN249" s="278"/>
      <c r="FJO249" s="278"/>
      <c r="FJP249" s="278"/>
      <c r="FJQ249" s="278"/>
      <c r="FJR249" s="278"/>
      <c r="FJS249" s="278"/>
      <c r="FJT249" s="278"/>
      <c r="FJU249" s="278"/>
      <c r="FJV249" s="278"/>
      <c r="FJW249" s="278"/>
      <c r="FJX249" s="278"/>
      <c r="FJY249" s="278"/>
      <c r="FJZ249" s="278"/>
      <c r="FKA249" s="278"/>
      <c r="FKB249" s="278"/>
      <c r="FKC249" s="278"/>
      <c r="FKD249" s="278"/>
      <c r="FKE249" s="278"/>
      <c r="FKF249" s="278"/>
      <c r="FKG249" s="278"/>
      <c r="FKH249" s="278"/>
      <c r="FKI249" s="278"/>
      <c r="FKJ249" s="278"/>
      <c r="FKK249" s="278"/>
      <c r="FKL249" s="278"/>
      <c r="FKM249" s="278"/>
      <c r="FKN249" s="278"/>
      <c r="FKO249" s="278"/>
      <c r="FKP249" s="278"/>
      <c r="FKQ249" s="278"/>
      <c r="FKR249" s="278"/>
      <c r="FKS249" s="278"/>
      <c r="FKT249" s="278"/>
      <c r="FKU249" s="278"/>
      <c r="FKV249" s="278"/>
      <c r="FKW249" s="278"/>
      <c r="FKX249" s="278"/>
      <c r="FKY249" s="278"/>
      <c r="FKZ249" s="278"/>
      <c r="FLA249" s="278"/>
      <c r="FLB249" s="278"/>
      <c r="FLC249" s="278"/>
      <c r="FLD249" s="278"/>
      <c r="FLE249" s="278"/>
      <c r="FLF249" s="278"/>
      <c r="FLG249" s="278"/>
      <c r="FLH249" s="278"/>
      <c r="FLI249" s="278"/>
      <c r="FLJ249" s="278"/>
      <c r="FLK249" s="278"/>
      <c r="FLL249" s="278"/>
      <c r="FLM249" s="278"/>
      <c r="FLN249" s="278"/>
      <c r="FLO249" s="278"/>
      <c r="FLP249" s="278"/>
      <c r="FLQ249" s="278"/>
      <c r="FLR249" s="278"/>
      <c r="FLS249" s="278"/>
      <c r="FLT249" s="278"/>
      <c r="FLU249" s="278"/>
      <c r="FLV249" s="278"/>
      <c r="FLW249" s="278"/>
      <c r="FLX249" s="278"/>
      <c r="FLY249" s="278"/>
      <c r="FLZ249" s="278"/>
      <c r="FMA249" s="278"/>
      <c r="FMB249" s="278"/>
      <c r="FMC249" s="278"/>
      <c r="FMD249" s="278"/>
      <c r="FME249" s="278"/>
      <c r="FMF249" s="278"/>
      <c r="FMG249" s="278"/>
      <c r="FMH249" s="278"/>
      <c r="FMI249" s="278"/>
      <c r="FMJ249" s="278"/>
      <c r="FMK249" s="278"/>
      <c r="FML249" s="278"/>
      <c r="FMM249" s="278"/>
      <c r="FMN249" s="278"/>
      <c r="FMO249" s="278"/>
      <c r="FMP249" s="278"/>
      <c r="FMQ249" s="278"/>
      <c r="FMR249" s="278"/>
      <c r="FMS249" s="278"/>
      <c r="FMT249" s="278"/>
      <c r="FMU249" s="278"/>
      <c r="FMV249" s="278"/>
      <c r="FMW249" s="278"/>
      <c r="FMX249" s="278"/>
      <c r="FMY249" s="278"/>
      <c r="FMZ249" s="278"/>
      <c r="FNA249" s="278"/>
      <c r="FNB249" s="278"/>
      <c r="FNC249" s="278"/>
      <c r="FND249" s="278"/>
      <c r="FNE249" s="278"/>
      <c r="FNF249" s="278"/>
      <c r="FNG249" s="278"/>
      <c r="FNH249" s="278"/>
      <c r="FNI249" s="278"/>
      <c r="FNJ249" s="278"/>
      <c r="FNK249" s="278"/>
      <c r="FNL249" s="278"/>
      <c r="FNM249" s="278"/>
      <c r="FNN249" s="278"/>
      <c r="FNO249" s="278"/>
      <c r="FNP249" s="278"/>
      <c r="FNQ249" s="278"/>
      <c r="FNR249" s="278"/>
      <c r="FNS249" s="278"/>
      <c r="FNT249" s="278"/>
      <c r="FNU249" s="278"/>
      <c r="FNV249" s="278"/>
      <c r="FNW249" s="278"/>
      <c r="FNX249" s="278"/>
      <c r="FNY249" s="278"/>
      <c r="FNZ249" s="278"/>
      <c r="FOA249" s="278"/>
      <c r="FOB249" s="278"/>
      <c r="FOC249" s="278"/>
      <c r="FOD249" s="278"/>
      <c r="FOE249" s="278"/>
      <c r="FOF249" s="278"/>
      <c r="FOG249" s="278"/>
      <c r="FOH249" s="278"/>
      <c r="FOI249" s="278"/>
      <c r="FOJ249" s="278"/>
      <c r="FOK249" s="278"/>
      <c r="FOL249" s="278"/>
      <c r="FOM249" s="278"/>
      <c r="FON249" s="278"/>
      <c r="FOO249" s="278"/>
      <c r="FOP249" s="278"/>
      <c r="FOQ249" s="278"/>
      <c r="FOR249" s="278"/>
      <c r="FOS249" s="278"/>
      <c r="FOT249" s="278"/>
      <c r="FOU249" s="278"/>
      <c r="FOV249" s="278"/>
      <c r="FOW249" s="278"/>
      <c r="FOX249" s="278"/>
      <c r="FOY249" s="278"/>
      <c r="FOZ249" s="278"/>
      <c r="FPA249" s="278"/>
      <c r="FPB249" s="278"/>
      <c r="FPC249" s="278"/>
      <c r="FPD249" s="278"/>
      <c r="FPE249" s="278"/>
      <c r="FPF249" s="278"/>
      <c r="FPG249" s="278"/>
      <c r="FPH249" s="278"/>
      <c r="FPI249" s="278"/>
      <c r="FPJ249" s="278"/>
      <c r="FPK249" s="278"/>
      <c r="FPL249" s="278"/>
      <c r="FPM249" s="278"/>
      <c r="FPN249" s="278"/>
      <c r="FPO249" s="278"/>
      <c r="FPP249" s="278"/>
      <c r="FPQ249" s="278"/>
      <c r="FPR249" s="278"/>
      <c r="FPS249" s="278"/>
      <c r="FPT249" s="278"/>
      <c r="FPU249" s="278"/>
      <c r="FPV249" s="278"/>
      <c r="FPW249" s="278"/>
      <c r="FPX249" s="278"/>
      <c r="FPY249" s="278"/>
      <c r="FPZ249" s="278"/>
      <c r="FQA249" s="278"/>
      <c r="FQB249" s="278"/>
      <c r="FQC249" s="278"/>
      <c r="FQD249" s="278"/>
      <c r="FQE249" s="278"/>
      <c r="FQF249" s="278"/>
      <c r="FQG249" s="278"/>
      <c r="FQH249" s="278"/>
      <c r="FQI249" s="278"/>
      <c r="FQJ249" s="278"/>
      <c r="FQK249" s="278"/>
      <c r="FQL249" s="278"/>
      <c r="FQM249" s="278"/>
      <c r="FQN249" s="278"/>
      <c r="FQO249" s="278"/>
      <c r="FQP249" s="278"/>
      <c r="FQQ249" s="278"/>
      <c r="FQR249" s="278"/>
      <c r="FQS249" s="278"/>
      <c r="FQT249" s="278"/>
      <c r="FQU249" s="278"/>
      <c r="FQV249" s="278"/>
      <c r="FQW249" s="278"/>
      <c r="FQX249" s="278"/>
      <c r="FQY249" s="278"/>
      <c r="FQZ249" s="278"/>
      <c r="FRA249" s="278"/>
      <c r="FRB249" s="278"/>
      <c r="FRC249" s="278"/>
      <c r="FRD249" s="278"/>
      <c r="FRE249" s="278"/>
      <c r="FRF249" s="278"/>
      <c r="FRG249" s="278"/>
      <c r="FRH249" s="278"/>
      <c r="FRI249" s="278"/>
      <c r="FRJ249" s="278"/>
      <c r="FRK249" s="278"/>
      <c r="FRL249" s="278"/>
      <c r="FRM249" s="278"/>
      <c r="FRN249" s="278"/>
      <c r="FRO249" s="278"/>
      <c r="FRP249" s="278"/>
      <c r="FRQ249" s="278"/>
      <c r="FRR249" s="278"/>
      <c r="FRS249" s="278"/>
      <c r="FRT249" s="278"/>
      <c r="FRU249" s="278"/>
      <c r="FRV249" s="278"/>
      <c r="FRW249" s="278"/>
      <c r="FRX249" s="278"/>
      <c r="FRY249" s="278"/>
      <c r="FRZ249" s="278"/>
      <c r="FSA249" s="278"/>
      <c r="FSB249" s="278"/>
      <c r="FSC249" s="278"/>
      <c r="FSD249" s="278"/>
      <c r="FSE249" s="278"/>
      <c r="FSF249" s="278"/>
      <c r="FSG249" s="278"/>
      <c r="FSH249" s="278"/>
      <c r="FSI249" s="278"/>
      <c r="FSJ249" s="278"/>
      <c r="FSK249" s="278"/>
      <c r="FSL249" s="278"/>
      <c r="FSM249" s="278"/>
      <c r="FSN249" s="278"/>
      <c r="FSO249" s="278"/>
      <c r="FSP249" s="278"/>
      <c r="FSQ249" s="278"/>
      <c r="FSR249" s="278"/>
      <c r="FSS249" s="278"/>
      <c r="FST249" s="278"/>
      <c r="FSU249" s="278"/>
      <c r="FSV249" s="278"/>
      <c r="FSW249" s="278"/>
      <c r="FSX249" s="278"/>
      <c r="FSY249" s="278"/>
      <c r="FSZ249" s="278"/>
      <c r="FTA249" s="278"/>
      <c r="FTB249" s="278"/>
      <c r="FTC249" s="278"/>
      <c r="FTD249" s="278"/>
      <c r="FTE249" s="278"/>
      <c r="FTF249" s="278"/>
      <c r="FTG249" s="278"/>
      <c r="FTH249" s="278"/>
      <c r="FTI249" s="278"/>
      <c r="FTJ249" s="278"/>
      <c r="FTK249" s="278"/>
      <c r="FTL249" s="278"/>
      <c r="FTM249" s="278"/>
      <c r="FTN249" s="278"/>
      <c r="FTO249" s="278"/>
      <c r="FTP249" s="278"/>
      <c r="FTQ249" s="278"/>
      <c r="FTR249" s="278"/>
      <c r="FTS249" s="278"/>
      <c r="FTT249" s="278"/>
      <c r="FTU249" s="278"/>
      <c r="FTV249" s="278"/>
      <c r="FTW249" s="278"/>
      <c r="FTX249" s="278"/>
      <c r="FTY249" s="278"/>
      <c r="FTZ249" s="278"/>
      <c r="FUA249" s="278"/>
      <c r="FUB249" s="278"/>
      <c r="FUC249" s="278"/>
      <c r="FUD249" s="278"/>
      <c r="FUE249" s="278"/>
      <c r="FUF249" s="278"/>
      <c r="FUG249" s="278"/>
      <c r="FUH249" s="278"/>
      <c r="FUI249" s="278"/>
      <c r="FUJ249" s="278"/>
      <c r="FUK249" s="278"/>
      <c r="FUL249" s="278"/>
      <c r="FUM249" s="278"/>
      <c r="FUN249" s="278"/>
      <c r="FUO249" s="278"/>
      <c r="FUP249" s="278"/>
      <c r="FUQ249" s="278"/>
      <c r="FUR249" s="278"/>
      <c r="FUS249" s="278"/>
      <c r="FUT249" s="278"/>
      <c r="FUU249" s="278"/>
      <c r="FUV249" s="278"/>
      <c r="FUW249" s="278"/>
      <c r="FUX249" s="278"/>
      <c r="FUY249" s="278"/>
      <c r="FUZ249" s="278"/>
      <c r="FVA249" s="278"/>
      <c r="FVB249" s="278"/>
      <c r="FVC249" s="278"/>
      <c r="FVD249" s="278"/>
      <c r="FVE249" s="278"/>
      <c r="FVF249" s="278"/>
      <c r="FVG249" s="278"/>
      <c r="FVH249" s="278"/>
      <c r="FVI249" s="278"/>
      <c r="FVJ249" s="278"/>
      <c r="FVK249" s="278"/>
      <c r="FVL249" s="278"/>
      <c r="FVM249" s="278"/>
      <c r="FVN249" s="278"/>
      <c r="FVO249" s="278"/>
      <c r="FVP249" s="278"/>
      <c r="FVQ249" s="278"/>
      <c r="FVR249" s="278"/>
      <c r="FVS249" s="278"/>
      <c r="FVT249" s="278"/>
      <c r="FVU249" s="278"/>
      <c r="FVV249" s="278"/>
      <c r="FVW249" s="278"/>
      <c r="FVX249" s="278"/>
      <c r="FVY249" s="278"/>
      <c r="FVZ249" s="278"/>
      <c r="FWA249" s="278"/>
      <c r="FWB249" s="278"/>
      <c r="FWC249" s="278"/>
      <c r="FWD249" s="278"/>
      <c r="FWE249" s="278"/>
      <c r="FWF249" s="278"/>
      <c r="FWG249" s="278"/>
      <c r="FWH249" s="278"/>
      <c r="FWI249" s="278"/>
      <c r="FWJ249" s="278"/>
      <c r="FWK249" s="278"/>
      <c r="FWL249" s="278"/>
      <c r="FWM249" s="278"/>
      <c r="FWN249" s="278"/>
      <c r="FWO249" s="278"/>
      <c r="FWP249" s="278"/>
      <c r="FWQ249" s="278"/>
      <c r="FWR249" s="278"/>
      <c r="FWS249" s="278"/>
      <c r="FWT249" s="278"/>
      <c r="FWU249" s="278"/>
      <c r="FWV249" s="278"/>
      <c r="FWW249" s="278"/>
      <c r="FWX249" s="278"/>
      <c r="FWY249" s="278"/>
      <c r="FWZ249" s="278"/>
      <c r="FXA249" s="278"/>
      <c r="FXB249" s="278"/>
      <c r="FXC249" s="278"/>
      <c r="FXD249" s="278"/>
      <c r="FXE249" s="278"/>
      <c r="FXF249" s="278"/>
      <c r="FXG249" s="278"/>
      <c r="FXH249" s="278"/>
      <c r="FXI249" s="278"/>
      <c r="FXJ249" s="278"/>
      <c r="FXK249" s="278"/>
      <c r="FXL249" s="278"/>
      <c r="FXM249" s="278"/>
      <c r="FXN249" s="278"/>
      <c r="FXO249" s="278"/>
      <c r="FXP249" s="278"/>
      <c r="FXQ249" s="278"/>
      <c r="FXR249" s="278"/>
      <c r="FXS249" s="278"/>
      <c r="FXT249" s="278"/>
      <c r="FXU249" s="278"/>
      <c r="FXV249" s="278"/>
      <c r="FXW249" s="278"/>
      <c r="FXX249" s="278"/>
      <c r="FXY249" s="278"/>
      <c r="FXZ249" s="278"/>
      <c r="FYA249" s="278"/>
      <c r="FYB249" s="278"/>
      <c r="FYC249" s="278"/>
      <c r="FYD249" s="278"/>
      <c r="FYE249" s="278"/>
      <c r="FYF249" s="278"/>
      <c r="FYG249" s="278"/>
      <c r="FYH249" s="278"/>
      <c r="FYI249" s="278"/>
      <c r="FYJ249" s="278"/>
      <c r="FYK249" s="278"/>
      <c r="FYL249" s="278"/>
      <c r="FYM249" s="278"/>
      <c r="FYN249" s="278"/>
      <c r="FYO249" s="278"/>
      <c r="FYP249" s="278"/>
      <c r="FYQ249" s="278"/>
      <c r="FYR249" s="278"/>
      <c r="FYS249" s="278"/>
      <c r="FYT249" s="278"/>
      <c r="FYU249" s="278"/>
      <c r="FYV249" s="278"/>
      <c r="FYW249" s="278"/>
      <c r="FYX249" s="278"/>
      <c r="FYY249" s="278"/>
      <c r="FYZ249" s="278"/>
      <c r="FZA249" s="278"/>
      <c r="FZB249" s="278"/>
      <c r="FZC249" s="278"/>
      <c r="FZD249" s="278"/>
      <c r="FZE249" s="278"/>
      <c r="FZF249" s="278"/>
      <c r="FZG249" s="278"/>
      <c r="FZH249" s="278"/>
      <c r="FZI249" s="278"/>
      <c r="FZJ249" s="278"/>
      <c r="FZK249" s="278"/>
      <c r="FZL249" s="278"/>
      <c r="FZM249" s="278"/>
      <c r="FZN249" s="278"/>
      <c r="FZO249" s="278"/>
      <c r="FZP249" s="278"/>
      <c r="FZQ249" s="278"/>
      <c r="FZR249" s="278"/>
      <c r="FZS249" s="278"/>
      <c r="FZT249" s="278"/>
      <c r="FZU249" s="278"/>
      <c r="FZV249" s="278"/>
      <c r="FZW249" s="278"/>
      <c r="FZX249" s="278"/>
      <c r="FZY249" s="278"/>
      <c r="FZZ249" s="278"/>
      <c r="GAA249" s="278"/>
      <c r="GAB249" s="278"/>
      <c r="GAC249" s="278"/>
      <c r="GAD249" s="278"/>
      <c r="GAE249" s="278"/>
      <c r="GAF249" s="278"/>
      <c r="GAG249" s="278"/>
      <c r="GAH249" s="278"/>
      <c r="GAI249" s="278"/>
      <c r="GAJ249" s="278"/>
      <c r="GAK249" s="278"/>
      <c r="GAL249" s="278"/>
      <c r="GAM249" s="278"/>
      <c r="GAN249" s="278"/>
      <c r="GAO249" s="278"/>
      <c r="GAP249" s="278"/>
      <c r="GAQ249" s="278"/>
      <c r="GAR249" s="278"/>
      <c r="GAS249" s="278"/>
      <c r="GAT249" s="278"/>
      <c r="GAU249" s="278"/>
      <c r="GAV249" s="278"/>
      <c r="GAW249" s="278"/>
      <c r="GAX249" s="278"/>
      <c r="GAY249" s="278"/>
      <c r="GAZ249" s="278"/>
      <c r="GBA249" s="278"/>
      <c r="GBB249" s="278"/>
      <c r="GBC249" s="278"/>
      <c r="GBD249" s="278"/>
      <c r="GBE249" s="278"/>
      <c r="GBF249" s="278"/>
      <c r="GBG249" s="278"/>
      <c r="GBH249" s="278"/>
      <c r="GBI249" s="278"/>
      <c r="GBJ249" s="278"/>
      <c r="GBK249" s="278"/>
      <c r="GBL249" s="278"/>
      <c r="GBM249" s="278"/>
      <c r="GBN249" s="278"/>
      <c r="GBO249" s="278"/>
      <c r="GBP249" s="278"/>
      <c r="GBQ249" s="278"/>
      <c r="GBR249" s="278"/>
      <c r="GBS249" s="278"/>
      <c r="GBT249" s="278"/>
      <c r="GBU249" s="278"/>
      <c r="GBV249" s="278"/>
      <c r="GBW249" s="278"/>
      <c r="GBX249" s="278"/>
      <c r="GBY249" s="278"/>
      <c r="GBZ249" s="278"/>
      <c r="GCA249" s="278"/>
      <c r="GCB249" s="278"/>
      <c r="GCC249" s="278"/>
      <c r="GCD249" s="278"/>
      <c r="GCE249" s="278"/>
      <c r="GCF249" s="278"/>
      <c r="GCG249" s="278"/>
      <c r="GCH249" s="278"/>
      <c r="GCI249" s="278"/>
      <c r="GCJ249" s="278"/>
      <c r="GCK249" s="278"/>
      <c r="GCL249" s="278"/>
      <c r="GCM249" s="278"/>
      <c r="GCN249" s="278"/>
      <c r="GCO249" s="278"/>
      <c r="GCP249" s="278"/>
      <c r="GCQ249" s="278"/>
      <c r="GCR249" s="278"/>
      <c r="GCS249" s="278"/>
      <c r="GCT249" s="278"/>
      <c r="GCU249" s="278"/>
      <c r="GCV249" s="278"/>
      <c r="GCW249" s="278"/>
      <c r="GCX249" s="278"/>
      <c r="GCY249" s="278"/>
      <c r="GCZ249" s="278"/>
      <c r="GDA249" s="278"/>
      <c r="GDB249" s="278"/>
      <c r="GDC249" s="278"/>
      <c r="GDD249" s="278"/>
      <c r="GDE249" s="278"/>
      <c r="GDF249" s="278"/>
      <c r="GDG249" s="278"/>
      <c r="GDH249" s="278"/>
      <c r="GDI249" s="278"/>
      <c r="GDJ249" s="278"/>
      <c r="GDK249" s="278"/>
      <c r="GDL249" s="278"/>
      <c r="GDM249" s="278"/>
      <c r="GDN249" s="278"/>
      <c r="GDO249" s="278"/>
      <c r="GDP249" s="278"/>
      <c r="GDQ249" s="278"/>
      <c r="GDR249" s="278"/>
      <c r="GDS249" s="278"/>
      <c r="GDT249" s="278"/>
      <c r="GDU249" s="278"/>
      <c r="GDV249" s="278"/>
      <c r="GDW249" s="278"/>
      <c r="GDX249" s="278"/>
      <c r="GDY249" s="278"/>
      <c r="GDZ249" s="278"/>
      <c r="GEA249" s="278"/>
      <c r="GEB249" s="278"/>
      <c r="GEC249" s="278"/>
      <c r="GED249" s="278"/>
      <c r="GEE249" s="278"/>
      <c r="GEF249" s="278"/>
      <c r="GEG249" s="278"/>
      <c r="GEH249" s="278"/>
      <c r="GEI249" s="278"/>
      <c r="GEJ249" s="278"/>
      <c r="GEK249" s="278"/>
      <c r="GEL249" s="278"/>
      <c r="GEM249" s="278"/>
      <c r="GEN249" s="278"/>
      <c r="GEO249" s="278"/>
      <c r="GEP249" s="278"/>
      <c r="GEQ249" s="278"/>
      <c r="GER249" s="278"/>
      <c r="GES249" s="278"/>
      <c r="GET249" s="278"/>
      <c r="GEU249" s="278"/>
      <c r="GEV249" s="278"/>
      <c r="GEW249" s="278"/>
      <c r="GEX249" s="278"/>
      <c r="GEY249" s="278"/>
      <c r="GEZ249" s="278"/>
      <c r="GFA249" s="278"/>
      <c r="GFB249" s="278"/>
      <c r="GFC249" s="278"/>
      <c r="GFD249" s="278"/>
      <c r="GFE249" s="278"/>
      <c r="GFF249" s="278"/>
      <c r="GFG249" s="278"/>
      <c r="GFH249" s="278"/>
      <c r="GFI249" s="278"/>
      <c r="GFJ249" s="278"/>
      <c r="GFK249" s="278"/>
      <c r="GFL249" s="278"/>
      <c r="GFM249" s="278"/>
      <c r="GFN249" s="278"/>
      <c r="GFO249" s="278"/>
      <c r="GFP249" s="278"/>
      <c r="GFQ249" s="278"/>
      <c r="GFR249" s="278"/>
      <c r="GFS249" s="278"/>
      <c r="GFT249" s="278"/>
      <c r="GFU249" s="278"/>
      <c r="GFV249" s="278"/>
      <c r="GFW249" s="278"/>
      <c r="GFX249" s="278"/>
      <c r="GFY249" s="278"/>
      <c r="GFZ249" s="278"/>
      <c r="GGA249" s="278"/>
      <c r="GGB249" s="278"/>
      <c r="GGC249" s="278"/>
      <c r="GGD249" s="278"/>
      <c r="GGE249" s="278"/>
      <c r="GGF249" s="278"/>
      <c r="GGG249" s="278"/>
      <c r="GGH249" s="278"/>
      <c r="GGI249" s="278"/>
      <c r="GGJ249" s="278"/>
      <c r="GGK249" s="278"/>
      <c r="GGL249" s="278"/>
      <c r="GGM249" s="278"/>
      <c r="GGN249" s="278"/>
      <c r="GGO249" s="278"/>
      <c r="GGP249" s="278"/>
      <c r="GGQ249" s="278"/>
      <c r="GGR249" s="278"/>
      <c r="GGS249" s="278"/>
      <c r="GGT249" s="278"/>
      <c r="GGU249" s="278"/>
      <c r="GGV249" s="278"/>
      <c r="GGW249" s="278"/>
      <c r="GGX249" s="278"/>
      <c r="GGY249" s="278"/>
      <c r="GGZ249" s="278"/>
      <c r="GHA249" s="278"/>
      <c r="GHB249" s="278"/>
      <c r="GHC249" s="278"/>
      <c r="GHD249" s="278"/>
      <c r="GHE249" s="278"/>
      <c r="GHF249" s="278"/>
      <c r="GHG249" s="278"/>
      <c r="GHH249" s="278"/>
      <c r="GHI249" s="278"/>
      <c r="GHJ249" s="278"/>
      <c r="GHK249" s="278"/>
      <c r="GHL249" s="278"/>
      <c r="GHM249" s="278"/>
      <c r="GHN249" s="278"/>
      <c r="GHO249" s="278"/>
      <c r="GHP249" s="278"/>
      <c r="GHQ249" s="278"/>
      <c r="GHR249" s="278"/>
      <c r="GHS249" s="278"/>
      <c r="GHT249" s="278"/>
      <c r="GHU249" s="278"/>
      <c r="GHV249" s="278"/>
      <c r="GHW249" s="278"/>
      <c r="GHX249" s="278"/>
      <c r="GHY249" s="278"/>
      <c r="GHZ249" s="278"/>
      <c r="GIA249" s="278"/>
      <c r="GIB249" s="278"/>
      <c r="GIC249" s="278"/>
      <c r="GID249" s="278"/>
      <c r="GIE249" s="278"/>
      <c r="GIF249" s="278"/>
      <c r="GIG249" s="278"/>
      <c r="GIH249" s="278"/>
      <c r="GII249" s="278"/>
      <c r="GIJ249" s="278"/>
      <c r="GIK249" s="278"/>
      <c r="GIL249" s="278"/>
      <c r="GIM249" s="278"/>
      <c r="GIN249" s="278"/>
      <c r="GIO249" s="278"/>
      <c r="GIP249" s="278"/>
      <c r="GIQ249" s="278"/>
      <c r="GIR249" s="278"/>
      <c r="GIS249" s="278"/>
      <c r="GIT249" s="278"/>
      <c r="GIU249" s="278"/>
      <c r="GIV249" s="278"/>
      <c r="GIW249" s="278"/>
      <c r="GIX249" s="278"/>
      <c r="GIY249" s="278"/>
      <c r="GIZ249" s="278"/>
      <c r="GJA249" s="278"/>
      <c r="GJB249" s="278"/>
      <c r="GJC249" s="278"/>
      <c r="GJD249" s="278"/>
      <c r="GJE249" s="278"/>
      <c r="GJF249" s="278"/>
      <c r="GJG249" s="278"/>
      <c r="GJH249" s="278"/>
      <c r="GJI249" s="278"/>
      <c r="GJJ249" s="278"/>
      <c r="GJK249" s="278"/>
      <c r="GJL249" s="278"/>
      <c r="GJM249" s="278"/>
      <c r="GJN249" s="278"/>
      <c r="GJO249" s="278"/>
      <c r="GJP249" s="278"/>
      <c r="GJQ249" s="278"/>
      <c r="GJR249" s="278"/>
      <c r="GJS249" s="278"/>
      <c r="GJT249" s="278"/>
      <c r="GJU249" s="278"/>
      <c r="GJV249" s="278"/>
      <c r="GJW249" s="278"/>
      <c r="GJX249" s="278"/>
      <c r="GJY249" s="278"/>
      <c r="GJZ249" s="278"/>
      <c r="GKA249" s="278"/>
      <c r="GKB249" s="278"/>
      <c r="GKC249" s="278"/>
      <c r="GKD249" s="278"/>
      <c r="GKE249" s="278"/>
      <c r="GKF249" s="278"/>
      <c r="GKG249" s="278"/>
      <c r="GKH249" s="278"/>
      <c r="GKI249" s="278"/>
      <c r="GKJ249" s="278"/>
      <c r="GKK249" s="278"/>
      <c r="GKL249" s="278"/>
      <c r="GKM249" s="278"/>
      <c r="GKN249" s="278"/>
      <c r="GKO249" s="278"/>
      <c r="GKP249" s="278"/>
      <c r="GKQ249" s="278"/>
      <c r="GKR249" s="278"/>
      <c r="GKS249" s="278"/>
      <c r="GKT249" s="278"/>
      <c r="GKU249" s="278"/>
      <c r="GKV249" s="278"/>
      <c r="GKW249" s="278"/>
      <c r="GKX249" s="278"/>
      <c r="GKY249" s="278"/>
      <c r="GKZ249" s="278"/>
      <c r="GLA249" s="278"/>
      <c r="GLB249" s="278"/>
      <c r="GLC249" s="278"/>
      <c r="GLD249" s="278"/>
      <c r="GLE249" s="278"/>
      <c r="GLF249" s="278"/>
      <c r="GLG249" s="278"/>
      <c r="GLH249" s="278"/>
      <c r="GLI249" s="278"/>
      <c r="GLJ249" s="278"/>
      <c r="GLK249" s="278"/>
      <c r="GLL249" s="278"/>
      <c r="GLM249" s="278"/>
      <c r="GLN249" s="278"/>
      <c r="GLO249" s="278"/>
      <c r="GLP249" s="278"/>
      <c r="GLQ249" s="278"/>
      <c r="GLR249" s="278"/>
      <c r="GLS249" s="278"/>
      <c r="GLT249" s="278"/>
      <c r="GLU249" s="278"/>
      <c r="GLV249" s="278"/>
      <c r="GLW249" s="278"/>
      <c r="GLX249" s="278"/>
      <c r="GLY249" s="278"/>
      <c r="GLZ249" s="278"/>
      <c r="GMA249" s="278"/>
      <c r="GMB249" s="278"/>
      <c r="GMC249" s="278"/>
      <c r="GMD249" s="278"/>
      <c r="GME249" s="278"/>
      <c r="GMF249" s="278"/>
      <c r="GMG249" s="278"/>
      <c r="GMH249" s="278"/>
      <c r="GMI249" s="278"/>
      <c r="GMJ249" s="278"/>
      <c r="GMK249" s="278"/>
      <c r="GML249" s="278"/>
      <c r="GMM249" s="278"/>
      <c r="GMN249" s="278"/>
      <c r="GMO249" s="278"/>
      <c r="GMP249" s="278"/>
      <c r="GMQ249" s="278"/>
      <c r="GMR249" s="278"/>
      <c r="GMS249" s="278"/>
      <c r="GMT249" s="278"/>
      <c r="GMU249" s="278"/>
      <c r="GMV249" s="278"/>
      <c r="GMW249" s="278"/>
      <c r="GMX249" s="278"/>
      <c r="GMY249" s="278"/>
      <c r="GMZ249" s="278"/>
      <c r="GNA249" s="278"/>
      <c r="GNB249" s="278"/>
      <c r="GNC249" s="278"/>
      <c r="GND249" s="278"/>
      <c r="GNE249" s="278"/>
      <c r="GNF249" s="278"/>
      <c r="GNG249" s="278"/>
      <c r="GNH249" s="278"/>
      <c r="GNI249" s="278"/>
      <c r="GNJ249" s="278"/>
      <c r="GNK249" s="278"/>
      <c r="GNL249" s="278"/>
      <c r="GNM249" s="278"/>
      <c r="GNN249" s="278"/>
      <c r="GNO249" s="278"/>
      <c r="GNP249" s="278"/>
      <c r="GNQ249" s="278"/>
      <c r="GNR249" s="278"/>
      <c r="GNS249" s="278"/>
      <c r="GNT249" s="278"/>
      <c r="GNU249" s="278"/>
      <c r="GNV249" s="278"/>
      <c r="GNW249" s="278"/>
      <c r="GNX249" s="278"/>
      <c r="GNY249" s="278"/>
      <c r="GNZ249" s="278"/>
      <c r="GOA249" s="278"/>
      <c r="GOB249" s="278"/>
      <c r="GOC249" s="278"/>
      <c r="GOD249" s="278"/>
      <c r="GOE249" s="278"/>
      <c r="GOF249" s="278"/>
      <c r="GOG249" s="278"/>
      <c r="GOH249" s="278"/>
      <c r="GOI249" s="278"/>
      <c r="GOJ249" s="278"/>
      <c r="GOK249" s="278"/>
      <c r="GOL249" s="278"/>
      <c r="GOM249" s="278"/>
      <c r="GON249" s="278"/>
      <c r="GOO249" s="278"/>
      <c r="GOP249" s="278"/>
      <c r="GOQ249" s="278"/>
      <c r="GOR249" s="278"/>
      <c r="GOS249" s="278"/>
      <c r="GOT249" s="278"/>
      <c r="GOU249" s="278"/>
      <c r="GOV249" s="278"/>
      <c r="GOW249" s="278"/>
      <c r="GOX249" s="278"/>
      <c r="GOY249" s="278"/>
      <c r="GOZ249" s="278"/>
      <c r="GPA249" s="278"/>
      <c r="GPB249" s="278"/>
      <c r="GPC249" s="278"/>
      <c r="GPD249" s="278"/>
      <c r="GPE249" s="278"/>
      <c r="GPF249" s="278"/>
      <c r="GPG249" s="278"/>
      <c r="GPH249" s="278"/>
      <c r="GPI249" s="278"/>
      <c r="GPJ249" s="278"/>
      <c r="GPK249" s="278"/>
      <c r="GPL249" s="278"/>
      <c r="GPM249" s="278"/>
      <c r="GPN249" s="278"/>
      <c r="GPO249" s="278"/>
      <c r="GPP249" s="278"/>
      <c r="GPQ249" s="278"/>
      <c r="GPR249" s="278"/>
      <c r="GPS249" s="278"/>
      <c r="GPT249" s="278"/>
      <c r="GPU249" s="278"/>
      <c r="GPV249" s="278"/>
      <c r="GPW249" s="278"/>
      <c r="GPX249" s="278"/>
      <c r="GPY249" s="278"/>
      <c r="GPZ249" s="278"/>
      <c r="GQA249" s="278"/>
      <c r="GQB249" s="278"/>
      <c r="GQC249" s="278"/>
      <c r="GQD249" s="278"/>
      <c r="GQE249" s="278"/>
      <c r="GQF249" s="278"/>
      <c r="GQG249" s="278"/>
      <c r="GQH249" s="278"/>
      <c r="GQI249" s="278"/>
      <c r="GQJ249" s="278"/>
      <c r="GQK249" s="278"/>
      <c r="GQL249" s="278"/>
      <c r="GQM249" s="278"/>
      <c r="GQN249" s="278"/>
      <c r="GQO249" s="278"/>
      <c r="GQP249" s="278"/>
      <c r="GQQ249" s="278"/>
      <c r="GQR249" s="278"/>
      <c r="GQS249" s="278"/>
      <c r="GQT249" s="278"/>
      <c r="GQU249" s="278"/>
      <c r="GQV249" s="278"/>
      <c r="GQW249" s="278"/>
      <c r="GQX249" s="278"/>
      <c r="GQY249" s="278"/>
      <c r="GQZ249" s="278"/>
      <c r="GRA249" s="278"/>
      <c r="GRB249" s="278"/>
      <c r="GRC249" s="278"/>
      <c r="GRD249" s="278"/>
      <c r="GRE249" s="278"/>
      <c r="GRF249" s="278"/>
      <c r="GRG249" s="278"/>
      <c r="GRH249" s="278"/>
      <c r="GRI249" s="278"/>
      <c r="GRJ249" s="278"/>
      <c r="GRK249" s="278"/>
      <c r="GRL249" s="278"/>
      <c r="GRM249" s="278"/>
      <c r="GRN249" s="278"/>
      <c r="GRO249" s="278"/>
      <c r="GRP249" s="278"/>
      <c r="GRQ249" s="278"/>
      <c r="GRR249" s="278"/>
      <c r="GRS249" s="278"/>
      <c r="GRT249" s="278"/>
      <c r="GRU249" s="278"/>
      <c r="GRV249" s="278"/>
      <c r="GRW249" s="278"/>
      <c r="GRX249" s="278"/>
      <c r="GRY249" s="278"/>
      <c r="GRZ249" s="278"/>
      <c r="GSA249" s="278"/>
      <c r="GSB249" s="278"/>
      <c r="GSC249" s="278"/>
      <c r="GSD249" s="278"/>
      <c r="GSE249" s="278"/>
      <c r="GSF249" s="278"/>
      <c r="GSG249" s="278"/>
      <c r="GSH249" s="278"/>
      <c r="GSI249" s="278"/>
      <c r="GSJ249" s="278"/>
      <c r="GSK249" s="278"/>
      <c r="GSL249" s="278"/>
      <c r="GSM249" s="278"/>
      <c r="GSN249" s="278"/>
      <c r="GSO249" s="278"/>
      <c r="GSP249" s="278"/>
      <c r="GSQ249" s="278"/>
      <c r="GSR249" s="278"/>
      <c r="GSS249" s="278"/>
      <c r="GST249" s="278"/>
      <c r="GSU249" s="278"/>
      <c r="GSV249" s="278"/>
      <c r="GSW249" s="278"/>
      <c r="GSX249" s="278"/>
      <c r="GSY249" s="278"/>
      <c r="GSZ249" s="278"/>
      <c r="GTA249" s="278"/>
      <c r="GTB249" s="278"/>
      <c r="GTC249" s="278"/>
      <c r="GTD249" s="278"/>
      <c r="GTE249" s="278"/>
      <c r="GTF249" s="278"/>
      <c r="GTG249" s="278"/>
      <c r="GTH249" s="278"/>
      <c r="GTI249" s="278"/>
      <c r="GTJ249" s="278"/>
      <c r="GTK249" s="278"/>
      <c r="GTL249" s="278"/>
      <c r="GTM249" s="278"/>
      <c r="GTN249" s="278"/>
      <c r="GTO249" s="278"/>
      <c r="GTP249" s="278"/>
      <c r="GTQ249" s="278"/>
      <c r="GTR249" s="278"/>
      <c r="GTS249" s="278"/>
      <c r="GTT249" s="278"/>
      <c r="GTU249" s="278"/>
      <c r="GTV249" s="278"/>
      <c r="GTW249" s="278"/>
      <c r="GTX249" s="278"/>
      <c r="GTY249" s="278"/>
      <c r="GTZ249" s="278"/>
      <c r="GUA249" s="278"/>
      <c r="GUB249" s="278"/>
      <c r="GUC249" s="278"/>
      <c r="GUD249" s="278"/>
      <c r="GUE249" s="278"/>
      <c r="GUF249" s="278"/>
      <c r="GUG249" s="278"/>
      <c r="GUH249" s="278"/>
      <c r="GUI249" s="278"/>
      <c r="GUJ249" s="278"/>
      <c r="GUK249" s="278"/>
      <c r="GUL249" s="278"/>
      <c r="GUM249" s="278"/>
      <c r="GUN249" s="278"/>
      <c r="GUO249" s="278"/>
      <c r="GUP249" s="278"/>
      <c r="GUQ249" s="278"/>
      <c r="GUR249" s="278"/>
      <c r="GUS249" s="278"/>
      <c r="GUT249" s="278"/>
      <c r="GUU249" s="278"/>
      <c r="GUV249" s="278"/>
      <c r="GUW249" s="278"/>
      <c r="GUX249" s="278"/>
      <c r="GUY249" s="278"/>
      <c r="GUZ249" s="278"/>
      <c r="GVA249" s="278"/>
      <c r="GVB249" s="278"/>
      <c r="GVC249" s="278"/>
      <c r="GVD249" s="278"/>
      <c r="GVE249" s="278"/>
      <c r="GVF249" s="278"/>
      <c r="GVG249" s="278"/>
      <c r="GVH249" s="278"/>
      <c r="GVI249" s="278"/>
      <c r="GVJ249" s="278"/>
      <c r="GVK249" s="278"/>
      <c r="GVL249" s="278"/>
      <c r="GVM249" s="278"/>
      <c r="GVN249" s="278"/>
      <c r="GVO249" s="278"/>
      <c r="GVP249" s="278"/>
      <c r="GVQ249" s="278"/>
      <c r="GVR249" s="278"/>
      <c r="GVS249" s="278"/>
      <c r="GVT249" s="278"/>
      <c r="GVU249" s="278"/>
      <c r="GVV249" s="278"/>
      <c r="GVW249" s="278"/>
      <c r="GVX249" s="278"/>
      <c r="GVY249" s="278"/>
      <c r="GVZ249" s="278"/>
      <c r="GWA249" s="278"/>
      <c r="GWB249" s="278"/>
      <c r="GWC249" s="278"/>
      <c r="GWD249" s="278"/>
      <c r="GWE249" s="278"/>
      <c r="GWF249" s="278"/>
      <c r="GWG249" s="278"/>
      <c r="GWH249" s="278"/>
      <c r="GWI249" s="278"/>
      <c r="GWJ249" s="278"/>
      <c r="GWK249" s="278"/>
      <c r="GWL249" s="278"/>
      <c r="GWM249" s="278"/>
      <c r="GWN249" s="278"/>
      <c r="GWO249" s="278"/>
      <c r="GWP249" s="278"/>
      <c r="GWQ249" s="278"/>
      <c r="GWR249" s="278"/>
      <c r="GWS249" s="278"/>
      <c r="GWT249" s="278"/>
      <c r="GWU249" s="278"/>
      <c r="GWV249" s="278"/>
      <c r="GWW249" s="278"/>
      <c r="GWX249" s="278"/>
      <c r="GWY249" s="278"/>
      <c r="GWZ249" s="278"/>
      <c r="GXA249" s="278"/>
      <c r="GXB249" s="278"/>
      <c r="GXC249" s="278"/>
      <c r="GXD249" s="278"/>
      <c r="GXE249" s="278"/>
      <c r="GXF249" s="278"/>
      <c r="GXG249" s="278"/>
      <c r="GXH249" s="278"/>
      <c r="GXI249" s="278"/>
      <c r="GXJ249" s="278"/>
      <c r="GXK249" s="278"/>
      <c r="GXL249" s="278"/>
      <c r="GXM249" s="278"/>
      <c r="GXN249" s="278"/>
      <c r="GXO249" s="278"/>
      <c r="GXP249" s="278"/>
      <c r="GXQ249" s="278"/>
      <c r="GXR249" s="278"/>
      <c r="GXS249" s="278"/>
      <c r="GXT249" s="278"/>
      <c r="GXU249" s="278"/>
      <c r="GXV249" s="278"/>
      <c r="GXW249" s="278"/>
      <c r="GXX249" s="278"/>
      <c r="GXY249" s="278"/>
      <c r="GXZ249" s="278"/>
      <c r="GYA249" s="278"/>
      <c r="GYB249" s="278"/>
      <c r="GYC249" s="278"/>
      <c r="GYD249" s="278"/>
      <c r="GYE249" s="278"/>
      <c r="GYF249" s="278"/>
      <c r="GYG249" s="278"/>
      <c r="GYH249" s="278"/>
      <c r="GYI249" s="278"/>
      <c r="GYJ249" s="278"/>
      <c r="GYK249" s="278"/>
      <c r="GYL249" s="278"/>
      <c r="GYM249" s="278"/>
      <c r="GYN249" s="278"/>
      <c r="GYO249" s="278"/>
      <c r="GYP249" s="278"/>
      <c r="GYQ249" s="278"/>
      <c r="GYR249" s="278"/>
      <c r="GYS249" s="278"/>
      <c r="GYT249" s="278"/>
      <c r="GYU249" s="278"/>
      <c r="GYV249" s="278"/>
      <c r="GYW249" s="278"/>
      <c r="GYX249" s="278"/>
      <c r="GYY249" s="278"/>
      <c r="GYZ249" s="278"/>
      <c r="GZA249" s="278"/>
      <c r="GZB249" s="278"/>
      <c r="GZC249" s="278"/>
      <c r="GZD249" s="278"/>
      <c r="GZE249" s="278"/>
      <c r="GZF249" s="278"/>
      <c r="GZG249" s="278"/>
      <c r="GZH249" s="278"/>
      <c r="GZI249" s="278"/>
      <c r="GZJ249" s="278"/>
      <c r="GZK249" s="278"/>
      <c r="GZL249" s="278"/>
      <c r="GZM249" s="278"/>
      <c r="GZN249" s="278"/>
      <c r="GZO249" s="278"/>
      <c r="GZP249" s="278"/>
      <c r="GZQ249" s="278"/>
      <c r="GZR249" s="278"/>
      <c r="GZS249" s="278"/>
      <c r="GZT249" s="278"/>
      <c r="GZU249" s="278"/>
      <c r="GZV249" s="278"/>
      <c r="GZW249" s="278"/>
      <c r="GZX249" s="278"/>
      <c r="GZY249" s="278"/>
      <c r="GZZ249" s="278"/>
      <c r="HAA249" s="278"/>
      <c r="HAB249" s="278"/>
      <c r="HAC249" s="278"/>
      <c r="HAD249" s="278"/>
      <c r="HAE249" s="278"/>
      <c r="HAF249" s="278"/>
      <c r="HAG249" s="278"/>
      <c r="HAH249" s="278"/>
      <c r="HAI249" s="278"/>
      <c r="HAJ249" s="278"/>
      <c r="HAK249" s="278"/>
      <c r="HAL249" s="278"/>
      <c r="HAM249" s="278"/>
      <c r="HAN249" s="278"/>
      <c r="HAO249" s="278"/>
      <c r="HAP249" s="278"/>
      <c r="HAQ249" s="278"/>
      <c r="HAR249" s="278"/>
      <c r="HAS249" s="278"/>
      <c r="HAT249" s="278"/>
      <c r="HAU249" s="278"/>
      <c r="HAV249" s="278"/>
      <c r="HAW249" s="278"/>
      <c r="HAX249" s="278"/>
      <c r="HAY249" s="278"/>
      <c r="HAZ249" s="278"/>
      <c r="HBA249" s="278"/>
      <c r="HBB249" s="278"/>
      <c r="HBC249" s="278"/>
      <c r="HBD249" s="278"/>
      <c r="HBE249" s="278"/>
      <c r="HBF249" s="278"/>
      <c r="HBG249" s="278"/>
      <c r="HBH249" s="278"/>
      <c r="HBI249" s="278"/>
      <c r="HBJ249" s="278"/>
      <c r="HBK249" s="278"/>
      <c r="HBL249" s="278"/>
      <c r="HBM249" s="278"/>
      <c r="HBN249" s="278"/>
      <c r="HBO249" s="278"/>
      <c r="HBP249" s="278"/>
      <c r="HBQ249" s="278"/>
      <c r="HBR249" s="278"/>
      <c r="HBS249" s="278"/>
      <c r="HBT249" s="278"/>
      <c r="HBU249" s="278"/>
      <c r="HBV249" s="278"/>
      <c r="HBW249" s="278"/>
      <c r="HBX249" s="278"/>
      <c r="HBY249" s="278"/>
      <c r="HBZ249" s="278"/>
      <c r="HCA249" s="278"/>
      <c r="HCB249" s="278"/>
      <c r="HCC249" s="278"/>
      <c r="HCD249" s="278"/>
      <c r="HCE249" s="278"/>
      <c r="HCF249" s="278"/>
      <c r="HCG249" s="278"/>
      <c r="HCH249" s="278"/>
      <c r="HCI249" s="278"/>
      <c r="HCJ249" s="278"/>
      <c r="HCK249" s="278"/>
      <c r="HCL249" s="278"/>
      <c r="HCM249" s="278"/>
      <c r="HCN249" s="278"/>
      <c r="HCO249" s="278"/>
      <c r="HCP249" s="278"/>
      <c r="HCQ249" s="278"/>
      <c r="HCR249" s="278"/>
      <c r="HCS249" s="278"/>
      <c r="HCT249" s="278"/>
      <c r="HCU249" s="278"/>
      <c r="HCV249" s="278"/>
      <c r="HCW249" s="278"/>
      <c r="HCX249" s="278"/>
      <c r="HCY249" s="278"/>
      <c r="HCZ249" s="278"/>
      <c r="HDA249" s="278"/>
      <c r="HDB249" s="278"/>
      <c r="HDC249" s="278"/>
      <c r="HDD249" s="278"/>
      <c r="HDE249" s="278"/>
      <c r="HDF249" s="278"/>
      <c r="HDG249" s="278"/>
      <c r="HDH249" s="278"/>
      <c r="HDI249" s="278"/>
      <c r="HDJ249" s="278"/>
      <c r="HDK249" s="278"/>
      <c r="HDL249" s="278"/>
      <c r="HDM249" s="278"/>
      <c r="HDN249" s="278"/>
      <c r="HDO249" s="278"/>
      <c r="HDP249" s="278"/>
      <c r="HDQ249" s="278"/>
      <c r="HDR249" s="278"/>
      <c r="HDS249" s="278"/>
      <c r="HDT249" s="278"/>
      <c r="HDU249" s="278"/>
      <c r="HDV249" s="278"/>
      <c r="HDW249" s="278"/>
      <c r="HDX249" s="278"/>
      <c r="HDY249" s="278"/>
      <c r="HDZ249" s="278"/>
      <c r="HEA249" s="278"/>
      <c r="HEB249" s="278"/>
      <c r="HEC249" s="278"/>
      <c r="HED249" s="278"/>
      <c r="HEE249" s="278"/>
      <c r="HEF249" s="278"/>
      <c r="HEG249" s="278"/>
      <c r="HEH249" s="278"/>
      <c r="HEI249" s="278"/>
      <c r="HEJ249" s="278"/>
      <c r="HEK249" s="278"/>
      <c r="HEL249" s="278"/>
      <c r="HEM249" s="278"/>
      <c r="HEN249" s="278"/>
      <c r="HEO249" s="278"/>
      <c r="HEP249" s="278"/>
      <c r="HEQ249" s="278"/>
      <c r="HER249" s="278"/>
      <c r="HES249" s="278"/>
      <c r="HET249" s="278"/>
      <c r="HEU249" s="278"/>
      <c r="HEV249" s="278"/>
      <c r="HEW249" s="278"/>
      <c r="HEX249" s="278"/>
      <c r="HEY249" s="278"/>
      <c r="HEZ249" s="278"/>
      <c r="HFA249" s="278"/>
      <c r="HFB249" s="278"/>
      <c r="HFC249" s="278"/>
      <c r="HFD249" s="278"/>
      <c r="HFE249" s="278"/>
      <c r="HFF249" s="278"/>
      <c r="HFG249" s="278"/>
      <c r="HFH249" s="278"/>
      <c r="HFI249" s="278"/>
      <c r="HFJ249" s="278"/>
      <c r="HFK249" s="278"/>
      <c r="HFL249" s="278"/>
      <c r="HFM249" s="278"/>
      <c r="HFN249" s="278"/>
      <c r="HFO249" s="278"/>
      <c r="HFP249" s="278"/>
      <c r="HFQ249" s="278"/>
      <c r="HFR249" s="278"/>
      <c r="HFS249" s="278"/>
      <c r="HFT249" s="278"/>
      <c r="HFU249" s="278"/>
      <c r="HFV249" s="278"/>
      <c r="HFW249" s="278"/>
      <c r="HFX249" s="278"/>
      <c r="HFY249" s="278"/>
      <c r="HFZ249" s="278"/>
      <c r="HGA249" s="278"/>
      <c r="HGB249" s="278"/>
      <c r="HGC249" s="278"/>
      <c r="HGD249" s="278"/>
      <c r="HGE249" s="278"/>
      <c r="HGF249" s="278"/>
      <c r="HGG249" s="278"/>
      <c r="HGH249" s="278"/>
      <c r="HGI249" s="278"/>
      <c r="HGJ249" s="278"/>
      <c r="HGK249" s="278"/>
      <c r="HGL249" s="278"/>
      <c r="HGM249" s="278"/>
      <c r="HGN249" s="278"/>
      <c r="HGO249" s="278"/>
      <c r="HGP249" s="278"/>
      <c r="HGQ249" s="278"/>
      <c r="HGR249" s="278"/>
      <c r="HGS249" s="278"/>
      <c r="HGT249" s="278"/>
      <c r="HGU249" s="278"/>
      <c r="HGV249" s="278"/>
      <c r="HGW249" s="278"/>
      <c r="HGX249" s="278"/>
      <c r="HGY249" s="278"/>
      <c r="HGZ249" s="278"/>
      <c r="HHA249" s="278"/>
      <c r="HHB249" s="278"/>
      <c r="HHC249" s="278"/>
      <c r="HHD249" s="278"/>
      <c r="HHE249" s="278"/>
      <c r="HHF249" s="278"/>
      <c r="HHG249" s="278"/>
      <c r="HHH249" s="278"/>
      <c r="HHI249" s="278"/>
      <c r="HHJ249" s="278"/>
      <c r="HHK249" s="278"/>
      <c r="HHL249" s="278"/>
      <c r="HHM249" s="278"/>
      <c r="HHN249" s="278"/>
      <c r="HHO249" s="278"/>
      <c r="HHP249" s="278"/>
      <c r="HHQ249" s="278"/>
      <c r="HHR249" s="278"/>
      <c r="HHS249" s="278"/>
      <c r="HHT249" s="278"/>
      <c r="HHU249" s="278"/>
      <c r="HHV249" s="278"/>
      <c r="HHW249" s="278"/>
      <c r="HHX249" s="278"/>
      <c r="HHY249" s="278"/>
      <c r="HHZ249" s="278"/>
      <c r="HIA249" s="278"/>
      <c r="HIB249" s="278"/>
      <c r="HIC249" s="278"/>
      <c r="HID249" s="278"/>
      <c r="HIE249" s="278"/>
      <c r="HIF249" s="278"/>
      <c r="HIG249" s="278"/>
      <c r="HIH249" s="278"/>
      <c r="HII249" s="278"/>
      <c r="HIJ249" s="278"/>
      <c r="HIK249" s="278"/>
      <c r="HIL249" s="278"/>
      <c r="HIM249" s="278"/>
      <c r="HIN249" s="278"/>
      <c r="HIO249" s="278"/>
      <c r="HIP249" s="278"/>
      <c r="HIQ249" s="278"/>
      <c r="HIR249" s="278"/>
      <c r="HIS249" s="278"/>
      <c r="HIT249" s="278"/>
      <c r="HIU249" s="278"/>
      <c r="HIV249" s="278"/>
      <c r="HIW249" s="278"/>
      <c r="HIX249" s="278"/>
      <c r="HIY249" s="278"/>
      <c r="HIZ249" s="278"/>
      <c r="HJA249" s="278"/>
      <c r="HJB249" s="278"/>
      <c r="HJC249" s="278"/>
      <c r="HJD249" s="278"/>
      <c r="HJE249" s="278"/>
      <c r="HJF249" s="278"/>
      <c r="HJG249" s="278"/>
      <c r="HJH249" s="278"/>
      <c r="HJI249" s="278"/>
      <c r="HJJ249" s="278"/>
      <c r="HJK249" s="278"/>
      <c r="HJL249" s="278"/>
      <c r="HJM249" s="278"/>
      <c r="HJN249" s="278"/>
      <c r="HJO249" s="278"/>
      <c r="HJP249" s="278"/>
      <c r="HJQ249" s="278"/>
      <c r="HJR249" s="278"/>
      <c r="HJS249" s="278"/>
      <c r="HJT249" s="278"/>
      <c r="HJU249" s="278"/>
      <c r="HJV249" s="278"/>
      <c r="HJW249" s="278"/>
      <c r="HJX249" s="278"/>
      <c r="HJY249" s="278"/>
      <c r="HJZ249" s="278"/>
      <c r="HKA249" s="278"/>
      <c r="HKB249" s="278"/>
      <c r="HKC249" s="278"/>
      <c r="HKD249" s="278"/>
      <c r="HKE249" s="278"/>
      <c r="HKF249" s="278"/>
      <c r="HKG249" s="278"/>
      <c r="HKH249" s="278"/>
      <c r="HKI249" s="278"/>
      <c r="HKJ249" s="278"/>
      <c r="HKK249" s="278"/>
      <c r="HKL249" s="278"/>
      <c r="HKM249" s="278"/>
      <c r="HKN249" s="278"/>
      <c r="HKO249" s="278"/>
      <c r="HKP249" s="278"/>
      <c r="HKQ249" s="278"/>
      <c r="HKR249" s="278"/>
      <c r="HKS249" s="278"/>
      <c r="HKT249" s="278"/>
      <c r="HKU249" s="278"/>
      <c r="HKV249" s="278"/>
      <c r="HKW249" s="278"/>
      <c r="HKX249" s="278"/>
      <c r="HKY249" s="278"/>
      <c r="HKZ249" s="278"/>
      <c r="HLA249" s="278"/>
      <c r="HLB249" s="278"/>
      <c r="HLC249" s="278"/>
      <c r="HLD249" s="278"/>
      <c r="HLE249" s="278"/>
      <c r="HLF249" s="278"/>
      <c r="HLG249" s="278"/>
      <c r="HLH249" s="278"/>
      <c r="HLI249" s="278"/>
      <c r="HLJ249" s="278"/>
      <c r="HLK249" s="278"/>
      <c r="HLL249" s="278"/>
      <c r="HLM249" s="278"/>
      <c r="HLN249" s="278"/>
      <c r="HLO249" s="278"/>
      <c r="HLP249" s="278"/>
      <c r="HLQ249" s="278"/>
      <c r="HLR249" s="278"/>
      <c r="HLS249" s="278"/>
      <c r="HLT249" s="278"/>
      <c r="HLU249" s="278"/>
      <c r="HLV249" s="278"/>
      <c r="HLW249" s="278"/>
      <c r="HLX249" s="278"/>
      <c r="HLY249" s="278"/>
      <c r="HLZ249" s="278"/>
      <c r="HMA249" s="278"/>
      <c r="HMB249" s="278"/>
      <c r="HMC249" s="278"/>
      <c r="HMD249" s="278"/>
      <c r="HME249" s="278"/>
      <c r="HMF249" s="278"/>
      <c r="HMG249" s="278"/>
      <c r="HMH249" s="278"/>
      <c r="HMI249" s="278"/>
      <c r="HMJ249" s="278"/>
      <c r="HMK249" s="278"/>
      <c r="HML249" s="278"/>
      <c r="HMM249" s="278"/>
      <c r="HMN249" s="278"/>
      <c r="HMO249" s="278"/>
      <c r="HMP249" s="278"/>
      <c r="HMQ249" s="278"/>
      <c r="HMR249" s="278"/>
      <c r="HMS249" s="278"/>
      <c r="HMT249" s="278"/>
      <c r="HMU249" s="278"/>
      <c r="HMV249" s="278"/>
      <c r="HMW249" s="278"/>
      <c r="HMX249" s="278"/>
      <c r="HMY249" s="278"/>
      <c r="HMZ249" s="278"/>
      <c r="HNA249" s="278"/>
      <c r="HNB249" s="278"/>
      <c r="HNC249" s="278"/>
      <c r="HND249" s="278"/>
      <c r="HNE249" s="278"/>
      <c r="HNF249" s="278"/>
      <c r="HNG249" s="278"/>
      <c r="HNH249" s="278"/>
      <c r="HNI249" s="278"/>
      <c r="HNJ249" s="278"/>
      <c r="HNK249" s="278"/>
      <c r="HNL249" s="278"/>
      <c r="HNM249" s="278"/>
      <c r="HNN249" s="278"/>
      <c r="HNO249" s="278"/>
      <c r="HNP249" s="278"/>
      <c r="HNQ249" s="278"/>
      <c r="HNR249" s="278"/>
      <c r="HNS249" s="278"/>
      <c r="HNT249" s="278"/>
      <c r="HNU249" s="278"/>
      <c r="HNV249" s="278"/>
      <c r="HNW249" s="278"/>
      <c r="HNX249" s="278"/>
      <c r="HNY249" s="278"/>
      <c r="HNZ249" s="278"/>
      <c r="HOA249" s="278"/>
      <c r="HOB249" s="278"/>
      <c r="HOC249" s="278"/>
      <c r="HOD249" s="278"/>
      <c r="HOE249" s="278"/>
      <c r="HOF249" s="278"/>
      <c r="HOG249" s="278"/>
      <c r="HOH249" s="278"/>
      <c r="HOI249" s="278"/>
      <c r="HOJ249" s="278"/>
      <c r="HOK249" s="278"/>
      <c r="HOL249" s="278"/>
      <c r="HOM249" s="278"/>
      <c r="HON249" s="278"/>
      <c r="HOO249" s="278"/>
      <c r="HOP249" s="278"/>
      <c r="HOQ249" s="278"/>
      <c r="HOR249" s="278"/>
      <c r="HOS249" s="278"/>
      <c r="HOT249" s="278"/>
      <c r="HOU249" s="278"/>
      <c r="HOV249" s="278"/>
      <c r="HOW249" s="278"/>
      <c r="HOX249" s="278"/>
      <c r="HOY249" s="278"/>
      <c r="HOZ249" s="278"/>
      <c r="HPA249" s="278"/>
      <c r="HPB249" s="278"/>
      <c r="HPC249" s="278"/>
      <c r="HPD249" s="278"/>
      <c r="HPE249" s="278"/>
      <c r="HPF249" s="278"/>
      <c r="HPG249" s="278"/>
      <c r="HPH249" s="278"/>
      <c r="HPI249" s="278"/>
      <c r="HPJ249" s="278"/>
      <c r="HPK249" s="278"/>
      <c r="HPL249" s="278"/>
      <c r="HPM249" s="278"/>
      <c r="HPN249" s="278"/>
      <c r="HPO249" s="278"/>
      <c r="HPP249" s="278"/>
      <c r="HPQ249" s="278"/>
      <c r="HPR249" s="278"/>
      <c r="HPS249" s="278"/>
      <c r="HPT249" s="278"/>
      <c r="HPU249" s="278"/>
      <c r="HPV249" s="278"/>
      <c r="HPW249" s="278"/>
      <c r="HPX249" s="278"/>
      <c r="HPY249" s="278"/>
      <c r="HPZ249" s="278"/>
      <c r="HQA249" s="278"/>
      <c r="HQB249" s="278"/>
      <c r="HQC249" s="278"/>
      <c r="HQD249" s="278"/>
      <c r="HQE249" s="278"/>
      <c r="HQF249" s="278"/>
      <c r="HQG249" s="278"/>
      <c r="HQH249" s="278"/>
      <c r="HQI249" s="278"/>
      <c r="HQJ249" s="278"/>
      <c r="HQK249" s="278"/>
      <c r="HQL249" s="278"/>
      <c r="HQM249" s="278"/>
      <c r="HQN249" s="278"/>
      <c r="HQO249" s="278"/>
      <c r="HQP249" s="278"/>
      <c r="HQQ249" s="278"/>
      <c r="HQR249" s="278"/>
      <c r="HQS249" s="278"/>
      <c r="HQT249" s="278"/>
      <c r="HQU249" s="278"/>
      <c r="HQV249" s="278"/>
      <c r="HQW249" s="278"/>
      <c r="HQX249" s="278"/>
      <c r="HQY249" s="278"/>
      <c r="HQZ249" s="278"/>
      <c r="HRA249" s="278"/>
      <c r="HRB249" s="278"/>
      <c r="HRC249" s="278"/>
      <c r="HRD249" s="278"/>
      <c r="HRE249" s="278"/>
      <c r="HRF249" s="278"/>
      <c r="HRG249" s="278"/>
      <c r="HRH249" s="278"/>
      <c r="HRI249" s="278"/>
      <c r="HRJ249" s="278"/>
      <c r="HRK249" s="278"/>
      <c r="HRL249" s="278"/>
      <c r="HRM249" s="278"/>
      <c r="HRN249" s="278"/>
      <c r="HRO249" s="278"/>
      <c r="HRP249" s="278"/>
      <c r="HRQ249" s="278"/>
      <c r="HRR249" s="278"/>
      <c r="HRS249" s="278"/>
      <c r="HRT249" s="278"/>
      <c r="HRU249" s="278"/>
      <c r="HRV249" s="278"/>
      <c r="HRW249" s="278"/>
      <c r="HRX249" s="278"/>
      <c r="HRY249" s="278"/>
      <c r="HRZ249" s="278"/>
      <c r="HSA249" s="278"/>
      <c r="HSB249" s="278"/>
      <c r="HSC249" s="278"/>
      <c r="HSD249" s="278"/>
      <c r="HSE249" s="278"/>
      <c r="HSF249" s="278"/>
      <c r="HSG249" s="278"/>
      <c r="HSH249" s="278"/>
      <c r="HSI249" s="278"/>
      <c r="HSJ249" s="278"/>
      <c r="HSK249" s="278"/>
      <c r="HSL249" s="278"/>
      <c r="HSM249" s="278"/>
      <c r="HSN249" s="278"/>
      <c r="HSO249" s="278"/>
      <c r="HSP249" s="278"/>
      <c r="HSQ249" s="278"/>
      <c r="HSR249" s="278"/>
      <c r="HSS249" s="278"/>
      <c r="HST249" s="278"/>
      <c r="HSU249" s="278"/>
      <c r="HSV249" s="278"/>
      <c r="HSW249" s="278"/>
      <c r="HSX249" s="278"/>
      <c r="HSY249" s="278"/>
      <c r="HSZ249" s="278"/>
      <c r="HTA249" s="278"/>
      <c r="HTB249" s="278"/>
      <c r="HTC249" s="278"/>
      <c r="HTD249" s="278"/>
      <c r="HTE249" s="278"/>
      <c r="HTF249" s="278"/>
      <c r="HTG249" s="278"/>
      <c r="HTH249" s="278"/>
      <c r="HTI249" s="278"/>
      <c r="HTJ249" s="278"/>
      <c r="HTK249" s="278"/>
      <c r="HTL249" s="278"/>
      <c r="HTM249" s="278"/>
      <c r="HTN249" s="278"/>
      <c r="HTO249" s="278"/>
      <c r="HTP249" s="278"/>
      <c r="HTQ249" s="278"/>
      <c r="HTR249" s="278"/>
      <c r="HTS249" s="278"/>
      <c r="HTT249" s="278"/>
      <c r="HTU249" s="278"/>
      <c r="HTV249" s="278"/>
      <c r="HTW249" s="278"/>
      <c r="HTX249" s="278"/>
      <c r="HTY249" s="278"/>
      <c r="HTZ249" s="278"/>
      <c r="HUA249" s="278"/>
      <c r="HUB249" s="278"/>
      <c r="HUC249" s="278"/>
      <c r="HUD249" s="278"/>
      <c r="HUE249" s="278"/>
      <c r="HUF249" s="278"/>
      <c r="HUG249" s="278"/>
      <c r="HUH249" s="278"/>
      <c r="HUI249" s="278"/>
      <c r="HUJ249" s="278"/>
      <c r="HUK249" s="278"/>
      <c r="HUL249" s="278"/>
      <c r="HUM249" s="278"/>
      <c r="HUN249" s="278"/>
      <c r="HUO249" s="278"/>
      <c r="HUP249" s="278"/>
      <c r="HUQ249" s="278"/>
      <c r="HUR249" s="278"/>
      <c r="HUS249" s="278"/>
      <c r="HUT249" s="278"/>
      <c r="HUU249" s="278"/>
      <c r="HUV249" s="278"/>
      <c r="HUW249" s="278"/>
      <c r="HUX249" s="278"/>
      <c r="HUY249" s="278"/>
      <c r="HUZ249" s="278"/>
      <c r="HVA249" s="278"/>
      <c r="HVB249" s="278"/>
      <c r="HVC249" s="278"/>
      <c r="HVD249" s="278"/>
      <c r="HVE249" s="278"/>
      <c r="HVF249" s="278"/>
      <c r="HVG249" s="278"/>
      <c r="HVH249" s="278"/>
      <c r="HVI249" s="278"/>
      <c r="HVJ249" s="278"/>
      <c r="HVK249" s="278"/>
      <c r="HVL249" s="278"/>
      <c r="HVM249" s="278"/>
      <c r="HVN249" s="278"/>
      <c r="HVO249" s="278"/>
      <c r="HVP249" s="278"/>
      <c r="HVQ249" s="278"/>
      <c r="HVR249" s="278"/>
      <c r="HVS249" s="278"/>
      <c r="HVT249" s="278"/>
      <c r="HVU249" s="278"/>
      <c r="HVV249" s="278"/>
      <c r="HVW249" s="278"/>
      <c r="HVX249" s="278"/>
      <c r="HVY249" s="278"/>
      <c r="HVZ249" s="278"/>
      <c r="HWA249" s="278"/>
      <c r="HWB249" s="278"/>
      <c r="HWC249" s="278"/>
      <c r="HWD249" s="278"/>
      <c r="HWE249" s="278"/>
      <c r="HWF249" s="278"/>
      <c r="HWG249" s="278"/>
      <c r="HWH249" s="278"/>
      <c r="HWI249" s="278"/>
      <c r="HWJ249" s="278"/>
      <c r="HWK249" s="278"/>
      <c r="HWL249" s="278"/>
      <c r="HWM249" s="278"/>
      <c r="HWN249" s="278"/>
      <c r="HWO249" s="278"/>
      <c r="HWP249" s="278"/>
      <c r="HWQ249" s="278"/>
      <c r="HWR249" s="278"/>
      <c r="HWS249" s="278"/>
      <c r="HWT249" s="278"/>
      <c r="HWU249" s="278"/>
      <c r="HWV249" s="278"/>
      <c r="HWW249" s="278"/>
      <c r="HWX249" s="278"/>
      <c r="HWY249" s="278"/>
      <c r="HWZ249" s="278"/>
      <c r="HXA249" s="278"/>
      <c r="HXB249" s="278"/>
      <c r="HXC249" s="278"/>
      <c r="HXD249" s="278"/>
      <c r="HXE249" s="278"/>
      <c r="HXF249" s="278"/>
      <c r="HXG249" s="278"/>
      <c r="HXH249" s="278"/>
      <c r="HXI249" s="278"/>
      <c r="HXJ249" s="278"/>
      <c r="HXK249" s="278"/>
      <c r="HXL249" s="278"/>
      <c r="HXM249" s="278"/>
      <c r="HXN249" s="278"/>
      <c r="HXO249" s="278"/>
      <c r="HXP249" s="278"/>
      <c r="HXQ249" s="278"/>
      <c r="HXR249" s="278"/>
      <c r="HXS249" s="278"/>
      <c r="HXT249" s="278"/>
      <c r="HXU249" s="278"/>
      <c r="HXV249" s="278"/>
      <c r="HXW249" s="278"/>
      <c r="HXX249" s="278"/>
      <c r="HXY249" s="278"/>
      <c r="HXZ249" s="278"/>
      <c r="HYA249" s="278"/>
      <c r="HYB249" s="278"/>
      <c r="HYC249" s="278"/>
      <c r="HYD249" s="278"/>
      <c r="HYE249" s="278"/>
      <c r="HYF249" s="278"/>
      <c r="HYG249" s="278"/>
      <c r="HYH249" s="278"/>
      <c r="HYI249" s="278"/>
      <c r="HYJ249" s="278"/>
      <c r="HYK249" s="278"/>
      <c r="HYL249" s="278"/>
      <c r="HYM249" s="278"/>
      <c r="HYN249" s="278"/>
      <c r="HYO249" s="278"/>
      <c r="HYP249" s="278"/>
      <c r="HYQ249" s="278"/>
      <c r="HYR249" s="278"/>
      <c r="HYS249" s="278"/>
      <c r="HYT249" s="278"/>
      <c r="HYU249" s="278"/>
      <c r="HYV249" s="278"/>
      <c r="HYW249" s="278"/>
      <c r="HYX249" s="278"/>
      <c r="HYY249" s="278"/>
      <c r="HYZ249" s="278"/>
      <c r="HZA249" s="278"/>
      <c r="HZB249" s="278"/>
      <c r="HZC249" s="278"/>
      <c r="HZD249" s="278"/>
      <c r="HZE249" s="278"/>
      <c r="HZF249" s="278"/>
      <c r="HZG249" s="278"/>
      <c r="HZH249" s="278"/>
      <c r="HZI249" s="278"/>
      <c r="HZJ249" s="278"/>
      <c r="HZK249" s="278"/>
      <c r="HZL249" s="278"/>
      <c r="HZM249" s="278"/>
      <c r="HZN249" s="278"/>
      <c r="HZO249" s="278"/>
      <c r="HZP249" s="278"/>
      <c r="HZQ249" s="278"/>
      <c r="HZR249" s="278"/>
      <c r="HZS249" s="278"/>
      <c r="HZT249" s="278"/>
      <c r="HZU249" s="278"/>
      <c r="HZV249" s="278"/>
      <c r="HZW249" s="278"/>
      <c r="HZX249" s="278"/>
      <c r="HZY249" s="278"/>
      <c r="HZZ249" s="278"/>
      <c r="IAA249" s="278"/>
      <c r="IAB249" s="278"/>
      <c r="IAC249" s="278"/>
      <c r="IAD249" s="278"/>
      <c r="IAE249" s="278"/>
      <c r="IAF249" s="278"/>
      <c r="IAG249" s="278"/>
      <c r="IAH249" s="278"/>
      <c r="IAI249" s="278"/>
      <c r="IAJ249" s="278"/>
      <c r="IAK249" s="278"/>
      <c r="IAL249" s="278"/>
      <c r="IAM249" s="278"/>
      <c r="IAN249" s="278"/>
      <c r="IAO249" s="278"/>
      <c r="IAP249" s="278"/>
      <c r="IAQ249" s="278"/>
      <c r="IAR249" s="278"/>
      <c r="IAS249" s="278"/>
      <c r="IAT249" s="278"/>
      <c r="IAU249" s="278"/>
      <c r="IAV249" s="278"/>
      <c r="IAW249" s="278"/>
      <c r="IAX249" s="278"/>
      <c r="IAY249" s="278"/>
      <c r="IAZ249" s="278"/>
      <c r="IBA249" s="278"/>
      <c r="IBB249" s="278"/>
      <c r="IBC249" s="278"/>
      <c r="IBD249" s="278"/>
      <c r="IBE249" s="278"/>
      <c r="IBF249" s="278"/>
      <c r="IBG249" s="278"/>
      <c r="IBH249" s="278"/>
      <c r="IBI249" s="278"/>
      <c r="IBJ249" s="278"/>
      <c r="IBK249" s="278"/>
      <c r="IBL249" s="278"/>
      <c r="IBM249" s="278"/>
      <c r="IBN249" s="278"/>
      <c r="IBO249" s="278"/>
      <c r="IBP249" s="278"/>
      <c r="IBQ249" s="278"/>
      <c r="IBR249" s="278"/>
      <c r="IBS249" s="278"/>
      <c r="IBT249" s="278"/>
      <c r="IBU249" s="278"/>
      <c r="IBV249" s="278"/>
      <c r="IBW249" s="278"/>
      <c r="IBX249" s="278"/>
      <c r="IBY249" s="278"/>
      <c r="IBZ249" s="278"/>
      <c r="ICA249" s="278"/>
      <c r="ICB249" s="278"/>
      <c r="ICC249" s="278"/>
      <c r="ICD249" s="278"/>
      <c r="ICE249" s="278"/>
      <c r="ICF249" s="278"/>
      <c r="ICG249" s="278"/>
      <c r="ICH249" s="278"/>
      <c r="ICI249" s="278"/>
      <c r="ICJ249" s="278"/>
      <c r="ICK249" s="278"/>
      <c r="ICL249" s="278"/>
      <c r="ICM249" s="278"/>
      <c r="ICN249" s="278"/>
      <c r="ICO249" s="278"/>
      <c r="ICP249" s="278"/>
      <c r="ICQ249" s="278"/>
      <c r="ICR249" s="278"/>
      <c r="ICS249" s="278"/>
      <c r="ICT249" s="278"/>
      <c r="ICU249" s="278"/>
      <c r="ICV249" s="278"/>
      <c r="ICW249" s="278"/>
      <c r="ICX249" s="278"/>
      <c r="ICY249" s="278"/>
      <c r="ICZ249" s="278"/>
      <c r="IDA249" s="278"/>
      <c r="IDB249" s="278"/>
      <c r="IDC249" s="278"/>
      <c r="IDD249" s="278"/>
      <c r="IDE249" s="278"/>
      <c r="IDF249" s="278"/>
      <c r="IDG249" s="278"/>
      <c r="IDH249" s="278"/>
      <c r="IDI249" s="278"/>
      <c r="IDJ249" s="278"/>
      <c r="IDK249" s="278"/>
      <c r="IDL249" s="278"/>
      <c r="IDM249" s="278"/>
      <c r="IDN249" s="278"/>
      <c r="IDO249" s="278"/>
      <c r="IDP249" s="278"/>
      <c r="IDQ249" s="278"/>
      <c r="IDR249" s="278"/>
      <c r="IDS249" s="278"/>
      <c r="IDT249" s="278"/>
      <c r="IDU249" s="278"/>
      <c r="IDV249" s="278"/>
      <c r="IDW249" s="278"/>
      <c r="IDX249" s="278"/>
      <c r="IDY249" s="278"/>
      <c r="IDZ249" s="278"/>
      <c r="IEA249" s="278"/>
      <c r="IEB249" s="278"/>
      <c r="IEC249" s="278"/>
      <c r="IED249" s="278"/>
      <c r="IEE249" s="278"/>
      <c r="IEF249" s="278"/>
      <c r="IEG249" s="278"/>
      <c r="IEH249" s="278"/>
      <c r="IEI249" s="278"/>
      <c r="IEJ249" s="278"/>
      <c r="IEK249" s="278"/>
      <c r="IEL249" s="278"/>
      <c r="IEM249" s="278"/>
      <c r="IEN249" s="278"/>
      <c r="IEO249" s="278"/>
      <c r="IEP249" s="278"/>
      <c r="IEQ249" s="278"/>
      <c r="IER249" s="278"/>
      <c r="IES249" s="278"/>
      <c r="IET249" s="278"/>
      <c r="IEU249" s="278"/>
      <c r="IEV249" s="278"/>
      <c r="IEW249" s="278"/>
      <c r="IEX249" s="278"/>
      <c r="IEY249" s="278"/>
      <c r="IEZ249" s="278"/>
      <c r="IFA249" s="278"/>
      <c r="IFB249" s="278"/>
      <c r="IFC249" s="278"/>
      <c r="IFD249" s="278"/>
      <c r="IFE249" s="278"/>
      <c r="IFF249" s="278"/>
      <c r="IFG249" s="278"/>
      <c r="IFH249" s="278"/>
      <c r="IFI249" s="278"/>
      <c r="IFJ249" s="278"/>
      <c r="IFK249" s="278"/>
      <c r="IFL249" s="278"/>
      <c r="IFM249" s="278"/>
      <c r="IFN249" s="278"/>
      <c r="IFO249" s="278"/>
      <c r="IFP249" s="278"/>
      <c r="IFQ249" s="278"/>
      <c r="IFR249" s="278"/>
      <c r="IFS249" s="278"/>
      <c r="IFT249" s="278"/>
      <c r="IFU249" s="278"/>
      <c r="IFV249" s="278"/>
      <c r="IFW249" s="278"/>
      <c r="IFX249" s="278"/>
      <c r="IFY249" s="278"/>
      <c r="IFZ249" s="278"/>
      <c r="IGA249" s="278"/>
      <c r="IGB249" s="278"/>
      <c r="IGC249" s="278"/>
      <c r="IGD249" s="278"/>
      <c r="IGE249" s="278"/>
      <c r="IGF249" s="278"/>
      <c r="IGG249" s="278"/>
      <c r="IGH249" s="278"/>
      <c r="IGI249" s="278"/>
      <c r="IGJ249" s="278"/>
      <c r="IGK249" s="278"/>
      <c r="IGL249" s="278"/>
      <c r="IGM249" s="278"/>
      <c r="IGN249" s="278"/>
      <c r="IGO249" s="278"/>
      <c r="IGP249" s="278"/>
      <c r="IGQ249" s="278"/>
      <c r="IGR249" s="278"/>
      <c r="IGS249" s="278"/>
      <c r="IGT249" s="278"/>
      <c r="IGU249" s="278"/>
      <c r="IGV249" s="278"/>
      <c r="IGW249" s="278"/>
      <c r="IGX249" s="278"/>
      <c r="IGY249" s="278"/>
      <c r="IGZ249" s="278"/>
      <c r="IHA249" s="278"/>
      <c r="IHB249" s="278"/>
      <c r="IHC249" s="278"/>
      <c r="IHD249" s="278"/>
      <c r="IHE249" s="278"/>
      <c r="IHF249" s="278"/>
      <c r="IHG249" s="278"/>
      <c r="IHH249" s="278"/>
      <c r="IHI249" s="278"/>
      <c r="IHJ249" s="278"/>
      <c r="IHK249" s="278"/>
      <c r="IHL249" s="278"/>
      <c r="IHM249" s="278"/>
      <c r="IHN249" s="278"/>
      <c r="IHO249" s="278"/>
      <c r="IHP249" s="278"/>
      <c r="IHQ249" s="278"/>
      <c r="IHR249" s="278"/>
      <c r="IHS249" s="278"/>
      <c r="IHT249" s="278"/>
      <c r="IHU249" s="278"/>
      <c r="IHV249" s="278"/>
      <c r="IHW249" s="278"/>
      <c r="IHX249" s="278"/>
      <c r="IHY249" s="278"/>
      <c r="IHZ249" s="278"/>
      <c r="IIA249" s="278"/>
      <c r="IIB249" s="278"/>
      <c r="IIC249" s="278"/>
      <c r="IID249" s="278"/>
      <c r="IIE249" s="278"/>
      <c r="IIF249" s="278"/>
      <c r="IIG249" s="278"/>
      <c r="IIH249" s="278"/>
      <c r="III249" s="278"/>
      <c r="IIJ249" s="278"/>
      <c r="IIK249" s="278"/>
      <c r="IIL249" s="278"/>
      <c r="IIM249" s="278"/>
      <c r="IIN249" s="278"/>
      <c r="IIO249" s="278"/>
      <c r="IIP249" s="278"/>
      <c r="IIQ249" s="278"/>
      <c r="IIR249" s="278"/>
      <c r="IIS249" s="278"/>
      <c r="IIT249" s="278"/>
      <c r="IIU249" s="278"/>
      <c r="IIV249" s="278"/>
      <c r="IIW249" s="278"/>
      <c r="IIX249" s="278"/>
      <c r="IIY249" s="278"/>
      <c r="IIZ249" s="278"/>
      <c r="IJA249" s="278"/>
      <c r="IJB249" s="278"/>
      <c r="IJC249" s="278"/>
      <c r="IJD249" s="278"/>
      <c r="IJE249" s="278"/>
      <c r="IJF249" s="278"/>
      <c r="IJG249" s="278"/>
      <c r="IJH249" s="278"/>
      <c r="IJI249" s="278"/>
      <c r="IJJ249" s="278"/>
      <c r="IJK249" s="278"/>
      <c r="IJL249" s="278"/>
      <c r="IJM249" s="278"/>
      <c r="IJN249" s="278"/>
      <c r="IJO249" s="278"/>
      <c r="IJP249" s="278"/>
      <c r="IJQ249" s="278"/>
      <c r="IJR249" s="278"/>
      <c r="IJS249" s="278"/>
      <c r="IJT249" s="278"/>
      <c r="IJU249" s="278"/>
      <c r="IJV249" s="278"/>
      <c r="IJW249" s="278"/>
      <c r="IJX249" s="278"/>
      <c r="IJY249" s="278"/>
      <c r="IJZ249" s="278"/>
      <c r="IKA249" s="278"/>
      <c r="IKB249" s="278"/>
      <c r="IKC249" s="278"/>
      <c r="IKD249" s="278"/>
      <c r="IKE249" s="278"/>
      <c r="IKF249" s="278"/>
      <c r="IKG249" s="278"/>
      <c r="IKH249" s="278"/>
      <c r="IKI249" s="278"/>
      <c r="IKJ249" s="278"/>
      <c r="IKK249" s="278"/>
      <c r="IKL249" s="278"/>
      <c r="IKM249" s="278"/>
      <c r="IKN249" s="278"/>
      <c r="IKO249" s="278"/>
      <c r="IKP249" s="278"/>
      <c r="IKQ249" s="278"/>
      <c r="IKR249" s="278"/>
      <c r="IKS249" s="278"/>
      <c r="IKT249" s="278"/>
      <c r="IKU249" s="278"/>
      <c r="IKV249" s="278"/>
      <c r="IKW249" s="278"/>
      <c r="IKX249" s="278"/>
      <c r="IKY249" s="278"/>
      <c r="IKZ249" s="278"/>
      <c r="ILA249" s="278"/>
      <c r="ILB249" s="278"/>
      <c r="ILC249" s="278"/>
      <c r="ILD249" s="278"/>
      <c r="ILE249" s="278"/>
      <c r="ILF249" s="278"/>
      <c r="ILG249" s="278"/>
      <c r="ILH249" s="278"/>
      <c r="ILI249" s="278"/>
      <c r="ILJ249" s="278"/>
      <c r="ILK249" s="278"/>
      <c r="ILL249" s="278"/>
      <c r="ILM249" s="278"/>
      <c r="ILN249" s="278"/>
      <c r="ILO249" s="278"/>
      <c r="ILP249" s="278"/>
      <c r="ILQ249" s="278"/>
      <c r="ILR249" s="278"/>
      <c r="ILS249" s="278"/>
      <c r="ILT249" s="278"/>
      <c r="ILU249" s="278"/>
      <c r="ILV249" s="278"/>
      <c r="ILW249" s="278"/>
      <c r="ILX249" s="278"/>
      <c r="ILY249" s="278"/>
      <c r="ILZ249" s="278"/>
      <c r="IMA249" s="278"/>
      <c r="IMB249" s="278"/>
      <c r="IMC249" s="278"/>
      <c r="IMD249" s="278"/>
      <c r="IME249" s="278"/>
      <c r="IMF249" s="278"/>
      <c r="IMG249" s="278"/>
      <c r="IMH249" s="278"/>
      <c r="IMI249" s="278"/>
      <c r="IMJ249" s="278"/>
      <c r="IMK249" s="278"/>
      <c r="IML249" s="278"/>
      <c r="IMM249" s="278"/>
      <c r="IMN249" s="278"/>
      <c r="IMO249" s="278"/>
      <c r="IMP249" s="278"/>
      <c r="IMQ249" s="278"/>
      <c r="IMR249" s="278"/>
      <c r="IMS249" s="278"/>
      <c r="IMT249" s="278"/>
      <c r="IMU249" s="278"/>
      <c r="IMV249" s="278"/>
      <c r="IMW249" s="278"/>
      <c r="IMX249" s="278"/>
      <c r="IMY249" s="278"/>
      <c r="IMZ249" s="278"/>
      <c r="INA249" s="278"/>
      <c r="INB249" s="278"/>
      <c r="INC249" s="278"/>
      <c r="IND249" s="278"/>
      <c r="INE249" s="278"/>
      <c r="INF249" s="278"/>
      <c r="ING249" s="278"/>
      <c r="INH249" s="278"/>
      <c r="INI249" s="278"/>
      <c r="INJ249" s="278"/>
      <c r="INK249" s="278"/>
      <c r="INL249" s="278"/>
      <c r="INM249" s="278"/>
      <c r="INN249" s="278"/>
      <c r="INO249" s="278"/>
      <c r="INP249" s="278"/>
      <c r="INQ249" s="278"/>
      <c r="INR249" s="278"/>
      <c r="INS249" s="278"/>
      <c r="INT249" s="278"/>
      <c r="INU249" s="278"/>
      <c r="INV249" s="278"/>
      <c r="INW249" s="278"/>
      <c r="INX249" s="278"/>
      <c r="INY249" s="278"/>
      <c r="INZ249" s="278"/>
      <c r="IOA249" s="278"/>
      <c r="IOB249" s="278"/>
      <c r="IOC249" s="278"/>
      <c r="IOD249" s="278"/>
      <c r="IOE249" s="278"/>
      <c r="IOF249" s="278"/>
      <c r="IOG249" s="278"/>
      <c r="IOH249" s="278"/>
      <c r="IOI249" s="278"/>
      <c r="IOJ249" s="278"/>
      <c r="IOK249" s="278"/>
      <c r="IOL249" s="278"/>
      <c r="IOM249" s="278"/>
      <c r="ION249" s="278"/>
      <c r="IOO249" s="278"/>
      <c r="IOP249" s="278"/>
      <c r="IOQ249" s="278"/>
      <c r="IOR249" s="278"/>
      <c r="IOS249" s="278"/>
      <c r="IOT249" s="278"/>
      <c r="IOU249" s="278"/>
      <c r="IOV249" s="278"/>
      <c r="IOW249" s="278"/>
      <c r="IOX249" s="278"/>
      <c r="IOY249" s="278"/>
      <c r="IOZ249" s="278"/>
      <c r="IPA249" s="278"/>
      <c r="IPB249" s="278"/>
      <c r="IPC249" s="278"/>
      <c r="IPD249" s="278"/>
      <c r="IPE249" s="278"/>
      <c r="IPF249" s="278"/>
      <c r="IPG249" s="278"/>
      <c r="IPH249" s="278"/>
      <c r="IPI249" s="278"/>
      <c r="IPJ249" s="278"/>
      <c r="IPK249" s="278"/>
      <c r="IPL249" s="278"/>
      <c r="IPM249" s="278"/>
      <c r="IPN249" s="278"/>
      <c r="IPO249" s="278"/>
      <c r="IPP249" s="278"/>
      <c r="IPQ249" s="278"/>
      <c r="IPR249" s="278"/>
      <c r="IPS249" s="278"/>
      <c r="IPT249" s="278"/>
      <c r="IPU249" s="278"/>
      <c r="IPV249" s="278"/>
      <c r="IPW249" s="278"/>
      <c r="IPX249" s="278"/>
      <c r="IPY249" s="278"/>
      <c r="IPZ249" s="278"/>
      <c r="IQA249" s="278"/>
      <c r="IQB249" s="278"/>
      <c r="IQC249" s="278"/>
      <c r="IQD249" s="278"/>
      <c r="IQE249" s="278"/>
      <c r="IQF249" s="278"/>
      <c r="IQG249" s="278"/>
      <c r="IQH249" s="278"/>
      <c r="IQI249" s="278"/>
      <c r="IQJ249" s="278"/>
      <c r="IQK249" s="278"/>
      <c r="IQL249" s="278"/>
      <c r="IQM249" s="278"/>
      <c r="IQN249" s="278"/>
      <c r="IQO249" s="278"/>
      <c r="IQP249" s="278"/>
      <c r="IQQ249" s="278"/>
      <c r="IQR249" s="278"/>
      <c r="IQS249" s="278"/>
      <c r="IQT249" s="278"/>
      <c r="IQU249" s="278"/>
      <c r="IQV249" s="278"/>
      <c r="IQW249" s="278"/>
      <c r="IQX249" s="278"/>
      <c r="IQY249" s="278"/>
      <c r="IQZ249" s="278"/>
      <c r="IRA249" s="278"/>
      <c r="IRB249" s="278"/>
      <c r="IRC249" s="278"/>
      <c r="IRD249" s="278"/>
      <c r="IRE249" s="278"/>
      <c r="IRF249" s="278"/>
      <c r="IRG249" s="278"/>
      <c r="IRH249" s="278"/>
      <c r="IRI249" s="278"/>
      <c r="IRJ249" s="278"/>
      <c r="IRK249" s="278"/>
      <c r="IRL249" s="278"/>
      <c r="IRM249" s="278"/>
      <c r="IRN249" s="278"/>
      <c r="IRO249" s="278"/>
      <c r="IRP249" s="278"/>
      <c r="IRQ249" s="278"/>
      <c r="IRR249" s="278"/>
      <c r="IRS249" s="278"/>
      <c r="IRT249" s="278"/>
      <c r="IRU249" s="278"/>
      <c r="IRV249" s="278"/>
      <c r="IRW249" s="278"/>
      <c r="IRX249" s="278"/>
      <c r="IRY249" s="278"/>
      <c r="IRZ249" s="278"/>
      <c r="ISA249" s="278"/>
      <c r="ISB249" s="278"/>
      <c r="ISC249" s="278"/>
      <c r="ISD249" s="278"/>
      <c r="ISE249" s="278"/>
      <c r="ISF249" s="278"/>
      <c r="ISG249" s="278"/>
      <c r="ISH249" s="278"/>
      <c r="ISI249" s="278"/>
      <c r="ISJ249" s="278"/>
      <c r="ISK249" s="278"/>
      <c r="ISL249" s="278"/>
      <c r="ISM249" s="278"/>
      <c r="ISN249" s="278"/>
      <c r="ISO249" s="278"/>
      <c r="ISP249" s="278"/>
      <c r="ISQ249" s="278"/>
      <c r="ISR249" s="278"/>
      <c r="ISS249" s="278"/>
      <c r="IST249" s="278"/>
      <c r="ISU249" s="278"/>
      <c r="ISV249" s="278"/>
      <c r="ISW249" s="278"/>
      <c r="ISX249" s="278"/>
      <c r="ISY249" s="278"/>
      <c r="ISZ249" s="278"/>
      <c r="ITA249" s="278"/>
      <c r="ITB249" s="278"/>
      <c r="ITC249" s="278"/>
      <c r="ITD249" s="278"/>
      <c r="ITE249" s="278"/>
      <c r="ITF249" s="278"/>
      <c r="ITG249" s="278"/>
      <c r="ITH249" s="278"/>
      <c r="ITI249" s="278"/>
      <c r="ITJ249" s="278"/>
      <c r="ITK249" s="278"/>
      <c r="ITL249" s="278"/>
      <c r="ITM249" s="278"/>
      <c r="ITN249" s="278"/>
      <c r="ITO249" s="278"/>
      <c r="ITP249" s="278"/>
      <c r="ITQ249" s="278"/>
      <c r="ITR249" s="278"/>
      <c r="ITS249" s="278"/>
      <c r="ITT249" s="278"/>
      <c r="ITU249" s="278"/>
      <c r="ITV249" s="278"/>
      <c r="ITW249" s="278"/>
      <c r="ITX249" s="278"/>
      <c r="ITY249" s="278"/>
      <c r="ITZ249" s="278"/>
      <c r="IUA249" s="278"/>
      <c r="IUB249" s="278"/>
      <c r="IUC249" s="278"/>
      <c r="IUD249" s="278"/>
      <c r="IUE249" s="278"/>
      <c r="IUF249" s="278"/>
      <c r="IUG249" s="278"/>
      <c r="IUH249" s="278"/>
      <c r="IUI249" s="278"/>
      <c r="IUJ249" s="278"/>
      <c r="IUK249" s="278"/>
      <c r="IUL249" s="278"/>
      <c r="IUM249" s="278"/>
      <c r="IUN249" s="278"/>
      <c r="IUO249" s="278"/>
      <c r="IUP249" s="278"/>
      <c r="IUQ249" s="278"/>
      <c r="IUR249" s="278"/>
      <c r="IUS249" s="278"/>
      <c r="IUT249" s="278"/>
      <c r="IUU249" s="278"/>
      <c r="IUV249" s="278"/>
      <c r="IUW249" s="278"/>
      <c r="IUX249" s="278"/>
      <c r="IUY249" s="278"/>
      <c r="IUZ249" s="278"/>
      <c r="IVA249" s="278"/>
      <c r="IVB249" s="278"/>
      <c r="IVC249" s="278"/>
      <c r="IVD249" s="278"/>
      <c r="IVE249" s="278"/>
      <c r="IVF249" s="278"/>
      <c r="IVG249" s="278"/>
      <c r="IVH249" s="278"/>
      <c r="IVI249" s="278"/>
      <c r="IVJ249" s="278"/>
      <c r="IVK249" s="278"/>
      <c r="IVL249" s="278"/>
      <c r="IVM249" s="278"/>
      <c r="IVN249" s="278"/>
      <c r="IVO249" s="278"/>
      <c r="IVP249" s="278"/>
      <c r="IVQ249" s="278"/>
      <c r="IVR249" s="278"/>
      <c r="IVS249" s="278"/>
      <c r="IVT249" s="278"/>
      <c r="IVU249" s="278"/>
      <c r="IVV249" s="278"/>
      <c r="IVW249" s="278"/>
      <c r="IVX249" s="278"/>
      <c r="IVY249" s="278"/>
      <c r="IVZ249" s="278"/>
      <c r="IWA249" s="278"/>
      <c r="IWB249" s="278"/>
      <c r="IWC249" s="278"/>
      <c r="IWD249" s="278"/>
      <c r="IWE249" s="278"/>
      <c r="IWF249" s="278"/>
      <c r="IWG249" s="278"/>
      <c r="IWH249" s="278"/>
      <c r="IWI249" s="278"/>
      <c r="IWJ249" s="278"/>
      <c r="IWK249" s="278"/>
      <c r="IWL249" s="278"/>
      <c r="IWM249" s="278"/>
      <c r="IWN249" s="278"/>
      <c r="IWO249" s="278"/>
      <c r="IWP249" s="278"/>
      <c r="IWQ249" s="278"/>
      <c r="IWR249" s="278"/>
      <c r="IWS249" s="278"/>
      <c r="IWT249" s="278"/>
      <c r="IWU249" s="278"/>
      <c r="IWV249" s="278"/>
      <c r="IWW249" s="278"/>
      <c r="IWX249" s="278"/>
      <c r="IWY249" s="278"/>
      <c r="IWZ249" s="278"/>
      <c r="IXA249" s="278"/>
      <c r="IXB249" s="278"/>
      <c r="IXC249" s="278"/>
      <c r="IXD249" s="278"/>
      <c r="IXE249" s="278"/>
      <c r="IXF249" s="278"/>
      <c r="IXG249" s="278"/>
      <c r="IXH249" s="278"/>
      <c r="IXI249" s="278"/>
      <c r="IXJ249" s="278"/>
      <c r="IXK249" s="278"/>
      <c r="IXL249" s="278"/>
      <c r="IXM249" s="278"/>
      <c r="IXN249" s="278"/>
      <c r="IXO249" s="278"/>
      <c r="IXP249" s="278"/>
      <c r="IXQ249" s="278"/>
      <c r="IXR249" s="278"/>
      <c r="IXS249" s="278"/>
      <c r="IXT249" s="278"/>
      <c r="IXU249" s="278"/>
      <c r="IXV249" s="278"/>
      <c r="IXW249" s="278"/>
      <c r="IXX249" s="278"/>
      <c r="IXY249" s="278"/>
      <c r="IXZ249" s="278"/>
      <c r="IYA249" s="278"/>
      <c r="IYB249" s="278"/>
      <c r="IYC249" s="278"/>
      <c r="IYD249" s="278"/>
      <c r="IYE249" s="278"/>
      <c r="IYF249" s="278"/>
      <c r="IYG249" s="278"/>
      <c r="IYH249" s="278"/>
      <c r="IYI249" s="278"/>
      <c r="IYJ249" s="278"/>
      <c r="IYK249" s="278"/>
      <c r="IYL249" s="278"/>
      <c r="IYM249" s="278"/>
      <c r="IYN249" s="278"/>
      <c r="IYO249" s="278"/>
      <c r="IYP249" s="278"/>
      <c r="IYQ249" s="278"/>
      <c r="IYR249" s="278"/>
      <c r="IYS249" s="278"/>
      <c r="IYT249" s="278"/>
      <c r="IYU249" s="278"/>
      <c r="IYV249" s="278"/>
      <c r="IYW249" s="278"/>
      <c r="IYX249" s="278"/>
      <c r="IYY249" s="278"/>
      <c r="IYZ249" s="278"/>
      <c r="IZA249" s="278"/>
      <c r="IZB249" s="278"/>
      <c r="IZC249" s="278"/>
      <c r="IZD249" s="278"/>
      <c r="IZE249" s="278"/>
      <c r="IZF249" s="278"/>
      <c r="IZG249" s="278"/>
      <c r="IZH249" s="278"/>
      <c r="IZI249" s="278"/>
      <c r="IZJ249" s="278"/>
      <c r="IZK249" s="278"/>
      <c r="IZL249" s="278"/>
      <c r="IZM249" s="278"/>
      <c r="IZN249" s="278"/>
      <c r="IZO249" s="278"/>
      <c r="IZP249" s="278"/>
      <c r="IZQ249" s="278"/>
      <c r="IZR249" s="278"/>
      <c r="IZS249" s="278"/>
      <c r="IZT249" s="278"/>
      <c r="IZU249" s="278"/>
      <c r="IZV249" s="278"/>
      <c r="IZW249" s="278"/>
      <c r="IZX249" s="278"/>
      <c r="IZY249" s="278"/>
      <c r="IZZ249" s="278"/>
      <c r="JAA249" s="278"/>
      <c r="JAB249" s="278"/>
      <c r="JAC249" s="278"/>
      <c r="JAD249" s="278"/>
      <c r="JAE249" s="278"/>
      <c r="JAF249" s="278"/>
      <c r="JAG249" s="278"/>
      <c r="JAH249" s="278"/>
      <c r="JAI249" s="278"/>
      <c r="JAJ249" s="278"/>
      <c r="JAK249" s="278"/>
      <c r="JAL249" s="278"/>
      <c r="JAM249" s="278"/>
      <c r="JAN249" s="278"/>
      <c r="JAO249" s="278"/>
      <c r="JAP249" s="278"/>
      <c r="JAQ249" s="278"/>
      <c r="JAR249" s="278"/>
      <c r="JAS249" s="278"/>
      <c r="JAT249" s="278"/>
      <c r="JAU249" s="278"/>
      <c r="JAV249" s="278"/>
      <c r="JAW249" s="278"/>
      <c r="JAX249" s="278"/>
      <c r="JAY249" s="278"/>
      <c r="JAZ249" s="278"/>
      <c r="JBA249" s="278"/>
      <c r="JBB249" s="278"/>
      <c r="JBC249" s="278"/>
      <c r="JBD249" s="278"/>
      <c r="JBE249" s="278"/>
      <c r="JBF249" s="278"/>
      <c r="JBG249" s="278"/>
      <c r="JBH249" s="278"/>
      <c r="JBI249" s="278"/>
      <c r="JBJ249" s="278"/>
      <c r="JBK249" s="278"/>
      <c r="JBL249" s="278"/>
      <c r="JBM249" s="278"/>
      <c r="JBN249" s="278"/>
      <c r="JBO249" s="278"/>
      <c r="JBP249" s="278"/>
      <c r="JBQ249" s="278"/>
      <c r="JBR249" s="278"/>
      <c r="JBS249" s="278"/>
      <c r="JBT249" s="278"/>
      <c r="JBU249" s="278"/>
      <c r="JBV249" s="278"/>
      <c r="JBW249" s="278"/>
      <c r="JBX249" s="278"/>
      <c r="JBY249" s="278"/>
      <c r="JBZ249" s="278"/>
      <c r="JCA249" s="278"/>
      <c r="JCB249" s="278"/>
      <c r="JCC249" s="278"/>
      <c r="JCD249" s="278"/>
      <c r="JCE249" s="278"/>
      <c r="JCF249" s="278"/>
      <c r="JCG249" s="278"/>
      <c r="JCH249" s="278"/>
      <c r="JCI249" s="278"/>
      <c r="JCJ249" s="278"/>
      <c r="JCK249" s="278"/>
      <c r="JCL249" s="278"/>
      <c r="JCM249" s="278"/>
      <c r="JCN249" s="278"/>
      <c r="JCO249" s="278"/>
      <c r="JCP249" s="278"/>
      <c r="JCQ249" s="278"/>
      <c r="JCR249" s="278"/>
      <c r="JCS249" s="278"/>
      <c r="JCT249" s="278"/>
      <c r="JCU249" s="278"/>
      <c r="JCV249" s="278"/>
      <c r="JCW249" s="278"/>
      <c r="JCX249" s="278"/>
      <c r="JCY249" s="278"/>
      <c r="JCZ249" s="278"/>
      <c r="JDA249" s="278"/>
      <c r="JDB249" s="278"/>
      <c r="JDC249" s="278"/>
      <c r="JDD249" s="278"/>
      <c r="JDE249" s="278"/>
      <c r="JDF249" s="278"/>
      <c r="JDG249" s="278"/>
      <c r="JDH249" s="278"/>
      <c r="JDI249" s="278"/>
      <c r="JDJ249" s="278"/>
      <c r="JDK249" s="278"/>
      <c r="JDL249" s="278"/>
      <c r="JDM249" s="278"/>
      <c r="JDN249" s="278"/>
      <c r="JDO249" s="278"/>
      <c r="JDP249" s="278"/>
      <c r="JDQ249" s="278"/>
      <c r="JDR249" s="278"/>
      <c r="JDS249" s="278"/>
      <c r="JDT249" s="278"/>
      <c r="JDU249" s="278"/>
      <c r="JDV249" s="278"/>
      <c r="JDW249" s="278"/>
      <c r="JDX249" s="278"/>
      <c r="JDY249" s="278"/>
      <c r="JDZ249" s="278"/>
      <c r="JEA249" s="278"/>
      <c r="JEB249" s="278"/>
      <c r="JEC249" s="278"/>
      <c r="JED249" s="278"/>
      <c r="JEE249" s="278"/>
      <c r="JEF249" s="278"/>
      <c r="JEG249" s="278"/>
      <c r="JEH249" s="278"/>
      <c r="JEI249" s="278"/>
      <c r="JEJ249" s="278"/>
      <c r="JEK249" s="278"/>
      <c r="JEL249" s="278"/>
      <c r="JEM249" s="278"/>
      <c r="JEN249" s="278"/>
      <c r="JEO249" s="278"/>
      <c r="JEP249" s="278"/>
      <c r="JEQ249" s="278"/>
      <c r="JER249" s="278"/>
      <c r="JES249" s="278"/>
      <c r="JET249" s="278"/>
      <c r="JEU249" s="278"/>
      <c r="JEV249" s="278"/>
      <c r="JEW249" s="278"/>
      <c r="JEX249" s="278"/>
      <c r="JEY249" s="278"/>
      <c r="JEZ249" s="278"/>
      <c r="JFA249" s="278"/>
      <c r="JFB249" s="278"/>
      <c r="JFC249" s="278"/>
      <c r="JFD249" s="278"/>
      <c r="JFE249" s="278"/>
      <c r="JFF249" s="278"/>
      <c r="JFG249" s="278"/>
      <c r="JFH249" s="278"/>
      <c r="JFI249" s="278"/>
      <c r="JFJ249" s="278"/>
      <c r="JFK249" s="278"/>
      <c r="JFL249" s="278"/>
      <c r="JFM249" s="278"/>
      <c r="JFN249" s="278"/>
      <c r="JFO249" s="278"/>
      <c r="JFP249" s="278"/>
      <c r="JFQ249" s="278"/>
      <c r="JFR249" s="278"/>
      <c r="JFS249" s="278"/>
      <c r="JFT249" s="278"/>
      <c r="JFU249" s="278"/>
      <c r="JFV249" s="278"/>
      <c r="JFW249" s="278"/>
      <c r="JFX249" s="278"/>
      <c r="JFY249" s="278"/>
      <c r="JFZ249" s="278"/>
      <c r="JGA249" s="278"/>
      <c r="JGB249" s="278"/>
      <c r="JGC249" s="278"/>
      <c r="JGD249" s="278"/>
      <c r="JGE249" s="278"/>
      <c r="JGF249" s="278"/>
      <c r="JGG249" s="278"/>
      <c r="JGH249" s="278"/>
      <c r="JGI249" s="278"/>
      <c r="JGJ249" s="278"/>
      <c r="JGK249" s="278"/>
      <c r="JGL249" s="278"/>
      <c r="JGM249" s="278"/>
      <c r="JGN249" s="278"/>
      <c r="JGO249" s="278"/>
      <c r="JGP249" s="278"/>
      <c r="JGQ249" s="278"/>
      <c r="JGR249" s="278"/>
      <c r="JGS249" s="278"/>
      <c r="JGT249" s="278"/>
      <c r="JGU249" s="278"/>
      <c r="JGV249" s="278"/>
      <c r="JGW249" s="278"/>
      <c r="JGX249" s="278"/>
      <c r="JGY249" s="278"/>
      <c r="JGZ249" s="278"/>
      <c r="JHA249" s="278"/>
      <c r="JHB249" s="278"/>
      <c r="JHC249" s="278"/>
      <c r="JHD249" s="278"/>
      <c r="JHE249" s="278"/>
      <c r="JHF249" s="278"/>
      <c r="JHG249" s="278"/>
      <c r="JHH249" s="278"/>
      <c r="JHI249" s="278"/>
      <c r="JHJ249" s="278"/>
      <c r="JHK249" s="278"/>
      <c r="JHL249" s="278"/>
      <c r="JHM249" s="278"/>
      <c r="JHN249" s="278"/>
      <c r="JHO249" s="278"/>
      <c r="JHP249" s="278"/>
      <c r="JHQ249" s="278"/>
      <c r="JHR249" s="278"/>
      <c r="JHS249" s="278"/>
      <c r="JHT249" s="278"/>
      <c r="JHU249" s="278"/>
      <c r="JHV249" s="278"/>
      <c r="JHW249" s="278"/>
      <c r="JHX249" s="278"/>
      <c r="JHY249" s="278"/>
      <c r="JHZ249" s="278"/>
      <c r="JIA249" s="278"/>
      <c r="JIB249" s="278"/>
      <c r="JIC249" s="278"/>
      <c r="JID249" s="278"/>
      <c r="JIE249" s="278"/>
      <c r="JIF249" s="278"/>
      <c r="JIG249" s="278"/>
      <c r="JIH249" s="278"/>
      <c r="JII249" s="278"/>
      <c r="JIJ249" s="278"/>
      <c r="JIK249" s="278"/>
      <c r="JIL249" s="278"/>
      <c r="JIM249" s="278"/>
      <c r="JIN249" s="278"/>
      <c r="JIO249" s="278"/>
      <c r="JIP249" s="278"/>
      <c r="JIQ249" s="278"/>
      <c r="JIR249" s="278"/>
      <c r="JIS249" s="278"/>
      <c r="JIT249" s="278"/>
      <c r="JIU249" s="278"/>
      <c r="JIV249" s="278"/>
      <c r="JIW249" s="278"/>
      <c r="JIX249" s="278"/>
      <c r="JIY249" s="278"/>
      <c r="JIZ249" s="278"/>
      <c r="JJA249" s="278"/>
      <c r="JJB249" s="278"/>
      <c r="JJC249" s="278"/>
      <c r="JJD249" s="278"/>
      <c r="JJE249" s="278"/>
      <c r="JJF249" s="278"/>
      <c r="JJG249" s="278"/>
      <c r="JJH249" s="278"/>
      <c r="JJI249" s="278"/>
      <c r="JJJ249" s="278"/>
      <c r="JJK249" s="278"/>
      <c r="JJL249" s="278"/>
      <c r="JJM249" s="278"/>
      <c r="JJN249" s="278"/>
      <c r="JJO249" s="278"/>
      <c r="JJP249" s="278"/>
      <c r="JJQ249" s="278"/>
      <c r="JJR249" s="278"/>
      <c r="JJS249" s="278"/>
      <c r="JJT249" s="278"/>
      <c r="JJU249" s="278"/>
      <c r="JJV249" s="278"/>
      <c r="JJW249" s="278"/>
      <c r="JJX249" s="278"/>
      <c r="JJY249" s="278"/>
      <c r="JJZ249" s="278"/>
      <c r="JKA249" s="278"/>
      <c r="JKB249" s="278"/>
      <c r="JKC249" s="278"/>
      <c r="JKD249" s="278"/>
      <c r="JKE249" s="278"/>
      <c r="JKF249" s="278"/>
      <c r="JKG249" s="278"/>
      <c r="JKH249" s="278"/>
      <c r="JKI249" s="278"/>
      <c r="JKJ249" s="278"/>
      <c r="JKK249" s="278"/>
      <c r="JKL249" s="278"/>
      <c r="JKM249" s="278"/>
      <c r="JKN249" s="278"/>
      <c r="JKO249" s="278"/>
      <c r="JKP249" s="278"/>
      <c r="JKQ249" s="278"/>
      <c r="JKR249" s="278"/>
      <c r="JKS249" s="278"/>
      <c r="JKT249" s="278"/>
      <c r="JKU249" s="278"/>
      <c r="JKV249" s="278"/>
      <c r="JKW249" s="278"/>
      <c r="JKX249" s="278"/>
      <c r="JKY249" s="278"/>
      <c r="JKZ249" s="278"/>
      <c r="JLA249" s="278"/>
      <c r="JLB249" s="278"/>
      <c r="JLC249" s="278"/>
      <c r="JLD249" s="278"/>
      <c r="JLE249" s="278"/>
      <c r="JLF249" s="278"/>
      <c r="JLG249" s="278"/>
      <c r="JLH249" s="278"/>
      <c r="JLI249" s="278"/>
      <c r="JLJ249" s="278"/>
      <c r="JLK249" s="278"/>
      <c r="JLL249" s="278"/>
      <c r="JLM249" s="278"/>
      <c r="JLN249" s="278"/>
      <c r="JLO249" s="278"/>
      <c r="JLP249" s="278"/>
      <c r="JLQ249" s="278"/>
      <c r="JLR249" s="278"/>
      <c r="JLS249" s="278"/>
      <c r="JLT249" s="278"/>
      <c r="JLU249" s="278"/>
      <c r="JLV249" s="278"/>
      <c r="JLW249" s="278"/>
      <c r="JLX249" s="278"/>
      <c r="JLY249" s="278"/>
      <c r="JLZ249" s="278"/>
      <c r="JMA249" s="278"/>
      <c r="JMB249" s="278"/>
      <c r="JMC249" s="278"/>
      <c r="JMD249" s="278"/>
      <c r="JME249" s="278"/>
      <c r="JMF249" s="278"/>
      <c r="JMG249" s="278"/>
      <c r="JMH249" s="278"/>
      <c r="JMI249" s="278"/>
      <c r="JMJ249" s="278"/>
      <c r="JMK249" s="278"/>
      <c r="JML249" s="278"/>
      <c r="JMM249" s="278"/>
      <c r="JMN249" s="278"/>
      <c r="JMO249" s="278"/>
      <c r="JMP249" s="278"/>
      <c r="JMQ249" s="278"/>
      <c r="JMR249" s="278"/>
      <c r="JMS249" s="278"/>
      <c r="JMT249" s="278"/>
      <c r="JMU249" s="278"/>
      <c r="JMV249" s="278"/>
      <c r="JMW249" s="278"/>
      <c r="JMX249" s="278"/>
      <c r="JMY249" s="278"/>
      <c r="JMZ249" s="278"/>
      <c r="JNA249" s="278"/>
      <c r="JNB249" s="278"/>
      <c r="JNC249" s="278"/>
      <c r="JND249" s="278"/>
      <c r="JNE249" s="278"/>
      <c r="JNF249" s="278"/>
      <c r="JNG249" s="278"/>
      <c r="JNH249" s="278"/>
      <c r="JNI249" s="278"/>
      <c r="JNJ249" s="278"/>
      <c r="JNK249" s="278"/>
      <c r="JNL249" s="278"/>
      <c r="JNM249" s="278"/>
      <c r="JNN249" s="278"/>
      <c r="JNO249" s="278"/>
      <c r="JNP249" s="278"/>
      <c r="JNQ249" s="278"/>
      <c r="JNR249" s="278"/>
      <c r="JNS249" s="278"/>
      <c r="JNT249" s="278"/>
      <c r="JNU249" s="278"/>
      <c r="JNV249" s="278"/>
      <c r="JNW249" s="278"/>
      <c r="JNX249" s="278"/>
      <c r="JNY249" s="278"/>
      <c r="JNZ249" s="278"/>
      <c r="JOA249" s="278"/>
      <c r="JOB249" s="278"/>
      <c r="JOC249" s="278"/>
      <c r="JOD249" s="278"/>
      <c r="JOE249" s="278"/>
      <c r="JOF249" s="278"/>
      <c r="JOG249" s="278"/>
      <c r="JOH249" s="278"/>
      <c r="JOI249" s="278"/>
      <c r="JOJ249" s="278"/>
      <c r="JOK249" s="278"/>
      <c r="JOL249" s="278"/>
      <c r="JOM249" s="278"/>
      <c r="JON249" s="278"/>
      <c r="JOO249" s="278"/>
      <c r="JOP249" s="278"/>
      <c r="JOQ249" s="278"/>
      <c r="JOR249" s="278"/>
      <c r="JOS249" s="278"/>
      <c r="JOT249" s="278"/>
      <c r="JOU249" s="278"/>
      <c r="JOV249" s="278"/>
      <c r="JOW249" s="278"/>
      <c r="JOX249" s="278"/>
      <c r="JOY249" s="278"/>
      <c r="JOZ249" s="278"/>
      <c r="JPA249" s="278"/>
      <c r="JPB249" s="278"/>
      <c r="JPC249" s="278"/>
      <c r="JPD249" s="278"/>
      <c r="JPE249" s="278"/>
      <c r="JPF249" s="278"/>
      <c r="JPG249" s="278"/>
      <c r="JPH249" s="278"/>
      <c r="JPI249" s="278"/>
      <c r="JPJ249" s="278"/>
      <c r="JPK249" s="278"/>
      <c r="JPL249" s="278"/>
      <c r="JPM249" s="278"/>
      <c r="JPN249" s="278"/>
      <c r="JPO249" s="278"/>
      <c r="JPP249" s="278"/>
      <c r="JPQ249" s="278"/>
      <c r="JPR249" s="278"/>
      <c r="JPS249" s="278"/>
      <c r="JPT249" s="278"/>
      <c r="JPU249" s="278"/>
      <c r="JPV249" s="278"/>
      <c r="JPW249" s="278"/>
      <c r="JPX249" s="278"/>
      <c r="JPY249" s="278"/>
      <c r="JPZ249" s="278"/>
      <c r="JQA249" s="278"/>
      <c r="JQB249" s="278"/>
      <c r="JQC249" s="278"/>
      <c r="JQD249" s="278"/>
      <c r="JQE249" s="278"/>
      <c r="JQF249" s="278"/>
      <c r="JQG249" s="278"/>
      <c r="JQH249" s="278"/>
      <c r="JQI249" s="278"/>
      <c r="JQJ249" s="278"/>
      <c r="JQK249" s="278"/>
      <c r="JQL249" s="278"/>
      <c r="JQM249" s="278"/>
      <c r="JQN249" s="278"/>
      <c r="JQO249" s="278"/>
      <c r="JQP249" s="278"/>
      <c r="JQQ249" s="278"/>
      <c r="JQR249" s="278"/>
      <c r="JQS249" s="278"/>
      <c r="JQT249" s="278"/>
      <c r="JQU249" s="278"/>
      <c r="JQV249" s="278"/>
      <c r="JQW249" s="278"/>
      <c r="JQX249" s="278"/>
      <c r="JQY249" s="278"/>
      <c r="JQZ249" s="278"/>
      <c r="JRA249" s="278"/>
      <c r="JRB249" s="278"/>
      <c r="JRC249" s="278"/>
      <c r="JRD249" s="278"/>
      <c r="JRE249" s="278"/>
      <c r="JRF249" s="278"/>
      <c r="JRG249" s="278"/>
      <c r="JRH249" s="278"/>
      <c r="JRI249" s="278"/>
      <c r="JRJ249" s="278"/>
      <c r="JRK249" s="278"/>
      <c r="JRL249" s="278"/>
      <c r="JRM249" s="278"/>
      <c r="JRN249" s="278"/>
      <c r="JRO249" s="278"/>
      <c r="JRP249" s="278"/>
      <c r="JRQ249" s="278"/>
      <c r="JRR249" s="278"/>
      <c r="JRS249" s="278"/>
      <c r="JRT249" s="278"/>
      <c r="JRU249" s="278"/>
      <c r="JRV249" s="278"/>
      <c r="JRW249" s="278"/>
      <c r="JRX249" s="278"/>
      <c r="JRY249" s="278"/>
      <c r="JRZ249" s="278"/>
      <c r="JSA249" s="278"/>
      <c r="JSB249" s="278"/>
      <c r="JSC249" s="278"/>
      <c r="JSD249" s="278"/>
      <c r="JSE249" s="278"/>
      <c r="JSF249" s="278"/>
      <c r="JSG249" s="278"/>
      <c r="JSH249" s="278"/>
      <c r="JSI249" s="278"/>
      <c r="JSJ249" s="278"/>
      <c r="JSK249" s="278"/>
      <c r="JSL249" s="278"/>
      <c r="JSM249" s="278"/>
      <c r="JSN249" s="278"/>
      <c r="JSO249" s="278"/>
      <c r="JSP249" s="278"/>
      <c r="JSQ249" s="278"/>
      <c r="JSR249" s="278"/>
      <c r="JSS249" s="278"/>
      <c r="JST249" s="278"/>
      <c r="JSU249" s="278"/>
      <c r="JSV249" s="278"/>
      <c r="JSW249" s="278"/>
      <c r="JSX249" s="278"/>
      <c r="JSY249" s="278"/>
      <c r="JSZ249" s="278"/>
      <c r="JTA249" s="278"/>
      <c r="JTB249" s="278"/>
      <c r="JTC249" s="278"/>
      <c r="JTD249" s="278"/>
      <c r="JTE249" s="278"/>
      <c r="JTF249" s="278"/>
      <c r="JTG249" s="278"/>
      <c r="JTH249" s="278"/>
      <c r="JTI249" s="278"/>
      <c r="JTJ249" s="278"/>
      <c r="JTK249" s="278"/>
      <c r="JTL249" s="278"/>
      <c r="JTM249" s="278"/>
      <c r="JTN249" s="278"/>
      <c r="JTO249" s="278"/>
      <c r="JTP249" s="278"/>
      <c r="JTQ249" s="278"/>
      <c r="JTR249" s="278"/>
      <c r="JTS249" s="278"/>
      <c r="JTT249" s="278"/>
      <c r="JTU249" s="278"/>
      <c r="JTV249" s="278"/>
      <c r="JTW249" s="278"/>
      <c r="JTX249" s="278"/>
      <c r="JTY249" s="278"/>
      <c r="JTZ249" s="278"/>
      <c r="JUA249" s="278"/>
      <c r="JUB249" s="278"/>
      <c r="JUC249" s="278"/>
      <c r="JUD249" s="278"/>
      <c r="JUE249" s="278"/>
      <c r="JUF249" s="278"/>
      <c r="JUG249" s="278"/>
      <c r="JUH249" s="278"/>
      <c r="JUI249" s="278"/>
      <c r="JUJ249" s="278"/>
      <c r="JUK249" s="278"/>
      <c r="JUL249" s="278"/>
      <c r="JUM249" s="278"/>
      <c r="JUN249" s="278"/>
      <c r="JUO249" s="278"/>
      <c r="JUP249" s="278"/>
      <c r="JUQ249" s="278"/>
      <c r="JUR249" s="278"/>
      <c r="JUS249" s="278"/>
      <c r="JUT249" s="278"/>
      <c r="JUU249" s="278"/>
      <c r="JUV249" s="278"/>
      <c r="JUW249" s="278"/>
      <c r="JUX249" s="278"/>
      <c r="JUY249" s="278"/>
      <c r="JUZ249" s="278"/>
      <c r="JVA249" s="278"/>
      <c r="JVB249" s="278"/>
      <c r="JVC249" s="278"/>
      <c r="JVD249" s="278"/>
      <c r="JVE249" s="278"/>
      <c r="JVF249" s="278"/>
      <c r="JVG249" s="278"/>
      <c r="JVH249" s="278"/>
      <c r="JVI249" s="278"/>
      <c r="JVJ249" s="278"/>
      <c r="JVK249" s="278"/>
      <c r="JVL249" s="278"/>
      <c r="JVM249" s="278"/>
      <c r="JVN249" s="278"/>
      <c r="JVO249" s="278"/>
      <c r="JVP249" s="278"/>
      <c r="JVQ249" s="278"/>
      <c r="JVR249" s="278"/>
      <c r="JVS249" s="278"/>
      <c r="JVT249" s="278"/>
      <c r="JVU249" s="278"/>
      <c r="JVV249" s="278"/>
      <c r="JVW249" s="278"/>
      <c r="JVX249" s="278"/>
      <c r="JVY249" s="278"/>
      <c r="JVZ249" s="278"/>
      <c r="JWA249" s="278"/>
      <c r="JWB249" s="278"/>
      <c r="JWC249" s="278"/>
      <c r="JWD249" s="278"/>
      <c r="JWE249" s="278"/>
      <c r="JWF249" s="278"/>
      <c r="JWG249" s="278"/>
      <c r="JWH249" s="278"/>
      <c r="JWI249" s="278"/>
      <c r="JWJ249" s="278"/>
      <c r="JWK249" s="278"/>
      <c r="JWL249" s="278"/>
      <c r="JWM249" s="278"/>
      <c r="JWN249" s="278"/>
      <c r="JWO249" s="278"/>
      <c r="JWP249" s="278"/>
      <c r="JWQ249" s="278"/>
      <c r="JWR249" s="278"/>
      <c r="JWS249" s="278"/>
      <c r="JWT249" s="278"/>
      <c r="JWU249" s="278"/>
      <c r="JWV249" s="278"/>
      <c r="JWW249" s="278"/>
      <c r="JWX249" s="278"/>
      <c r="JWY249" s="278"/>
      <c r="JWZ249" s="278"/>
      <c r="JXA249" s="278"/>
      <c r="JXB249" s="278"/>
      <c r="JXC249" s="278"/>
      <c r="JXD249" s="278"/>
      <c r="JXE249" s="278"/>
      <c r="JXF249" s="278"/>
      <c r="JXG249" s="278"/>
      <c r="JXH249" s="278"/>
      <c r="JXI249" s="278"/>
      <c r="JXJ249" s="278"/>
      <c r="JXK249" s="278"/>
      <c r="JXL249" s="278"/>
      <c r="JXM249" s="278"/>
      <c r="JXN249" s="278"/>
      <c r="JXO249" s="278"/>
      <c r="JXP249" s="278"/>
      <c r="JXQ249" s="278"/>
      <c r="JXR249" s="278"/>
      <c r="JXS249" s="278"/>
      <c r="JXT249" s="278"/>
      <c r="JXU249" s="278"/>
      <c r="JXV249" s="278"/>
      <c r="JXW249" s="278"/>
      <c r="JXX249" s="278"/>
      <c r="JXY249" s="278"/>
      <c r="JXZ249" s="278"/>
      <c r="JYA249" s="278"/>
      <c r="JYB249" s="278"/>
      <c r="JYC249" s="278"/>
      <c r="JYD249" s="278"/>
      <c r="JYE249" s="278"/>
      <c r="JYF249" s="278"/>
      <c r="JYG249" s="278"/>
      <c r="JYH249" s="278"/>
      <c r="JYI249" s="278"/>
      <c r="JYJ249" s="278"/>
      <c r="JYK249" s="278"/>
      <c r="JYL249" s="278"/>
      <c r="JYM249" s="278"/>
      <c r="JYN249" s="278"/>
      <c r="JYO249" s="278"/>
      <c r="JYP249" s="278"/>
      <c r="JYQ249" s="278"/>
      <c r="JYR249" s="278"/>
      <c r="JYS249" s="278"/>
      <c r="JYT249" s="278"/>
      <c r="JYU249" s="278"/>
      <c r="JYV249" s="278"/>
      <c r="JYW249" s="278"/>
      <c r="JYX249" s="278"/>
      <c r="JYY249" s="278"/>
      <c r="JYZ249" s="278"/>
      <c r="JZA249" s="278"/>
      <c r="JZB249" s="278"/>
      <c r="JZC249" s="278"/>
      <c r="JZD249" s="278"/>
      <c r="JZE249" s="278"/>
      <c r="JZF249" s="278"/>
      <c r="JZG249" s="278"/>
      <c r="JZH249" s="278"/>
      <c r="JZI249" s="278"/>
      <c r="JZJ249" s="278"/>
      <c r="JZK249" s="278"/>
      <c r="JZL249" s="278"/>
      <c r="JZM249" s="278"/>
      <c r="JZN249" s="278"/>
      <c r="JZO249" s="278"/>
      <c r="JZP249" s="278"/>
      <c r="JZQ249" s="278"/>
      <c r="JZR249" s="278"/>
      <c r="JZS249" s="278"/>
      <c r="JZT249" s="278"/>
      <c r="JZU249" s="278"/>
      <c r="JZV249" s="278"/>
      <c r="JZW249" s="278"/>
      <c r="JZX249" s="278"/>
      <c r="JZY249" s="278"/>
      <c r="JZZ249" s="278"/>
      <c r="KAA249" s="278"/>
      <c r="KAB249" s="278"/>
      <c r="KAC249" s="278"/>
      <c r="KAD249" s="278"/>
      <c r="KAE249" s="278"/>
      <c r="KAF249" s="278"/>
      <c r="KAG249" s="278"/>
      <c r="KAH249" s="278"/>
      <c r="KAI249" s="278"/>
      <c r="KAJ249" s="278"/>
      <c r="KAK249" s="278"/>
      <c r="KAL249" s="278"/>
      <c r="KAM249" s="278"/>
      <c r="KAN249" s="278"/>
      <c r="KAO249" s="278"/>
      <c r="KAP249" s="278"/>
      <c r="KAQ249" s="278"/>
      <c r="KAR249" s="278"/>
      <c r="KAS249" s="278"/>
      <c r="KAT249" s="278"/>
      <c r="KAU249" s="278"/>
      <c r="KAV249" s="278"/>
      <c r="KAW249" s="278"/>
      <c r="KAX249" s="278"/>
      <c r="KAY249" s="278"/>
      <c r="KAZ249" s="278"/>
      <c r="KBA249" s="278"/>
      <c r="KBB249" s="278"/>
      <c r="KBC249" s="278"/>
      <c r="KBD249" s="278"/>
      <c r="KBE249" s="278"/>
      <c r="KBF249" s="278"/>
      <c r="KBG249" s="278"/>
      <c r="KBH249" s="278"/>
      <c r="KBI249" s="278"/>
      <c r="KBJ249" s="278"/>
      <c r="KBK249" s="278"/>
      <c r="KBL249" s="278"/>
      <c r="KBM249" s="278"/>
      <c r="KBN249" s="278"/>
      <c r="KBO249" s="278"/>
      <c r="KBP249" s="278"/>
      <c r="KBQ249" s="278"/>
      <c r="KBR249" s="278"/>
      <c r="KBS249" s="278"/>
      <c r="KBT249" s="278"/>
      <c r="KBU249" s="278"/>
      <c r="KBV249" s="278"/>
      <c r="KBW249" s="278"/>
      <c r="KBX249" s="278"/>
      <c r="KBY249" s="278"/>
      <c r="KBZ249" s="278"/>
      <c r="KCA249" s="278"/>
      <c r="KCB249" s="278"/>
      <c r="KCC249" s="278"/>
      <c r="KCD249" s="278"/>
      <c r="KCE249" s="278"/>
      <c r="KCF249" s="278"/>
      <c r="KCG249" s="278"/>
      <c r="KCH249" s="278"/>
      <c r="KCI249" s="278"/>
      <c r="KCJ249" s="278"/>
      <c r="KCK249" s="278"/>
      <c r="KCL249" s="278"/>
      <c r="KCM249" s="278"/>
      <c r="KCN249" s="278"/>
      <c r="KCO249" s="278"/>
      <c r="KCP249" s="278"/>
      <c r="KCQ249" s="278"/>
      <c r="KCR249" s="278"/>
      <c r="KCS249" s="278"/>
      <c r="KCT249" s="278"/>
      <c r="KCU249" s="278"/>
      <c r="KCV249" s="278"/>
      <c r="KCW249" s="278"/>
      <c r="KCX249" s="278"/>
      <c r="KCY249" s="278"/>
      <c r="KCZ249" s="278"/>
      <c r="KDA249" s="278"/>
      <c r="KDB249" s="278"/>
      <c r="KDC249" s="278"/>
      <c r="KDD249" s="278"/>
      <c r="KDE249" s="278"/>
      <c r="KDF249" s="278"/>
      <c r="KDG249" s="278"/>
      <c r="KDH249" s="278"/>
      <c r="KDI249" s="278"/>
      <c r="KDJ249" s="278"/>
      <c r="KDK249" s="278"/>
      <c r="KDL249" s="278"/>
      <c r="KDM249" s="278"/>
      <c r="KDN249" s="278"/>
      <c r="KDO249" s="278"/>
      <c r="KDP249" s="278"/>
      <c r="KDQ249" s="278"/>
      <c r="KDR249" s="278"/>
      <c r="KDS249" s="278"/>
      <c r="KDT249" s="278"/>
      <c r="KDU249" s="278"/>
      <c r="KDV249" s="278"/>
      <c r="KDW249" s="278"/>
      <c r="KDX249" s="278"/>
      <c r="KDY249" s="278"/>
      <c r="KDZ249" s="278"/>
      <c r="KEA249" s="278"/>
      <c r="KEB249" s="278"/>
      <c r="KEC249" s="278"/>
      <c r="KED249" s="278"/>
      <c r="KEE249" s="278"/>
      <c r="KEF249" s="278"/>
      <c r="KEG249" s="278"/>
      <c r="KEH249" s="278"/>
      <c r="KEI249" s="278"/>
      <c r="KEJ249" s="278"/>
      <c r="KEK249" s="278"/>
      <c r="KEL249" s="278"/>
      <c r="KEM249" s="278"/>
      <c r="KEN249" s="278"/>
      <c r="KEO249" s="278"/>
      <c r="KEP249" s="278"/>
      <c r="KEQ249" s="278"/>
      <c r="KER249" s="278"/>
      <c r="KES249" s="278"/>
      <c r="KET249" s="278"/>
      <c r="KEU249" s="278"/>
      <c r="KEV249" s="278"/>
      <c r="KEW249" s="278"/>
      <c r="KEX249" s="278"/>
      <c r="KEY249" s="278"/>
      <c r="KEZ249" s="278"/>
      <c r="KFA249" s="278"/>
      <c r="KFB249" s="278"/>
      <c r="KFC249" s="278"/>
      <c r="KFD249" s="278"/>
      <c r="KFE249" s="278"/>
      <c r="KFF249" s="278"/>
      <c r="KFG249" s="278"/>
      <c r="KFH249" s="278"/>
      <c r="KFI249" s="278"/>
      <c r="KFJ249" s="278"/>
      <c r="KFK249" s="278"/>
      <c r="KFL249" s="278"/>
      <c r="KFM249" s="278"/>
      <c r="KFN249" s="278"/>
      <c r="KFO249" s="278"/>
      <c r="KFP249" s="278"/>
      <c r="KFQ249" s="278"/>
      <c r="KFR249" s="278"/>
      <c r="KFS249" s="278"/>
      <c r="KFT249" s="278"/>
      <c r="KFU249" s="278"/>
      <c r="KFV249" s="278"/>
      <c r="KFW249" s="278"/>
      <c r="KFX249" s="278"/>
      <c r="KFY249" s="278"/>
      <c r="KFZ249" s="278"/>
      <c r="KGA249" s="278"/>
      <c r="KGB249" s="278"/>
      <c r="KGC249" s="278"/>
      <c r="KGD249" s="278"/>
      <c r="KGE249" s="278"/>
      <c r="KGF249" s="278"/>
      <c r="KGG249" s="278"/>
      <c r="KGH249" s="278"/>
      <c r="KGI249" s="278"/>
      <c r="KGJ249" s="278"/>
      <c r="KGK249" s="278"/>
      <c r="KGL249" s="278"/>
      <c r="KGM249" s="278"/>
      <c r="KGN249" s="278"/>
      <c r="KGO249" s="278"/>
      <c r="KGP249" s="278"/>
      <c r="KGQ249" s="278"/>
      <c r="KGR249" s="278"/>
      <c r="KGS249" s="278"/>
      <c r="KGT249" s="278"/>
      <c r="KGU249" s="278"/>
      <c r="KGV249" s="278"/>
      <c r="KGW249" s="278"/>
      <c r="KGX249" s="278"/>
      <c r="KGY249" s="278"/>
      <c r="KGZ249" s="278"/>
      <c r="KHA249" s="278"/>
      <c r="KHB249" s="278"/>
      <c r="KHC249" s="278"/>
      <c r="KHD249" s="278"/>
      <c r="KHE249" s="278"/>
      <c r="KHF249" s="278"/>
      <c r="KHG249" s="278"/>
      <c r="KHH249" s="278"/>
      <c r="KHI249" s="278"/>
      <c r="KHJ249" s="278"/>
      <c r="KHK249" s="278"/>
      <c r="KHL249" s="278"/>
      <c r="KHM249" s="278"/>
      <c r="KHN249" s="278"/>
      <c r="KHO249" s="278"/>
      <c r="KHP249" s="278"/>
      <c r="KHQ249" s="278"/>
      <c r="KHR249" s="278"/>
      <c r="KHS249" s="278"/>
      <c r="KHT249" s="278"/>
      <c r="KHU249" s="278"/>
      <c r="KHV249" s="278"/>
      <c r="KHW249" s="278"/>
      <c r="KHX249" s="278"/>
      <c r="KHY249" s="278"/>
      <c r="KHZ249" s="278"/>
      <c r="KIA249" s="278"/>
      <c r="KIB249" s="278"/>
      <c r="KIC249" s="278"/>
      <c r="KID249" s="278"/>
      <c r="KIE249" s="278"/>
      <c r="KIF249" s="278"/>
      <c r="KIG249" s="278"/>
      <c r="KIH249" s="278"/>
      <c r="KII249" s="278"/>
      <c r="KIJ249" s="278"/>
      <c r="KIK249" s="278"/>
      <c r="KIL249" s="278"/>
      <c r="KIM249" s="278"/>
      <c r="KIN249" s="278"/>
      <c r="KIO249" s="278"/>
      <c r="KIP249" s="278"/>
      <c r="KIQ249" s="278"/>
      <c r="KIR249" s="278"/>
      <c r="KIS249" s="278"/>
      <c r="KIT249" s="278"/>
      <c r="KIU249" s="278"/>
      <c r="KIV249" s="278"/>
      <c r="KIW249" s="278"/>
      <c r="KIX249" s="278"/>
      <c r="KIY249" s="278"/>
      <c r="KIZ249" s="278"/>
      <c r="KJA249" s="278"/>
      <c r="KJB249" s="278"/>
      <c r="KJC249" s="278"/>
      <c r="KJD249" s="278"/>
      <c r="KJE249" s="278"/>
      <c r="KJF249" s="278"/>
      <c r="KJG249" s="278"/>
      <c r="KJH249" s="278"/>
      <c r="KJI249" s="278"/>
      <c r="KJJ249" s="278"/>
      <c r="KJK249" s="278"/>
      <c r="KJL249" s="278"/>
      <c r="KJM249" s="278"/>
      <c r="KJN249" s="278"/>
      <c r="KJO249" s="278"/>
      <c r="KJP249" s="278"/>
      <c r="KJQ249" s="278"/>
      <c r="KJR249" s="278"/>
      <c r="KJS249" s="278"/>
      <c r="KJT249" s="278"/>
      <c r="KJU249" s="278"/>
      <c r="KJV249" s="278"/>
      <c r="KJW249" s="278"/>
      <c r="KJX249" s="278"/>
      <c r="KJY249" s="278"/>
      <c r="KJZ249" s="278"/>
      <c r="KKA249" s="278"/>
      <c r="KKB249" s="278"/>
      <c r="KKC249" s="278"/>
      <c r="KKD249" s="278"/>
      <c r="KKE249" s="278"/>
      <c r="KKF249" s="278"/>
      <c r="KKG249" s="278"/>
      <c r="KKH249" s="278"/>
      <c r="KKI249" s="278"/>
      <c r="KKJ249" s="278"/>
      <c r="KKK249" s="278"/>
      <c r="KKL249" s="278"/>
      <c r="KKM249" s="278"/>
      <c r="KKN249" s="278"/>
      <c r="KKO249" s="278"/>
      <c r="KKP249" s="278"/>
      <c r="KKQ249" s="278"/>
      <c r="KKR249" s="278"/>
      <c r="KKS249" s="278"/>
      <c r="KKT249" s="278"/>
      <c r="KKU249" s="278"/>
      <c r="KKV249" s="278"/>
      <c r="KKW249" s="278"/>
      <c r="KKX249" s="278"/>
      <c r="KKY249" s="278"/>
      <c r="KKZ249" s="278"/>
      <c r="KLA249" s="278"/>
      <c r="KLB249" s="278"/>
      <c r="KLC249" s="278"/>
      <c r="KLD249" s="278"/>
      <c r="KLE249" s="278"/>
      <c r="KLF249" s="278"/>
      <c r="KLG249" s="278"/>
      <c r="KLH249" s="278"/>
      <c r="KLI249" s="278"/>
      <c r="KLJ249" s="278"/>
      <c r="KLK249" s="278"/>
      <c r="KLL249" s="278"/>
      <c r="KLM249" s="278"/>
      <c r="KLN249" s="278"/>
      <c r="KLO249" s="278"/>
      <c r="KLP249" s="278"/>
      <c r="KLQ249" s="278"/>
      <c r="KLR249" s="278"/>
      <c r="KLS249" s="278"/>
      <c r="KLT249" s="278"/>
      <c r="KLU249" s="278"/>
      <c r="KLV249" s="278"/>
      <c r="KLW249" s="278"/>
      <c r="KLX249" s="278"/>
      <c r="KLY249" s="278"/>
      <c r="KLZ249" s="278"/>
      <c r="KMA249" s="278"/>
      <c r="KMB249" s="278"/>
      <c r="KMC249" s="278"/>
      <c r="KMD249" s="278"/>
      <c r="KME249" s="278"/>
      <c r="KMF249" s="278"/>
      <c r="KMG249" s="278"/>
      <c r="KMH249" s="278"/>
      <c r="KMI249" s="278"/>
      <c r="KMJ249" s="278"/>
      <c r="KMK249" s="278"/>
      <c r="KML249" s="278"/>
      <c r="KMM249" s="278"/>
      <c r="KMN249" s="278"/>
      <c r="KMO249" s="278"/>
      <c r="KMP249" s="278"/>
      <c r="KMQ249" s="278"/>
      <c r="KMR249" s="278"/>
      <c r="KMS249" s="278"/>
      <c r="KMT249" s="278"/>
      <c r="KMU249" s="278"/>
      <c r="KMV249" s="278"/>
      <c r="KMW249" s="278"/>
      <c r="KMX249" s="278"/>
      <c r="KMY249" s="278"/>
      <c r="KMZ249" s="278"/>
      <c r="KNA249" s="278"/>
      <c r="KNB249" s="278"/>
      <c r="KNC249" s="278"/>
      <c r="KND249" s="278"/>
      <c r="KNE249" s="278"/>
      <c r="KNF249" s="278"/>
      <c r="KNG249" s="278"/>
      <c r="KNH249" s="278"/>
      <c r="KNI249" s="278"/>
      <c r="KNJ249" s="278"/>
      <c r="KNK249" s="278"/>
      <c r="KNL249" s="278"/>
      <c r="KNM249" s="278"/>
      <c r="KNN249" s="278"/>
      <c r="KNO249" s="278"/>
      <c r="KNP249" s="278"/>
      <c r="KNQ249" s="278"/>
      <c r="KNR249" s="278"/>
      <c r="KNS249" s="278"/>
      <c r="KNT249" s="278"/>
      <c r="KNU249" s="278"/>
      <c r="KNV249" s="278"/>
      <c r="KNW249" s="278"/>
      <c r="KNX249" s="278"/>
      <c r="KNY249" s="278"/>
      <c r="KNZ249" s="278"/>
      <c r="KOA249" s="278"/>
      <c r="KOB249" s="278"/>
      <c r="KOC249" s="278"/>
      <c r="KOD249" s="278"/>
      <c r="KOE249" s="278"/>
      <c r="KOF249" s="278"/>
      <c r="KOG249" s="278"/>
      <c r="KOH249" s="278"/>
      <c r="KOI249" s="278"/>
      <c r="KOJ249" s="278"/>
      <c r="KOK249" s="278"/>
      <c r="KOL249" s="278"/>
      <c r="KOM249" s="278"/>
      <c r="KON249" s="278"/>
      <c r="KOO249" s="278"/>
      <c r="KOP249" s="278"/>
      <c r="KOQ249" s="278"/>
      <c r="KOR249" s="278"/>
      <c r="KOS249" s="278"/>
      <c r="KOT249" s="278"/>
      <c r="KOU249" s="278"/>
      <c r="KOV249" s="278"/>
      <c r="KOW249" s="278"/>
      <c r="KOX249" s="278"/>
      <c r="KOY249" s="278"/>
      <c r="KOZ249" s="278"/>
      <c r="KPA249" s="278"/>
      <c r="KPB249" s="278"/>
      <c r="KPC249" s="278"/>
      <c r="KPD249" s="278"/>
      <c r="KPE249" s="278"/>
      <c r="KPF249" s="278"/>
      <c r="KPG249" s="278"/>
      <c r="KPH249" s="278"/>
      <c r="KPI249" s="278"/>
      <c r="KPJ249" s="278"/>
      <c r="KPK249" s="278"/>
      <c r="KPL249" s="278"/>
      <c r="KPM249" s="278"/>
      <c r="KPN249" s="278"/>
      <c r="KPO249" s="278"/>
      <c r="KPP249" s="278"/>
      <c r="KPQ249" s="278"/>
      <c r="KPR249" s="278"/>
      <c r="KPS249" s="278"/>
      <c r="KPT249" s="278"/>
      <c r="KPU249" s="278"/>
      <c r="KPV249" s="278"/>
      <c r="KPW249" s="278"/>
      <c r="KPX249" s="278"/>
      <c r="KPY249" s="278"/>
      <c r="KPZ249" s="278"/>
      <c r="KQA249" s="278"/>
      <c r="KQB249" s="278"/>
      <c r="KQC249" s="278"/>
      <c r="KQD249" s="278"/>
      <c r="KQE249" s="278"/>
      <c r="KQF249" s="278"/>
      <c r="KQG249" s="278"/>
      <c r="KQH249" s="278"/>
      <c r="KQI249" s="278"/>
      <c r="KQJ249" s="278"/>
      <c r="KQK249" s="278"/>
      <c r="KQL249" s="278"/>
      <c r="KQM249" s="278"/>
      <c r="KQN249" s="278"/>
      <c r="KQO249" s="278"/>
      <c r="KQP249" s="278"/>
      <c r="KQQ249" s="278"/>
      <c r="KQR249" s="278"/>
      <c r="KQS249" s="278"/>
      <c r="KQT249" s="278"/>
      <c r="KQU249" s="278"/>
      <c r="KQV249" s="278"/>
      <c r="KQW249" s="278"/>
      <c r="KQX249" s="278"/>
      <c r="KQY249" s="278"/>
      <c r="KQZ249" s="278"/>
      <c r="KRA249" s="278"/>
      <c r="KRB249" s="278"/>
      <c r="KRC249" s="278"/>
      <c r="KRD249" s="278"/>
      <c r="KRE249" s="278"/>
      <c r="KRF249" s="278"/>
      <c r="KRG249" s="278"/>
      <c r="KRH249" s="278"/>
      <c r="KRI249" s="278"/>
      <c r="KRJ249" s="278"/>
      <c r="KRK249" s="278"/>
      <c r="KRL249" s="278"/>
      <c r="KRM249" s="278"/>
      <c r="KRN249" s="278"/>
      <c r="KRO249" s="278"/>
      <c r="KRP249" s="278"/>
      <c r="KRQ249" s="278"/>
      <c r="KRR249" s="278"/>
      <c r="KRS249" s="278"/>
      <c r="KRT249" s="278"/>
      <c r="KRU249" s="278"/>
      <c r="KRV249" s="278"/>
      <c r="KRW249" s="278"/>
      <c r="KRX249" s="278"/>
      <c r="KRY249" s="278"/>
      <c r="KRZ249" s="278"/>
      <c r="KSA249" s="278"/>
      <c r="KSB249" s="278"/>
      <c r="KSC249" s="278"/>
      <c r="KSD249" s="278"/>
      <c r="KSE249" s="278"/>
      <c r="KSF249" s="278"/>
      <c r="KSG249" s="278"/>
      <c r="KSH249" s="278"/>
      <c r="KSI249" s="278"/>
      <c r="KSJ249" s="278"/>
      <c r="KSK249" s="278"/>
      <c r="KSL249" s="278"/>
      <c r="KSM249" s="278"/>
      <c r="KSN249" s="278"/>
      <c r="KSO249" s="278"/>
      <c r="KSP249" s="278"/>
      <c r="KSQ249" s="278"/>
      <c r="KSR249" s="278"/>
      <c r="KSS249" s="278"/>
      <c r="KST249" s="278"/>
      <c r="KSU249" s="278"/>
      <c r="KSV249" s="278"/>
      <c r="KSW249" s="278"/>
      <c r="KSX249" s="278"/>
      <c r="KSY249" s="278"/>
      <c r="KSZ249" s="278"/>
      <c r="KTA249" s="278"/>
      <c r="KTB249" s="278"/>
      <c r="KTC249" s="278"/>
      <c r="KTD249" s="278"/>
      <c r="KTE249" s="278"/>
      <c r="KTF249" s="278"/>
      <c r="KTG249" s="278"/>
      <c r="KTH249" s="278"/>
      <c r="KTI249" s="278"/>
      <c r="KTJ249" s="278"/>
      <c r="KTK249" s="278"/>
      <c r="KTL249" s="278"/>
      <c r="KTM249" s="278"/>
      <c r="KTN249" s="278"/>
      <c r="KTO249" s="278"/>
      <c r="KTP249" s="278"/>
      <c r="KTQ249" s="278"/>
      <c r="KTR249" s="278"/>
      <c r="KTS249" s="278"/>
      <c r="KTT249" s="278"/>
      <c r="KTU249" s="278"/>
      <c r="KTV249" s="278"/>
      <c r="KTW249" s="278"/>
      <c r="KTX249" s="278"/>
      <c r="KTY249" s="278"/>
      <c r="KTZ249" s="278"/>
      <c r="KUA249" s="278"/>
      <c r="KUB249" s="278"/>
      <c r="KUC249" s="278"/>
      <c r="KUD249" s="278"/>
      <c r="KUE249" s="278"/>
      <c r="KUF249" s="278"/>
      <c r="KUG249" s="278"/>
      <c r="KUH249" s="278"/>
      <c r="KUI249" s="278"/>
      <c r="KUJ249" s="278"/>
      <c r="KUK249" s="278"/>
      <c r="KUL249" s="278"/>
      <c r="KUM249" s="278"/>
      <c r="KUN249" s="278"/>
      <c r="KUO249" s="278"/>
      <c r="KUP249" s="278"/>
      <c r="KUQ249" s="278"/>
      <c r="KUR249" s="278"/>
      <c r="KUS249" s="278"/>
      <c r="KUT249" s="278"/>
      <c r="KUU249" s="278"/>
      <c r="KUV249" s="278"/>
      <c r="KUW249" s="278"/>
      <c r="KUX249" s="278"/>
      <c r="KUY249" s="278"/>
      <c r="KUZ249" s="278"/>
      <c r="KVA249" s="278"/>
      <c r="KVB249" s="278"/>
      <c r="KVC249" s="278"/>
      <c r="KVD249" s="278"/>
      <c r="KVE249" s="278"/>
      <c r="KVF249" s="278"/>
      <c r="KVG249" s="278"/>
      <c r="KVH249" s="278"/>
      <c r="KVI249" s="278"/>
      <c r="KVJ249" s="278"/>
      <c r="KVK249" s="278"/>
      <c r="KVL249" s="278"/>
      <c r="KVM249" s="278"/>
      <c r="KVN249" s="278"/>
      <c r="KVO249" s="278"/>
      <c r="KVP249" s="278"/>
      <c r="KVQ249" s="278"/>
      <c r="KVR249" s="278"/>
      <c r="KVS249" s="278"/>
      <c r="KVT249" s="278"/>
      <c r="KVU249" s="278"/>
      <c r="KVV249" s="278"/>
      <c r="KVW249" s="278"/>
      <c r="KVX249" s="278"/>
      <c r="KVY249" s="278"/>
      <c r="KVZ249" s="278"/>
      <c r="KWA249" s="278"/>
      <c r="KWB249" s="278"/>
      <c r="KWC249" s="278"/>
      <c r="KWD249" s="278"/>
      <c r="KWE249" s="278"/>
      <c r="KWF249" s="278"/>
      <c r="KWG249" s="278"/>
      <c r="KWH249" s="278"/>
      <c r="KWI249" s="278"/>
      <c r="KWJ249" s="278"/>
      <c r="KWK249" s="278"/>
      <c r="KWL249" s="278"/>
      <c r="KWM249" s="278"/>
      <c r="KWN249" s="278"/>
      <c r="KWO249" s="278"/>
      <c r="KWP249" s="278"/>
      <c r="KWQ249" s="278"/>
      <c r="KWR249" s="278"/>
      <c r="KWS249" s="278"/>
      <c r="KWT249" s="278"/>
      <c r="KWU249" s="278"/>
      <c r="KWV249" s="278"/>
      <c r="KWW249" s="278"/>
      <c r="KWX249" s="278"/>
      <c r="KWY249" s="278"/>
      <c r="KWZ249" s="278"/>
      <c r="KXA249" s="278"/>
      <c r="KXB249" s="278"/>
      <c r="KXC249" s="278"/>
      <c r="KXD249" s="278"/>
      <c r="KXE249" s="278"/>
      <c r="KXF249" s="278"/>
      <c r="KXG249" s="278"/>
      <c r="KXH249" s="278"/>
      <c r="KXI249" s="278"/>
      <c r="KXJ249" s="278"/>
      <c r="KXK249" s="278"/>
      <c r="KXL249" s="278"/>
      <c r="KXM249" s="278"/>
      <c r="KXN249" s="278"/>
      <c r="KXO249" s="278"/>
      <c r="KXP249" s="278"/>
      <c r="KXQ249" s="278"/>
      <c r="KXR249" s="278"/>
      <c r="KXS249" s="278"/>
      <c r="KXT249" s="278"/>
      <c r="KXU249" s="278"/>
      <c r="KXV249" s="278"/>
      <c r="KXW249" s="278"/>
      <c r="KXX249" s="278"/>
      <c r="KXY249" s="278"/>
      <c r="KXZ249" s="278"/>
      <c r="KYA249" s="278"/>
      <c r="KYB249" s="278"/>
      <c r="KYC249" s="278"/>
      <c r="KYD249" s="278"/>
      <c r="KYE249" s="278"/>
      <c r="KYF249" s="278"/>
      <c r="KYG249" s="278"/>
      <c r="KYH249" s="278"/>
      <c r="KYI249" s="278"/>
      <c r="KYJ249" s="278"/>
      <c r="KYK249" s="278"/>
      <c r="KYL249" s="278"/>
      <c r="KYM249" s="278"/>
      <c r="KYN249" s="278"/>
      <c r="KYO249" s="278"/>
      <c r="KYP249" s="278"/>
      <c r="KYQ249" s="278"/>
      <c r="KYR249" s="278"/>
      <c r="KYS249" s="278"/>
      <c r="KYT249" s="278"/>
      <c r="KYU249" s="278"/>
      <c r="KYV249" s="278"/>
      <c r="KYW249" s="278"/>
      <c r="KYX249" s="278"/>
      <c r="KYY249" s="278"/>
      <c r="KYZ249" s="278"/>
      <c r="KZA249" s="278"/>
      <c r="KZB249" s="278"/>
      <c r="KZC249" s="278"/>
      <c r="KZD249" s="278"/>
      <c r="KZE249" s="278"/>
      <c r="KZF249" s="278"/>
      <c r="KZG249" s="278"/>
      <c r="KZH249" s="278"/>
      <c r="KZI249" s="278"/>
      <c r="KZJ249" s="278"/>
      <c r="KZK249" s="278"/>
      <c r="KZL249" s="278"/>
      <c r="KZM249" s="278"/>
      <c r="KZN249" s="278"/>
      <c r="KZO249" s="278"/>
      <c r="KZP249" s="278"/>
      <c r="KZQ249" s="278"/>
      <c r="KZR249" s="278"/>
      <c r="KZS249" s="278"/>
      <c r="KZT249" s="278"/>
      <c r="KZU249" s="278"/>
      <c r="KZV249" s="278"/>
      <c r="KZW249" s="278"/>
      <c r="KZX249" s="278"/>
      <c r="KZY249" s="278"/>
      <c r="KZZ249" s="278"/>
      <c r="LAA249" s="278"/>
      <c r="LAB249" s="278"/>
      <c r="LAC249" s="278"/>
      <c r="LAD249" s="278"/>
      <c r="LAE249" s="278"/>
      <c r="LAF249" s="278"/>
      <c r="LAG249" s="278"/>
      <c r="LAH249" s="278"/>
      <c r="LAI249" s="278"/>
      <c r="LAJ249" s="278"/>
      <c r="LAK249" s="278"/>
      <c r="LAL249" s="278"/>
      <c r="LAM249" s="278"/>
      <c r="LAN249" s="278"/>
      <c r="LAO249" s="278"/>
      <c r="LAP249" s="278"/>
      <c r="LAQ249" s="278"/>
      <c r="LAR249" s="278"/>
      <c r="LAS249" s="278"/>
      <c r="LAT249" s="278"/>
      <c r="LAU249" s="278"/>
      <c r="LAV249" s="278"/>
      <c r="LAW249" s="278"/>
      <c r="LAX249" s="278"/>
      <c r="LAY249" s="278"/>
      <c r="LAZ249" s="278"/>
      <c r="LBA249" s="278"/>
      <c r="LBB249" s="278"/>
      <c r="LBC249" s="278"/>
      <c r="LBD249" s="278"/>
      <c r="LBE249" s="278"/>
      <c r="LBF249" s="278"/>
      <c r="LBG249" s="278"/>
      <c r="LBH249" s="278"/>
      <c r="LBI249" s="278"/>
      <c r="LBJ249" s="278"/>
      <c r="LBK249" s="278"/>
      <c r="LBL249" s="278"/>
      <c r="LBM249" s="278"/>
      <c r="LBN249" s="278"/>
      <c r="LBO249" s="278"/>
      <c r="LBP249" s="278"/>
      <c r="LBQ249" s="278"/>
      <c r="LBR249" s="278"/>
      <c r="LBS249" s="278"/>
      <c r="LBT249" s="278"/>
      <c r="LBU249" s="278"/>
      <c r="LBV249" s="278"/>
      <c r="LBW249" s="278"/>
      <c r="LBX249" s="278"/>
      <c r="LBY249" s="278"/>
      <c r="LBZ249" s="278"/>
      <c r="LCA249" s="278"/>
      <c r="LCB249" s="278"/>
      <c r="LCC249" s="278"/>
      <c r="LCD249" s="278"/>
      <c r="LCE249" s="278"/>
      <c r="LCF249" s="278"/>
      <c r="LCG249" s="278"/>
      <c r="LCH249" s="278"/>
      <c r="LCI249" s="278"/>
      <c r="LCJ249" s="278"/>
      <c r="LCK249" s="278"/>
      <c r="LCL249" s="278"/>
      <c r="LCM249" s="278"/>
      <c r="LCN249" s="278"/>
      <c r="LCO249" s="278"/>
      <c r="LCP249" s="278"/>
      <c r="LCQ249" s="278"/>
      <c r="LCR249" s="278"/>
      <c r="LCS249" s="278"/>
      <c r="LCT249" s="278"/>
      <c r="LCU249" s="278"/>
      <c r="LCV249" s="278"/>
      <c r="LCW249" s="278"/>
      <c r="LCX249" s="278"/>
      <c r="LCY249" s="278"/>
      <c r="LCZ249" s="278"/>
      <c r="LDA249" s="278"/>
      <c r="LDB249" s="278"/>
      <c r="LDC249" s="278"/>
      <c r="LDD249" s="278"/>
      <c r="LDE249" s="278"/>
      <c r="LDF249" s="278"/>
      <c r="LDG249" s="278"/>
      <c r="LDH249" s="278"/>
      <c r="LDI249" s="278"/>
      <c r="LDJ249" s="278"/>
      <c r="LDK249" s="278"/>
      <c r="LDL249" s="278"/>
      <c r="LDM249" s="278"/>
      <c r="LDN249" s="278"/>
      <c r="LDO249" s="278"/>
      <c r="LDP249" s="278"/>
      <c r="LDQ249" s="278"/>
      <c r="LDR249" s="278"/>
      <c r="LDS249" s="278"/>
      <c r="LDT249" s="278"/>
      <c r="LDU249" s="278"/>
      <c r="LDV249" s="278"/>
      <c r="LDW249" s="278"/>
      <c r="LDX249" s="278"/>
      <c r="LDY249" s="278"/>
      <c r="LDZ249" s="278"/>
      <c r="LEA249" s="278"/>
      <c r="LEB249" s="278"/>
      <c r="LEC249" s="278"/>
      <c r="LED249" s="278"/>
      <c r="LEE249" s="278"/>
      <c r="LEF249" s="278"/>
      <c r="LEG249" s="278"/>
      <c r="LEH249" s="278"/>
      <c r="LEI249" s="278"/>
      <c r="LEJ249" s="278"/>
      <c r="LEK249" s="278"/>
      <c r="LEL249" s="278"/>
      <c r="LEM249" s="278"/>
      <c r="LEN249" s="278"/>
      <c r="LEO249" s="278"/>
      <c r="LEP249" s="278"/>
      <c r="LEQ249" s="278"/>
      <c r="LER249" s="278"/>
      <c r="LES249" s="278"/>
      <c r="LET249" s="278"/>
      <c r="LEU249" s="278"/>
      <c r="LEV249" s="278"/>
      <c r="LEW249" s="278"/>
      <c r="LEX249" s="278"/>
      <c r="LEY249" s="278"/>
      <c r="LEZ249" s="278"/>
      <c r="LFA249" s="278"/>
      <c r="LFB249" s="278"/>
      <c r="LFC249" s="278"/>
      <c r="LFD249" s="278"/>
      <c r="LFE249" s="278"/>
      <c r="LFF249" s="278"/>
      <c r="LFG249" s="278"/>
      <c r="LFH249" s="278"/>
      <c r="LFI249" s="278"/>
      <c r="LFJ249" s="278"/>
      <c r="LFK249" s="278"/>
      <c r="LFL249" s="278"/>
      <c r="LFM249" s="278"/>
      <c r="LFN249" s="278"/>
      <c r="LFO249" s="278"/>
      <c r="LFP249" s="278"/>
      <c r="LFQ249" s="278"/>
      <c r="LFR249" s="278"/>
      <c r="LFS249" s="278"/>
      <c r="LFT249" s="278"/>
      <c r="LFU249" s="278"/>
      <c r="LFV249" s="278"/>
      <c r="LFW249" s="278"/>
      <c r="LFX249" s="278"/>
      <c r="LFY249" s="278"/>
      <c r="LFZ249" s="278"/>
      <c r="LGA249" s="278"/>
      <c r="LGB249" s="278"/>
      <c r="LGC249" s="278"/>
      <c r="LGD249" s="278"/>
      <c r="LGE249" s="278"/>
      <c r="LGF249" s="278"/>
      <c r="LGG249" s="278"/>
      <c r="LGH249" s="278"/>
      <c r="LGI249" s="278"/>
      <c r="LGJ249" s="278"/>
      <c r="LGK249" s="278"/>
      <c r="LGL249" s="278"/>
      <c r="LGM249" s="278"/>
      <c r="LGN249" s="278"/>
      <c r="LGO249" s="278"/>
      <c r="LGP249" s="278"/>
      <c r="LGQ249" s="278"/>
      <c r="LGR249" s="278"/>
      <c r="LGS249" s="278"/>
      <c r="LGT249" s="278"/>
      <c r="LGU249" s="278"/>
      <c r="LGV249" s="278"/>
      <c r="LGW249" s="278"/>
      <c r="LGX249" s="278"/>
      <c r="LGY249" s="278"/>
      <c r="LGZ249" s="278"/>
      <c r="LHA249" s="278"/>
      <c r="LHB249" s="278"/>
      <c r="LHC249" s="278"/>
      <c r="LHD249" s="278"/>
      <c r="LHE249" s="278"/>
      <c r="LHF249" s="278"/>
      <c r="LHG249" s="278"/>
      <c r="LHH249" s="278"/>
      <c r="LHI249" s="278"/>
      <c r="LHJ249" s="278"/>
      <c r="LHK249" s="278"/>
      <c r="LHL249" s="278"/>
      <c r="LHM249" s="278"/>
      <c r="LHN249" s="278"/>
      <c r="LHO249" s="278"/>
      <c r="LHP249" s="278"/>
      <c r="LHQ249" s="278"/>
      <c r="LHR249" s="278"/>
      <c r="LHS249" s="278"/>
      <c r="LHT249" s="278"/>
      <c r="LHU249" s="278"/>
      <c r="LHV249" s="278"/>
      <c r="LHW249" s="278"/>
      <c r="LHX249" s="278"/>
      <c r="LHY249" s="278"/>
      <c r="LHZ249" s="278"/>
      <c r="LIA249" s="278"/>
      <c r="LIB249" s="278"/>
      <c r="LIC249" s="278"/>
      <c r="LID249" s="278"/>
      <c r="LIE249" s="278"/>
      <c r="LIF249" s="278"/>
      <c r="LIG249" s="278"/>
      <c r="LIH249" s="278"/>
      <c r="LII249" s="278"/>
      <c r="LIJ249" s="278"/>
      <c r="LIK249" s="278"/>
      <c r="LIL249" s="278"/>
      <c r="LIM249" s="278"/>
      <c r="LIN249" s="278"/>
      <c r="LIO249" s="278"/>
      <c r="LIP249" s="278"/>
      <c r="LIQ249" s="278"/>
      <c r="LIR249" s="278"/>
      <c r="LIS249" s="278"/>
      <c r="LIT249" s="278"/>
      <c r="LIU249" s="278"/>
      <c r="LIV249" s="278"/>
      <c r="LIW249" s="278"/>
      <c r="LIX249" s="278"/>
      <c r="LIY249" s="278"/>
      <c r="LIZ249" s="278"/>
      <c r="LJA249" s="278"/>
      <c r="LJB249" s="278"/>
      <c r="LJC249" s="278"/>
      <c r="LJD249" s="278"/>
      <c r="LJE249" s="278"/>
      <c r="LJF249" s="278"/>
      <c r="LJG249" s="278"/>
      <c r="LJH249" s="278"/>
      <c r="LJI249" s="278"/>
      <c r="LJJ249" s="278"/>
      <c r="LJK249" s="278"/>
      <c r="LJL249" s="278"/>
      <c r="LJM249" s="278"/>
      <c r="LJN249" s="278"/>
      <c r="LJO249" s="278"/>
      <c r="LJP249" s="278"/>
      <c r="LJQ249" s="278"/>
      <c r="LJR249" s="278"/>
      <c r="LJS249" s="278"/>
      <c r="LJT249" s="278"/>
      <c r="LJU249" s="278"/>
      <c r="LJV249" s="278"/>
      <c r="LJW249" s="278"/>
      <c r="LJX249" s="278"/>
      <c r="LJY249" s="278"/>
      <c r="LJZ249" s="278"/>
      <c r="LKA249" s="278"/>
      <c r="LKB249" s="278"/>
      <c r="LKC249" s="278"/>
      <c r="LKD249" s="278"/>
      <c r="LKE249" s="278"/>
      <c r="LKF249" s="278"/>
      <c r="LKG249" s="278"/>
      <c r="LKH249" s="278"/>
      <c r="LKI249" s="278"/>
      <c r="LKJ249" s="278"/>
      <c r="LKK249" s="278"/>
      <c r="LKL249" s="278"/>
      <c r="LKM249" s="278"/>
      <c r="LKN249" s="278"/>
      <c r="LKO249" s="278"/>
      <c r="LKP249" s="278"/>
      <c r="LKQ249" s="278"/>
      <c r="LKR249" s="278"/>
      <c r="LKS249" s="278"/>
      <c r="LKT249" s="278"/>
      <c r="LKU249" s="278"/>
      <c r="LKV249" s="278"/>
      <c r="LKW249" s="278"/>
      <c r="LKX249" s="278"/>
      <c r="LKY249" s="278"/>
      <c r="LKZ249" s="278"/>
      <c r="LLA249" s="278"/>
      <c r="LLB249" s="278"/>
      <c r="LLC249" s="278"/>
      <c r="LLD249" s="278"/>
      <c r="LLE249" s="278"/>
      <c r="LLF249" s="278"/>
      <c r="LLG249" s="278"/>
      <c r="LLH249" s="278"/>
      <c r="LLI249" s="278"/>
      <c r="LLJ249" s="278"/>
      <c r="LLK249" s="278"/>
      <c r="LLL249" s="278"/>
      <c r="LLM249" s="278"/>
      <c r="LLN249" s="278"/>
      <c r="LLO249" s="278"/>
      <c r="LLP249" s="278"/>
      <c r="LLQ249" s="278"/>
      <c r="LLR249" s="278"/>
      <c r="LLS249" s="278"/>
      <c r="LLT249" s="278"/>
      <c r="LLU249" s="278"/>
      <c r="LLV249" s="278"/>
      <c r="LLW249" s="278"/>
      <c r="LLX249" s="278"/>
      <c r="LLY249" s="278"/>
      <c r="LLZ249" s="278"/>
      <c r="LMA249" s="278"/>
      <c r="LMB249" s="278"/>
      <c r="LMC249" s="278"/>
      <c r="LMD249" s="278"/>
      <c r="LME249" s="278"/>
      <c r="LMF249" s="278"/>
      <c r="LMG249" s="278"/>
      <c r="LMH249" s="278"/>
      <c r="LMI249" s="278"/>
      <c r="LMJ249" s="278"/>
      <c r="LMK249" s="278"/>
      <c r="LML249" s="278"/>
      <c r="LMM249" s="278"/>
      <c r="LMN249" s="278"/>
      <c r="LMO249" s="278"/>
      <c r="LMP249" s="278"/>
      <c r="LMQ249" s="278"/>
      <c r="LMR249" s="278"/>
      <c r="LMS249" s="278"/>
      <c r="LMT249" s="278"/>
      <c r="LMU249" s="278"/>
      <c r="LMV249" s="278"/>
      <c r="LMW249" s="278"/>
      <c r="LMX249" s="278"/>
      <c r="LMY249" s="278"/>
      <c r="LMZ249" s="278"/>
      <c r="LNA249" s="278"/>
      <c r="LNB249" s="278"/>
      <c r="LNC249" s="278"/>
      <c r="LND249" s="278"/>
      <c r="LNE249" s="278"/>
      <c r="LNF249" s="278"/>
      <c r="LNG249" s="278"/>
      <c r="LNH249" s="278"/>
      <c r="LNI249" s="278"/>
      <c r="LNJ249" s="278"/>
      <c r="LNK249" s="278"/>
      <c r="LNL249" s="278"/>
      <c r="LNM249" s="278"/>
      <c r="LNN249" s="278"/>
      <c r="LNO249" s="278"/>
      <c r="LNP249" s="278"/>
      <c r="LNQ249" s="278"/>
      <c r="LNR249" s="278"/>
      <c r="LNS249" s="278"/>
      <c r="LNT249" s="278"/>
      <c r="LNU249" s="278"/>
      <c r="LNV249" s="278"/>
      <c r="LNW249" s="278"/>
      <c r="LNX249" s="278"/>
      <c r="LNY249" s="278"/>
      <c r="LNZ249" s="278"/>
      <c r="LOA249" s="278"/>
      <c r="LOB249" s="278"/>
      <c r="LOC249" s="278"/>
      <c r="LOD249" s="278"/>
      <c r="LOE249" s="278"/>
      <c r="LOF249" s="278"/>
      <c r="LOG249" s="278"/>
      <c r="LOH249" s="278"/>
      <c r="LOI249" s="278"/>
      <c r="LOJ249" s="278"/>
      <c r="LOK249" s="278"/>
      <c r="LOL249" s="278"/>
      <c r="LOM249" s="278"/>
      <c r="LON249" s="278"/>
      <c r="LOO249" s="278"/>
      <c r="LOP249" s="278"/>
      <c r="LOQ249" s="278"/>
      <c r="LOR249" s="278"/>
      <c r="LOS249" s="278"/>
      <c r="LOT249" s="278"/>
      <c r="LOU249" s="278"/>
      <c r="LOV249" s="278"/>
      <c r="LOW249" s="278"/>
      <c r="LOX249" s="278"/>
      <c r="LOY249" s="278"/>
      <c r="LOZ249" s="278"/>
      <c r="LPA249" s="278"/>
      <c r="LPB249" s="278"/>
      <c r="LPC249" s="278"/>
      <c r="LPD249" s="278"/>
      <c r="LPE249" s="278"/>
      <c r="LPF249" s="278"/>
      <c r="LPG249" s="278"/>
      <c r="LPH249" s="278"/>
      <c r="LPI249" s="278"/>
      <c r="LPJ249" s="278"/>
      <c r="LPK249" s="278"/>
      <c r="LPL249" s="278"/>
      <c r="LPM249" s="278"/>
      <c r="LPN249" s="278"/>
      <c r="LPO249" s="278"/>
      <c r="LPP249" s="278"/>
      <c r="LPQ249" s="278"/>
      <c r="LPR249" s="278"/>
      <c r="LPS249" s="278"/>
      <c r="LPT249" s="278"/>
      <c r="LPU249" s="278"/>
      <c r="LPV249" s="278"/>
      <c r="LPW249" s="278"/>
      <c r="LPX249" s="278"/>
      <c r="LPY249" s="278"/>
      <c r="LPZ249" s="278"/>
      <c r="LQA249" s="278"/>
      <c r="LQB249" s="278"/>
      <c r="LQC249" s="278"/>
      <c r="LQD249" s="278"/>
      <c r="LQE249" s="278"/>
      <c r="LQF249" s="278"/>
      <c r="LQG249" s="278"/>
      <c r="LQH249" s="278"/>
      <c r="LQI249" s="278"/>
      <c r="LQJ249" s="278"/>
      <c r="LQK249" s="278"/>
      <c r="LQL249" s="278"/>
      <c r="LQM249" s="278"/>
      <c r="LQN249" s="278"/>
      <c r="LQO249" s="278"/>
      <c r="LQP249" s="278"/>
      <c r="LQQ249" s="278"/>
      <c r="LQR249" s="278"/>
      <c r="LQS249" s="278"/>
      <c r="LQT249" s="278"/>
      <c r="LQU249" s="278"/>
      <c r="LQV249" s="278"/>
      <c r="LQW249" s="278"/>
      <c r="LQX249" s="278"/>
      <c r="LQY249" s="278"/>
      <c r="LQZ249" s="278"/>
      <c r="LRA249" s="278"/>
      <c r="LRB249" s="278"/>
      <c r="LRC249" s="278"/>
      <c r="LRD249" s="278"/>
      <c r="LRE249" s="278"/>
      <c r="LRF249" s="278"/>
      <c r="LRG249" s="278"/>
      <c r="LRH249" s="278"/>
      <c r="LRI249" s="278"/>
      <c r="LRJ249" s="278"/>
      <c r="LRK249" s="278"/>
      <c r="LRL249" s="278"/>
      <c r="LRM249" s="278"/>
      <c r="LRN249" s="278"/>
      <c r="LRO249" s="278"/>
      <c r="LRP249" s="278"/>
      <c r="LRQ249" s="278"/>
      <c r="LRR249" s="278"/>
      <c r="LRS249" s="278"/>
      <c r="LRT249" s="278"/>
      <c r="LRU249" s="278"/>
      <c r="LRV249" s="278"/>
      <c r="LRW249" s="278"/>
      <c r="LRX249" s="278"/>
      <c r="LRY249" s="278"/>
      <c r="LRZ249" s="278"/>
      <c r="LSA249" s="278"/>
      <c r="LSB249" s="278"/>
      <c r="LSC249" s="278"/>
      <c r="LSD249" s="278"/>
      <c r="LSE249" s="278"/>
      <c r="LSF249" s="278"/>
      <c r="LSG249" s="278"/>
      <c r="LSH249" s="278"/>
      <c r="LSI249" s="278"/>
      <c r="LSJ249" s="278"/>
      <c r="LSK249" s="278"/>
      <c r="LSL249" s="278"/>
      <c r="LSM249" s="278"/>
      <c r="LSN249" s="278"/>
      <c r="LSO249" s="278"/>
      <c r="LSP249" s="278"/>
      <c r="LSQ249" s="278"/>
      <c r="LSR249" s="278"/>
      <c r="LSS249" s="278"/>
      <c r="LST249" s="278"/>
      <c r="LSU249" s="278"/>
      <c r="LSV249" s="278"/>
      <c r="LSW249" s="278"/>
      <c r="LSX249" s="278"/>
      <c r="LSY249" s="278"/>
      <c r="LSZ249" s="278"/>
      <c r="LTA249" s="278"/>
      <c r="LTB249" s="278"/>
      <c r="LTC249" s="278"/>
      <c r="LTD249" s="278"/>
      <c r="LTE249" s="278"/>
      <c r="LTF249" s="278"/>
      <c r="LTG249" s="278"/>
      <c r="LTH249" s="278"/>
      <c r="LTI249" s="278"/>
      <c r="LTJ249" s="278"/>
      <c r="LTK249" s="278"/>
      <c r="LTL249" s="278"/>
      <c r="LTM249" s="278"/>
      <c r="LTN249" s="278"/>
      <c r="LTO249" s="278"/>
      <c r="LTP249" s="278"/>
      <c r="LTQ249" s="278"/>
      <c r="LTR249" s="278"/>
      <c r="LTS249" s="278"/>
      <c r="LTT249" s="278"/>
      <c r="LTU249" s="278"/>
      <c r="LTV249" s="278"/>
      <c r="LTW249" s="278"/>
      <c r="LTX249" s="278"/>
      <c r="LTY249" s="278"/>
      <c r="LTZ249" s="278"/>
      <c r="LUA249" s="278"/>
      <c r="LUB249" s="278"/>
      <c r="LUC249" s="278"/>
      <c r="LUD249" s="278"/>
      <c r="LUE249" s="278"/>
      <c r="LUF249" s="278"/>
      <c r="LUG249" s="278"/>
      <c r="LUH249" s="278"/>
      <c r="LUI249" s="278"/>
      <c r="LUJ249" s="278"/>
      <c r="LUK249" s="278"/>
      <c r="LUL249" s="278"/>
      <c r="LUM249" s="278"/>
      <c r="LUN249" s="278"/>
      <c r="LUO249" s="278"/>
      <c r="LUP249" s="278"/>
      <c r="LUQ249" s="278"/>
      <c r="LUR249" s="278"/>
      <c r="LUS249" s="278"/>
      <c r="LUT249" s="278"/>
      <c r="LUU249" s="278"/>
      <c r="LUV249" s="278"/>
      <c r="LUW249" s="278"/>
      <c r="LUX249" s="278"/>
      <c r="LUY249" s="278"/>
      <c r="LUZ249" s="278"/>
      <c r="LVA249" s="278"/>
      <c r="LVB249" s="278"/>
      <c r="LVC249" s="278"/>
      <c r="LVD249" s="278"/>
      <c r="LVE249" s="278"/>
      <c r="LVF249" s="278"/>
      <c r="LVG249" s="278"/>
      <c r="LVH249" s="278"/>
      <c r="LVI249" s="278"/>
      <c r="LVJ249" s="278"/>
      <c r="LVK249" s="278"/>
      <c r="LVL249" s="278"/>
      <c r="LVM249" s="278"/>
      <c r="LVN249" s="278"/>
      <c r="LVO249" s="278"/>
      <c r="LVP249" s="278"/>
      <c r="LVQ249" s="278"/>
      <c r="LVR249" s="278"/>
      <c r="LVS249" s="278"/>
      <c r="LVT249" s="278"/>
      <c r="LVU249" s="278"/>
      <c r="LVV249" s="278"/>
      <c r="LVW249" s="278"/>
      <c r="LVX249" s="278"/>
      <c r="LVY249" s="278"/>
      <c r="LVZ249" s="278"/>
      <c r="LWA249" s="278"/>
      <c r="LWB249" s="278"/>
      <c r="LWC249" s="278"/>
      <c r="LWD249" s="278"/>
      <c r="LWE249" s="278"/>
      <c r="LWF249" s="278"/>
      <c r="LWG249" s="278"/>
      <c r="LWH249" s="278"/>
      <c r="LWI249" s="278"/>
      <c r="LWJ249" s="278"/>
      <c r="LWK249" s="278"/>
      <c r="LWL249" s="278"/>
      <c r="LWM249" s="278"/>
      <c r="LWN249" s="278"/>
      <c r="LWO249" s="278"/>
      <c r="LWP249" s="278"/>
      <c r="LWQ249" s="278"/>
      <c r="LWR249" s="278"/>
      <c r="LWS249" s="278"/>
      <c r="LWT249" s="278"/>
      <c r="LWU249" s="278"/>
      <c r="LWV249" s="278"/>
      <c r="LWW249" s="278"/>
      <c r="LWX249" s="278"/>
      <c r="LWY249" s="278"/>
      <c r="LWZ249" s="278"/>
      <c r="LXA249" s="278"/>
      <c r="LXB249" s="278"/>
      <c r="LXC249" s="278"/>
      <c r="LXD249" s="278"/>
      <c r="LXE249" s="278"/>
      <c r="LXF249" s="278"/>
      <c r="LXG249" s="278"/>
      <c r="LXH249" s="278"/>
      <c r="LXI249" s="278"/>
      <c r="LXJ249" s="278"/>
      <c r="LXK249" s="278"/>
      <c r="LXL249" s="278"/>
      <c r="LXM249" s="278"/>
      <c r="LXN249" s="278"/>
      <c r="LXO249" s="278"/>
      <c r="LXP249" s="278"/>
      <c r="LXQ249" s="278"/>
      <c r="LXR249" s="278"/>
      <c r="LXS249" s="278"/>
      <c r="LXT249" s="278"/>
      <c r="LXU249" s="278"/>
      <c r="LXV249" s="278"/>
      <c r="LXW249" s="278"/>
      <c r="LXX249" s="278"/>
      <c r="LXY249" s="278"/>
      <c r="LXZ249" s="278"/>
      <c r="LYA249" s="278"/>
      <c r="LYB249" s="278"/>
      <c r="LYC249" s="278"/>
      <c r="LYD249" s="278"/>
      <c r="LYE249" s="278"/>
      <c r="LYF249" s="278"/>
      <c r="LYG249" s="278"/>
      <c r="LYH249" s="278"/>
      <c r="LYI249" s="278"/>
      <c r="LYJ249" s="278"/>
      <c r="LYK249" s="278"/>
      <c r="LYL249" s="278"/>
      <c r="LYM249" s="278"/>
      <c r="LYN249" s="278"/>
      <c r="LYO249" s="278"/>
      <c r="LYP249" s="278"/>
      <c r="LYQ249" s="278"/>
      <c r="LYR249" s="278"/>
      <c r="LYS249" s="278"/>
      <c r="LYT249" s="278"/>
      <c r="LYU249" s="278"/>
      <c r="LYV249" s="278"/>
      <c r="LYW249" s="278"/>
      <c r="LYX249" s="278"/>
      <c r="LYY249" s="278"/>
      <c r="LYZ249" s="278"/>
      <c r="LZA249" s="278"/>
      <c r="LZB249" s="278"/>
      <c r="LZC249" s="278"/>
      <c r="LZD249" s="278"/>
      <c r="LZE249" s="278"/>
      <c r="LZF249" s="278"/>
      <c r="LZG249" s="278"/>
      <c r="LZH249" s="278"/>
      <c r="LZI249" s="278"/>
      <c r="LZJ249" s="278"/>
      <c r="LZK249" s="278"/>
      <c r="LZL249" s="278"/>
      <c r="LZM249" s="278"/>
      <c r="LZN249" s="278"/>
      <c r="LZO249" s="278"/>
      <c r="LZP249" s="278"/>
      <c r="LZQ249" s="278"/>
      <c r="LZR249" s="278"/>
      <c r="LZS249" s="278"/>
      <c r="LZT249" s="278"/>
      <c r="LZU249" s="278"/>
      <c r="LZV249" s="278"/>
      <c r="LZW249" s="278"/>
      <c r="LZX249" s="278"/>
      <c r="LZY249" s="278"/>
      <c r="LZZ249" s="278"/>
      <c r="MAA249" s="278"/>
      <c r="MAB249" s="278"/>
      <c r="MAC249" s="278"/>
      <c r="MAD249" s="278"/>
      <c r="MAE249" s="278"/>
      <c r="MAF249" s="278"/>
      <c r="MAG249" s="278"/>
      <c r="MAH249" s="278"/>
      <c r="MAI249" s="278"/>
      <c r="MAJ249" s="278"/>
      <c r="MAK249" s="278"/>
      <c r="MAL249" s="278"/>
      <c r="MAM249" s="278"/>
      <c r="MAN249" s="278"/>
      <c r="MAO249" s="278"/>
      <c r="MAP249" s="278"/>
      <c r="MAQ249" s="278"/>
      <c r="MAR249" s="278"/>
      <c r="MAS249" s="278"/>
      <c r="MAT249" s="278"/>
      <c r="MAU249" s="278"/>
      <c r="MAV249" s="278"/>
      <c r="MAW249" s="278"/>
      <c r="MAX249" s="278"/>
      <c r="MAY249" s="278"/>
      <c r="MAZ249" s="278"/>
      <c r="MBA249" s="278"/>
      <c r="MBB249" s="278"/>
      <c r="MBC249" s="278"/>
      <c r="MBD249" s="278"/>
      <c r="MBE249" s="278"/>
      <c r="MBF249" s="278"/>
      <c r="MBG249" s="278"/>
      <c r="MBH249" s="278"/>
      <c r="MBI249" s="278"/>
      <c r="MBJ249" s="278"/>
      <c r="MBK249" s="278"/>
      <c r="MBL249" s="278"/>
      <c r="MBM249" s="278"/>
      <c r="MBN249" s="278"/>
      <c r="MBO249" s="278"/>
      <c r="MBP249" s="278"/>
      <c r="MBQ249" s="278"/>
      <c r="MBR249" s="278"/>
      <c r="MBS249" s="278"/>
      <c r="MBT249" s="278"/>
      <c r="MBU249" s="278"/>
      <c r="MBV249" s="278"/>
      <c r="MBW249" s="278"/>
      <c r="MBX249" s="278"/>
      <c r="MBY249" s="278"/>
      <c r="MBZ249" s="278"/>
      <c r="MCA249" s="278"/>
      <c r="MCB249" s="278"/>
      <c r="MCC249" s="278"/>
      <c r="MCD249" s="278"/>
      <c r="MCE249" s="278"/>
      <c r="MCF249" s="278"/>
      <c r="MCG249" s="278"/>
      <c r="MCH249" s="278"/>
      <c r="MCI249" s="278"/>
      <c r="MCJ249" s="278"/>
      <c r="MCK249" s="278"/>
      <c r="MCL249" s="278"/>
      <c r="MCM249" s="278"/>
      <c r="MCN249" s="278"/>
      <c r="MCO249" s="278"/>
      <c r="MCP249" s="278"/>
      <c r="MCQ249" s="278"/>
      <c r="MCR249" s="278"/>
      <c r="MCS249" s="278"/>
      <c r="MCT249" s="278"/>
      <c r="MCU249" s="278"/>
      <c r="MCV249" s="278"/>
      <c r="MCW249" s="278"/>
      <c r="MCX249" s="278"/>
      <c r="MCY249" s="278"/>
      <c r="MCZ249" s="278"/>
      <c r="MDA249" s="278"/>
      <c r="MDB249" s="278"/>
      <c r="MDC249" s="278"/>
      <c r="MDD249" s="278"/>
      <c r="MDE249" s="278"/>
      <c r="MDF249" s="278"/>
      <c r="MDG249" s="278"/>
      <c r="MDH249" s="278"/>
      <c r="MDI249" s="278"/>
      <c r="MDJ249" s="278"/>
      <c r="MDK249" s="278"/>
      <c r="MDL249" s="278"/>
      <c r="MDM249" s="278"/>
      <c r="MDN249" s="278"/>
      <c r="MDO249" s="278"/>
      <c r="MDP249" s="278"/>
      <c r="MDQ249" s="278"/>
      <c r="MDR249" s="278"/>
      <c r="MDS249" s="278"/>
      <c r="MDT249" s="278"/>
      <c r="MDU249" s="278"/>
      <c r="MDV249" s="278"/>
      <c r="MDW249" s="278"/>
      <c r="MDX249" s="278"/>
      <c r="MDY249" s="278"/>
      <c r="MDZ249" s="278"/>
      <c r="MEA249" s="278"/>
      <c r="MEB249" s="278"/>
      <c r="MEC249" s="278"/>
      <c r="MED249" s="278"/>
      <c r="MEE249" s="278"/>
      <c r="MEF249" s="278"/>
      <c r="MEG249" s="278"/>
      <c r="MEH249" s="278"/>
      <c r="MEI249" s="278"/>
      <c r="MEJ249" s="278"/>
      <c r="MEK249" s="278"/>
      <c r="MEL249" s="278"/>
      <c r="MEM249" s="278"/>
      <c r="MEN249" s="278"/>
      <c r="MEO249" s="278"/>
      <c r="MEP249" s="278"/>
      <c r="MEQ249" s="278"/>
      <c r="MER249" s="278"/>
      <c r="MES249" s="278"/>
      <c r="MET249" s="278"/>
      <c r="MEU249" s="278"/>
      <c r="MEV249" s="278"/>
      <c r="MEW249" s="278"/>
      <c r="MEX249" s="278"/>
      <c r="MEY249" s="278"/>
      <c r="MEZ249" s="278"/>
      <c r="MFA249" s="278"/>
      <c r="MFB249" s="278"/>
      <c r="MFC249" s="278"/>
      <c r="MFD249" s="278"/>
      <c r="MFE249" s="278"/>
      <c r="MFF249" s="278"/>
      <c r="MFG249" s="278"/>
      <c r="MFH249" s="278"/>
      <c r="MFI249" s="278"/>
      <c r="MFJ249" s="278"/>
      <c r="MFK249" s="278"/>
      <c r="MFL249" s="278"/>
      <c r="MFM249" s="278"/>
      <c r="MFN249" s="278"/>
      <c r="MFO249" s="278"/>
      <c r="MFP249" s="278"/>
      <c r="MFQ249" s="278"/>
      <c r="MFR249" s="278"/>
      <c r="MFS249" s="278"/>
      <c r="MFT249" s="278"/>
      <c r="MFU249" s="278"/>
      <c r="MFV249" s="278"/>
      <c r="MFW249" s="278"/>
      <c r="MFX249" s="278"/>
      <c r="MFY249" s="278"/>
      <c r="MFZ249" s="278"/>
      <c r="MGA249" s="278"/>
      <c r="MGB249" s="278"/>
      <c r="MGC249" s="278"/>
      <c r="MGD249" s="278"/>
      <c r="MGE249" s="278"/>
      <c r="MGF249" s="278"/>
      <c r="MGG249" s="278"/>
      <c r="MGH249" s="278"/>
      <c r="MGI249" s="278"/>
      <c r="MGJ249" s="278"/>
      <c r="MGK249" s="278"/>
      <c r="MGL249" s="278"/>
      <c r="MGM249" s="278"/>
      <c r="MGN249" s="278"/>
      <c r="MGO249" s="278"/>
      <c r="MGP249" s="278"/>
      <c r="MGQ249" s="278"/>
      <c r="MGR249" s="278"/>
      <c r="MGS249" s="278"/>
      <c r="MGT249" s="278"/>
      <c r="MGU249" s="278"/>
      <c r="MGV249" s="278"/>
      <c r="MGW249" s="278"/>
      <c r="MGX249" s="278"/>
      <c r="MGY249" s="278"/>
      <c r="MGZ249" s="278"/>
      <c r="MHA249" s="278"/>
      <c r="MHB249" s="278"/>
      <c r="MHC249" s="278"/>
      <c r="MHD249" s="278"/>
      <c r="MHE249" s="278"/>
      <c r="MHF249" s="278"/>
      <c r="MHG249" s="278"/>
      <c r="MHH249" s="278"/>
      <c r="MHI249" s="278"/>
      <c r="MHJ249" s="278"/>
      <c r="MHK249" s="278"/>
      <c r="MHL249" s="278"/>
      <c r="MHM249" s="278"/>
      <c r="MHN249" s="278"/>
      <c r="MHO249" s="278"/>
      <c r="MHP249" s="278"/>
      <c r="MHQ249" s="278"/>
      <c r="MHR249" s="278"/>
      <c r="MHS249" s="278"/>
      <c r="MHT249" s="278"/>
      <c r="MHU249" s="278"/>
      <c r="MHV249" s="278"/>
      <c r="MHW249" s="278"/>
      <c r="MHX249" s="278"/>
      <c r="MHY249" s="278"/>
      <c r="MHZ249" s="278"/>
      <c r="MIA249" s="278"/>
      <c r="MIB249" s="278"/>
      <c r="MIC249" s="278"/>
      <c r="MID249" s="278"/>
      <c r="MIE249" s="278"/>
      <c r="MIF249" s="278"/>
      <c r="MIG249" s="278"/>
      <c r="MIH249" s="278"/>
      <c r="MII249" s="278"/>
      <c r="MIJ249" s="278"/>
      <c r="MIK249" s="278"/>
      <c r="MIL249" s="278"/>
      <c r="MIM249" s="278"/>
      <c r="MIN249" s="278"/>
      <c r="MIO249" s="278"/>
      <c r="MIP249" s="278"/>
      <c r="MIQ249" s="278"/>
      <c r="MIR249" s="278"/>
      <c r="MIS249" s="278"/>
      <c r="MIT249" s="278"/>
      <c r="MIU249" s="278"/>
      <c r="MIV249" s="278"/>
      <c r="MIW249" s="278"/>
      <c r="MIX249" s="278"/>
      <c r="MIY249" s="278"/>
      <c r="MIZ249" s="278"/>
      <c r="MJA249" s="278"/>
      <c r="MJB249" s="278"/>
      <c r="MJC249" s="278"/>
      <c r="MJD249" s="278"/>
      <c r="MJE249" s="278"/>
      <c r="MJF249" s="278"/>
      <c r="MJG249" s="278"/>
      <c r="MJH249" s="278"/>
      <c r="MJI249" s="278"/>
      <c r="MJJ249" s="278"/>
      <c r="MJK249" s="278"/>
      <c r="MJL249" s="278"/>
      <c r="MJM249" s="278"/>
      <c r="MJN249" s="278"/>
      <c r="MJO249" s="278"/>
      <c r="MJP249" s="278"/>
      <c r="MJQ249" s="278"/>
      <c r="MJR249" s="278"/>
      <c r="MJS249" s="278"/>
      <c r="MJT249" s="278"/>
      <c r="MJU249" s="278"/>
      <c r="MJV249" s="278"/>
      <c r="MJW249" s="278"/>
      <c r="MJX249" s="278"/>
      <c r="MJY249" s="278"/>
      <c r="MJZ249" s="278"/>
      <c r="MKA249" s="278"/>
      <c r="MKB249" s="278"/>
      <c r="MKC249" s="278"/>
      <c r="MKD249" s="278"/>
      <c r="MKE249" s="278"/>
      <c r="MKF249" s="278"/>
      <c r="MKG249" s="278"/>
      <c r="MKH249" s="278"/>
      <c r="MKI249" s="278"/>
      <c r="MKJ249" s="278"/>
      <c r="MKK249" s="278"/>
      <c r="MKL249" s="278"/>
      <c r="MKM249" s="278"/>
      <c r="MKN249" s="278"/>
      <c r="MKO249" s="278"/>
      <c r="MKP249" s="278"/>
      <c r="MKQ249" s="278"/>
      <c r="MKR249" s="278"/>
      <c r="MKS249" s="278"/>
      <c r="MKT249" s="278"/>
      <c r="MKU249" s="278"/>
      <c r="MKV249" s="278"/>
      <c r="MKW249" s="278"/>
      <c r="MKX249" s="278"/>
      <c r="MKY249" s="278"/>
      <c r="MKZ249" s="278"/>
      <c r="MLA249" s="278"/>
      <c r="MLB249" s="278"/>
      <c r="MLC249" s="278"/>
      <c r="MLD249" s="278"/>
      <c r="MLE249" s="278"/>
      <c r="MLF249" s="278"/>
      <c r="MLG249" s="278"/>
      <c r="MLH249" s="278"/>
      <c r="MLI249" s="278"/>
      <c r="MLJ249" s="278"/>
      <c r="MLK249" s="278"/>
      <c r="MLL249" s="278"/>
      <c r="MLM249" s="278"/>
      <c r="MLN249" s="278"/>
      <c r="MLO249" s="278"/>
      <c r="MLP249" s="278"/>
      <c r="MLQ249" s="278"/>
      <c r="MLR249" s="278"/>
      <c r="MLS249" s="278"/>
      <c r="MLT249" s="278"/>
      <c r="MLU249" s="278"/>
      <c r="MLV249" s="278"/>
      <c r="MLW249" s="278"/>
      <c r="MLX249" s="278"/>
      <c r="MLY249" s="278"/>
      <c r="MLZ249" s="278"/>
      <c r="MMA249" s="278"/>
      <c r="MMB249" s="278"/>
      <c r="MMC249" s="278"/>
      <c r="MMD249" s="278"/>
      <c r="MME249" s="278"/>
      <c r="MMF249" s="278"/>
      <c r="MMG249" s="278"/>
      <c r="MMH249" s="278"/>
      <c r="MMI249" s="278"/>
      <c r="MMJ249" s="278"/>
      <c r="MMK249" s="278"/>
      <c r="MML249" s="278"/>
      <c r="MMM249" s="278"/>
      <c r="MMN249" s="278"/>
      <c r="MMO249" s="278"/>
      <c r="MMP249" s="278"/>
      <c r="MMQ249" s="278"/>
      <c r="MMR249" s="278"/>
      <c r="MMS249" s="278"/>
      <c r="MMT249" s="278"/>
      <c r="MMU249" s="278"/>
      <c r="MMV249" s="278"/>
      <c r="MMW249" s="278"/>
      <c r="MMX249" s="278"/>
      <c r="MMY249" s="278"/>
      <c r="MMZ249" s="278"/>
      <c r="MNA249" s="278"/>
      <c r="MNB249" s="278"/>
      <c r="MNC249" s="278"/>
      <c r="MND249" s="278"/>
      <c r="MNE249" s="278"/>
      <c r="MNF249" s="278"/>
      <c r="MNG249" s="278"/>
      <c r="MNH249" s="278"/>
      <c r="MNI249" s="278"/>
      <c r="MNJ249" s="278"/>
      <c r="MNK249" s="278"/>
      <c r="MNL249" s="278"/>
      <c r="MNM249" s="278"/>
      <c r="MNN249" s="278"/>
      <c r="MNO249" s="278"/>
      <c r="MNP249" s="278"/>
      <c r="MNQ249" s="278"/>
      <c r="MNR249" s="278"/>
      <c r="MNS249" s="278"/>
      <c r="MNT249" s="278"/>
      <c r="MNU249" s="278"/>
      <c r="MNV249" s="278"/>
      <c r="MNW249" s="278"/>
      <c r="MNX249" s="278"/>
      <c r="MNY249" s="278"/>
      <c r="MNZ249" s="278"/>
      <c r="MOA249" s="278"/>
      <c r="MOB249" s="278"/>
      <c r="MOC249" s="278"/>
      <c r="MOD249" s="278"/>
      <c r="MOE249" s="278"/>
      <c r="MOF249" s="278"/>
      <c r="MOG249" s="278"/>
      <c r="MOH249" s="278"/>
      <c r="MOI249" s="278"/>
      <c r="MOJ249" s="278"/>
      <c r="MOK249" s="278"/>
      <c r="MOL249" s="278"/>
      <c r="MOM249" s="278"/>
      <c r="MON249" s="278"/>
      <c r="MOO249" s="278"/>
      <c r="MOP249" s="278"/>
      <c r="MOQ249" s="278"/>
      <c r="MOR249" s="278"/>
      <c r="MOS249" s="278"/>
      <c r="MOT249" s="278"/>
      <c r="MOU249" s="278"/>
      <c r="MOV249" s="278"/>
      <c r="MOW249" s="278"/>
      <c r="MOX249" s="278"/>
      <c r="MOY249" s="278"/>
      <c r="MOZ249" s="278"/>
      <c r="MPA249" s="278"/>
      <c r="MPB249" s="278"/>
      <c r="MPC249" s="278"/>
      <c r="MPD249" s="278"/>
      <c r="MPE249" s="278"/>
      <c r="MPF249" s="278"/>
      <c r="MPG249" s="278"/>
      <c r="MPH249" s="278"/>
      <c r="MPI249" s="278"/>
      <c r="MPJ249" s="278"/>
      <c r="MPK249" s="278"/>
      <c r="MPL249" s="278"/>
      <c r="MPM249" s="278"/>
      <c r="MPN249" s="278"/>
      <c r="MPO249" s="278"/>
      <c r="MPP249" s="278"/>
      <c r="MPQ249" s="278"/>
      <c r="MPR249" s="278"/>
      <c r="MPS249" s="278"/>
      <c r="MPT249" s="278"/>
      <c r="MPU249" s="278"/>
      <c r="MPV249" s="278"/>
      <c r="MPW249" s="278"/>
      <c r="MPX249" s="278"/>
      <c r="MPY249" s="278"/>
      <c r="MPZ249" s="278"/>
      <c r="MQA249" s="278"/>
      <c r="MQB249" s="278"/>
      <c r="MQC249" s="278"/>
      <c r="MQD249" s="278"/>
      <c r="MQE249" s="278"/>
      <c r="MQF249" s="278"/>
      <c r="MQG249" s="278"/>
      <c r="MQH249" s="278"/>
      <c r="MQI249" s="278"/>
      <c r="MQJ249" s="278"/>
      <c r="MQK249" s="278"/>
      <c r="MQL249" s="278"/>
      <c r="MQM249" s="278"/>
      <c r="MQN249" s="278"/>
      <c r="MQO249" s="278"/>
      <c r="MQP249" s="278"/>
      <c r="MQQ249" s="278"/>
      <c r="MQR249" s="278"/>
      <c r="MQS249" s="278"/>
      <c r="MQT249" s="278"/>
      <c r="MQU249" s="278"/>
      <c r="MQV249" s="278"/>
      <c r="MQW249" s="278"/>
      <c r="MQX249" s="278"/>
      <c r="MQY249" s="278"/>
      <c r="MQZ249" s="278"/>
      <c r="MRA249" s="278"/>
      <c r="MRB249" s="278"/>
      <c r="MRC249" s="278"/>
      <c r="MRD249" s="278"/>
      <c r="MRE249" s="278"/>
      <c r="MRF249" s="278"/>
      <c r="MRG249" s="278"/>
      <c r="MRH249" s="278"/>
      <c r="MRI249" s="278"/>
      <c r="MRJ249" s="278"/>
      <c r="MRK249" s="278"/>
      <c r="MRL249" s="278"/>
      <c r="MRM249" s="278"/>
      <c r="MRN249" s="278"/>
      <c r="MRO249" s="278"/>
      <c r="MRP249" s="278"/>
      <c r="MRQ249" s="278"/>
      <c r="MRR249" s="278"/>
      <c r="MRS249" s="278"/>
      <c r="MRT249" s="278"/>
      <c r="MRU249" s="278"/>
      <c r="MRV249" s="278"/>
      <c r="MRW249" s="278"/>
      <c r="MRX249" s="278"/>
      <c r="MRY249" s="278"/>
      <c r="MRZ249" s="278"/>
      <c r="MSA249" s="278"/>
      <c r="MSB249" s="278"/>
      <c r="MSC249" s="278"/>
      <c r="MSD249" s="278"/>
      <c r="MSE249" s="278"/>
      <c r="MSF249" s="278"/>
      <c r="MSG249" s="278"/>
      <c r="MSH249" s="278"/>
      <c r="MSI249" s="278"/>
      <c r="MSJ249" s="278"/>
      <c r="MSK249" s="278"/>
      <c r="MSL249" s="278"/>
      <c r="MSM249" s="278"/>
      <c r="MSN249" s="278"/>
      <c r="MSO249" s="278"/>
      <c r="MSP249" s="278"/>
      <c r="MSQ249" s="278"/>
      <c r="MSR249" s="278"/>
      <c r="MSS249" s="278"/>
      <c r="MST249" s="278"/>
      <c r="MSU249" s="278"/>
      <c r="MSV249" s="278"/>
      <c r="MSW249" s="278"/>
      <c r="MSX249" s="278"/>
      <c r="MSY249" s="278"/>
      <c r="MSZ249" s="278"/>
      <c r="MTA249" s="278"/>
      <c r="MTB249" s="278"/>
      <c r="MTC249" s="278"/>
      <c r="MTD249" s="278"/>
      <c r="MTE249" s="278"/>
      <c r="MTF249" s="278"/>
      <c r="MTG249" s="278"/>
      <c r="MTH249" s="278"/>
      <c r="MTI249" s="278"/>
      <c r="MTJ249" s="278"/>
      <c r="MTK249" s="278"/>
      <c r="MTL249" s="278"/>
      <c r="MTM249" s="278"/>
      <c r="MTN249" s="278"/>
      <c r="MTO249" s="278"/>
      <c r="MTP249" s="278"/>
      <c r="MTQ249" s="278"/>
      <c r="MTR249" s="278"/>
      <c r="MTS249" s="278"/>
      <c r="MTT249" s="278"/>
      <c r="MTU249" s="278"/>
      <c r="MTV249" s="278"/>
      <c r="MTW249" s="278"/>
      <c r="MTX249" s="278"/>
      <c r="MTY249" s="278"/>
      <c r="MTZ249" s="278"/>
      <c r="MUA249" s="278"/>
      <c r="MUB249" s="278"/>
      <c r="MUC249" s="278"/>
      <c r="MUD249" s="278"/>
      <c r="MUE249" s="278"/>
      <c r="MUF249" s="278"/>
      <c r="MUG249" s="278"/>
      <c r="MUH249" s="278"/>
      <c r="MUI249" s="278"/>
      <c r="MUJ249" s="278"/>
      <c r="MUK249" s="278"/>
      <c r="MUL249" s="278"/>
      <c r="MUM249" s="278"/>
      <c r="MUN249" s="278"/>
      <c r="MUO249" s="278"/>
      <c r="MUP249" s="278"/>
      <c r="MUQ249" s="278"/>
      <c r="MUR249" s="278"/>
      <c r="MUS249" s="278"/>
      <c r="MUT249" s="278"/>
      <c r="MUU249" s="278"/>
      <c r="MUV249" s="278"/>
      <c r="MUW249" s="278"/>
      <c r="MUX249" s="278"/>
      <c r="MUY249" s="278"/>
      <c r="MUZ249" s="278"/>
      <c r="MVA249" s="278"/>
      <c r="MVB249" s="278"/>
      <c r="MVC249" s="278"/>
      <c r="MVD249" s="278"/>
      <c r="MVE249" s="278"/>
      <c r="MVF249" s="278"/>
      <c r="MVG249" s="278"/>
      <c r="MVH249" s="278"/>
      <c r="MVI249" s="278"/>
      <c r="MVJ249" s="278"/>
      <c r="MVK249" s="278"/>
      <c r="MVL249" s="278"/>
      <c r="MVM249" s="278"/>
      <c r="MVN249" s="278"/>
      <c r="MVO249" s="278"/>
      <c r="MVP249" s="278"/>
      <c r="MVQ249" s="278"/>
      <c r="MVR249" s="278"/>
      <c r="MVS249" s="278"/>
      <c r="MVT249" s="278"/>
      <c r="MVU249" s="278"/>
      <c r="MVV249" s="278"/>
      <c r="MVW249" s="278"/>
      <c r="MVX249" s="278"/>
      <c r="MVY249" s="278"/>
      <c r="MVZ249" s="278"/>
      <c r="MWA249" s="278"/>
      <c r="MWB249" s="278"/>
      <c r="MWC249" s="278"/>
      <c r="MWD249" s="278"/>
      <c r="MWE249" s="278"/>
      <c r="MWF249" s="278"/>
      <c r="MWG249" s="278"/>
      <c r="MWH249" s="278"/>
      <c r="MWI249" s="278"/>
      <c r="MWJ249" s="278"/>
      <c r="MWK249" s="278"/>
      <c r="MWL249" s="278"/>
      <c r="MWM249" s="278"/>
      <c r="MWN249" s="278"/>
      <c r="MWO249" s="278"/>
      <c r="MWP249" s="278"/>
      <c r="MWQ249" s="278"/>
      <c r="MWR249" s="278"/>
      <c r="MWS249" s="278"/>
      <c r="MWT249" s="278"/>
      <c r="MWU249" s="278"/>
      <c r="MWV249" s="278"/>
      <c r="MWW249" s="278"/>
      <c r="MWX249" s="278"/>
      <c r="MWY249" s="278"/>
      <c r="MWZ249" s="278"/>
      <c r="MXA249" s="278"/>
      <c r="MXB249" s="278"/>
      <c r="MXC249" s="278"/>
      <c r="MXD249" s="278"/>
      <c r="MXE249" s="278"/>
      <c r="MXF249" s="278"/>
      <c r="MXG249" s="278"/>
      <c r="MXH249" s="278"/>
      <c r="MXI249" s="278"/>
      <c r="MXJ249" s="278"/>
      <c r="MXK249" s="278"/>
      <c r="MXL249" s="278"/>
      <c r="MXM249" s="278"/>
      <c r="MXN249" s="278"/>
      <c r="MXO249" s="278"/>
      <c r="MXP249" s="278"/>
      <c r="MXQ249" s="278"/>
      <c r="MXR249" s="278"/>
      <c r="MXS249" s="278"/>
      <c r="MXT249" s="278"/>
      <c r="MXU249" s="278"/>
      <c r="MXV249" s="278"/>
      <c r="MXW249" s="278"/>
      <c r="MXX249" s="278"/>
      <c r="MXY249" s="278"/>
      <c r="MXZ249" s="278"/>
      <c r="MYA249" s="278"/>
      <c r="MYB249" s="278"/>
      <c r="MYC249" s="278"/>
      <c r="MYD249" s="278"/>
      <c r="MYE249" s="278"/>
      <c r="MYF249" s="278"/>
      <c r="MYG249" s="278"/>
      <c r="MYH249" s="278"/>
      <c r="MYI249" s="278"/>
      <c r="MYJ249" s="278"/>
      <c r="MYK249" s="278"/>
      <c r="MYL249" s="278"/>
      <c r="MYM249" s="278"/>
      <c r="MYN249" s="278"/>
      <c r="MYO249" s="278"/>
      <c r="MYP249" s="278"/>
      <c r="MYQ249" s="278"/>
      <c r="MYR249" s="278"/>
      <c r="MYS249" s="278"/>
      <c r="MYT249" s="278"/>
      <c r="MYU249" s="278"/>
      <c r="MYV249" s="278"/>
      <c r="MYW249" s="278"/>
      <c r="MYX249" s="278"/>
      <c r="MYY249" s="278"/>
      <c r="MYZ249" s="278"/>
      <c r="MZA249" s="278"/>
      <c r="MZB249" s="278"/>
      <c r="MZC249" s="278"/>
      <c r="MZD249" s="278"/>
      <c r="MZE249" s="278"/>
      <c r="MZF249" s="278"/>
      <c r="MZG249" s="278"/>
      <c r="MZH249" s="278"/>
      <c r="MZI249" s="278"/>
      <c r="MZJ249" s="278"/>
      <c r="MZK249" s="278"/>
      <c r="MZL249" s="278"/>
      <c r="MZM249" s="278"/>
      <c r="MZN249" s="278"/>
      <c r="MZO249" s="278"/>
      <c r="MZP249" s="278"/>
      <c r="MZQ249" s="278"/>
      <c r="MZR249" s="278"/>
      <c r="MZS249" s="278"/>
      <c r="MZT249" s="278"/>
      <c r="MZU249" s="278"/>
      <c r="MZV249" s="278"/>
      <c r="MZW249" s="278"/>
      <c r="MZX249" s="278"/>
      <c r="MZY249" s="278"/>
      <c r="MZZ249" s="278"/>
      <c r="NAA249" s="278"/>
      <c r="NAB249" s="278"/>
      <c r="NAC249" s="278"/>
      <c r="NAD249" s="278"/>
      <c r="NAE249" s="278"/>
      <c r="NAF249" s="278"/>
      <c r="NAG249" s="278"/>
      <c r="NAH249" s="278"/>
      <c r="NAI249" s="278"/>
      <c r="NAJ249" s="278"/>
      <c r="NAK249" s="278"/>
      <c r="NAL249" s="278"/>
      <c r="NAM249" s="278"/>
      <c r="NAN249" s="278"/>
      <c r="NAO249" s="278"/>
      <c r="NAP249" s="278"/>
      <c r="NAQ249" s="278"/>
      <c r="NAR249" s="278"/>
      <c r="NAS249" s="278"/>
      <c r="NAT249" s="278"/>
      <c r="NAU249" s="278"/>
      <c r="NAV249" s="278"/>
      <c r="NAW249" s="278"/>
      <c r="NAX249" s="278"/>
      <c r="NAY249" s="278"/>
      <c r="NAZ249" s="278"/>
      <c r="NBA249" s="278"/>
      <c r="NBB249" s="278"/>
      <c r="NBC249" s="278"/>
      <c r="NBD249" s="278"/>
      <c r="NBE249" s="278"/>
      <c r="NBF249" s="278"/>
      <c r="NBG249" s="278"/>
      <c r="NBH249" s="278"/>
      <c r="NBI249" s="278"/>
      <c r="NBJ249" s="278"/>
      <c r="NBK249" s="278"/>
      <c r="NBL249" s="278"/>
      <c r="NBM249" s="278"/>
      <c r="NBN249" s="278"/>
      <c r="NBO249" s="278"/>
      <c r="NBP249" s="278"/>
      <c r="NBQ249" s="278"/>
      <c r="NBR249" s="278"/>
      <c r="NBS249" s="278"/>
      <c r="NBT249" s="278"/>
      <c r="NBU249" s="278"/>
      <c r="NBV249" s="278"/>
      <c r="NBW249" s="278"/>
      <c r="NBX249" s="278"/>
      <c r="NBY249" s="278"/>
      <c r="NBZ249" s="278"/>
      <c r="NCA249" s="278"/>
      <c r="NCB249" s="278"/>
      <c r="NCC249" s="278"/>
      <c r="NCD249" s="278"/>
      <c r="NCE249" s="278"/>
      <c r="NCF249" s="278"/>
      <c r="NCG249" s="278"/>
      <c r="NCH249" s="278"/>
      <c r="NCI249" s="278"/>
      <c r="NCJ249" s="278"/>
      <c r="NCK249" s="278"/>
      <c r="NCL249" s="278"/>
      <c r="NCM249" s="278"/>
      <c r="NCN249" s="278"/>
      <c r="NCO249" s="278"/>
      <c r="NCP249" s="278"/>
      <c r="NCQ249" s="278"/>
      <c r="NCR249" s="278"/>
      <c r="NCS249" s="278"/>
      <c r="NCT249" s="278"/>
      <c r="NCU249" s="278"/>
      <c r="NCV249" s="278"/>
      <c r="NCW249" s="278"/>
      <c r="NCX249" s="278"/>
      <c r="NCY249" s="278"/>
      <c r="NCZ249" s="278"/>
      <c r="NDA249" s="278"/>
      <c r="NDB249" s="278"/>
      <c r="NDC249" s="278"/>
      <c r="NDD249" s="278"/>
      <c r="NDE249" s="278"/>
      <c r="NDF249" s="278"/>
      <c r="NDG249" s="278"/>
      <c r="NDH249" s="278"/>
      <c r="NDI249" s="278"/>
      <c r="NDJ249" s="278"/>
      <c r="NDK249" s="278"/>
      <c r="NDL249" s="278"/>
      <c r="NDM249" s="278"/>
      <c r="NDN249" s="278"/>
      <c r="NDO249" s="278"/>
      <c r="NDP249" s="278"/>
      <c r="NDQ249" s="278"/>
      <c r="NDR249" s="278"/>
      <c r="NDS249" s="278"/>
      <c r="NDT249" s="278"/>
      <c r="NDU249" s="278"/>
      <c r="NDV249" s="278"/>
      <c r="NDW249" s="278"/>
      <c r="NDX249" s="278"/>
      <c r="NDY249" s="278"/>
      <c r="NDZ249" s="278"/>
      <c r="NEA249" s="278"/>
      <c r="NEB249" s="278"/>
      <c r="NEC249" s="278"/>
      <c r="NED249" s="278"/>
      <c r="NEE249" s="278"/>
      <c r="NEF249" s="278"/>
      <c r="NEG249" s="278"/>
      <c r="NEH249" s="278"/>
      <c r="NEI249" s="278"/>
      <c r="NEJ249" s="278"/>
      <c r="NEK249" s="278"/>
      <c r="NEL249" s="278"/>
      <c r="NEM249" s="278"/>
      <c r="NEN249" s="278"/>
      <c r="NEO249" s="278"/>
      <c r="NEP249" s="278"/>
      <c r="NEQ249" s="278"/>
      <c r="NER249" s="278"/>
      <c r="NES249" s="278"/>
      <c r="NET249" s="278"/>
      <c r="NEU249" s="278"/>
      <c r="NEV249" s="278"/>
      <c r="NEW249" s="278"/>
      <c r="NEX249" s="278"/>
      <c r="NEY249" s="278"/>
      <c r="NEZ249" s="278"/>
      <c r="NFA249" s="278"/>
      <c r="NFB249" s="278"/>
      <c r="NFC249" s="278"/>
      <c r="NFD249" s="278"/>
      <c r="NFE249" s="278"/>
      <c r="NFF249" s="278"/>
      <c r="NFG249" s="278"/>
      <c r="NFH249" s="278"/>
      <c r="NFI249" s="278"/>
      <c r="NFJ249" s="278"/>
      <c r="NFK249" s="278"/>
      <c r="NFL249" s="278"/>
      <c r="NFM249" s="278"/>
      <c r="NFN249" s="278"/>
      <c r="NFO249" s="278"/>
      <c r="NFP249" s="278"/>
      <c r="NFQ249" s="278"/>
      <c r="NFR249" s="278"/>
      <c r="NFS249" s="278"/>
      <c r="NFT249" s="278"/>
      <c r="NFU249" s="278"/>
      <c r="NFV249" s="278"/>
      <c r="NFW249" s="278"/>
      <c r="NFX249" s="278"/>
      <c r="NFY249" s="278"/>
      <c r="NFZ249" s="278"/>
      <c r="NGA249" s="278"/>
      <c r="NGB249" s="278"/>
      <c r="NGC249" s="278"/>
      <c r="NGD249" s="278"/>
      <c r="NGE249" s="278"/>
      <c r="NGF249" s="278"/>
      <c r="NGG249" s="278"/>
      <c r="NGH249" s="278"/>
      <c r="NGI249" s="278"/>
      <c r="NGJ249" s="278"/>
      <c r="NGK249" s="278"/>
      <c r="NGL249" s="278"/>
      <c r="NGM249" s="278"/>
      <c r="NGN249" s="278"/>
      <c r="NGO249" s="278"/>
      <c r="NGP249" s="278"/>
      <c r="NGQ249" s="278"/>
      <c r="NGR249" s="278"/>
      <c r="NGS249" s="278"/>
      <c r="NGT249" s="278"/>
      <c r="NGU249" s="278"/>
      <c r="NGV249" s="278"/>
      <c r="NGW249" s="278"/>
      <c r="NGX249" s="278"/>
      <c r="NGY249" s="278"/>
      <c r="NGZ249" s="278"/>
      <c r="NHA249" s="278"/>
      <c r="NHB249" s="278"/>
      <c r="NHC249" s="278"/>
      <c r="NHD249" s="278"/>
      <c r="NHE249" s="278"/>
      <c r="NHF249" s="278"/>
      <c r="NHG249" s="278"/>
      <c r="NHH249" s="278"/>
      <c r="NHI249" s="278"/>
      <c r="NHJ249" s="278"/>
      <c r="NHK249" s="278"/>
      <c r="NHL249" s="278"/>
      <c r="NHM249" s="278"/>
      <c r="NHN249" s="278"/>
      <c r="NHO249" s="278"/>
      <c r="NHP249" s="278"/>
      <c r="NHQ249" s="278"/>
      <c r="NHR249" s="278"/>
      <c r="NHS249" s="278"/>
      <c r="NHT249" s="278"/>
      <c r="NHU249" s="278"/>
      <c r="NHV249" s="278"/>
      <c r="NHW249" s="278"/>
      <c r="NHX249" s="278"/>
      <c r="NHY249" s="278"/>
      <c r="NHZ249" s="278"/>
      <c r="NIA249" s="278"/>
      <c r="NIB249" s="278"/>
      <c r="NIC249" s="278"/>
      <c r="NID249" s="278"/>
      <c r="NIE249" s="278"/>
      <c r="NIF249" s="278"/>
      <c r="NIG249" s="278"/>
      <c r="NIH249" s="278"/>
      <c r="NII249" s="278"/>
      <c r="NIJ249" s="278"/>
      <c r="NIK249" s="278"/>
      <c r="NIL249" s="278"/>
      <c r="NIM249" s="278"/>
      <c r="NIN249" s="278"/>
      <c r="NIO249" s="278"/>
      <c r="NIP249" s="278"/>
      <c r="NIQ249" s="278"/>
      <c r="NIR249" s="278"/>
      <c r="NIS249" s="278"/>
      <c r="NIT249" s="278"/>
      <c r="NIU249" s="278"/>
      <c r="NIV249" s="278"/>
      <c r="NIW249" s="278"/>
      <c r="NIX249" s="278"/>
      <c r="NIY249" s="278"/>
      <c r="NIZ249" s="278"/>
      <c r="NJA249" s="278"/>
      <c r="NJB249" s="278"/>
      <c r="NJC249" s="278"/>
      <c r="NJD249" s="278"/>
      <c r="NJE249" s="278"/>
      <c r="NJF249" s="278"/>
      <c r="NJG249" s="278"/>
      <c r="NJH249" s="278"/>
      <c r="NJI249" s="278"/>
      <c r="NJJ249" s="278"/>
      <c r="NJK249" s="278"/>
      <c r="NJL249" s="278"/>
      <c r="NJM249" s="278"/>
      <c r="NJN249" s="278"/>
      <c r="NJO249" s="278"/>
      <c r="NJP249" s="278"/>
      <c r="NJQ249" s="278"/>
      <c r="NJR249" s="278"/>
      <c r="NJS249" s="278"/>
      <c r="NJT249" s="278"/>
      <c r="NJU249" s="278"/>
      <c r="NJV249" s="278"/>
      <c r="NJW249" s="278"/>
      <c r="NJX249" s="278"/>
      <c r="NJY249" s="278"/>
      <c r="NJZ249" s="278"/>
      <c r="NKA249" s="278"/>
      <c r="NKB249" s="278"/>
      <c r="NKC249" s="278"/>
      <c r="NKD249" s="278"/>
      <c r="NKE249" s="278"/>
      <c r="NKF249" s="278"/>
      <c r="NKG249" s="278"/>
      <c r="NKH249" s="278"/>
      <c r="NKI249" s="278"/>
      <c r="NKJ249" s="278"/>
      <c r="NKK249" s="278"/>
      <c r="NKL249" s="278"/>
      <c r="NKM249" s="278"/>
      <c r="NKN249" s="278"/>
      <c r="NKO249" s="278"/>
      <c r="NKP249" s="278"/>
      <c r="NKQ249" s="278"/>
      <c r="NKR249" s="278"/>
      <c r="NKS249" s="278"/>
      <c r="NKT249" s="278"/>
      <c r="NKU249" s="278"/>
      <c r="NKV249" s="278"/>
      <c r="NKW249" s="278"/>
      <c r="NKX249" s="278"/>
      <c r="NKY249" s="278"/>
      <c r="NKZ249" s="278"/>
      <c r="NLA249" s="278"/>
      <c r="NLB249" s="278"/>
      <c r="NLC249" s="278"/>
      <c r="NLD249" s="278"/>
      <c r="NLE249" s="278"/>
      <c r="NLF249" s="278"/>
      <c r="NLG249" s="278"/>
      <c r="NLH249" s="278"/>
      <c r="NLI249" s="278"/>
      <c r="NLJ249" s="278"/>
      <c r="NLK249" s="278"/>
      <c r="NLL249" s="278"/>
      <c r="NLM249" s="278"/>
      <c r="NLN249" s="278"/>
      <c r="NLO249" s="278"/>
      <c r="NLP249" s="278"/>
      <c r="NLQ249" s="278"/>
      <c r="NLR249" s="278"/>
      <c r="NLS249" s="278"/>
      <c r="NLT249" s="278"/>
      <c r="NLU249" s="278"/>
      <c r="NLV249" s="278"/>
      <c r="NLW249" s="278"/>
      <c r="NLX249" s="278"/>
      <c r="NLY249" s="278"/>
      <c r="NLZ249" s="278"/>
      <c r="NMA249" s="278"/>
      <c r="NMB249" s="278"/>
      <c r="NMC249" s="278"/>
      <c r="NMD249" s="278"/>
      <c r="NME249" s="278"/>
      <c r="NMF249" s="278"/>
      <c r="NMG249" s="278"/>
      <c r="NMH249" s="278"/>
      <c r="NMI249" s="278"/>
      <c r="NMJ249" s="278"/>
      <c r="NMK249" s="278"/>
      <c r="NML249" s="278"/>
      <c r="NMM249" s="278"/>
      <c r="NMN249" s="278"/>
      <c r="NMO249" s="278"/>
      <c r="NMP249" s="278"/>
      <c r="NMQ249" s="278"/>
      <c r="NMR249" s="278"/>
      <c r="NMS249" s="278"/>
      <c r="NMT249" s="278"/>
      <c r="NMU249" s="278"/>
      <c r="NMV249" s="278"/>
      <c r="NMW249" s="278"/>
      <c r="NMX249" s="278"/>
      <c r="NMY249" s="278"/>
      <c r="NMZ249" s="278"/>
      <c r="NNA249" s="278"/>
      <c r="NNB249" s="278"/>
      <c r="NNC249" s="278"/>
      <c r="NND249" s="278"/>
      <c r="NNE249" s="278"/>
      <c r="NNF249" s="278"/>
      <c r="NNG249" s="278"/>
      <c r="NNH249" s="278"/>
      <c r="NNI249" s="278"/>
      <c r="NNJ249" s="278"/>
      <c r="NNK249" s="278"/>
      <c r="NNL249" s="278"/>
      <c r="NNM249" s="278"/>
      <c r="NNN249" s="278"/>
      <c r="NNO249" s="278"/>
      <c r="NNP249" s="278"/>
      <c r="NNQ249" s="278"/>
      <c r="NNR249" s="278"/>
      <c r="NNS249" s="278"/>
      <c r="NNT249" s="278"/>
      <c r="NNU249" s="278"/>
      <c r="NNV249" s="278"/>
      <c r="NNW249" s="278"/>
      <c r="NNX249" s="278"/>
      <c r="NNY249" s="278"/>
      <c r="NNZ249" s="278"/>
      <c r="NOA249" s="278"/>
      <c r="NOB249" s="278"/>
      <c r="NOC249" s="278"/>
      <c r="NOD249" s="278"/>
      <c r="NOE249" s="278"/>
      <c r="NOF249" s="278"/>
      <c r="NOG249" s="278"/>
      <c r="NOH249" s="278"/>
      <c r="NOI249" s="278"/>
      <c r="NOJ249" s="278"/>
      <c r="NOK249" s="278"/>
      <c r="NOL249" s="278"/>
      <c r="NOM249" s="278"/>
      <c r="NON249" s="278"/>
      <c r="NOO249" s="278"/>
      <c r="NOP249" s="278"/>
      <c r="NOQ249" s="278"/>
      <c r="NOR249" s="278"/>
      <c r="NOS249" s="278"/>
      <c r="NOT249" s="278"/>
      <c r="NOU249" s="278"/>
      <c r="NOV249" s="278"/>
      <c r="NOW249" s="278"/>
      <c r="NOX249" s="278"/>
      <c r="NOY249" s="278"/>
      <c r="NOZ249" s="278"/>
      <c r="NPA249" s="278"/>
      <c r="NPB249" s="278"/>
      <c r="NPC249" s="278"/>
      <c r="NPD249" s="278"/>
      <c r="NPE249" s="278"/>
      <c r="NPF249" s="278"/>
      <c r="NPG249" s="278"/>
      <c r="NPH249" s="278"/>
      <c r="NPI249" s="278"/>
      <c r="NPJ249" s="278"/>
      <c r="NPK249" s="278"/>
      <c r="NPL249" s="278"/>
      <c r="NPM249" s="278"/>
      <c r="NPN249" s="278"/>
      <c r="NPO249" s="278"/>
      <c r="NPP249" s="278"/>
      <c r="NPQ249" s="278"/>
      <c r="NPR249" s="278"/>
      <c r="NPS249" s="278"/>
      <c r="NPT249" s="278"/>
      <c r="NPU249" s="278"/>
      <c r="NPV249" s="278"/>
      <c r="NPW249" s="278"/>
      <c r="NPX249" s="278"/>
      <c r="NPY249" s="278"/>
      <c r="NPZ249" s="278"/>
      <c r="NQA249" s="278"/>
      <c r="NQB249" s="278"/>
      <c r="NQC249" s="278"/>
      <c r="NQD249" s="278"/>
      <c r="NQE249" s="278"/>
      <c r="NQF249" s="278"/>
      <c r="NQG249" s="278"/>
      <c r="NQH249" s="278"/>
      <c r="NQI249" s="278"/>
      <c r="NQJ249" s="278"/>
      <c r="NQK249" s="278"/>
      <c r="NQL249" s="278"/>
      <c r="NQM249" s="278"/>
      <c r="NQN249" s="278"/>
      <c r="NQO249" s="278"/>
      <c r="NQP249" s="278"/>
      <c r="NQQ249" s="278"/>
      <c r="NQR249" s="278"/>
      <c r="NQS249" s="278"/>
      <c r="NQT249" s="278"/>
      <c r="NQU249" s="278"/>
      <c r="NQV249" s="278"/>
      <c r="NQW249" s="278"/>
      <c r="NQX249" s="278"/>
      <c r="NQY249" s="278"/>
      <c r="NQZ249" s="278"/>
      <c r="NRA249" s="278"/>
      <c r="NRB249" s="278"/>
      <c r="NRC249" s="278"/>
      <c r="NRD249" s="278"/>
      <c r="NRE249" s="278"/>
      <c r="NRF249" s="278"/>
      <c r="NRG249" s="278"/>
      <c r="NRH249" s="278"/>
      <c r="NRI249" s="278"/>
      <c r="NRJ249" s="278"/>
      <c r="NRK249" s="278"/>
      <c r="NRL249" s="278"/>
      <c r="NRM249" s="278"/>
      <c r="NRN249" s="278"/>
      <c r="NRO249" s="278"/>
      <c r="NRP249" s="278"/>
      <c r="NRQ249" s="278"/>
      <c r="NRR249" s="278"/>
      <c r="NRS249" s="278"/>
      <c r="NRT249" s="278"/>
      <c r="NRU249" s="278"/>
      <c r="NRV249" s="278"/>
      <c r="NRW249" s="278"/>
      <c r="NRX249" s="278"/>
      <c r="NRY249" s="278"/>
      <c r="NRZ249" s="278"/>
      <c r="NSA249" s="278"/>
      <c r="NSB249" s="278"/>
      <c r="NSC249" s="278"/>
      <c r="NSD249" s="278"/>
      <c r="NSE249" s="278"/>
      <c r="NSF249" s="278"/>
      <c r="NSG249" s="278"/>
      <c r="NSH249" s="278"/>
      <c r="NSI249" s="278"/>
      <c r="NSJ249" s="278"/>
      <c r="NSK249" s="278"/>
      <c r="NSL249" s="278"/>
      <c r="NSM249" s="278"/>
      <c r="NSN249" s="278"/>
      <c r="NSO249" s="278"/>
      <c r="NSP249" s="278"/>
      <c r="NSQ249" s="278"/>
      <c r="NSR249" s="278"/>
      <c r="NSS249" s="278"/>
      <c r="NST249" s="278"/>
      <c r="NSU249" s="278"/>
      <c r="NSV249" s="278"/>
      <c r="NSW249" s="278"/>
      <c r="NSX249" s="278"/>
      <c r="NSY249" s="278"/>
      <c r="NSZ249" s="278"/>
      <c r="NTA249" s="278"/>
      <c r="NTB249" s="278"/>
      <c r="NTC249" s="278"/>
      <c r="NTD249" s="278"/>
      <c r="NTE249" s="278"/>
      <c r="NTF249" s="278"/>
      <c r="NTG249" s="278"/>
      <c r="NTH249" s="278"/>
      <c r="NTI249" s="278"/>
      <c r="NTJ249" s="278"/>
      <c r="NTK249" s="278"/>
      <c r="NTL249" s="278"/>
      <c r="NTM249" s="278"/>
      <c r="NTN249" s="278"/>
      <c r="NTO249" s="278"/>
      <c r="NTP249" s="278"/>
      <c r="NTQ249" s="278"/>
      <c r="NTR249" s="278"/>
      <c r="NTS249" s="278"/>
      <c r="NTT249" s="278"/>
      <c r="NTU249" s="278"/>
      <c r="NTV249" s="278"/>
      <c r="NTW249" s="278"/>
      <c r="NTX249" s="278"/>
      <c r="NTY249" s="278"/>
      <c r="NTZ249" s="278"/>
      <c r="NUA249" s="278"/>
      <c r="NUB249" s="278"/>
      <c r="NUC249" s="278"/>
      <c r="NUD249" s="278"/>
      <c r="NUE249" s="278"/>
      <c r="NUF249" s="278"/>
      <c r="NUG249" s="278"/>
      <c r="NUH249" s="278"/>
      <c r="NUI249" s="278"/>
      <c r="NUJ249" s="278"/>
      <c r="NUK249" s="278"/>
      <c r="NUL249" s="278"/>
      <c r="NUM249" s="278"/>
      <c r="NUN249" s="278"/>
      <c r="NUO249" s="278"/>
      <c r="NUP249" s="278"/>
      <c r="NUQ249" s="278"/>
      <c r="NUR249" s="278"/>
      <c r="NUS249" s="278"/>
      <c r="NUT249" s="278"/>
      <c r="NUU249" s="278"/>
      <c r="NUV249" s="278"/>
      <c r="NUW249" s="278"/>
      <c r="NUX249" s="278"/>
      <c r="NUY249" s="278"/>
      <c r="NUZ249" s="278"/>
      <c r="NVA249" s="278"/>
      <c r="NVB249" s="278"/>
      <c r="NVC249" s="278"/>
      <c r="NVD249" s="278"/>
      <c r="NVE249" s="278"/>
      <c r="NVF249" s="278"/>
      <c r="NVG249" s="278"/>
      <c r="NVH249" s="278"/>
      <c r="NVI249" s="278"/>
      <c r="NVJ249" s="278"/>
      <c r="NVK249" s="278"/>
      <c r="NVL249" s="278"/>
      <c r="NVM249" s="278"/>
      <c r="NVN249" s="278"/>
      <c r="NVO249" s="278"/>
      <c r="NVP249" s="278"/>
      <c r="NVQ249" s="278"/>
      <c r="NVR249" s="278"/>
      <c r="NVS249" s="278"/>
      <c r="NVT249" s="278"/>
      <c r="NVU249" s="278"/>
      <c r="NVV249" s="278"/>
      <c r="NVW249" s="278"/>
      <c r="NVX249" s="278"/>
      <c r="NVY249" s="278"/>
      <c r="NVZ249" s="278"/>
      <c r="NWA249" s="278"/>
      <c r="NWB249" s="278"/>
      <c r="NWC249" s="278"/>
      <c r="NWD249" s="278"/>
      <c r="NWE249" s="278"/>
      <c r="NWF249" s="278"/>
      <c r="NWG249" s="278"/>
      <c r="NWH249" s="278"/>
      <c r="NWI249" s="278"/>
      <c r="NWJ249" s="278"/>
      <c r="NWK249" s="278"/>
      <c r="NWL249" s="278"/>
      <c r="NWM249" s="278"/>
      <c r="NWN249" s="278"/>
      <c r="NWO249" s="278"/>
      <c r="NWP249" s="278"/>
      <c r="NWQ249" s="278"/>
      <c r="NWR249" s="278"/>
      <c r="NWS249" s="278"/>
      <c r="NWT249" s="278"/>
      <c r="NWU249" s="278"/>
      <c r="NWV249" s="278"/>
      <c r="NWW249" s="278"/>
      <c r="NWX249" s="278"/>
      <c r="NWY249" s="278"/>
      <c r="NWZ249" s="278"/>
      <c r="NXA249" s="278"/>
      <c r="NXB249" s="278"/>
      <c r="NXC249" s="278"/>
      <c r="NXD249" s="278"/>
      <c r="NXE249" s="278"/>
      <c r="NXF249" s="278"/>
      <c r="NXG249" s="278"/>
      <c r="NXH249" s="278"/>
      <c r="NXI249" s="278"/>
      <c r="NXJ249" s="278"/>
      <c r="NXK249" s="278"/>
      <c r="NXL249" s="278"/>
      <c r="NXM249" s="278"/>
      <c r="NXN249" s="278"/>
      <c r="NXO249" s="278"/>
      <c r="NXP249" s="278"/>
      <c r="NXQ249" s="278"/>
      <c r="NXR249" s="278"/>
      <c r="NXS249" s="278"/>
      <c r="NXT249" s="278"/>
      <c r="NXU249" s="278"/>
      <c r="NXV249" s="278"/>
      <c r="NXW249" s="278"/>
      <c r="NXX249" s="278"/>
      <c r="NXY249" s="278"/>
      <c r="NXZ249" s="278"/>
      <c r="NYA249" s="278"/>
      <c r="NYB249" s="278"/>
      <c r="NYC249" s="278"/>
      <c r="NYD249" s="278"/>
      <c r="NYE249" s="278"/>
      <c r="NYF249" s="278"/>
      <c r="NYG249" s="278"/>
      <c r="NYH249" s="278"/>
      <c r="NYI249" s="278"/>
      <c r="NYJ249" s="278"/>
      <c r="NYK249" s="278"/>
      <c r="NYL249" s="278"/>
      <c r="NYM249" s="278"/>
      <c r="NYN249" s="278"/>
      <c r="NYO249" s="278"/>
      <c r="NYP249" s="278"/>
      <c r="NYQ249" s="278"/>
      <c r="NYR249" s="278"/>
      <c r="NYS249" s="278"/>
      <c r="NYT249" s="278"/>
      <c r="NYU249" s="278"/>
      <c r="NYV249" s="278"/>
      <c r="NYW249" s="278"/>
      <c r="NYX249" s="278"/>
      <c r="NYY249" s="278"/>
      <c r="NYZ249" s="278"/>
      <c r="NZA249" s="278"/>
      <c r="NZB249" s="278"/>
      <c r="NZC249" s="278"/>
      <c r="NZD249" s="278"/>
      <c r="NZE249" s="278"/>
      <c r="NZF249" s="278"/>
      <c r="NZG249" s="278"/>
      <c r="NZH249" s="278"/>
      <c r="NZI249" s="278"/>
      <c r="NZJ249" s="278"/>
      <c r="NZK249" s="278"/>
      <c r="NZL249" s="278"/>
      <c r="NZM249" s="278"/>
      <c r="NZN249" s="278"/>
      <c r="NZO249" s="278"/>
      <c r="NZP249" s="278"/>
      <c r="NZQ249" s="278"/>
      <c r="NZR249" s="278"/>
      <c r="NZS249" s="278"/>
      <c r="NZT249" s="278"/>
      <c r="NZU249" s="278"/>
      <c r="NZV249" s="278"/>
      <c r="NZW249" s="278"/>
      <c r="NZX249" s="278"/>
      <c r="NZY249" s="278"/>
      <c r="NZZ249" s="278"/>
      <c r="OAA249" s="278"/>
      <c r="OAB249" s="278"/>
      <c r="OAC249" s="278"/>
      <c r="OAD249" s="278"/>
      <c r="OAE249" s="278"/>
      <c r="OAF249" s="278"/>
      <c r="OAG249" s="278"/>
      <c r="OAH249" s="278"/>
      <c r="OAI249" s="278"/>
      <c r="OAJ249" s="278"/>
      <c r="OAK249" s="278"/>
      <c r="OAL249" s="278"/>
      <c r="OAM249" s="278"/>
      <c r="OAN249" s="278"/>
      <c r="OAO249" s="278"/>
      <c r="OAP249" s="278"/>
      <c r="OAQ249" s="278"/>
      <c r="OAR249" s="278"/>
      <c r="OAS249" s="278"/>
      <c r="OAT249" s="278"/>
      <c r="OAU249" s="278"/>
      <c r="OAV249" s="278"/>
      <c r="OAW249" s="278"/>
      <c r="OAX249" s="278"/>
      <c r="OAY249" s="278"/>
      <c r="OAZ249" s="278"/>
      <c r="OBA249" s="278"/>
      <c r="OBB249" s="278"/>
      <c r="OBC249" s="278"/>
      <c r="OBD249" s="278"/>
      <c r="OBE249" s="278"/>
      <c r="OBF249" s="278"/>
      <c r="OBG249" s="278"/>
      <c r="OBH249" s="278"/>
      <c r="OBI249" s="278"/>
      <c r="OBJ249" s="278"/>
      <c r="OBK249" s="278"/>
      <c r="OBL249" s="278"/>
      <c r="OBM249" s="278"/>
      <c r="OBN249" s="278"/>
      <c r="OBO249" s="278"/>
      <c r="OBP249" s="278"/>
      <c r="OBQ249" s="278"/>
      <c r="OBR249" s="278"/>
      <c r="OBS249" s="278"/>
      <c r="OBT249" s="278"/>
      <c r="OBU249" s="278"/>
      <c r="OBV249" s="278"/>
      <c r="OBW249" s="278"/>
      <c r="OBX249" s="278"/>
      <c r="OBY249" s="278"/>
      <c r="OBZ249" s="278"/>
      <c r="OCA249" s="278"/>
      <c r="OCB249" s="278"/>
      <c r="OCC249" s="278"/>
      <c r="OCD249" s="278"/>
      <c r="OCE249" s="278"/>
      <c r="OCF249" s="278"/>
      <c r="OCG249" s="278"/>
      <c r="OCH249" s="278"/>
      <c r="OCI249" s="278"/>
      <c r="OCJ249" s="278"/>
      <c r="OCK249" s="278"/>
      <c r="OCL249" s="278"/>
      <c r="OCM249" s="278"/>
      <c r="OCN249" s="278"/>
      <c r="OCO249" s="278"/>
      <c r="OCP249" s="278"/>
      <c r="OCQ249" s="278"/>
      <c r="OCR249" s="278"/>
      <c r="OCS249" s="278"/>
      <c r="OCT249" s="278"/>
      <c r="OCU249" s="278"/>
      <c r="OCV249" s="278"/>
      <c r="OCW249" s="278"/>
      <c r="OCX249" s="278"/>
      <c r="OCY249" s="278"/>
      <c r="OCZ249" s="278"/>
      <c r="ODA249" s="278"/>
      <c r="ODB249" s="278"/>
      <c r="ODC249" s="278"/>
      <c r="ODD249" s="278"/>
      <c r="ODE249" s="278"/>
      <c r="ODF249" s="278"/>
      <c r="ODG249" s="278"/>
      <c r="ODH249" s="278"/>
      <c r="ODI249" s="278"/>
      <c r="ODJ249" s="278"/>
      <c r="ODK249" s="278"/>
      <c r="ODL249" s="278"/>
      <c r="ODM249" s="278"/>
      <c r="ODN249" s="278"/>
      <c r="ODO249" s="278"/>
      <c r="ODP249" s="278"/>
      <c r="ODQ249" s="278"/>
      <c r="ODR249" s="278"/>
      <c r="ODS249" s="278"/>
      <c r="ODT249" s="278"/>
      <c r="ODU249" s="278"/>
      <c r="ODV249" s="278"/>
      <c r="ODW249" s="278"/>
      <c r="ODX249" s="278"/>
      <c r="ODY249" s="278"/>
      <c r="ODZ249" s="278"/>
      <c r="OEA249" s="278"/>
      <c r="OEB249" s="278"/>
      <c r="OEC249" s="278"/>
      <c r="OED249" s="278"/>
      <c r="OEE249" s="278"/>
      <c r="OEF249" s="278"/>
      <c r="OEG249" s="278"/>
      <c r="OEH249" s="278"/>
      <c r="OEI249" s="278"/>
      <c r="OEJ249" s="278"/>
      <c r="OEK249" s="278"/>
      <c r="OEL249" s="278"/>
      <c r="OEM249" s="278"/>
      <c r="OEN249" s="278"/>
      <c r="OEO249" s="278"/>
      <c r="OEP249" s="278"/>
      <c r="OEQ249" s="278"/>
      <c r="OER249" s="278"/>
      <c r="OES249" s="278"/>
      <c r="OET249" s="278"/>
      <c r="OEU249" s="278"/>
      <c r="OEV249" s="278"/>
      <c r="OEW249" s="278"/>
      <c r="OEX249" s="278"/>
      <c r="OEY249" s="278"/>
      <c r="OEZ249" s="278"/>
      <c r="OFA249" s="278"/>
      <c r="OFB249" s="278"/>
      <c r="OFC249" s="278"/>
      <c r="OFD249" s="278"/>
      <c r="OFE249" s="278"/>
      <c r="OFF249" s="278"/>
      <c r="OFG249" s="278"/>
      <c r="OFH249" s="278"/>
      <c r="OFI249" s="278"/>
      <c r="OFJ249" s="278"/>
      <c r="OFK249" s="278"/>
      <c r="OFL249" s="278"/>
      <c r="OFM249" s="278"/>
      <c r="OFN249" s="278"/>
      <c r="OFO249" s="278"/>
      <c r="OFP249" s="278"/>
      <c r="OFQ249" s="278"/>
      <c r="OFR249" s="278"/>
      <c r="OFS249" s="278"/>
      <c r="OFT249" s="278"/>
      <c r="OFU249" s="278"/>
      <c r="OFV249" s="278"/>
      <c r="OFW249" s="278"/>
      <c r="OFX249" s="278"/>
      <c r="OFY249" s="278"/>
      <c r="OFZ249" s="278"/>
      <c r="OGA249" s="278"/>
      <c r="OGB249" s="278"/>
      <c r="OGC249" s="278"/>
      <c r="OGD249" s="278"/>
      <c r="OGE249" s="278"/>
      <c r="OGF249" s="278"/>
      <c r="OGG249" s="278"/>
      <c r="OGH249" s="278"/>
      <c r="OGI249" s="278"/>
      <c r="OGJ249" s="278"/>
      <c r="OGK249" s="278"/>
      <c r="OGL249" s="278"/>
      <c r="OGM249" s="278"/>
      <c r="OGN249" s="278"/>
      <c r="OGO249" s="278"/>
      <c r="OGP249" s="278"/>
      <c r="OGQ249" s="278"/>
      <c r="OGR249" s="278"/>
      <c r="OGS249" s="278"/>
      <c r="OGT249" s="278"/>
      <c r="OGU249" s="278"/>
      <c r="OGV249" s="278"/>
      <c r="OGW249" s="278"/>
      <c r="OGX249" s="278"/>
      <c r="OGY249" s="278"/>
      <c r="OGZ249" s="278"/>
      <c r="OHA249" s="278"/>
      <c r="OHB249" s="278"/>
      <c r="OHC249" s="278"/>
      <c r="OHD249" s="278"/>
      <c r="OHE249" s="278"/>
      <c r="OHF249" s="278"/>
      <c r="OHG249" s="278"/>
      <c r="OHH249" s="278"/>
      <c r="OHI249" s="278"/>
      <c r="OHJ249" s="278"/>
      <c r="OHK249" s="278"/>
      <c r="OHL249" s="278"/>
      <c r="OHM249" s="278"/>
      <c r="OHN249" s="278"/>
      <c r="OHO249" s="278"/>
      <c r="OHP249" s="278"/>
      <c r="OHQ249" s="278"/>
      <c r="OHR249" s="278"/>
      <c r="OHS249" s="278"/>
      <c r="OHT249" s="278"/>
      <c r="OHU249" s="278"/>
      <c r="OHV249" s="278"/>
      <c r="OHW249" s="278"/>
      <c r="OHX249" s="278"/>
      <c r="OHY249" s="278"/>
      <c r="OHZ249" s="278"/>
      <c r="OIA249" s="278"/>
      <c r="OIB249" s="278"/>
      <c r="OIC249" s="278"/>
      <c r="OID249" s="278"/>
      <c r="OIE249" s="278"/>
      <c r="OIF249" s="278"/>
      <c r="OIG249" s="278"/>
      <c r="OIH249" s="278"/>
      <c r="OII249" s="278"/>
      <c r="OIJ249" s="278"/>
      <c r="OIK249" s="278"/>
      <c r="OIL249" s="278"/>
      <c r="OIM249" s="278"/>
      <c r="OIN249" s="278"/>
      <c r="OIO249" s="278"/>
      <c r="OIP249" s="278"/>
      <c r="OIQ249" s="278"/>
      <c r="OIR249" s="278"/>
      <c r="OIS249" s="278"/>
      <c r="OIT249" s="278"/>
      <c r="OIU249" s="278"/>
      <c r="OIV249" s="278"/>
      <c r="OIW249" s="278"/>
      <c r="OIX249" s="278"/>
      <c r="OIY249" s="278"/>
      <c r="OIZ249" s="278"/>
      <c r="OJA249" s="278"/>
      <c r="OJB249" s="278"/>
      <c r="OJC249" s="278"/>
      <c r="OJD249" s="278"/>
      <c r="OJE249" s="278"/>
      <c r="OJF249" s="278"/>
      <c r="OJG249" s="278"/>
      <c r="OJH249" s="278"/>
      <c r="OJI249" s="278"/>
      <c r="OJJ249" s="278"/>
      <c r="OJK249" s="278"/>
      <c r="OJL249" s="278"/>
      <c r="OJM249" s="278"/>
      <c r="OJN249" s="278"/>
      <c r="OJO249" s="278"/>
      <c r="OJP249" s="278"/>
      <c r="OJQ249" s="278"/>
      <c r="OJR249" s="278"/>
      <c r="OJS249" s="278"/>
      <c r="OJT249" s="278"/>
      <c r="OJU249" s="278"/>
      <c r="OJV249" s="278"/>
      <c r="OJW249" s="278"/>
      <c r="OJX249" s="278"/>
      <c r="OJY249" s="278"/>
      <c r="OJZ249" s="278"/>
      <c r="OKA249" s="278"/>
      <c r="OKB249" s="278"/>
      <c r="OKC249" s="278"/>
      <c r="OKD249" s="278"/>
      <c r="OKE249" s="278"/>
      <c r="OKF249" s="278"/>
      <c r="OKG249" s="278"/>
      <c r="OKH249" s="278"/>
      <c r="OKI249" s="278"/>
      <c r="OKJ249" s="278"/>
      <c r="OKK249" s="278"/>
      <c r="OKL249" s="278"/>
      <c r="OKM249" s="278"/>
      <c r="OKN249" s="278"/>
      <c r="OKO249" s="278"/>
      <c r="OKP249" s="278"/>
      <c r="OKQ249" s="278"/>
      <c r="OKR249" s="278"/>
      <c r="OKS249" s="278"/>
      <c r="OKT249" s="278"/>
      <c r="OKU249" s="278"/>
      <c r="OKV249" s="278"/>
      <c r="OKW249" s="278"/>
      <c r="OKX249" s="278"/>
      <c r="OKY249" s="278"/>
      <c r="OKZ249" s="278"/>
      <c r="OLA249" s="278"/>
      <c r="OLB249" s="278"/>
      <c r="OLC249" s="278"/>
      <c r="OLD249" s="278"/>
      <c r="OLE249" s="278"/>
      <c r="OLF249" s="278"/>
      <c r="OLG249" s="278"/>
      <c r="OLH249" s="278"/>
      <c r="OLI249" s="278"/>
      <c r="OLJ249" s="278"/>
      <c r="OLK249" s="278"/>
      <c r="OLL249" s="278"/>
      <c r="OLM249" s="278"/>
      <c r="OLN249" s="278"/>
      <c r="OLO249" s="278"/>
      <c r="OLP249" s="278"/>
      <c r="OLQ249" s="278"/>
      <c r="OLR249" s="278"/>
      <c r="OLS249" s="278"/>
      <c r="OLT249" s="278"/>
      <c r="OLU249" s="278"/>
      <c r="OLV249" s="278"/>
      <c r="OLW249" s="278"/>
      <c r="OLX249" s="278"/>
      <c r="OLY249" s="278"/>
      <c r="OLZ249" s="278"/>
      <c r="OMA249" s="278"/>
      <c r="OMB249" s="278"/>
      <c r="OMC249" s="278"/>
      <c r="OMD249" s="278"/>
      <c r="OME249" s="278"/>
      <c r="OMF249" s="278"/>
      <c r="OMG249" s="278"/>
      <c r="OMH249" s="278"/>
      <c r="OMI249" s="278"/>
      <c r="OMJ249" s="278"/>
      <c r="OMK249" s="278"/>
      <c r="OML249" s="278"/>
      <c r="OMM249" s="278"/>
      <c r="OMN249" s="278"/>
      <c r="OMO249" s="278"/>
      <c r="OMP249" s="278"/>
      <c r="OMQ249" s="278"/>
      <c r="OMR249" s="278"/>
      <c r="OMS249" s="278"/>
      <c r="OMT249" s="278"/>
      <c r="OMU249" s="278"/>
      <c r="OMV249" s="278"/>
      <c r="OMW249" s="278"/>
      <c r="OMX249" s="278"/>
      <c r="OMY249" s="278"/>
      <c r="OMZ249" s="278"/>
      <c r="ONA249" s="278"/>
      <c r="ONB249" s="278"/>
      <c r="ONC249" s="278"/>
      <c r="OND249" s="278"/>
      <c r="ONE249" s="278"/>
      <c r="ONF249" s="278"/>
      <c r="ONG249" s="278"/>
      <c r="ONH249" s="278"/>
      <c r="ONI249" s="278"/>
      <c r="ONJ249" s="278"/>
      <c r="ONK249" s="278"/>
      <c r="ONL249" s="278"/>
      <c r="ONM249" s="278"/>
      <c r="ONN249" s="278"/>
      <c r="ONO249" s="278"/>
      <c r="ONP249" s="278"/>
      <c r="ONQ249" s="278"/>
      <c r="ONR249" s="278"/>
      <c r="ONS249" s="278"/>
      <c r="ONT249" s="278"/>
      <c r="ONU249" s="278"/>
      <c r="ONV249" s="278"/>
      <c r="ONW249" s="278"/>
      <c r="ONX249" s="278"/>
      <c r="ONY249" s="278"/>
      <c r="ONZ249" s="278"/>
      <c r="OOA249" s="278"/>
      <c r="OOB249" s="278"/>
      <c r="OOC249" s="278"/>
      <c r="OOD249" s="278"/>
      <c r="OOE249" s="278"/>
      <c r="OOF249" s="278"/>
      <c r="OOG249" s="278"/>
      <c r="OOH249" s="278"/>
      <c r="OOI249" s="278"/>
      <c r="OOJ249" s="278"/>
      <c r="OOK249" s="278"/>
      <c r="OOL249" s="278"/>
      <c r="OOM249" s="278"/>
      <c r="OON249" s="278"/>
      <c r="OOO249" s="278"/>
      <c r="OOP249" s="278"/>
      <c r="OOQ249" s="278"/>
      <c r="OOR249" s="278"/>
      <c r="OOS249" s="278"/>
      <c r="OOT249" s="278"/>
      <c r="OOU249" s="278"/>
      <c r="OOV249" s="278"/>
      <c r="OOW249" s="278"/>
      <c r="OOX249" s="278"/>
      <c r="OOY249" s="278"/>
      <c r="OOZ249" s="278"/>
      <c r="OPA249" s="278"/>
      <c r="OPB249" s="278"/>
      <c r="OPC249" s="278"/>
      <c r="OPD249" s="278"/>
      <c r="OPE249" s="278"/>
      <c r="OPF249" s="278"/>
      <c r="OPG249" s="278"/>
      <c r="OPH249" s="278"/>
      <c r="OPI249" s="278"/>
      <c r="OPJ249" s="278"/>
      <c r="OPK249" s="278"/>
      <c r="OPL249" s="278"/>
      <c r="OPM249" s="278"/>
      <c r="OPN249" s="278"/>
      <c r="OPO249" s="278"/>
      <c r="OPP249" s="278"/>
      <c r="OPQ249" s="278"/>
      <c r="OPR249" s="278"/>
      <c r="OPS249" s="278"/>
      <c r="OPT249" s="278"/>
      <c r="OPU249" s="278"/>
      <c r="OPV249" s="278"/>
      <c r="OPW249" s="278"/>
      <c r="OPX249" s="278"/>
      <c r="OPY249" s="278"/>
      <c r="OPZ249" s="278"/>
      <c r="OQA249" s="278"/>
      <c r="OQB249" s="278"/>
      <c r="OQC249" s="278"/>
      <c r="OQD249" s="278"/>
      <c r="OQE249" s="278"/>
      <c r="OQF249" s="278"/>
      <c r="OQG249" s="278"/>
      <c r="OQH249" s="278"/>
      <c r="OQI249" s="278"/>
      <c r="OQJ249" s="278"/>
      <c r="OQK249" s="278"/>
      <c r="OQL249" s="278"/>
      <c r="OQM249" s="278"/>
      <c r="OQN249" s="278"/>
      <c r="OQO249" s="278"/>
      <c r="OQP249" s="278"/>
      <c r="OQQ249" s="278"/>
      <c r="OQR249" s="278"/>
      <c r="OQS249" s="278"/>
      <c r="OQT249" s="278"/>
      <c r="OQU249" s="278"/>
      <c r="OQV249" s="278"/>
      <c r="OQW249" s="278"/>
      <c r="OQX249" s="278"/>
      <c r="OQY249" s="278"/>
      <c r="OQZ249" s="278"/>
      <c r="ORA249" s="278"/>
      <c r="ORB249" s="278"/>
      <c r="ORC249" s="278"/>
      <c r="ORD249" s="278"/>
      <c r="ORE249" s="278"/>
      <c r="ORF249" s="278"/>
      <c r="ORG249" s="278"/>
      <c r="ORH249" s="278"/>
      <c r="ORI249" s="278"/>
      <c r="ORJ249" s="278"/>
      <c r="ORK249" s="278"/>
      <c r="ORL249" s="278"/>
      <c r="ORM249" s="278"/>
      <c r="ORN249" s="278"/>
      <c r="ORO249" s="278"/>
      <c r="ORP249" s="278"/>
      <c r="ORQ249" s="278"/>
      <c r="ORR249" s="278"/>
      <c r="ORS249" s="278"/>
      <c r="ORT249" s="278"/>
      <c r="ORU249" s="278"/>
      <c r="ORV249" s="278"/>
      <c r="ORW249" s="278"/>
      <c r="ORX249" s="278"/>
      <c r="ORY249" s="278"/>
      <c r="ORZ249" s="278"/>
      <c r="OSA249" s="278"/>
      <c r="OSB249" s="278"/>
      <c r="OSC249" s="278"/>
      <c r="OSD249" s="278"/>
      <c r="OSE249" s="278"/>
      <c r="OSF249" s="278"/>
      <c r="OSG249" s="278"/>
      <c r="OSH249" s="278"/>
      <c r="OSI249" s="278"/>
      <c r="OSJ249" s="278"/>
      <c r="OSK249" s="278"/>
      <c r="OSL249" s="278"/>
      <c r="OSM249" s="278"/>
      <c r="OSN249" s="278"/>
      <c r="OSO249" s="278"/>
      <c r="OSP249" s="278"/>
      <c r="OSQ249" s="278"/>
      <c r="OSR249" s="278"/>
      <c r="OSS249" s="278"/>
      <c r="OST249" s="278"/>
      <c r="OSU249" s="278"/>
      <c r="OSV249" s="278"/>
      <c r="OSW249" s="278"/>
      <c r="OSX249" s="278"/>
      <c r="OSY249" s="278"/>
      <c r="OSZ249" s="278"/>
      <c r="OTA249" s="278"/>
      <c r="OTB249" s="278"/>
      <c r="OTC249" s="278"/>
      <c r="OTD249" s="278"/>
      <c r="OTE249" s="278"/>
      <c r="OTF249" s="278"/>
      <c r="OTG249" s="278"/>
      <c r="OTH249" s="278"/>
      <c r="OTI249" s="278"/>
      <c r="OTJ249" s="278"/>
      <c r="OTK249" s="278"/>
      <c r="OTL249" s="278"/>
      <c r="OTM249" s="278"/>
      <c r="OTN249" s="278"/>
      <c r="OTO249" s="278"/>
      <c r="OTP249" s="278"/>
      <c r="OTQ249" s="278"/>
      <c r="OTR249" s="278"/>
      <c r="OTS249" s="278"/>
      <c r="OTT249" s="278"/>
      <c r="OTU249" s="278"/>
      <c r="OTV249" s="278"/>
      <c r="OTW249" s="278"/>
      <c r="OTX249" s="278"/>
      <c r="OTY249" s="278"/>
      <c r="OTZ249" s="278"/>
      <c r="OUA249" s="278"/>
      <c r="OUB249" s="278"/>
      <c r="OUC249" s="278"/>
      <c r="OUD249" s="278"/>
      <c r="OUE249" s="278"/>
      <c r="OUF249" s="278"/>
      <c r="OUG249" s="278"/>
      <c r="OUH249" s="278"/>
      <c r="OUI249" s="278"/>
      <c r="OUJ249" s="278"/>
      <c r="OUK249" s="278"/>
      <c r="OUL249" s="278"/>
      <c r="OUM249" s="278"/>
      <c r="OUN249" s="278"/>
      <c r="OUO249" s="278"/>
      <c r="OUP249" s="278"/>
      <c r="OUQ249" s="278"/>
      <c r="OUR249" s="278"/>
      <c r="OUS249" s="278"/>
      <c r="OUT249" s="278"/>
      <c r="OUU249" s="278"/>
      <c r="OUV249" s="278"/>
      <c r="OUW249" s="278"/>
      <c r="OUX249" s="278"/>
      <c r="OUY249" s="278"/>
      <c r="OUZ249" s="278"/>
      <c r="OVA249" s="278"/>
      <c r="OVB249" s="278"/>
      <c r="OVC249" s="278"/>
      <c r="OVD249" s="278"/>
      <c r="OVE249" s="278"/>
      <c r="OVF249" s="278"/>
      <c r="OVG249" s="278"/>
      <c r="OVH249" s="278"/>
      <c r="OVI249" s="278"/>
      <c r="OVJ249" s="278"/>
      <c r="OVK249" s="278"/>
      <c r="OVL249" s="278"/>
      <c r="OVM249" s="278"/>
      <c r="OVN249" s="278"/>
      <c r="OVO249" s="278"/>
      <c r="OVP249" s="278"/>
      <c r="OVQ249" s="278"/>
      <c r="OVR249" s="278"/>
      <c r="OVS249" s="278"/>
      <c r="OVT249" s="278"/>
      <c r="OVU249" s="278"/>
      <c r="OVV249" s="278"/>
      <c r="OVW249" s="278"/>
      <c r="OVX249" s="278"/>
      <c r="OVY249" s="278"/>
      <c r="OVZ249" s="278"/>
      <c r="OWA249" s="278"/>
      <c r="OWB249" s="278"/>
      <c r="OWC249" s="278"/>
      <c r="OWD249" s="278"/>
      <c r="OWE249" s="278"/>
      <c r="OWF249" s="278"/>
      <c r="OWG249" s="278"/>
      <c r="OWH249" s="278"/>
      <c r="OWI249" s="278"/>
      <c r="OWJ249" s="278"/>
      <c r="OWK249" s="278"/>
      <c r="OWL249" s="278"/>
      <c r="OWM249" s="278"/>
      <c r="OWN249" s="278"/>
      <c r="OWO249" s="278"/>
      <c r="OWP249" s="278"/>
      <c r="OWQ249" s="278"/>
      <c r="OWR249" s="278"/>
      <c r="OWS249" s="278"/>
      <c r="OWT249" s="278"/>
      <c r="OWU249" s="278"/>
      <c r="OWV249" s="278"/>
      <c r="OWW249" s="278"/>
      <c r="OWX249" s="278"/>
      <c r="OWY249" s="278"/>
      <c r="OWZ249" s="278"/>
      <c r="OXA249" s="278"/>
      <c r="OXB249" s="278"/>
      <c r="OXC249" s="278"/>
      <c r="OXD249" s="278"/>
      <c r="OXE249" s="278"/>
      <c r="OXF249" s="278"/>
      <c r="OXG249" s="278"/>
      <c r="OXH249" s="278"/>
      <c r="OXI249" s="278"/>
      <c r="OXJ249" s="278"/>
      <c r="OXK249" s="278"/>
      <c r="OXL249" s="278"/>
      <c r="OXM249" s="278"/>
      <c r="OXN249" s="278"/>
      <c r="OXO249" s="278"/>
      <c r="OXP249" s="278"/>
      <c r="OXQ249" s="278"/>
      <c r="OXR249" s="278"/>
      <c r="OXS249" s="278"/>
      <c r="OXT249" s="278"/>
      <c r="OXU249" s="278"/>
      <c r="OXV249" s="278"/>
      <c r="OXW249" s="278"/>
      <c r="OXX249" s="278"/>
      <c r="OXY249" s="278"/>
      <c r="OXZ249" s="278"/>
      <c r="OYA249" s="278"/>
      <c r="OYB249" s="278"/>
      <c r="OYC249" s="278"/>
      <c r="OYD249" s="278"/>
      <c r="OYE249" s="278"/>
      <c r="OYF249" s="278"/>
      <c r="OYG249" s="278"/>
      <c r="OYH249" s="278"/>
      <c r="OYI249" s="278"/>
      <c r="OYJ249" s="278"/>
      <c r="OYK249" s="278"/>
      <c r="OYL249" s="278"/>
      <c r="OYM249" s="278"/>
      <c r="OYN249" s="278"/>
      <c r="OYO249" s="278"/>
      <c r="OYP249" s="278"/>
      <c r="OYQ249" s="278"/>
      <c r="OYR249" s="278"/>
      <c r="OYS249" s="278"/>
      <c r="OYT249" s="278"/>
      <c r="OYU249" s="278"/>
      <c r="OYV249" s="278"/>
      <c r="OYW249" s="278"/>
      <c r="OYX249" s="278"/>
      <c r="OYY249" s="278"/>
      <c r="OYZ249" s="278"/>
      <c r="OZA249" s="278"/>
      <c r="OZB249" s="278"/>
      <c r="OZC249" s="278"/>
      <c r="OZD249" s="278"/>
      <c r="OZE249" s="278"/>
      <c r="OZF249" s="278"/>
      <c r="OZG249" s="278"/>
      <c r="OZH249" s="278"/>
      <c r="OZI249" s="278"/>
      <c r="OZJ249" s="278"/>
      <c r="OZK249" s="278"/>
      <c r="OZL249" s="278"/>
      <c r="OZM249" s="278"/>
      <c r="OZN249" s="278"/>
      <c r="OZO249" s="278"/>
      <c r="OZP249" s="278"/>
      <c r="OZQ249" s="278"/>
      <c r="OZR249" s="278"/>
      <c r="OZS249" s="278"/>
      <c r="OZT249" s="278"/>
      <c r="OZU249" s="278"/>
      <c r="OZV249" s="278"/>
      <c r="OZW249" s="278"/>
      <c r="OZX249" s="278"/>
      <c r="OZY249" s="278"/>
      <c r="OZZ249" s="278"/>
      <c r="PAA249" s="278"/>
      <c r="PAB249" s="278"/>
      <c r="PAC249" s="278"/>
      <c r="PAD249" s="278"/>
      <c r="PAE249" s="278"/>
      <c r="PAF249" s="278"/>
      <c r="PAG249" s="278"/>
      <c r="PAH249" s="278"/>
      <c r="PAI249" s="278"/>
      <c r="PAJ249" s="278"/>
      <c r="PAK249" s="278"/>
      <c r="PAL249" s="278"/>
      <c r="PAM249" s="278"/>
      <c r="PAN249" s="278"/>
      <c r="PAO249" s="278"/>
      <c r="PAP249" s="278"/>
      <c r="PAQ249" s="278"/>
      <c r="PAR249" s="278"/>
      <c r="PAS249" s="278"/>
      <c r="PAT249" s="278"/>
      <c r="PAU249" s="278"/>
      <c r="PAV249" s="278"/>
      <c r="PAW249" s="278"/>
      <c r="PAX249" s="278"/>
      <c r="PAY249" s="278"/>
      <c r="PAZ249" s="278"/>
      <c r="PBA249" s="278"/>
      <c r="PBB249" s="278"/>
      <c r="PBC249" s="278"/>
      <c r="PBD249" s="278"/>
      <c r="PBE249" s="278"/>
      <c r="PBF249" s="278"/>
      <c r="PBG249" s="278"/>
      <c r="PBH249" s="278"/>
      <c r="PBI249" s="278"/>
      <c r="PBJ249" s="278"/>
      <c r="PBK249" s="278"/>
      <c r="PBL249" s="278"/>
      <c r="PBM249" s="278"/>
      <c r="PBN249" s="278"/>
      <c r="PBO249" s="278"/>
      <c r="PBP249" s="278"/>
      <c r="PBQ249" s="278"/>
      <c r="PBR249" s="278"/>
      <c r="PBS249" s="278"/>
      <c r="PBT249" s="278"/>
      <c r="PBU249" s="278"/>
      <c r="PBV249" s="278"/>
      <c r="PBW249" s="278"/>
      <c r="PBX249" s="278"/>
      <c r="PBY249" s="278"/>
      <c r="PBZ249" s="278"/>
      <c r="PCA249" s="278"/>
      <c r="PCB249" s="278"/>
      <c r="PCC249" s="278"/>
      <c r="PCD249" s="278"/>
      <c r="PCE249" s="278"/>
      <c r="PCF249" s="278"/>
      <c r="PCG249" s="278"/>
      <c r="PCH249" s="278"/>
      <c r="PCI249" s="278"/>
      <c r="PCJ249" s="278"/>
      <c r="PCK249" s="278"/>
      <c r="PCL249" s="278"/>
      <c r="PCM249" s="278"/>
      <c r="PCN249" s="278"/>
      <c r="PCO249" s="278"/>
      <c r="PCP249" s="278"/>
      <c r="PCQ249" s="278"/>
      <c r="PCR249" s="278"/>
      <c r="PCS249" s="278"/>
      <c r="PCT249" s="278"/>
      <c r="PCU249" s="278"/>
      <c r="PCV249" s="278"/>
      <c r="PCW249" s="278"/>
      <c r="PCX249" s="278"/>
      <c r="PCY249" s="278"/>
      <c r="PCZ249" s="278"/>
      <c r="PDA249" s="278"/>
      <c r="PDB249" s="278"/>
      <c r="PDC249" s="278"/>
      <c r="PDD249" s="278"/>
      <c r="PDE249" s="278"/>
      <c r="PDF249" s="278"/>
      <c r="PDG249" s="278"/>
      <c r="PDH249" s="278"/>
      <c r="PDI249" s="278"/>
      <c r="PDJ249" s="278"/>
      <c r="PDK249" s="278"/>
      <c r="PDL249" s="278"/>
      <c r="PDM249" s="278"/>
      <c r="PDN249" s="278"/>
      <c r="PDO249" s="278"/>
      <c r="PDP249" s="278"/>
      <c r="PDQ249" s="278"/>
      <c r="PDR249" s="278"/>
      <c r="PDS249" s="278"/>
      <c r="PDT249" s="278"/>
      <c r="PDU249" s="278"/>
      <c r="PDV249" s="278"/>
      <c r="PDW249" s="278"/>
      <c r="PDX249" s="278"/>
      <c r="PDY249" s="278"/>
      <c r="PDZ249" s="278"/>
      <c r="PEA249" s="278"/>
      <c r="PEB249" s="278"/>
      <c r="PEC249" s="278"/>
      <c r="PED249" s="278"/>
      <c r="PEE249" s="278"/>
      <c r="PEF249" s="278"/>
      <c r="PEG249" s="278"/>
      <c r="PEH249" s="278"/>
      <c r="PEI249" s="278"/>
      <c r="PEJ249" s="278"/>
      <c r="PEK249" s="278"/>
      <c r="PEL249" s="278"/>
      <c r="PEM249" s="278"/>
      <c r="PEN249" s="278"/>
      <c r="PEO249" s="278"/>
      <c r="PEP249" s="278"/>
      <c r="PEQ249" s="278"/>
      <c r="PER249" s="278"/>
      <c r="PES249" s="278"/>
      <c r="PET249" s="278"/>
      <c r="PEU249" s="278"/>
      <c r="PEV249" s="278"/>
      <c r="PEW249" s="278"/>
      <c r="PEX249" s="278"/>
      <c r="PEY249" s="278"/>
      <c r="PEZ249" s="278"/>
      <c r="PFA249" s="278"/>
      <c r="PFB249" s="278"/>
      <c r="PFC249" s="278"/>
      <c r="PFD249" s="278"/>
      <c r="PFE249" s="278"/>
      <c r="PFF249" s="278"/>
      <c r="PFG249" s="278"/>
      <c r="PFH249" s="278"/>
      <c r="PFI249" s="278"/>
      <c r="PFJ249" s="278"/>
      <c r="PFK249" s="278"/>
      <c r="PFL249" s="278"/>
      <c r="PFM249" s="278"/>
      <c r="PFN249" s="278"/>
      <c r="PFO249" s="278"/>
      <c r="PFP249" s="278"/>
      <c r="PFQ249" s="278"/>
      <c r="PFR249" s="278"/>
      <c r="PFS249" s="278"/>
      <c r="PFT249" s="278"/>
      <c r="PFU249" s="278"/>
      <c r="PFV249" s="278"/>
      <c r="PFW249" s="278"/>
      <c r="PFX249" s="278"/>
      <c r="PFY249" s="278"/>
      <c r="PFZ249" s="278"/>
      <c r="PGA249" s="278"/>
      <c r="PGB249" s="278"/>
      <c r="PGC249" s="278"/>
      <c r="PGD249" s="278"/>
      <c r="PGE249" s="278"/>
      <c r="PGF249" s="278"/>
      <c r="PGG249" s="278"/>
      <c r="PGH249" s="278"/>
      <c r="PGI249" s="278"/>
      <c r="PGJ249" s="278"/>
      <c r="PGK249" s="278"/>
      <c r="PGL249" s="278"/>
      <c r="PGM249" s="278"/>
      <c r="PGN249" s="278"/>
      <c r="PGO249" s="278"/>
      <c r="PGP249" s="278"/>
      <c r="PGQ249" s="278"/>
      <c r="PGR249" s="278"/>
      <c r="PGS249" s="278"/>
      <c r="PGT249" s="278"/>
      <c r="PGU249" s="278"/>
      <c r="PGV249" s="278"/>
      <c r="PGW249" s="278"/>
      <c r="PGX249" s="278"/>
      <c r="PGY249" s="278"/>
      <c r="PGZ249" s="278"/>
      <c r="PHA249" s="278"/>
      <c r="PHB249" s="278"/>
      <c r="PHC249" s="278"/>
      <c r="PHD249" s="278"/>
      <c r="PHE249" s="278"/>
      <c r="PHF249" s="278"/>
      <c r="PHG249" s="278"/>
      <c r="PHH249" s="278"/>
      <c r="PHI249" s="278"/>
      <c r="PHJ249" s="278"/>
      <c r="PHK249" s="278"/>
      <c r="PHL249" s="278"/>
      <c r="PHM249" s="278"/>
      <c r="PHN249" s="278"/>
      <c r="PHO249" s="278"/>
      <c r="PHP249" s="278"/>
      <c r="PHQ249" s="278"/>
      <c r="PHR249" s="278"/>
      <c r="PHS249" s="278"/>
      <c r="PHT249" s="278"/>
      <c r="PHU249" s="278"/>
      <c r="PHV249" s="278"/>
      <c r="PHW249" s="278"/>
      <c r="PHX249" s="278"/>
      <c r="PHY249" s="278"/>
      <c r="PHZ249" s="278"/>
      <c r="PIA249" s="278"/>
      <c r="PIB249" s="278"/>
      <c r="PIC249" s="278"/>
      <c r="PID249" s="278"/>
      <c r="PIE249" s="278"/>
      <c r="PIF249" s="278"/>
      <c r="PIG249" s="278"/>
      <c r="PIH249" s="278"/>
      <c r="PII249" s="278"/>
      <c r="PIJ249" s="278"/>
      <c r="PIK249" s="278"/>
      <c r="PIL249" s="278"/>
      <c r="PIM249" s="278"/>
      <c r="PIN249" s="278"/>
      <c r="PIO249" s="278"/>
      <c r="PIP249" s="278"/>
      <c r="PIQ249" s="278"/>
      <c r="PIR249" s="278"/>
      <c r="PIS249" s="278"/>
      <c r="PIT249" s="278"/>
      <c r="PIU249" s="278"/>
      <c r="PIV249" s="278"/>
      <c r="PIW249" s="278"/>
      <c r="PIX249" s="278"/>
      <c r="PIY249" s="278"/>
      <c r="PIZ249" s="278"/>
      <c r="PJA249" s="278"/>
      <c r="PJB249" s="278"/>
      <c r="PJC249" s="278"/>
      <c r="PJD249" s="278"/>
      <c r="PJE249" s="278"/>
      <c r="PJF249" s="278"/>
      <c r="PJG249" s="278"/>
      <c r="PJH249" s="278"/>
      <c r="PJI249" s="278"/>
      <c r="PJJ249" s="278"/>
      <c r="PJK249" s="278"/>
      <c r="PJL249" s="278"/>
      <c r="PJM249" s="278"/>
      <c r="PJN249" s="278"/>
      <c r="PJO249" s="278"/>
      <c r="PJP249" s="278"/>
      <c r="PJQ249" s="278"/>
      <c r="PJR249" s="278"/>
      <c r="PJS249" s="278"/>
      <c r="PJT249" s="278"/>
      <c r="PJU249" s="278"/>
      <c r="PJV249" s="278"/>
      <c r="PJW249" s="278"/>
      <c r="PJX249" s="278"/>
      <c r="PJY249" s="278"/>
      <c r="PJZ249" s="278"/>
      <c r="PKA249" s="278"/>
      <c r="PKB249" s="278"/>
      <c r="PKC249" s="278"/>
      <c r="PKD249" s="278"/>
      <c r="PKE249" s="278"/>
      <c r="PKF249" s="278"/>
      <c r="PKG249" s="278"/>
      <c r="PKH249" s="278"/>
      <c r="PKI249" s="278"/>
      <c r="PKJ249" s="278"/>
      <c r="PKK249" s="278"/>
      <c r="PKL249" s="278"/>
      <c r="PKM249" s="278"/>
      <c r="PKN249" s="278"/>
      <c r="PKO249" s="278"/>
      <c r="PKP249" s="278"/>
      <c r="PKQ249" s="278"/>
      <c r="PKR249" s="278"/>
      <c r="PKS249" s="278"/>
      <c r="PKT249" s="278"/>
      <c r="PKU249" s="278"/>
      <c r="PKV249" s="278"/>
      <c r="PKW249" s="278"/>
      <c r="PKX249" s="278"/>
      <c r="PKY249" s="278"/>
      <c r="PKZ249" s="278"/>
      <c r="PLA249" s="278"/>
      <c r="PLB249" s="278"/>
      <c r="PLC249" s="278"/>
      <c r="PLD249" s="278"/>
      <c r="PLE249" s="278"/>
      <c r="PLF249" s="278"/>
      <c r="PLG249" s="278"/>
      <c r="PLH249" s="278"/>
      <c r="PLI249" s="278"/>
      <c r="PLJ249" s="278"/>
      <c r="PLK249" s="278"/>
      <c r="PLL249" s="278"/>
      <c r="PLM249" s="278"/>
      <c r="PLN249" s="278"/>
      <c r="PLO249" s="278"/>
      <c r="PLP249" s="278"/>
      <c r="PLQ249" s="278"/>
      <c r="PLR249" s="278"/>
      <c r="PLS249" s="278"/>
      <c r="PLT249" s="278"/>
      <c r="PLU249" s="278"/>
      <c r="PLV249" s="278"/>
      <c r="PLW249" s="278"/>
      <c r="PLX249" s="278"/>
      <c r="PLY249" s="278"/>
      <c r="PLZ249" s="278"/>
      <c r="PMA249" s="278"/>
      <c r="PMB249" s="278"/>
      <c r="PMC249" s="278"/>
      <c r="PMD249" s="278"/>
      <c r="PME249" s="278"/>
      <c r="PMF249" s="278"/>
      <c r="PMG249" s="278"/>
      <c r="PMH249" s="278"/>
      <c r="PMI249" s="278"/>
      <c r="PMJ249" s="278"/>
      <c r="PMK249" s="278"/>
      <c r="PML249" s="278"/>
      <c r="PMM249" s="278"/>
      <c r="PMN249" s="278"/>
      <c r="PMO249" s="278"/>
      <c r="PMP249" s="278"/>
      <c r="PMQ249" s="278"/>
      <c r="PMR249" s="278"/>
      <c r="PMS249" s="278"/>
      <c r="PMT249" s="278"/>
      <c r="PMU249" s="278"/>
      <c r="PMV249" s="278"/>
      <c r="PMW249" s="278"/>
      <c r="PMX249" s="278"/>
      <c r="PMY249" s="278"/>
      <c r="PMZ249" s="278"/>
      <c r="PNA249" s="278"/>
      <c r="PNB249" s="278"/>
      <c r="PNC249" s="278"/>
      <c r="PND249" s="278"/>
      <c r="PNE249" s="278"/>
      <c r="PNF249" s="278"/>
      <c r="PNG249" s="278"/>
      <c r="PNH249" s="278"/>
      <c r="PNI249" s="278"/>
      <c r="PNJ249" s="278"/>
      <c r="PNK249" s="278"/>
      <c r="PNL249" s="278"/>
      <c r="PNM249" s="278"/>
      <c r="PNN249" s="278"/>
      <c r="PNO249" s="278"/>
      <c r="PNP249" s="278"/>
      <c r="PNQ249" s="278"/>
      <c r="PNR249" s="278"/>
      <c r="PNS249" s="278"/>
      <c r="PNT249" s="278"/>
      <c r="PNU249" s="278"/>
      <c r="PNV249" s="278"/>
      <c r="PNW249" s="278"/>
      <c r="PNX249" s="278"/>
      <c r="PNY249" s="278"/>
      <c r="PNZ249" s="278"/>
      <c r="POA249" s="278"/>
      <c r="POB249" s="278"/>
      <c r="POC249" s="278"/>
      <c r="POD249" s="278"/>
      <c r="POE249" s="278"/>
      <c r="POF249" s="278"/>
      <c r="POG249" s="278"/>
      <c r="POH249" s="278"/>
      <c r="POI249" s="278"/>
      <c r="POJ249" s="278"/>
      <c r="POK249" s="278"/>
      <c r="POL249" s="278"/>
      <c r="POM249" s="278"/>
      <c r="PON249" s="278"/>
      <c r="POO249" s="278"/>
      <c r="POP249" s="278"/>
      <c r="POQ249" s="278"/>
      <c r="POR249" s="278"/>
      <c r="POS249" s="278"/>
      <c r="POT249" s="278"/>
      <c r="POU249" s="278"/>
      <c r="POV249" s="278"/>
      <c r="POW249" s="278"/>
      <c r="POX249" s="278"/>
      <c r="POY249" s="278"/>
      <c r="POZ249" s="278"/>
      <c r="PPA249" s="278"/>
      <c r="PPB249" s="278"/>
      <c r="PPC249" s="278"/>
      <c r="PPD249" s="278"/>
      <c r="PPE249" s="278"/>
      <c r="PPF249" s="278"/>
      <c r="PPG249" s="278"/>
      <c r="PPH249" s="278"/>
      <c r="PPI249" s="278"/>
      <c r="PPJ249" s="278"/>
      <c r="PPK249" s="278"/>
      <c r="PPL249" s="278"/>
      <c r="PPM249" s="278"/>
      <c r="PPN249" s="278"/>
      <c r="PPO249" s="278"/>
      <c r="PPP249" s="278"/>
      <c r="PPQ249" s="278"/>
      <c r="PPR249" s="278"/>
      <c r="PPS249" s="278"/>
      <c r="PPT249" s="278"/>
      <c r="PPU249" s="278"/>
      <c r="PPV249" s="278"/>
      <c r="PPW249" s="278"/>
      <c r="PPX249" s="278"/>
      <c r="PPY249" s="278"/>
      <c r="PPZ249" s="278"/>
      <c r="PQA249" s="278"/>
      <c r="PQB249" s="278"/>
      <c r="PQC249" s="278"/>
      <c r="PQD249" s="278"/>
      <c r="PQE249" s="278"/>
      <c r="PQF249" s="278"/>
      <c r="PQG249" s="278"/>
      <c r="PQH249" s="278"/>
      <c r="PQI249" s="278"/>
      <c r="PQJ249" s="278"/>
      <c r="PQK249" s="278"/>
      <c r="PQL249" s="278"/>
      <c r="PQM249" s="278"/>
      <c r="PQN249" s="278"/>
      <c r="PQO249" s="278"/>
      <c r="PQP249" s="278"/>
      <c r="PQQ249" s="278"/>
      <c r="PQR249" s="278"/>
      <c r="PQS249" s="278"/>
      <c r="PQT249" s="278"/>
      <c r="PQU249" s="278"/>
      <c r="PQV249" s="278"/>
      <c r="PQW249" s="278"/>
      <c r="PQX249" s="278"/>
      <c r="PQY249" s="278"/>
      <c r="PQZ249" s="278"/>
      <c r="PRA249" s="278"/>
      <c r="PRB249" s="278"/>
      <c r="PRC249" s="278"/>
      <c r="PRD249" s="278"/>
      <c r="PRE249" s="278"/>
      <c r="PRF249" s="278"/>
      <c r="PRG249" s="278"/>
      <c r="PRH249" s="278"/>
      <c r="PRI249" s="278"/>
      <c r="PRJ249" s="278"/>
      <c r="PRK249" s="278"/>
      <c r="PRL249" s="278"/>
      <c r="PRM249" s="278"/>
      <c r="PRN249" s="278"/>
      <c r="PRO249" s="278"/>
      <c r="PRP249" s="278"/>
      <c r="PRQ249" s="278"/>
      <c r="PRR249" s="278"/>
      <c r="PRS249" s="278"/>
      <c r="PRT249" s="278"/>
      <c r="PRU249" s="278"/>
      <c r="PRV249" s="278"/>
      <c r="PRW249" s="278"/>
      <c r="PRX249" s="278"/>
      <c r="PRY249" s="278"/>
      <c r="PRZ249" s="278"/>
      <c r="PSA249" s="278"/>
      <c r="PSB249" s="278"/>
      <c r="PSC249" s="278"/>
      <c r="PSD249" s="278"/>
      <c r="PSE249" s="278"/>
      <c r="PSF249" s="278"/>
      <c r="PSG249" s="278"/>
      <c r="PSH249" s="278"/>
      <c r="PSI249" s="278"/>
      <c r="PSJ249" s="278"/>
      <c r="PSK249" s="278"/>
      <c r="PSL249" s="278"/>
      <c r="PSM249" s="278"/>
      <c r="PSN249" s="278"/>
      <c r="PSO249" s="278"/>
      <c r="PSP249" s="278"/>
      <c r="PSQ249" s="278"/>
      <c r="PSR249" s="278"/>
      <c r="PSS249" s="278"/>
      <c r="PST249" s="278"/>
      <c r="PSU249" s="278"/>
      <c r="PSV249" s="278"/>
      <c r="PSW249" s="278"/>
      <c r="PSX249" s="278"/>
      <c r="PSY249" s="278"/>
      <c r="PSZ249" s="278"/>
      <c r="PTA249" s="278"/>
      <c r="PTB249" s="278"/>
      <c r="PTC249" s="278"/>
      <c r="PTD249" s="278"/>
      <c r="PTE249" s="278"/>
      <c r="PTF249" s="278"/>
      <c r="PTG249" s="278"/>
      <c r="PTH249" s="278"/>
      <c r="PTI249" s="278"/>
      <c r="PTJ249" s="278"/>
      <c r="PTK249" s="278"/>
      <c r="PTL249" s="278"/>
      <c r="PTM249" s="278"/>
      <c r="PTN249" s="278"/>
      <c r="PTO249" s="278"/>
      <c r="PTP249" s="278"/>
      <c r="PTQ249" s="278"/>
      <c r="PTR249" s="278"/>
      <c r="PTS249" s="278"/>
      <c r="PTT249" s="278"/>
      <c r="PTU249" s="278"/>
      <c r="PTV249" s="278"/>
      <c r="PTW249" s="278"/>
      <c r="PTX249" s="278"/>
      <c r="PTY249" s="278"/>
      <c r="PTZ249" s="278"/>
      <c r="PUA249" s="278"/>
      <c r="PUB249" s="278"/>
      <c r="PUC249" s="278"/>
      <c r="PUD249" s="278"/>
      <c r="PUE249" s="278"/>
      <c r="PUF249" s="278"/>
      <c r="PUG249" s="278"/>
      <c r="PUH249" s="278"/>
      <c r="PUI249" s="278"/>
      <c r="PUJ249" s="278"/>
      <c r="PUK249" s="278"/>
      <c r="PUL249" s="278"/>
      <c r="PUM249" s="278"/>
      <c r="PUN249" s="278"/>
      <c r="PUO249" s="278"/>
      <c r="PUP249" s="278"/>
      <c r="PUQ249" s="278"/>
      <c r="PUR249" s="278"/>
      <c r="PUS249" s="278"/>
      <c r="PUT249" s="278"/>
      <c r="PUU249" s="278"/>
      <c r="PUV249" s="278"/>
      <c r="PUW249" s="278"/>
      <c r="PUX249" s="278"/>
      <c r="PUY249" s="278"/>
      <c r="PUZ249" s="278"/>
      <c r="PVA249" s="278"/>
      <c r="PVB249" s="278"/>
      <c r="PVC249" s="278"/>
      <c r="PVD249" s="278"/>
      <c r="PVE249" s="278"/>
      <c r="PVF249" s="278"/>
      <c r="PVG249" s="278"/>
      <c r="PVH249" s="278"/>
      <c r="PVI249" s="278"/>
      <c r="PVJ249" s="278"/>
      <c r="PVK249" s="278"/>
      <c r="PVL249" s="278"/>
      <c r="PVM249" s="278"/>
      <c r="PVN249" s="278"/>
      <c r="PVO249" s="278"/>
      <c r="PVP249" s="278"/>
      <c r="PVQ249" s="278"/>
      <c r="PVR249" s="278"/>
      <c r="PVS249" s="278"/>
      <c r="PVT249" s="278"/>
      <c r="PVU249" s="278"/>
      <c r="PVV249" s="278"/>
      <c r="PVW249" s="278"/>
      <c r="PVX249" s="278"/>
      <c r="PVY249" s="278"/>
      <c r="PVZ249" s="278"/>
      <c r="PWA249" s="278"/>
      <c r="PWB249" s="278"/>
      <c r="PWC249" s="278"/>
      <c r="PWD249" s="278"/>
      <c r="PWE249" s="278"/>
      <c r="PWF249" s="278"/>
      <c r="PWG249" s="278"/>
      <c r="PWH249" s="278"/>
      <c r="PWI249" s="278"/>
      <c r="PWJ249" s="278"/>
      <c r="PWK249" s="278"/>
      <c r="PWL249" s="278"/>
      <c r="PWM249" s="278"/>
      <c r="PWN249" s="278"/>
      <c r="PWO249" s="278"/>
      <c r="PWP249" s="278"/>
      <c r="PWQ249" s="278"/>
      <c r="PWR249" s="278"/>
      <c r="PWS249" s="278"/>
      <c r="PWT249" s="278"/>
      <c r="PWU249" s="278"/>
      <c r="PWV249" s="278"/>
      <c r="PWW249" s="278"/>
      <c r="PWX249" s="278"/>
      <c r="PWY249" s="278"/>
      <c r="PWZ249" s="278"/>
      <c r="PXA249" s="278"/>
      <c r="PXB249" s="278"/>
      <c r="PXC249" s="278"/>
      <c r="PXD249" s="278"/>
      <c r="PXE249" s="278"/>
      <c r="PXF249" s="278"/>
      <c r="PXG249" s="278"/>
      <c r="PXH249" s="278"/>
      <c r="PXI249" s="278"/>
      <c r="PXJ249" s="278"/>
      <c r="PXK249" s="278"/>
      <c r="PXL249" s="278"/>
      <c r="PXM249" s="278"/>
      <c r="PXN249" s="278"/>
      <c r="PXO249" s="278"/>
      <c r="PXP249" s="278"/>
      <c r="PXQ249" s="278"/>
      <c r="PXR249" s="278"/>
      <c r="PXS249" s="278"/>
      <c r="PXT249" s="278"/>
      <c r="PXU249" s="278"/>
      <c r="PXV249" s="278"/>
      <c r="PXW249" s="278"/>
      <c r="PXX249" s="278"/>
      <c r="PXY249" s="278"/>
      <c r="PXZ249" s="278"/>
      <c r="PYA249" s="278"/>
      <c r="PYB249" s="278"/>
      <c r="PYC249" s="278"/>
      <c r="PYD249" s="278"/>
      <c r="PYE249" s="278"/>
      <c r="PYF249" s="278"/>
      <c r="PYG249" s="278"/>
      <c r="PYH249" s="278"/>
      <c r="PYI249" s="278"/>
      <c r="PYJ249" s="278"/>
      <c r="PYK249" s="278"/>
      <c r="PYL249" s="278"/>
      <c r="PYM249" s="278"/>
      <c r="PYN249" s="278"/>
      <c r="PYO249" s="278"/>
      <c r="PYP249" s="278"/>
      <c r="PYQ249" s="278"/>
      <c r="PYR249" s="278"/>
      <c r="PYS249" s="278"/>
      <c r="PYT249" s="278"/>
      <c r="PYU249" s="278"/>
      <c r="PYV249" s="278"/>
      <c r="PYW249" s="278"/>
      <c r="PYX249" s="278"/>
      <c r="PYY249" s="278"/>
      <c r="PYZ249" s="278"/>
      <c r="PZA249" s="278"/>
      <c r="PZB249" s="278"/>
      <c r="PZC249" s="278"/>
      <c r="PZD249" s="278"/>
      <c r="PZE249" s="278"/>
      <c r="PZF249" s="278"/>
      <c r="PZG249" s="278"/>
      <c r="PZH249" s="278"/>
      <c r="PZI249" s="278"/>
      <c r="PZJ249" s="278"/>
      <c r="PZK249" s="278"/>
      <c r="PZL249" s="278"/>
      <c r="PZM249" s="278"/>
      <c r="PZN249" s="278"/>
      <c r="PZO249" s="278"/>
      <c r="PZP249" s="278"/>
      <c r="PZQ249" s="278"/>
      <c r="PZR249" s="278"/>
      <c r="PZS249" s="278"/>
      <c r="PZT249" s="278"/>
      <c r="PZU249" s="278"/>
      <c r="PZV249" s="278"/>
      <c r="PZW249" s="278"/>
      <c r="PZX249" s="278"/>
      <c r="PZY249" s="278"/>
      <c r="PZZ249" s="278"/>
      <c r="QAA249" s="278"/>
      <c r="QAB249" s="278"/>
      <c r="QAC249" s="278"/>
      <c r="QAD249" s="278"/>
      <c r="QAE249" s="278"/>
      <c r="QAF249" s="278"/>
      <c r="QAG249" s="278"/>
      <c r="QAH249" s="278"/>
      <c r="QAI249" s="278"/>
      <c r="QAJ249" s="278"/>
      <c r="QAK249" s="278"/>
      <c r="QAL249" s="278"/>
      <c r="QAM249" s="278"/>
      <c r="QAN249" s="278"/>
      <c r="QAO249" s="278"/>
      <c r="QAP249" s="278"/>
      <c r="QAQ249" s="278"/>
      <c r="QAR249" s="278"/>
      <c r="QAS249" s="278"/>
      <c r="QAT249" s="278"/>
      <c r="QAU249" s="278"/>
      <c r="QAV249" s="278"/>
      <c r="QAW249" s="278"/>
      <c r="QAX249" s="278"/>
      <c r="QAY249" s="278"/>
      <c r="QAZ249" s="278"/>
      <c r="QBA249" s="278"/>
      <c r="QBB249" s="278"/>
      <c r="QBC249" s="278"/>
      <c r="QBD249" s="278"/>
      <c r="QBE249" s="278"/>
      <c r="QBF249" s="278"/>
      <c r="QBG249" s="278"/>
      <c r="QBH249" s="278"/>
      <c r="QBI249" s="278"/>
      <c r="QBJ249" s="278"/>
      <c r="QBK249" s="278"/>
      <c r="QBL249" s="278"/>
      <c r="QBM249" s="278"/>
      <c r="QBN249" s="278"/>
      <c r="QBO249" s="278"/>
      <c r="QBP249" s="278"/>
      <c r="QBQ249" s="278"/>
      <c r="QBR249" s="278"/>
      <c r="QBS249" s="278"/>
      <c r="QBT249" s="278"/>
      <c r="QBU249" s="278"/>
      <c r="QBV249" s="278"/>
      <c r="QBW249" s="278"/>
      <c r="QBX249" s="278"/>
      <c r="QBY249" s="278"/>
      <c r="QBZ249" s="278"/>
      <c r="QCA249" s="278"/>
      <c r="QCB249" s="278"/>
      <c r="QCC249" s="278"/>
      <c r="QCD249" s="278"/>
      <c r="QCE249" s="278"/>
      <c r="QCF249" s="278"/>
      <c r="QCG249" s="278"/>
      <c r="QCH249" s="278"/>
      <c r="QCI249" s="278"/>
      <c r="QCJ249" s="278"/>
      <c r="QCK249" s="278"/>
      <c r="QCL249" s="278"/>
      <c r="QCM249" s="278"/>
      <c r="QCN249" s="278"/>
      <c r="QCO249" s="278"/>
      <c r="QCP249" s="278"/>
      <c r="QCQ249" s="278"/>
      <c r="QCR249" s="278"/>
      <c r="QCS249" s="278"/>
      <c r="QCT249" s="278"/>
      <c r="QCU249" s="278"/>
      <c r="QCV249" s="278"/>
      <c r="QCW249" s="278"/>
      <c r="QCX249" s="278"/>
      <c r="QCY249" s="278"/>
      <c r="QCZ249" s="278"/>
      <c r="QDA249" s="278"/>
      <c r="QDB249" s="278"/>
      <c r="QDC249" s="278"/>
      <c r="QDD249" s="278"/>
      <c r="QDE249" s="278"/>
      <c r="QDF249" s="278"/>
      <c r="QDG249" s="278"/>
      <c r="QDH249" s="278"/>
      <c r="QDI249" s="278"/>
      <c r="QDJ249" s="278"/>
      <c r="QDK249" s="278"/>
      <c r="QDL249" s="278"/>
      <c r="QDM249" s="278"/>
      <c r="QDN249" s="278"/>
      <c r="QDO249" s="278"/>
      <c r="QDP249" s="278"/>
      <c r="QDQ249" s="278"/>
      <c r="QDR249" s="278"/>
      <c r="QDS249" s="278"/>
      <c r="QDT249" s="278"/>
      <c r="QDU249" s="278"/>
      <c r="QDV249" s="278"/>
      <c r="QDW249" s="278"/>
      <c r="QDX249" s="278"/>
      <c r="QDY249" s="278"/>
      <c r="QDZ249" s="278"/>
      <c r="QEA249" s="278"/>
      <c r="QEB249" s="278"/>
      <c r="QEC249" s="278"/>
      <c r="QED249" s="278"/>
      <c r="QEE249" s="278"/>
      <c r="QEF249" s="278"/>
      <c r="QEG249" s="278"/>
      <c r="QEH249" s="278"/>
      <c r="QEI249" s="278"/>
      <c r="QEJ249" s="278"/>
      <c r="QEK249" s="278"/>
      <c r="QEL249" s="278"/>
      <c r="QEM249" s="278"/>
      <c r="QEN249" s="278"/>
      <c r="QEO249" s="278"/>
      <c r="QEP249" s="278"/>
      <c r="QEQ249" s="278"/>
      <c r="QER249" s="278"/>
      <c r="QES249" s="278"/>
      <c r="QET249" s="278"/>
      <c r="QEU249" s="278"/>
      <c r="QEV249" s="278"/>
      <c r="QEW249" s="278"/>
      <c r="QEX249" s="278"/>
      <c r="QEY249" s="278"/>
      <c r="QEZ249" s="278"/>
      <c r="QFA249" s="278"/>
      <c r="QFB249" s="278"/>
      <c r="QFC249" s="278"/>
      <c r="QFD249" s="278"/>
      <c r="QFE249" s="278"/>
      <c r="QFF249" s="278"/>
      <c r="QFG249" s="278"/>
      <c r="QFH249" s="278"/>
      <c r="QFI249" s="278"/>
      <c r="QFJ249" s="278"/>
      <c r="QFK249" s="278"/>
      <c r="QFL249" s="278"/>
      <c r="QFM249" s="278"/>
      <c r="QFN249" s="278"/>
      <c r="QFO249" s="278"/>
      <c r="QFP249" s="278"/>
      <c r="QFQ249" s="278"/>
      <c r="QFR249" s="278"/>
      <c r="QFS249" s="278"/>
      <c r="QFT249" s="278"/>
      <c r="QFU249" s="278"/>
      <c r="QFV249" s="278"/>
      <c r="QFW249" s="278"/>
      <c r="QFX249" s="278"/>
      <c r="QFY249" s="278"/>
      <c r="QFZ249" s="278"/>
      <c r="QGA249" s="278"/>
      <c r="QGB249" s="278"/>
      <c r="QGC249" s="278"/>
      <c r="QGD249" s="278"/>
      <c r="QGE249" s="278"/>
      <c r="QGF249" s="278"/>
      <c r="QGG249" s="278"/>
      <c r="QGH249" s="278"/>
      <c r="QGI249" s="278"/>
      <c r="QGJ249" s="278"/>
      <c r="QGK249" s="278"/>
      <c r="QGL249" s="278"/>
      <c r="QGM249" s="278"/>
      <c r="QGN249" s="278"/>
      <c r="QGO249" s="278"/>
      <c r="QGP249" s="278"/>
      <c r="QGQ249" s="278"/>
      <c r="QGR249" s="278"/>
      <c r="QGS249" s="278"/>
      <c r="QGT249" s="278"/>
      <c r="QGU249" s="278"/>
      <c r="QGV249" s="278"/>
      <c r="QGW249" s="278"/>
      <c r="QGX249" s="278"/>
      <c r="QGY249" s="278"/>
      <c r="QGZ249" s="278"/>
      <c r="QHA249" s="278"/>
      <c r="QHB249" s="278"/>
      <c r="QHC249" s="278"/>
      <c r="QHD249" s="278"/>
      <c r="QHE249" s="278"/>
      <c r="QHF249" s="278"/>
      <c r="QHG249" s="278"/>
      <c r="QHH249" s="278"/>
      <c r="QHI249" s="278"/>
      <c r="QHJ249" s="278"/>
      <c r="QHK249" s="278"/>
      <c r="QHL249" s="278"/>
      <c r="QHM249" s="278"/>
      <c r="QHN249" s="278"/>
      <c r="QHO249" s="278"/>
      <c r="QHP249" s="278"/>
      <c r="QHQ249" s="278"/>
      <c r="QHR249" s="278"/>
      <c r="QHS249" s="278"/>
      <c r="QHT249" s="278"/>
      <c r="QHU249" s="278"/>
      <c r="QHV249" s="278"/>
      <c r="QHW249" s="278"/>
      <c r="QHX249" s="278"/>
      <c r="QHY249" s="278"/>
      <c r="QHZ249" s="278"/>
      <c r="QIA249" s="278"/>
      <c r="QIB249" s="278"/>
      <c r="QIC249" s="278"/>
      <c r="QID249" s="278"/>
      <c r="QIE249" s="278"/>
      <c r="QIF249" s="278"/>
      <c r="QIG249" s="278"/>
      <c r="QIH249" s="278"/>
      <c r="QII249" s="278"/>
      <c r="QIJ249" s="278"/>
      <c r="QIK249" s="278"/>
      <c r="QIL249" s="278"/>
      <c r="QIM249" s="278"/>
      <c r="QIN249" s="278"/>
      <c r="QIO249" s="278"/>
      <c r="QIP249" s="278"/>
      <c r="QIQ249" s="278"/>
      <c r="QIR249" s="278"/>
      <c r="QIS249" s="278"/>
      <c r="QIT249" s="278"/>
      <c r="QIU249" s="278"/>
      <c r="QIV249" s="278"/>
      <c r="QIW249" s="278"/>
      <c r="QIX249" s="278"/>
      <c r="QIY249" s="278"/>
      <c r="QIZ249" s="278"/>
      <c r="QJA249" s="278"/>
      <c r="QJB249" s="278"/>
      <c r="QJC249" s="278"/>
      <c r="QJD249" s="278"/>
      <c r="QJE249" s="278"/>
      <c r="QJF249" s="278"/>
      <c r="QJG249" s="278"/>
      <c r="QJH249" s="278"/>
      <c r="QJI249" s="278"/>
      <c r="QJJ249" s="278"/>
      <c r="QJK249" s="278"/>
      <c r="QJL249" s="278"/>
      <c r="QJM249" s="278"/>
      <c r="QJN249" s="278"/>
      <c r="QJO249" s="278"/>
      <c r="QJP249" s="278"/>
      <c r="QJQ249" s="278"/>
      <c r="QJR249" s="278"/>
      <c r="QJS249" s="278"/>
      <c r="QJT249" s="278"/>
      <c r="QJU249" s="278"/>
      <c r="QJV249" s="278"/>
      <c r="QJW249" s="278"/>
      <c r="QJX249" s="278"/>
      <c r="QJY249" s="278"/>
      <c r="QJZ249" s="278"/>
      <c r="QKA249" s="278"/>
      <c r="QKB249" s="278"/>
      <c r="QKC249" s="278"/>
      <c r="QKD249" s="278"/>
      <c r="QKE249" s="278"/>
      <c r="QKF249" s="278"/>
      <c r="QKG249" s="278"/>
      <c r="QKH249" s="278"/>
      <c r="QKI249" s="278"/>
      <c r="QKJ249" s="278"/>
      <c r="QKK249" s="278"/>
      <c r="QKL249" s="278"/>
      <c r="QKM249" s="278"/>
      <c r="QKN249" s="278"/>
      <c r="QKO249" s="278"/>
      <c r="QKP249" s="278"/>
      <c r="QKQ249" s="278"/>
      <c r="QKR249" s="278"/>
      <c r="QKS249" s="278"/>
      <c r="QKT249" s="278"/>
      <c r="QKU249" s="278"/>
      <c r="QKV249" s="278"/>
      <c r="QKW249" s="278"/>
      <c r="QKX249" s="278"/>
      <c r="QKY249" s="278"/>
      <c r="QKZ249" s="278"/>
      <c r="QLA249" s="278"/>
      <c r="QLB249" s="278"/>
      <c r="QLC249" s="278"/>
      <c r="QLD249" s="278"/>
      <c r="QLE249" s="278"/>
      <c r="QLF249" s="278"/>
      <c r="QLG249" s="278"/>
      <c r="QLH249" s="278"/>
      <c r="QLI249" s="278"/>
      <c r="QLJ249" s="278"/>
      <c r="QLK249" s="278"/>
      <c r="QLL249" s="278"/>
      <c r="QLM249" s="278"/>
      <c r="QLN249" s="278"/>
      <c r="QLO249" s="278"/>
      <c r="QLP249" s="278"/>
      <c r="QLQ249" s="278"/>
      <c r="QLR249" s="278"/>
      <c r="QLS249" s="278"/>
      <c r="QLT249" s="278"/>
      <c r="QLU249" s="278"/>
      <c r="QLV249" s="278"/>
      <c r="QLW249" s="278"/>
      <c r="QLX249" s="278"/>
      <c r="QLY249" s="278"/>
      <c r="QLZ249" s="278"/>
      <c r="QMA249" s="278"/>
      <c r="QMB249" s="278"/>
      <c r="QMC249" s="278"/>
      <c r="QMD249" s="278"/>
      <c r="QME249" s="278"/>
      <c r="QMF249" s="278"/>
      <c r="QMG249" s="278"/>
      <c r="QMH249" s="278"/>
      <c r="QMI249" s="278"/>
      <c r="QMJ249" s="278"/>
      <c r="QMK249" s="278"/>
      <c r="QML249" s="278"/>
      <c r="QMM249" s="278"/>
      <c r="QMN249" s="278"/>
      <c r="QMO249" s="278"/>
      <c r="QMP249" s="278"/>
      <c r="QMQ249" s="278"/>
      <c r="QMR249" s="278"/>
      <c r="QMS249" s="278"/>
      <c r="QMT249" s="278"/>
      <c r="QMU249" s="278"/>
      <c r="QMV249" s="278"/>
      <c r="QMW249" s="278"/>
      <c r="QMX249" s="278"/>
      <c r="QMY249" s="278"/>
      <c r="QMZ249" s="278"/>
      <c r="QNA249" s="278"/>
      <c r="QNB249" s="278"/>
      <c r="QNC249" s="278"/>
      <c r="QND249" s="278"/>
      <c r="QNE249" s="278"/>
      <c r="QNF249" s="278"/>
      <c r="QNG249" s="278"/>
      <c r="QNH249" s="278"/>
      <c r="QNI249" s="278"/>
      <c r="QNJ249" s="278"/>
      <c r="QNK249" s="278"/>
      <c r="QNL249" s="278"/>
      <c r="QNM249" s="278"/>
      <c r="QNN249" s="278"/>
      <c r="QNO249" s="278"/>
      <c r="QNP249" s="278"/>
      <c r="QNQ249" s="278"/>
      <c r="QNR249" s="278"/>
      <c r="QNS249" s="278"/>
      <c r="QNT249" s="278"/>
      <c r="QNU249" s="278"/>
      <c r="QNV249" s="278"/>
      <c r="QNW249" s="278"/>
      <c r="QNX249" s="278"/>
      <c r="QNY249" s="278"/>
      <c r="QNZ249" s="278"/>
      <c r="QOA249" s="278"/>
      <c r="QOB249" s="278"/>
      <c r="QOC249" s="278"/>
      <c r="QOD249" s="278"/>
      <c r="QOE249" s="278"/>
      <c r="QOF249" s="278"/>
      <c r="QOG249" s="278"/>
      <c r="QOH249" s="278"/>
      <c r="QOI249" s="278"/>
      <c r="QOJ249" s="278"/>
      <c r="QOK249" s="278"/>
      <c r="QOL249" s="278"/>
      <c r="QOM249" s="278"/>
      <c r="QON249" s="278"/>
      <c r="QOO249" s="278"/>
      <c r="QOP249" s="278"/>
      <c r="QOQ249" s="278"/>
      <c r="QOR249" s="278"/>
      <c r="QOS249" s="278"/>
      <c r="QOT249" s="278"/>
      <c r="QOU249" s="278"/>
      <c r="QOV249" s="278"/>
      <c r="QOW249" s="278"/>
      <c r="QOX249" s="278"/>
      <c r="QOY249" s="278"/>
      <c r="QOZ249" s="278"/>
      <c r="QPA249" s="278"/>
      <c r="QPB249" s="278"/>
      <c r="QPC249" s="278"/>
      <c r="QPD249" s="278"/>
      <c r="QPE249" s="278"/>
      <c r="QPF249" s="278"/>
      <c r="QPG249" s="278"/>
      <c r="QPH249" s="278"/>
      <c r="QPI249" s="278"/>
      <c r="QPJ249" s="278"/>
      <c r="QPK249" s="278"/>
      <c r="QPL249" s="278"/>
      <c r="QPM249" s="278"/>
      <c r="QPN249" s="278"/>
      <c r="QPO249" s="278"/>
      <c r="QPP249" s="278"/>
      <c r="QPQ249" s="278"/>
      <c r="QPR249" s="278"/>
      <c r="QPS249" s="278"/>
      <c r="QPT249" s="278"/>
      <c r="QPU249" s="278"/>
      <c r="QPV249" s="278"/>
      <c r="QPW249" s="278"/>
      <c r="QPX249" s="278"/>
      <c r="QPY249" s="278"/>
      <c r="QPZ249" s="278"/>
      <c r="QQA249" s="278"/>
      <c r="QQB249" s="278"/>
      <c r="QQC249" s="278"/>
      <c r="QQD249" s="278"/>
      <c r="QQE249" s="278"/>
      <c r="QQF249" s="278"/>
      <c r="QQG249" s="278"/>
      <c r="QQH249" s="278"/>
      <c r="QQI249" s="278"/>
      <c r="QQJ249" s="278"/>
      <c r="QQK249" s="278"/>
      <c r="QQL249" s="278"/>
      <c r="QQM249" s="278"/>
      <c r="QQN249" s="278"/>
      <c r="QQO249" s="278"/>
      <c r="QQP249" s="278"/>
      <c r="QQQ249" s="278"/>
      <c r="QQR249" s="278"/>
      <c r="QQS249" s="278"/>
      <c r="QQT249" s="278"/>
      <c r="QQU249" s="278"/>
      <c r="QQV249" s="278"/>
      <c r="QQW249" s="278"/>
      <c r="QQX249" s="278"/>
      <c r="QQY249" s="278"/>
      <c r="QQZ249" s="278"/>
      <c r="QRA249" s="278"/>
      <c r="QRB249" s="278"/>
      <c r="QRC249" s="278"/>
      <c r="QRD249" s="278"/>
      <c r="QRE249" s="278"/>
      <c r="QRF249" s="278"/>
      <c r="QRG249" s="278"/>
      <c r="QRH249" s="278"/>
      <c r="QRI249" s="278"/>
      <c r="QRJ249" s="278"/>
      <c r="QRK249" s="278"/>
      <c r="QRL249" s="278"/>
      <c r="QRM249" s="278"/>
      <c r="QRN249" s="278"/>
      <c r="QRO249" s="278"/>
      <c r="QRP249" s="278"/>
      <c r="QRQ249" s="278"/>
      <c r="QRR249" s="278"/>
      <c r="QRS249" s="278"/>
      <c r="QRT249" s="278"/>
      <c r="QRU249" s="278"/>
      <c r="QRV249" s="278"/>
      <c r="QRW249" s="278"/>
      <c r="QRX249" s="278"/>
      <c r="QRY249" s="278"/>
      <c r="QRZ249" s="278"/>
      <c r="QSA249" s="278"/>
      <c r="QSB249" s="278"/>
      <c r="QSC249" s="278"/>
      <c r="QSD249" s="278"/>
      <c r="QSE249" s="278"/>
      <c r="QSF249" s="278"/>
      <c r="QSG249" s="278"/>
      <c r="QSH249" s="278"/>
      <c r="QSI249" s="278"/>
      <c r="QSJ249" s="278"/>
      <c r="QSK249" s="278"/>
      <c r="QSL249" s="278"/>
      <c r="QSM249" s="278"/>
      <c r="QSN249" s="278"/>
      <c r="QSO249" s="278"/>
      <c r="QSP249" s="278"/>
      <c r="QSQ249" s="278"/>
      <c r="QSR249" s="278"/>
      <c r="QSS249" s="278"/>
      <c r="QST249" s="278"/>
      <c r="QSU249" s="278"/>
      <c r="QSV249" s="278"/>
      <c r="QSW249" s="278"/>
      <c r="QSX249" s="278"/>
      <c r="QSY249" s="278"/>
      <c r="QSZ249" s="278"/>
      <c r="QTA249" s="278"/>
      <c r="QTB249" s="278"/>
      <c r="QTC249" s="278"/>
      <c r="QTD249" s="278"/>
      <c r="QTE249" s="278"/>
      <c r="QTF249" s="278"/>
      <c r="QTG249" s="278"/>
      <c r="QTH249" s="278"/>
      <c r="QTI249" s="278"/>
      <c r="QTJ249" s="278"/>
      <c r="QTK249" s="278"/>
      <c r="QTL249" s="278"/>
      <c r="QTM249" s="278"/>
      <c r="QTN249" s="278"/>
      <c r="QTO249" s="278"/>
      <c r="QTP249" s="278"/>
      <c r="QTQ249" s="278"/>
      <c r="QTR249" s="278"/>
      <c r="QTS249" s="278"/>
      <c r="QTT249" s="278"/>
      <c r="QTU249" s="278"/>
      <c r="QTV249" s="278"/>
      <c r="QTW249" s="278"/>
      <c r="QTX249" s="278"/>
      <c r="QTY249" s="278"/>
      <c r="QTZ249" s="278"/>
      <c r="QUA249" s="278"/>
      <c r="QUB249" s="278"/>
      <c r="QUC249" s="278"/>
      <c r="QUD249" s="278"/>
      <c r="QUE249" s="278"/>
      <c r="QUF249" s="278"/>
      <c r="QUG249" s="278"/>
      <c r="QUH249" s="278"/>
      <c r="QUI249" s="278"/>
      <c r="QUJ249" s="278"/>
      <c r="QUK249" s="278"/>
      <c r="QUL249" s="278"/>
      <c r="QUM249" s="278"/>
      <c r="QUN249" s="278"/>
      <c r="QUO249" s="278"/>
      <c r="QUP249" s="278"/>
      <c r="QUQ249" s="278"/>
      <c r="QUR249" s="278"/>
      <c r="QUS249" s="278"/>
      <c r="QUT249" s="278"/>
      <c r="QUU249" s="278"/>
      <c r="QUV249" s="278"/>
      <c r="QUW249" s="278"/>
      <c r="QUX249" s="278"/>
      <c r="QUY249" s="278"/>
      <c r="QUZ249" s="278"/>
      <c r="QVA249" s="278"/>
      <c r="QVB249" s="278"/>
      <c r="QVC249" s="278"/>
      <c r="QVD249" s="278"/>
      <c r="QVE249" s="278"/>
      <c r="QVF249" s="278"/>
      <c r="QVG249" s="278"/>
      <c r="QVH249" s="278"/>
      <c r="QVI249" s="278"/>
      <c r="QVJ249" s="278"/>
      <c r="QVK249" s="278"/>
      <c r="QVL249" s="278"/>
      <c r="QVM249" s="278"/>
      <c r="QVN249" s="278"/>
      <c r="QVO249" s="278"/>
      <c r="QVP249" s="278"/>
      <c r="QVQ249" s="278"/>
      <c r="QVR249" s="278"/>
      <c r="QVS249" s="278"/>
      <c r="QVT249" s="278"/>
      <c r="QVU249" s="278"/>
      <c r="QVV249" s="278"/>
      <c r="QVW249" s="278"/>
      <c r="QVX249" s="278"/>
      <c r="QVY249" s="278"/>
      <c r="QVZ249" s="278"/>
      <c r="QWA249" s="278"/>
      <c r="QWB249" s="278"/>
      <c r="QWC249" s="278"/>
      <c r="QWD249" s="278"/>
      <c r="QWE249" s="278"/>
      <c r="QWF249" s="278"/>
      <c r="QWG249" s="278"/>
      <c r="QWH249" s="278"/>
      <c r="QWI249" s="278"/>
      <c r="QWJ249" s="278"/>
      <c r="QWK249" s="278"/>
      <c r="QWL249" s="278"/>
      <c r="QWM249" s="278"/>
      <c r="QWN249" s="278"/>
      <c r="QWO249" s="278"/>
      <c r="QWP249" s="278"/>
      <c r="QWQ249" s="278"/>
      <c r="QWR249" s="278"/>
      <c r="QWS249" s="278"/>
      <c r="QWT249" s="278"/>
      <c r="QWU249" s="278"/>
      <c r="QWV249" s="278"/>
      <c r="QWW249" s="278"/>
      <c r="QWX249" s="278"/>
      <c r="QWY249" s="278"/>
      <c r="QWZ249" s="278"/>
      <c r="QXA249" s="278"/>
      <c r="QXB249" s="278"/>
      <c r="QXC249" s="278"/>
      <c r="QXD249" s="278"/>
      <c r="QXE249" s="278"/>
      <c r="QXF249" s="278"/>
      <c r="QXG249" s="278"/>
      <c r="QXH249" s="278"/>
      <c r="QXI249" s="278"/>
      <c r="QXJ249" s="278"/>
      <c r="QXK249" s="278"/>
      <c r="QXL249" s="278"/>
      <c r="QXM249" s="278"/>
      <c r="QXN249" s="278"/>
      <c r="QXO249" s="278"/>
      <c r="QXP249" s="278"/>
      <c r="QXQ249" s="278"/>
      <c r="QXR249" s="278"/>
      <c r="QXS249" s="278"/>
      <c r="QXT249" s="278"/>
      <c r="QXU249" s="278"/>
      <c r="QXV249" s="278"/>
      <c r="QXW249" s="278"/>
      <c r="QXX249" s="278"/>
      <c r="QXY249" s="278"/>
      <c r="QXZ249" s="278"/>
      <c r="QYA249" s="278"/>
      <c r="QYB249" s="278"/>
      <c r="QYC249" s="278"/>
      <c r="QYD249" s="278"/>
      <c r="QYE249" s="278"/>
      <c r="QYF249" s="278"/>
      <c r="QYG249" s="278"/>
      <c r="QYH249" s="278"/>
      <c r="QYI249" s="278"/>
      <c r="QYJ249" s="278"/>
      <c r="QYK249" s="278"/>
      <c r="QYL249" s="278"/>
      <c r="QYM249" s="278"/>
      <c r="QYN249" s="278"/>
      <c r="QYO249" s="278"/>
      <c r="QYP249" s="278"/>
      <c r="QYQ249" s="278"/>
      <c r="QYR249" s="278"/>
      <c r="QYS249" s="278"/>
      <c r="QYT249" s="278"/>
      <c r="QYU249" s="278"/>
      <c r="QYV249" s="278"/>
      <c r="QYW249" s="278"/>
      <c r="QYX249" s="278"/>
      <c r="QYY249" s="278"/>
      <c r="QYZ249" s="278"/>
      <c r="QZA249" s="278"/>
      <c r="QZB249" s="278"/>
      <c r="QZC249" s="278"/>
      <c r="QZD249" s="278"/>
      <c r="QZE249" s="278"/>
      <c r="QZF249" s="278"/>
      <c r="QZG249" s="278"/>
      <c r="QZH249" s="278"/>
      <c r="QZI249" s="278"/>
      <c r="QZJ249" s="278"/>
      <c r="QZK249" s="278"/>
      <c r="QZL249" s="278"/>
      <c r="QZM249" s="278"/>
      <c r="QZN249" s="278"/>
      <c r="QZO249" s="278"/>
      <c r="QZP249" s="278"/>
      <c r="QZQ249" s="278"/>
      <c r="QZR249" s="278"/>
      <c r="QZS249" s="278"/>
      <c r="QZT249" s="278"/>
      <c r="QZU249" s="278"/>
      <c r="QZV249" s="278"/>
      <c r="QZW249" s="278"/>
      <c r="QZX249" s="278"/>
      <c r="QZY249" s="278"/>
      <c r="QZZ249" s="278"/>
      <c r="RAA249" s="278"/>
      <c r="RAB249" s="278"/>
      <c r="RAC249" s="278"/>
      <c r="RAD249" s="278"/>
      <c r="RAE249" s="278"/>
      <c r="RAF249" s="278"/>
      <c r="RAG249" s="278"/>
      <c r="RAH249" s="278"/>
      <c r="RAI249" s="278"/>
      <c r="RAJ249" s="278"/>
      <c r="RAK249" s="278"/>
      <c r="RAL249" s="278"/>
      <c r="RAM249" s="278"/>
      <c r="RAN249" s="278"/>
      <c r="RAO249" s="278"/>
      <c r="RAP249" s="278"/>
      <c r="RAQ249" s="278"/>
      <c r="RAR249" s="278"/>
      <c r="RAS249" s="278"/>
      <c r="RAT249" s="278"/>
      <c r="RAU249" s="278"/>
      <c r="RAV249" s="278"/>
      <c r="RAW249" s="278"/>
      <c r="RAX249" s="278"/>
      <c r="RAY249" s="278"/>
      <c r="RAZ249" s="278"/>
      <c r="RBA249" s="278"/>
      <c r="RBB249" s="278"/>
      <c r="RBC249" s="278"/>
      <c r="RBD249" s="278"/>
      <c r="RBE249" s="278"/>
      <c r="RBF249" s="278"/>
      <c r="RBG249" s="278"/>
      <c r="RBH249" s="278"/>
      <c r="RBI249" s="278"/>
      <c r="RBJ249" s="278"/>
      <c r="RBK249" s="278"/>
      <c r="RBL249" s="278"/>
      <c r="RBM249" s="278"/>
      <c r="RBN249" s="278"/>
      <c r="RBO249" s="278"/>
      <c r="RBP249" s="278"/>
      <c r="RBQ249" s="278"/>
      <c r="RBR249" s="278"/>
      <c r="RBS249" s="278"/>
      <c r="RBT249" s="278"/>
      <c r="RBU249" s="278"/>
      <c r="RBV249" s="278"/>
      <c r="RBW249" s="278"/>
      <c r="RBX249" s="278"/>
      <c r="RBY249" s="278"/>
      <c r="RBZ249" s="278"/>
      <c r="RCA249" s="278"/>
      <c r="RCB249" s="278"/>
      <c r="RCC249" s="278"/>
      <c r="RCD249" s="278"/>
      <c r="RCE249" s="278"/>
      <c r="RCF249" s="278"/>
      <c r="RCG249" s="278"/>
      <c r="RCH249" s="278"/>
      <c r="RCI249" s="278"/>
      <c r="RCJ249" s="278"/>
      <c r="RCK249" s="278"/>
      <c r="RCL249" s="278"/>
      <c r="RCM249" s="278"/>
      <c r="RCN249" s="278"/>
      <c r="RCO249" s="278"/>
      <c r="RCP249" s="278"/>
      <c r="RCQ249" s="278"/>
      <c r="RCR249" s="278"/>
      <c r="RCS249" s="278"/>
      <c r="RCT249" s="278"/>
      <c r="RCU249" s="278"/>
      <c r="RCV249" s="278"/>
      <c r="RCW249" s="278"/>
      <c r="RCX249" s="278"/>
      <c r="RCY249" s="278"/>
      <c r="RCZ249" s="278"/>
      <c r="RDA249" s="278"/>
      <c r="RDB249" s="278"/>
      <c r="RDC249" s="278"/>
      <c r="RDD249" s="278"/>
      <c r="RDE249" s="278"/>
      <c r="RDF249" s="278"/>
      <c r="RDG249" s="278"/>
      <c r="RDH249" s="278"/>
      <c r="RDI249" s="278"/>
      <c r="RDJ249" s="278"/>
      <c r="RDK249" s="278"/>
      <c r="RDL249" s="278"/>
      <c r="RDM249" s="278"/>
      <c r="RDN249" s="278"/>
      <c r="RDO249" s="278"/>
      <c r="RDP249" s="278"/>
      <c r="RDQ249" s="278"/>
      <c r="RDR249" s="278"/>
      <c r="RDS249" s="278"/>
      <c r="RDT249" s="278"/>
      <c r="RDU249" s="278"/>
      <c r="RDV249" s="278"/>
      <c r="RDW249" s="278"/>
      <c r="RDX249" s="278"/>
      <c r="RDY249" s="278"/>
      <c r="RDZ249" s="278"/>
      <c r="REA249" s="278"/>
      <c r="REB249" s="278"/>
      <c r="REC249" s="278"/>
      <c r="RED249" s="278"/>
      <c r="REE249" s="278"/>
      <c r="REF249" s="278"/>
      <c r="REG249" s="278"/>
      <c r="REH249" s="278"/>
      <c r="REI249" s="278"/>
      <c r="REJ249" s="278"/>
      <c r="REK249" s="278"/>
      <c r="REL249" s="278"/>
      <c r="REM249" s="278"/>
      <c r="REN249" s="278"/>
      <c r="REO249" s="278"/>
      <c r="REP249" s="278"/>
      <c r="REQ249" s="278"/>
      <c r="RER249" s="278"/>
      <c r="RES249" s="278"/>
      <c r="RET249" s="278"/>
      <c r="REU249" s="278"/>
      <c r="REV249" s="278"/>
      <c r="REW249" s="278"/>
      <c r="REX249" s="278"/>
      <c r="REY249" s="278"/>
      <c r="REZ249" s="278"/>
      <c r="RFA249" s="278"/>
      <c r="RFB249" s="278"/>
      <c r="RFC249" s="278"/>
      <c r="RFD249" s="278"/>
      <c r="RFE249" s="278"/>
      <c r="RFF249" s="278"/>
      <c r="RFG249" s="278"/>
      <c r="RFH249" s="278"/>
      <c r="RFI249" s="278"/>
      <c r="RFJ249" s="278"/>
      <c r="RFK249" s="278"/>
      <c r="RFL249" s="278"/>
      <c r="RFM249" s="278"/>
      <c r="RFN249" s="278"/>
      <c r="RFO249" s="278"/>
      <c r="RFP249" s="278"/>
      <c r="RFQ249" s="278"/>
      <c r="RFR249" s="278"/>
      <c r="RFS249" s="278"/>
      <c r="RFT249" s="278"/>
      <c r="RFU249" s="278"/>
      <c r="RFV249" s="278"/>
      <c r="RFW249" s="278"/>
      <c r="RFX249" s="278"/>
      <c r="RFY249" s="278"/>
      <c r="RFZ249" s="278"/>
      <c r="RGA249" s="278"/>
      <c r="RGB249" s="278"/>
      <c r="RGC249" s="278"/>
      <c r="RGD249" s="278"/>
      <c r="RGE249" s="278"/>
      <c r="RGF249" s="278"/>
      <c r="RGG249" s="278"/>
      <c r="RGH249" s="278"/>
      <c r="RGI249" s="278"/>
      <c r="RGJ249" s="278"/>
      <c r="RGK249" s="278"/>
      <c r="RGL249" s="278"/>
      <c r="RGM249" s="278"/>
      <c r="RGN249" s="278"/>
      <c r="RGO249" s="278"/>
      <c r="RGP249" s="278"/>
      <c r="RGQ249" s="278"/>
      <c r="RGR249" s="278"/>
      <c r="RGS249" s="278"/>
      <c r="RGT249" s="278"/>
      <c r="RGU249" s="278"/>
      <c r="RGV249" s="278"/>
      <c r="RGW249" s="278"/>
      <c r="RGX249" s="278"/>
      <c r="RGY249" s="278"/>
      <c r="RGZ249" s="278"/>
      <c r="RHA249" s="278"/>
      <c r="RHB249" s="278"/>
      <c r="RHC249" s="278"/>
      <c r="RHD249" s="278"/>
      <c r="RHE249" s="278"/>
      <c r="RHF249" s="278"/>
      <c r="RHG249" s="278"/>
      <c r="RHH249" s="278"/>
      <c r="RHI249" s="278"/>
      <c r="RHJ249" s="278"/>
      <c r="RHK249" s="278"/>
      <c r="RHL249" s="278"/>
      <c r="RHM249" s="278"/>
      <c r="RHN249" s="278"/>
      <c r="RHO249" s="278"/>
      <c r="RHP249" s="278"/>
      <c r="RHQ249" s="278"/>
      <c r="RHR249" s="278"/>
      <c r="RHS249" s="278"/>
      <c r="RHT249" s="278"/>
      <c r="RHU249" s="278"/>
      <c r="RHV249" s="278"/>
      <c r="RHW249" s="278"/>
      <c r="RHX249" s="278"/>
      <c r="RHY249" s="278"/>
      <c r="RHZ249" s="278"/>
      <c r="RIA249" s="278"/>
      <c r="RIB249" s="278"/>
      <c r="RIC249" s="278"/>
      <c r="RID249" s="278"/>
      <c r="RIE249" s="278"/>
      <c r="RIF249" s="278"/>
      <c r="RIG249" s="278"/>
      <c r="RIH249" s="278"/>
      <c r="RII249" s="278"/>
      <c r="RIJ249" s="278"/>
      <c r="RIK249" s="278"/>
      <c r="RIL249" s="278"/>
      <c r="RIM249" s="278"/>
      <c r="RIN249" s="278"/>
      <c r="RIO249" s="278"/>
      <c r="RIP249" s="278"/>
      <c r="RIQ249" s="278"/>
      <c r="RIR249" s="278"/>
      <c r="RIS249" s="278"/>
      <c r="RIT249" s="278"/>
      <c r="RIU249" s="278"/>
      <c r="RIV249" s="278"/>
      <c r="RIW249" s="278"/>
      <c r="RIX249" s="278"/>
      <c r="RIY249" s="278"/>
      <c r="RIZ249" s="278"/>
      <c r="RJA249" s="278"/>
      <c r="RJB249" s="278"/>
      <c r="RJC249" s="278"/>
      <c r="RJD249" s="278"/>
      <c r="RJE249" s="278"/>
      <c r="RJF249" s="278"/>
      <c r="RJG249" s="278"/>
      <c r="RJH249" s="278"/>
      <c r="RJI249" s="278"/>
      <c r="RJJ249" s="278"/>
      <c r="RJK249" s="278"/>
      <c r="RJL249" s="278"/>
      <c r="RJM249" s="278"/>
      <c r="RJN249" s="278"/>
      <c r="RJO249" s="278"/>
      <c r="RJP249" s="278"/>
      <c r="RJQ249" s="278"/>
      <c r="RJR249" s="278"/>
      <c r="RJS249" s="278"/>
      <c r="RJT249" s="278"/>
      <c r="RJU249" s="278"/>
      <c r="RJV249" s="278"/>
      <c r="RJW249" s="278"/>
      <c r="RJX249" s="278"/>
      <c r="RJY249" s="278"/>
      <c r="RJZ249" s="278"/>
      <c r="RKA249" s="278"/>
      <c r="RKB249" s="278"/>
      <c r="RKC249" s="278"/>
      <c r="RKD249" s="278"/>
      <c r="RKE249" s="278"/>
      <c r="RKF249" s="278"/>
      <c r="RKG249" s="278"/>
      <c r="RKH249" s="278"/>
      <c r="RKI249" s="278"/>
      <c r="RKJ249" s="278"/>
      <c r="RKK249" s="278"/>
      <c r="RKL249" s="278"/>
      <c r="RKM249" s="278"/>
      <c r="RKN249" s="278"/>
      <c r="RKO249" s="278"/>
      <c r="RKP249" s="278"/>
      <c r="RKQ249" s="278"/>
      <c r="RKR249" s="278"/>
      <c r="RKS249" s="278"/>
      <c r="RKT249" s="278"/>
      <c r="RKU249" s="278"/>
      <c r="RKV249" s="278"/>
      <c r="RKW249" s="278"/>
      <c r="RKX249" s="278"/>
      <c r="RKY249" s="278"/>
      <c r="RKZ249" s="278"/>
      <c r="RLA249" s="278"/>
      <c r="RLB249" s="278"/>
      <c r="RLC249" s="278"/>
      <c r="RLD249" s="278"/>
      <c r="RLE249" s="278"/>
      <c r="RLF249" s="278"/>
      <c r="RLG249" s="278"/>
      <c r="RLH249" s="278"/>
      <c r="RLI249" s="278"/>
      <c r="RLJ249" s="278"/>
      <c r="RLK249" s="278"/>
      <c r="RLL249" s="278"/>
      <c r="RLM249" s="278"/>
      <c r="RLN249" s="278"/>
      <c r="RLO249" s="278"/>
      <c r="RLP249" s="278"/>
      <c r="RLQ249" s="278"/>
      <c r="RLR249" s="278"/>
      <c r="RLS249" s="278"/>
      <c r="RLT249" s="278"/>
      <c r="RLU249" s="278"/>
      <c r="RLV249" s="278"/>
      <c r="RLW249" s="278"/>
      <c r="RLX249" s="278"/>
      <c r="RLY249" s="278"/>
      <c r="RLZ249" s="278"/>
      <c r="RMA249" s="278"/>
      <c r="RMB249" s="278"/>
      <c r="RMC249" s="278"/>
      <c r="RMD249" s="278"/>
      <c r="RME249" s="278"/>
      <c r="RMF249" s="278"/>
      <c r="RMG249" s="278"/>
      <c r="RMH249" s="278"/>
      <c r="RMI249" s="278"/>
      <c r="RMJ249" s="278"/>
      <c r="RMK249" s="278"/>
      <c r="RML249" s="278"/>
      <c r="RMM249" s="278"/>
      <c r="RMN249" s="278"/>
      <c r="RMO249" s="278"/>
      <c r="RMP249" s="278"/>
      <c r="RMQ249" s="278"/>
      <c r="RMR249" s="278"/>
      <c r="RMS249" s="278"/>
      <c r="RMT249" s="278"/>
      <c r="RMU249" s="278"/>
      <c r="RMV249" s="278"/>
      <c r="RMW249" s="278"/>
      <c r="RMX249" s="278"/>
      <c r="RMY249" s="278"/>
      <c r="RMZ249" s="278"/>
      <c r="RNA249" s="278"/>
      <c r="RNB249" s="278"/>
      <c r="RNC249" s="278"/>
      <c r="RND249" s="278"/>
      <c r="RNE249" s="278"/>
      <c r="RNF249" s="278"/>
      <c r="RNG249" s="278"/>
      <c r="RNH249" s="278"/>
      <c r="RNI249" s="278"/>
      <c r="RNJ249" s="278"/>
      <c r="RNK249" s="278"/>
      <c r="RNL249" s="278"/>
      <c r="RNM249" s="278"/>
      <c r="RNN249" s="278"/>
      <c r="RNO249" s="278"/>
      <c r="RNP249" s="278"/>
      <c r="RNQ249" s="278"/>
      <c r="RNR249" s="278"/>
      <c r="RNS249" s="278"/>
      <c r="RNT249" s="278"/>
      <c r="RNU249" s="278"/>
      <c r="RNV249" s="278"/>
      <c r="RNW249" s="278"/>
      <c r="RNX249" s="278"/>
      <c r="RNY249" s="278"/>
      <c r="RNZ249" s="278"/>
      <c r="ROA249" s="278"/>
      <c r="ROB249" s="278"/>
      <c r="ROC249" s="278"/>
      <c r="ROD249" s="278"/>
      <c r="ROE249" s="278"/>
      <c r="ROF249" s="278"/>
      <c r="ROG249" s="278"/>
      <c r="ROH249" s="278"/>
      <c r="ROI249" s="278"/>
      <c r="ROJ249" s="278"/>
      <c r="ROK249" s="278"/>
      <c r="ROL249" s="278"/>
      <c r="ROM249" s="278"/>
      <c r="RON249" s="278"/>
      <c r="ROO249" s="278"/>
      <c r="ROP249" s="278"/>
      <c r="ROQ249" s="278"/>
      <c r="ROR249" s="278"/>
      <c r="ROS249" s="278"/>
      <c r="ROT249" s="278"/>
      <c r="ROU249" s="278"/>
      <c r="ROV249" s="278"/>
      <c r="ROW249" s="278"/>
      <c r="ROX249" s="278"/>
      <c r="ROY249" s="278"/>
      <c r="ROZ249" s="278"/>
      <c r="RPA249" s="278"/>
      <c r="RPB249" s="278"/>
      <c r="RPC249" s="278"/>
      <c r="RPD249" s="278"/>
      <c r="RPE249" s="278"/>
      <c r="RPF249" s="278"/>
      <c r="RPG249" s="278"/>
      <c r="RPH249" s="278"/>
      <c r="RPI249" s="278"/>
      <c r="RPJ249" s="278"/>
      <c r="RPK249" s="278"/>
      <c r="RPL249" s="278"/>
      <c r="RPM249" s="278"/>
      <c r="RPN249" s="278"/>
      <c r="RPO249" s="278"/>
      <c r="RPP249" s="278"/>
      <c r="RPQ249" s="278"/>
      <c r="RPR249" s="278"/>
      <c r="RPS249" s="278"/>
      <c r="RPT249" s="278"/>
      <c r="RPU249" s="278"/>
      <c r="RPV249" s="278"/>
      <c r="RPW249" s="278"/>
      <c r="RPX249" s="278"/>
      <c r="RPY249" s="278"/>
      <c r="RPZ249" s="278"/>
      <c r="RQA249" s="278"/>
      <c r="RQB249" s="278"/>
      <c r="RQC249" s="278"/>
      <c r="RQD249" s="278"/>
      <c r="RQE249" s="278"/>
      <c r="RQF249" s="278"/>
      <c r="RQG249" s="278"/>
      <c r="RQH249" s="278"/>
      <c r="RQI249" s="278"/>
      <c r="RQJ249" s="278"/>
      <c r="RQK249" s="278"/>
      <c r="RQL249" s="278"/>
      <c r="RQM249" s="278"/>
      <c r="RQN249" s="278"/>
      <c r="RQO249" s="278"/>
      <c r="RQP249" s="278"/>
      <c r="RQQ249" s="278"/>
      <c r="RQR249" s="278"/>
      <c r="RQS249" s="278"/>
      <c r="RQT249" s="278"/>
      <c r="RQU249" s="278"/>
      <c r="RQV249" s="278"/>
      <c r="RQW249" s="278"/>
      <c r="RQX249" s="278"/>
      <c r="RQY249" s="278"/>
      <c r="RQZ249" s="278"/>
      <c r="RRA249" s="278"/>
      <c r="RRB249" s="278"/>
      <c r="RRC249" s="278"/>
      <c r="RRD249" s="278"/>
      <c r="RRE249" s="278"/>
      <c r="RRF249" s="278"/>
      <c r="RRG249" s="278"/>
      <c r="RRH249" s="278"/>
      <c r="RRI249" s="278"/>
      <c r="RRJ249" s="278"/>
      <c r="RRK249" s="278"/>
      <c r="RRL249" s="278"/>
      <c r="RRM249" s="278"/>
      <c r="RRN249" s="278"/>
      <c r="RRO249" s="278"/>
      <c r="RRP249" s="278"/>
      <c r="RRQ249" s="278"/>
      <c r="RRR249" s="278"/>
      <c r="RRS249" s="278"/>
      <c r="RRT249" s="278"/>
      <c r="RRU249" s="278"/>
      <c r="RRV249" s="278"/>
      <c r="RRW249" s="278"/>
      <c r="RRX249" s="278"/>
      <c r="RRY249" s="278"/>
      <c r="RRZ249" s="278"/>
      <c r="RSA249" s="278"/>
      <c r="RSB249" s="278"/>
      <c r="RSC249" s="278"/>
      <c r="RSD249" s="278"/>
      <c r="RSE249" s="278"/>
      <c r="RSF249" s="278"/>
      <c r="RSG249" s="278"/>
      <c r="RSH249" s="278"/>
      <c r="RSI249" s="278"/>
      <c r="RSJ249" s="278"/>
      <c r="RSK249" s="278"/>
      <c r="RSL249" s="278"/>
      <c r="RSM249" s="278"/>
      <c r="RSN249" s="278"/>
      <c r="RSO249" s="278"/>
      <c r="RSP249" s="278"/>
      <c r="RSQ249" s="278"/>
      <c r="RSR249" s="278"/>
      <c r="RSS249" s="278"/>
      <c r="RST249" s="278"/>
      <c r="RSU249" s="278"/>
      <c r="RSV249" s="278"/>
      <c r="RSW249" s="278"/>
      <c r="RSX249" s="278"/>
      <c r="RSY249" s="278"/>
      <c r="RSZ249" s="278"/>
      <c r="RTA249" s="278"/>
      <c r="RTB249" s="278"/>
      <c r="RTC249" s="278"/>
      <c r="RTD249" s="278"/>
      <c r="RTE249" s="278"/>
      <c r="RTF249" s="278"/>
      <c r="RTG249" s="278"/>
      <c r="RTH249" s="278"/>
      <c r="RTI249" s="278"/>
      <c r="RTJ249" s="278"/>
      <c r="RTK249" s="278"/>
      <c r="RTL249" s="278"/>
      <c r="RTM249" s="278"/>
      <c r="RTN249" s="278"/>
      <c r="RTO249" s="278"/>
      <c r="RTP249" s="278"/>
      <c r="RTQ249" s="278"/>
      <c r="RTR249" s="278"/>
      <c r="RTS249" s="278"/>
      <c r="RTT249" s="278"/>
      <c r="RTU249" s="278"/>
      <c r="RTV249" s="278"/>
      <c r="RTW249" s="278"/>
      <c r="RTX249" s="278"/>
      <c r="RTY249" s="278"/>
      <c r="RTZ249" s="278"/>
      <c r="RUA249" s="278"/>
      <c r="RUB249" s="278"/>
      <c r="RUC249" s="278"/>
      <c r="RUD249" s="278"/>
      <c r="RUE249" s="278"/>
      <c r="RUF249" s="278"/>
      <c r="RUG249" s="278"/>
      <c r="RUH249" s="278"/>
      <c r="RUI249" s="278"/>
      <c r="RUJ249" s="278"/>
      <c r="RUK249" s="278"/>
      <c r="RUL249" s="278"/>
      <c r="RUM249" s="278"/>
      <c r="RUN249" s="278"/>
      <c r="RUO249" s="278"/>
      <c r="RUP249" s="278"/>
      <c r="RUQ249" s="278"/>
      <c r="RUR249" s="278"/>
      <c r="RUS249" s="278"/>
      <c r="RUT249" s="278"/>
      <c r="RUU249" s="278"/>
      <c r="RUV249" s="278"/>
      <c r="RUW249" s="278"/>
      <c r="RUX249" s="278"/>
      <c r="RUY249" s="278"/>
      <c r="RUZ249" s="278"/>
      <c r="RVA249" s="278"/>
      <c r="RVB249" s="278"/>
      <c r="RVC249" s="278"/>
      <c r="RVD249" s="278"/>
      <c r="RVE249" s="278"/>
      <c r="RVF249" s="278"/>
      <c r="RVG249" s="278"/>
      <c r="RVH249" s="278"/>
      <c r="RVI249" s="278"/>
      <c r="RVJ249" s="278"/>
      <c r="RVK249" s="278"/>
      <c r="RVL249" s="278"/>
      <c r="RVM249" s="278"/>
      <c r="RVN249" s="278"/>
      <c r="RVO249" s="278"/>
      <c r="RVP249" s="278"/>
      <c r="RVQ249" s="278"/>
      <c r="RVR249" s="278"/>
      <c r="RVS249" s="278"/>
      <c r="RVT249" s="278"/>
      <c r="RVU249" s="278"/>
      <c r="RVV249" s="278"/>
      <c r="RVW249" s="278"/>
      <c r="RVX249" s="278"/>
      <c r="RVY249" s="278"/>
      <c r="RVZ249" s="278"/>
      <c r="RWA249" s="278"/>
      <c r="RWB249" s="278"/>
      <c r="RWC249" s="278"/>
      <c r="RWD249" s="278"/>
      <c r="RWE249" s="278"/>
      <c r="RWF249" s="278"/>
      <c r="RWG249" s="278"/>
      <c r="RWH249" s="278"/>
      <c r="RWI249" s="278"/>
      <c r="RWJ249" s="278"/>
      <c r="RWK249" s="278"/>
      <c r="RWL249" s="278"/>
      <c r="RWM249" s="278"/>
      <c r="RWN249" s="278"/>
      <c r="RWO249" s="278"/>
      <c r="RWP249" s="278"/>
      <c r="RWQ249" s="278"/>
      <c r="RWR249" s="278"/>
      <c r="RWS249" s="278"/>
      <c r="RWT249" s="278"/>
      <c r="RWU249" s="278"/>
      <c r="RWV249" s="278"/>
      <c r="RWW249" s="278"/>
      <c r="RWX249" s="278"/>
      <c r="RWY249" s="278"/>
      <c r="RWZ249" s="278"/>
      <c r="RXA249" s="278"/>
      <c r="RXB249" s="278"/>
      <c r="RXC249" s="278"/>
      <c r="RXD249" s="278"/>
      <c r="RXE249" s="278"/>
      <c r="RXF249" s="278"/>
      <c r="RXG249" s="278"/>
      <c r="RXH249" s="278"/>
      <c r="RXI249" s="278"/>
      <c r="RXJ249" s="278"/>
      <c r="RXK249" s="278"/>
      <c r="RXL249" s="278"/>
      <c r="RXM249" s="278"/>
      <c r="RXN249" s="278"/>
      <c r="RXO249" s="278"/>
      <c r="RXP249" s="278"/>
      <c r="RXQ249" s="278"/>
      <c r="RXR249" s="278"/>
      <c r="RXS249" s="278"/>
      <c r="RXT249" s="278"/>
      <c r="RXU249" s="278"/>
      <c r="RXV249" s="278"/>
      <c r="RXW249" s="278"/>
      <c r="RXX249" s="278"/>
      <c r="RXY249" s="278"/>
      <c r="RXZ249" s="278"/>
      <c r="RYA249" s="278"/>
      <c r="RYB249" s="278"/>
      <c r="RYC249" s="278"/>
      <c r="RYD249" s="278"/>
      <c r="RYE249" s="278"/>
      <c r="RYF249" s="278"/>
      <c r="RYG249" s="278"/>
      <c r="RYH249" s="278"/>
      <c r="RYI249" s="278"/>
      <c r="RYJ249" s="278"/>
      <c r="RYK249" s="278"/>
      <c r="RYL249" s="278"/>
      <c r="RYM249" s="278"/>
      <c r="RYN249" s="278"/>
      <c r="RYO249" s="278"/>
      <c r="RYP249" s="278"/>
      <c r="RYQ249" s="278"/>
      <c r="RYR249" s="278"/>
      <c r="RYS249" s="278"/>
      <c r="RYT249" s="278"/>
      <c r="RYU249" s="278"/>
      <c r="RYV249" s="278"/>
      <c r="RYW249" s="278"/>
      <c r="RYX249" s="278"/>
      <c r="RYY249" s="278"/>
      <c r="RYZ249" s="278"/>
      <c r="RZA249" s="278"/>
      <c r="RZB249" s="278"/>
      <c r="RZC249" s="278"/>
      <c r="RZD249" s="278"/>
      <c r="RZE249" s="278"/>
      <c r="RZF249" s="278"/>
      <c r="RZG249" s="278"/>
      <c r="RZH249" s="278"/>
      <c r="RZI249" s="278"/>
      <c r="RZJ249" s="278"/>
      <c r="RZK249" s="278"/>
      <c r="RZL249" s="278"/>
      <c r="RZM249" s="278"/>
      <c r="RZN249" s="278"/>
      <c r="RZO249" s="278"/>
      <c r="RZP249" s="278"/>
      <c r="RZQ249" s="278"/>
      <c r="RZR249" s="278"/>
      <c r="RZS249" s="278"/>
      <c r="RZT249" s="278"/>
      <c r="RZU249" s="278"/>
      <c r="RZV249" s="278"/>
      <c r="RZW249" s="278"/>
      <c r="RZX249" s="278"/>
      <c r="RZY249" s="278"/>
      <c r="RZZ249" s="278"/>
      <c r="SAA249" s="278"/>
      <c r="SAB249" s="278"/>
      <c r="SAC249" s="278"/>
      <c r="SAD249" s="278"/>
      <c r="SAE249" s="278"/>
      <c r="SAF249" s="278"/>
      <c r="SAG249" s="278"/>
      <c r="SAH249" s="278"/>
      <c r="SAI249" s="278"/>
      <c r="SAJ249" s="278"/>
      <c r="SAK249" s="278"/>
      <c r="SAL249" s="278"/>
      <c r="SAM249" s="278"/>
      <c r="SAN249" s="278"/>
      <c r="SAO249" s="278"/>
      <c r="SAP249" s="278"/>
      <c r="SAQ249" s="278"/>
      <c r="SAR249" s="278"/>
      <c r="SAS249" s="278"/>
      <c r="SAT249" s="278"/>
      <c r="SAU249" s="278"/>
      <c r="SAV249" s="278"/>
      <c r="SAW249" s="278"/>
      <c r="SAX249" s="278"/>
      <c r="SAY249" s="278"/>
      <c r="SAZ249" s="278"/>
      <c r="SBA249" s="278"/>
      <c r="SBB249" s="278"/>
      <c r="SBC249" s="278"/>
      <c r="SBD249" s="278"/>
      <c r="SBE249" s="278"/>
      <c r="SBF249" s="278"/>
      <c r="SBG249" s="278"/>
      <c r="SBH249" s="278"/>
      <c r="SBI249" s="278"/>
      <c r="SBJ249" s="278"/>
      <c r="SBK249" s="278"/>
      <c r="SBL249" s="278"/>
      <c r="SBM249" s="278"/>
      <c r="SBN249" s="278"/>
      <c r="SBO249" s="278"/>
      <c r="SBP249" s="278"/>
      <c r="SBQ249" s="278"/>
      <c r="SBR249" s="278"/>
      <c r="SBS249" s="278"/>
      <c r="SBT249" s="278"/>
      <c r="SBU249" s="278"/>
      <c r="SBV249" s="278"/>
      <c r="SBW249" s="278"/>
      <c r="SBX249" s="278"/>
      <c r="SBY249" s="278"/>
      <c r="SBZ249" s="278"/>
      <c r="SCA249" s="278"/>
      <c r="SCB249" s="278"/>
      <c r="SCC249" s="278"/>
      <c r="SCD249" s="278"/>
      <c r="SCE249" s="278"/>
      <c r="SCF249" s="278"/>
      <c r="SCG249" s="278"/>
      <c r="SCH249" s="278"/>
      <c r="SCI249" s="278"/>
      <c r="SCJ249" s="278"/>
      <c r="SCK249" s="278"/>
      <c r="SCL249" s="278"/>
      <c r="SCM249" s="278"/>
      <c r="SCN249" s="278"/>
      <c r="SCO249" s="278"/>
      <c r="SCP249" s="278"/>
      <c r="SCQ249" s="278"/>
      <c r="SCR249" s="278"/>
      <c r="SCS249" s="278"/>
      <c r="SCT249" s="278"/>
      <c r="SCU249" s="278"/>
      <c r="SCV249" s="278"/>
      <c r="SCW249" s="278"/>
      <c r="SCX249" s="278"/>
      <c r="SCY249" s="278"/>
      <c r="SCZ249" s="278"/>
      <c r="SDA249" s="278"/>
      <c r="SDB249" s="278"/>
      <c r="SDC249" s="278"/>
      <c r="SDD249" s="278"/>
      <c r="SDE249" s="278"/>
      <c r="SDF249" s="278"/>
      <c r="SDG249" s="278"/>
      <c r="SDH249" s="278"/>
      <c r="SDI249" s="278"/>
      <c r="SDJ249" s="278"/>
      <c r="SDK249" s="278"/>
      <c r="SDL249" s="278"/>
      <c r="SDM249" s="278"/>
      <c r="SDN249" s="278"/>
      <c r="SDO249" s="278"/>
      <c r="SDP249" s="278"/>
      <c r="SDQ249" s="278"/>
      <c r="SDR249" s="278"/>
      <c r="SDS249" s="278"/>
      <c r="SDT249" s="278"/>
      <c r="SDU249" s="278"/>
      <c r="SDV249" s="278"/>
      <c r="SDW249" s="278"/>
      <c r="SDX249" s="278"/>
      <c r="SDY249" s="278"/>
      <c r="SDZ249" s="278"/>
      <c r="SEA249" s="278"/>
      <c r="SEB249" s="278"/>
      <c r="SEC249" s="278"/>
      <c r="SED249" s="278"/>
      <c r="SEE249" s="278"/>
      <c r="SEF249" s="278"/>
      <c r="SEG249" s="278"/>
      <c r="SEH249" s="278"/>
      <c r="SEI249" s="278"/>
      <c r="SEJ249" s="278"/>
      <c r="SEK249" s="278"/>
      <c r="SEL249" s="278"/>
      <c r="SEM249" s="278"/>
      <c r="SEN249" s="278"/>
      <c r="SEO249" s="278"/>
      <c r="SEP249" s="278"/>
      <c r="SEQ249" s="278"/>
      <c r="SER249" s="278"/>
      <c r="SES249" s="278"/>
      <c r="SET249" s="278"/>
      <c r="SEU249" s="278"/>
      <c r="SEV249" s="278"/>
      <c r="SEW249" s="278"/>
      <c r="SEX249" s="278"/>
      <c r="SEY249" s="278"/>
      <c r="SEZ249" s="278"/>
      <c r="SFA249" s="278"/>
      <c r="SFB249" s="278"/>
      <c r="SFC249" s="278"/>
      <c r="SFD249" s="278"/>
      <c r="SFE249" s="278"/>
      <c r="SFF249" s="278"/>
      <c r="SFG249" s="278"/>
      <c r="SFH249" s="278"/>
      <c r="SFI249" s="278"/>
      <c r="SFJ249" s="278"/>
      <c r="SFK249" s="278"/>
      <c r="SFL249" s="278"/>
      <c r="SFM249" s="278"/>
      <c r="SFN249" s="278"/>
      <c r="SFO249" s="278"/>
      <c r="SFP249" s="278"/>
      <c r="SFQ249" s="278"/>
      <c r="SFR249" s="278"/>
      <c r="SFS249" s="278"/>
      <c r="SFT249" s="278"/>
      <c r="SFU249" s="278"/>
      <c r="SFV249" s="278"/>
      <c r="SFW249" s="278"/>
      <c r="SFX249" s="278"/>
      <c r="SFY249" s="278"/>
      <c r="SFZ249" s="278"/>
      <c r="SGA249" s="278"/>
      <c r="SGB249" s="278"/>
      <c r="SGC249" s="278"/>
      <c r="SGD249" s="278"/>
      <c r="SGE249" s="278"/>
      <c r="SGF249" s="278"/>
      <c r="SGG249" s="278"/>
      <c r="SGH249" s="278"/>
      <c r="SGI249" s="278"/>
      <c r="SGJ249" s="278"/>
      <c r="SGK249" s="278"/>
      <c r="SGL249" s="278"/>
      <c r="SGM249" s="278"/>
      <c r="SGN249" s="278"/>
      <c r="SGO249" s="278"/>
      <c r="SGP249" s="278"/>
      <c r="SGQ249" s="278"/>
      <c r="SGR249" s="278"/>
      <c r="SGS249" s="278"/>
      <c r="SGT249" s="278"/>
      <c r="SGU249" s="278"/>
      <c r="SGV249" s="278"/>
      <c r="SGW249" s="278"/>
      <c r="SGX249" s="278"/>
      <c r="SGY249" s="278"/>
      <c r="SGZ249" s="278"/>
      <c r="SHA249" s="278"/>
      <c r="SHB249" s="278"/>
      <c r="SHC249" s="278"/>
      <c r="SHD249" s="278"/>
      <c r="SHE249" s="278"/>
      <c r="SHF249" s="278"/>
      <c r="SHG249" s="278"/>
      <c r="SHH249" s="278"/>
      <c r="SHI249" s="278"/>
      <c r="SHJ249" s="278"/>
      <c r="SHK249" s="278"/>
      <c r="SHL249" s="278"/>
      <c r="SHM249" s="278"/>
      <c r="SHN249" s="278"/>
      <c r="SHO249" s="278"/>
      <c r="SHP249" s="278"/>
      <c r="SHQ249" s="278"/>
      <c r="SHR249" s="278"/>
      <c r="SHS249" s="278"/>
      <c r="SHT249" s="278"/>
      <c r="SHU249" s="278"/>
      <c r="SHV249" s="278"/>
      <c r="SHW249" s="278"/>
      <c r="SHX249" s="278"/>
      <c r="SHY249" s="278"/>
      <c r="SHZ249" s="278"/>
      <c r="SIA249" s="278"/>
      <c r="SIB249" s="278"/>
      <c r="SIC249" s="278"/>
      <c r="SID249" s="278"/>
      <c r="SIE249" s="278"/>
      <c r="SIF249" s="278"/>
      <c r="SIG249" s="278"/>
      <c r="SIH249" s="278"/>
      <c r="SII249" s="278"/>
      <c r="SIJ249" s="278"/>
      <c r="SIK249" s="278"/>
      <c r="SIL249" s="278"/>
      <c r="SIM249" s="278"/>
      <c r="SIN249" s="278"/>
      <c r="SIO249" s="278"/>
      <c r="SIP249" s="278"/>
      <c r="SIQ249" s="278"/>
      <c r="SIR249" s="278"/>
      <c r="SIS249" s="278"/>
      <c r="SIT249" s="278"/>
      <c r="SIU249" s="278"/>
      <c r="SIV249" s="278"/>
      <c r="SIW249" s="278"/>
      <c r="SIX249" s="278"/>
      <c r="SIY249" s="278"/>
      <c r="SIZ249" s="278"/>
      <c r="SJA249" s="278"/>
      <c r="SJB249" s="278"/>
      <c r="SJC249" s="278"/>
      <c r="SJD249" s="278"/>
      <c r="SJE249" s="278"/>
      <c r="SJF249" s="278"/>
      <c r="SJG249" s="278"/>
      <c r="SJH249" s="278"/>
      <c r="SJI249" s="278"/>
      <c r="SJJ249" s="278"/>
      <c r="SJK249" s="278"/>
      <c r="SJL249" s="278"/>
      <c r="SJM249" s="278"/>
      <c r="SJN249" s="278"/>
      <c r="SJO249" s="278"/>
      <c r="SJP249" s="278"/>
      <c r="SJQ249" s="278"/>
      <c r="SJR249" s="278"/>
      <c r="SJS249" s="278"/>
      <c r="SJT249" s="278"/>
      <c r="SJU249" s="278"/>
      <c r="SJV249" s="278"/>
      <c r="SJW249" s="278"/>
      <c r="SJX249" s="278"/>
      <c r="SJY249" s="278"/>
      <c r="SJZ249" s="278"/>
      <c r="SKA249" s="278"/>
      <c r="SKB249" s="278"/>
      <c r="SKC249" s="278"/>
      <c r="SKD249" s="278"/>
      <c r="SKE249" s="278"/>
      <c r="SKF249" s="278"/>
      <c r="SKG249" s="278"/>
      <c r="SKH249" s="278"/>
      <c r="SKI249" s="278"/>
      <c r="SKJ249" s="278"/>
      <c r="SKK249" s="278"/>
      <c r="SKL249" s="278"/>
      <c r="SKM249" s="278"/>
      <c r="SKN249" s="278"/>
      <c r="SKO249" s="278"/>
      <c r="SKP249" s="278"/>
      <c r="SKQ249" s="278"/>
      <c r="SKR249" s="278"/>
      <c r="SKS249" s="278"/>
      <c r="SKT249" s="278"/>
      <c r="SKU249" s="278"/>
      <c r="SKV249" s="278"/>
      <c r="SKW249" s="278"/>
      <c r="SKX249" s="278"/>
      <c r="SKY249" s="278"/>
      <c r="SKZ249" s="278"/>
      <c r="SLA249" s="278"/>
      <c r="SLB249" s="278"/>
      <c r="SLC249" s="278"/>
      <c r="SLD249" s="278"/>
      <c r="SLE249" s="278"/>
      <c r="SLF249" s="278"/>
      <c r="SLG249" s="278"/>
      <c r="SLH249" s="278"/>
      <c r="SLI249" s="278"/>
      <c r="SLJ249" s="278"/>
      <c r="SLK249" s="278"/>
      <c r="SLL249" s="278"/>
      <c r="SLM249" s="278"/>
      <c r="SLN249" s="278"/>
      <c r="SLO249" s="278"/>
      <c r="SLP249" s="278"/>
      <c r="SLQ249" s="278"/>
      <c r="SLR249" s="278"/>
      <c r="SLS249" s="278"/>
      <c r="SLT249" s="278"/>
      <c r="SLU249" s="278"/>
      <c r="SLV249" s="278"/>
      <c r="SLW249" s="278"/>
      <c r="SLX249" s="278"/>
      <c r="SLY249" s="278"/>
      <c r="SLZ249" s="278"/>
      <c r="SMA249" s="278"/>
      <c r="SMB249" s="278"/>
      <c r="SMC249" s="278"/>
      <c r="SMD249" s="278"/>
      <c r="SME249" s="278"/>
      <c r="SMF249" s="278"/>
      <c r="SMG249" s="278"/>
      <c r="SMH249" s="278"/>
      <c r="SMI249" s="278"/>
      <c r="SMJ249" s="278"/>
      <c r="SMK249" s="278"/>
      <c r="SML249" s="278"/>
      <c r="SMM249" s="278"/>
      <c r="SMN249" s="278"/>
      <c r="SMO249" s="278"/>
      <c r="SMP249" s="278"/>
      <c r="SMQ249" s="278"/>
      <c r="SMR249" s="278"/>
      <c r="SMS249" s="278"/>
      <c r="SMT249" s="278"/>
      <c r="SMU249" s="278"/>
      <c r="SMV249" s="278"/>
      <c r="SMW249" s="278"/>
      <c r="SMX249" s="278"/>
      <c r="SMY249" s="278"/>
      <c r="SMZ249" s="278"/>
      <c r="SNA249" s="278"/>
      <c r="SNB249" s="278"/>
      <c r="SNC249" s="278"/>
      <c r="SND249" s="278"/>
      <c r="SNE249" s="278"/>
      <c r="SNF249" s="278"/>
      <c r="SNG249" s="278"/>
      <c r="SNH249" s="278"/>
      <c r="SNI249" s="278"/>
      <c r="SNJ249" s="278"/>
      <c r="SNK249" s="278"/>
      <c r="SNL249" s="278"/>
      <c r="SNM249" s="278"/>
      <c r="SNN249" s="278"/>
      <c r="SNO249" s="278"/>
      <c r="SNP249" s="278"/>
      <c r="SNQ249" s="278"/>
      <c r="SNR249" s="278"/>
      <c r="SNS249" s="278"/>
      <c r="SNT249" s="278"/>
      <c r="SNU249" s="278"/>
      <c r="SNV249" s="278"/>
      <c r="SNW249" s="278"/>
      <c r="SNX249" s="278"/>
      <c r="SNY249" s="278"/>
      <c r="SNZ249" s="278"/>
      <c r="SOA249" s="278"/>
      <c r="SOB249" s="278"/>
      <c r="SOC249" s="278"/>
      <c r="SOD249" s="278"/>
      <c r="SOE249" s="278"/>
      <c r="SOF249" s="278"/>
      <c r="SOG249" s="278"/>
      <c r="SOH249" s="278"/>
      <c r="SOI249" s="278"/>
      <c r="SOJ249" s="278"/>
      <c r="SOK249" s="278"/>
      <c r="SOL249" s="278"/>
      <c r="SOM249" s="278"/>
      <c r="SON249" s="278"/>
      <c r="SOO249" s="278"/>
      <c r="SOP249" s="278"/>
      <c r="SOQ249" s="278"/>
      <c r="SOR249" s="278"/>
      <c r="SOS249" s="278"/>
      <c r="SOT249" s="278"/>
      <c r="SOU249" s="278"/>
      <c r="SOV249" s="278"/>
      <c r="SOW249" s="278"/>
      <c r="SOX249" s="278"/>
      <c r="SOY249" s="278"/>
      <c r="SOZ249" s="278"/>
      <c r="SPA249" s="278"/>
      <c r="SPB249" s="278"/>
      <c r="SPC249" s="278"/>
      <c r="SPD249" s="278"/>
      <c r="SPE249" s="278"/>
      <c r="SPF249" s="278"/>
      <c r="SPG249" s="278"/>
      <c r="SPH249" s="278"/>
      <c r="SPI249" s="278"/>
      <c r="SPJ249" s="278"/>
      <c r="SPK249" s="278"/>
      <c r="SPL249" s="278"/>
      <c r="SPM249" s="278"/>
      <c r="SPN249" s="278"/>
      <c r="SPO249" s="278"/>
      <c r="SPP249" s="278"/>
      <c r="SPQ249" s="278"/>
      <c r="SPR249" s="278"/>
      <c r="SPS249" s="278"/>
      <c r="SPT249" s="278"/>
      <c r="SPU249" s="278"/>
      <c r="SPV249" s="278"/>
      <c r="SPW249" s="278"/>
      <c r="SPX249" s="278"/>
      <c r="SPY249" s="278"/>
      <c r="SPZ249" s="278"/>
      <c r="SQA249" s="278"/>
      <c r="SQB249" s="278"/>
      <c r="SQC249" s="278"/>
      <c r="SQD249" s="278"/>
      <c r="SQE249" s="278"/>
      <c r="SQF249" s="278"/>
      <c r="SQG249" s="278"/>
      <c r="SQH249" s="278"/>
      <c r="SQI249" s="278"/>
      <c r="SQJ249" s="278"/>
      <c r="SQK249" s="278"/>
      <c r="SQL249" s="278"/>
      <c r="SQM249" s="278"/>
      <c r="SQN249" s="278"/>
      <c r="SQO249" s="278"/>
      <c r="SQP249" s="278"/>
      <c r="SQQ249" s="278"/>
      <c r="SQR249" s="278"/>
      <c r="SQS249" s="278"/>
      <c r="SQT249" s="278"/>
      <c r="SQU249" s="278"/>
      <c r="SQV249" s="278"/>
      <c r="SQW249" s="278"/>
      <c r="SQX249" s="278"/>
      <c r="SQY249" s="278"/>
      <c r="SQZ249" s="278"/>
      <c r="SRA249" s="278"/>
      <c r="SRB249" s="278"/>
      <c r="SRC249" s="278"/>
      <c r="SRD249" s="278"/>
      <c r="SRE249" s="278"/>
      <c r="SRF249" s="278"/>
      <c r="SRG249" s="278"/>
      <c r="SRH249" s="278"/>
      <c r="SRI249" s="278"/>
      <c r="SRJ249" s="278"/>
      <c r="SRK249" s="278"/>
      <c r="SRL249" s="278"/>
      <c r="SRM249" s="278"/>
      <c r="SRN249" s="278"/>
      <c r="SRO249" s="278"/>
      <c r="SRP249" s="278"/>
      <c r="SRQ249" s="278"/>
      <c r="SRR249" s="278"/>
      <c r="SRS249" s="278"/>
      <c r="SRT249" s="278"/>
      <c r="SRU249" s="278"/>
      <c r="SRV249" s="278"/>
      <c r="SRW249" s="278"/>
      <c r="SRX249" s="278"/>
      <c r="SRY249" s="278"/>
      <c r="SRZ249" s="278"/>
      <c r="SSA249" s="278"/>
      <c r="SSB249" s="278"/>
      <c r="SSC249" s="278"/>
      <c r="SSD249" s="278"/>
      <c r="SSE249" s="278"/>
      <c r="SSF249" s="278"/>
      <c r="SSG249" s="278"/>
      <c r="SSH249" s="278"/>
      <c r="SSI249" s="278"/>
      <c r="SSJ249" s="278"/>
      <c r="SSK249" s="278"/>
      <c r="SSL249" s="278"/>
      <c r="SSM249" s="278"/>
      <c r="SSN249" s="278"/>
      <c r="SSO249" s="278"/>
      <c r="SSP249" s="278"/>
      <c r="SSQ249" s="278"/>
      <c r="SSR249" s="278"/>
      <c r="SSS249" s="278"/>
      <c r="SST249" s="278"/>
      <c r="SSU249" s="278"/>
      <c r="SSV249" s="278"/>
      <c r="SSW249" s="278"/>
      <c r="SSX249" s="278"/>
      <c r="SSY249" s="278"/>
      <c r="SSZ249" s="278"/>
      <c r="STA249" s="278"/>
      <c r="STB249" s="278"/>
      <c r="STC249" s="278"/>
      <c r="STD249" s="278"/>
      <c r="STE249" s="278"/>
      <c r="STF249" s="278"/>
      <c r="STG249" s="278"/>
      <c r="STH249" s="278"/>
      <c r="STI249" s="278"/>
      <c r="STJ249" s="278"/>
      <c r="STK249" s="278"/>
      <c r="STL249" s="278"/>
      <c r="STM249" s="278"/>
      <c r="STN249" s="278"/>
      <c r="STO249" s="278"/>
      <c r="STP249" s="278"/>
      <c r="STQ249" s="278"/>
      <c r="STR249" s="278"/>
      <c r="STS249" s="278"/>
      <c r="STT249" s="278"/>
      <c r="STU249" s="278"/>
      <c r="STV249" s="278"/>
      <c r="STW249" s="278"/>
      <c r="STX249" s="278"/>
      <c r="STY249" s="278"/>
      <c r="STZ249" s="278"/>
      <c r="SUA249" s="278"/>
      <c r="SUB249" s="278"/>
      <c r="SUC249" s="278"/>
      <c r="SUD249" s="278"/>
      <c r="SUE249" s="278"/>
      <c r="SUF249" s="278"/>
      <c r="SUG249" s="278"/>
      <c r="SUH249" s="278"/>
      <c r="SUI249" s="278"/>
      <c r="SUJ249" s="278"/>
      <c r="SUK249" s="278"/>
      <c r="SUL249" s="278"/>
      <c r="SUM249" s="278"/>
      <c r="SUN249" s="278"/>
      <c r="SUO249" s="278"/>
      <c r="SUP249" s="278"/>
      <c r="SUQ249" s="278"/>
      <c r="SUR249" s="278"/>
      <c r="SUS249" s="278"/>
      <c r="SUT249" s="278"/>
      <c r="SUU249" s="278"/>
      <c r="SUV249" s="278"/>
      <c r="SUW249" s="278"/>
      <c r="SUX249" s="278"/>
      <c r="SUY249" s="278"/>
      <c r="SUZ249" s="278"/>
      <c r="SVA249" s="278"/>
      <c r="SVB249" s="278"/>
      <c r="SVC249" s="278"/>
      <c r="SVD249" s="278"/>
      <c r="SVE249" s="278"/>
      <c r="SVF249" s="278"/>
      <c r="SVG249" s="278"/>
      <c r="SVH249" s="278"/>
      <c r="SVI249" s="278"/>
      <c r="SVJ249" s="278"/>
      <c r="SVK249" s="278"/>
      <c r="SVL249" s="278"/>
      <c r="SVM249" s="278"/>
      <c r="SVN249" s="278"/>
      <c r="SVO249" s="278"/>
      <c r="SVP249" s="278"/>
      <c r="SVQ249" s="278"/>
      <c r="SVR249" s="278"/>
      <c r="SVS249" s="278"/>
      <c r="SVT249" s="278"/>
      <c r="SVU249" s="278"/>
      <c r="SVV249" s="278"/>
      <c r="SVW249" s="278"/>
      <c r="SVX249" s="278"/>
      <c r="SVY249" s="278"/>
      <c r="SVZ249" s="278"/>
      <c r="SWA249" s="278"/>
      <c r="SWB249" s="278"/>
      <c r="SWC249" s="278"/>
      <c r="SWD249" s="278"/>
      <c r="SWE249" s="278"/>
      <c r="SWF249" s="278"/>
      <c r="SWG249" s="278"/>
      <c r="SWH249" s="278"/>
      <c r="SWI249" s="278"/>
      <c r="SWJ249" s="278"/>
      <c r="SWK249" s="278"/>
      <c r="SWL249" s="278"/>
      <c r="SWM249" s="278"/>
      <c r="SWN249" s="278"/>
      <c r="SWO249" s="278"/>
      <c r="SWP249" s="278"/>
      <c r="SWQ249" s="278"/>
      <c r="SWR249" s="278"/>
      <c r="SWS249" s="278"/>
      <c r="SWT249" s="278"/>
      <c r="SWU249" s="278"/>
      <c r="SWV249" s="278"/>
      <c r="SWW249" s="278"/>
      <c r="SWX249" s="278"/>
      <c r="SWY249" s="278"/>
      <c r="SWZ249" s="278"/>
      <c r="SXA249" s="278"/>
      <c r="SXB249" s="278"/>
      <c r="SXC249" s="278"/>
      <c r="SXD249" s="278"/>
      <c r="SXE249" s="278"/>
      <c r="SXF249" s="278"/>
      <c r="SXG249" s="278"/>
      <c r="SXH249" s="278"/>
      <c r="SXI249" s="278"/>
      <c r="SXJ249" s="278"/>
      <c r="SXK249" s="278"/>
      <c r="SXL249" s="278"/>
      <c r="SXM249" s="278"/>
      <c r="SXN249" s="278"/>
      <c r="SXO249" s="278"/>
      <c r="SXP249" s="278"/>
      <c r="SXQ249" s="278"/>
      <c r="SXR249" s="278"/>
      <c r="SXS249" s="278"/>
      <c r="SXT249" s="278"/>
      <c r="SXU249" s="278"/>
      <c r="SXV249" s="278"/>
      <c r="SXW249" s="278"/>
      <c r="SXX249" s="278"/>
      <c r="SXY249" s="278"/>
      <c r="SXZ249" s="278"/>
      <c r="SYA249" s="278"/>
      <c r="SYB249" s="278"/>
      <c r="SYC249" s="278"/>
      <c r="SYD249" s="278"/>
      <c r="SYE249" s="278"/>
      <c r="SYF249" s="278"/>
      <c r="SYG249" s="278"/>
      <c r="SYH249" s="278"/>
      <c r="SYI249" s="278"/>
      <c r="SYJ249" s="278"/>
      <c r="SYK249" s="278"/>
      <c r="SYL249" s="278"/>
      <c r="SYM249" s="278"/>
      <c r="SYN249" s="278"/>
      <c r="SYO249" s="278"/>
      <c r="SYP249" s="278"/>
      <c r="SYQ249" s="278"/>
      <c r="SYR249" s="278"/>
      <c r="SYS249" s="278"/>
      <c r="SYT249" s="278"/>
      <c r="SYU249" s="278"/>
      <c r="SYV249" s="278"/>
      <c r="SYW249" s="278"/>
      <c r="SYX249" s="278"/>
      <c r="SYY249" s="278"/>
      <c r="SYZ249" s="278"/>
      <c r="SZA249" s="278"/>
      <c r="SZB249" s="278"/>
      <c r="SZC249" s="278"/>
      <c r="SZD249" s="278"/>
      <c r="SZE249" s="278"/>
      <c r="SZF249" s="278"/>
      <c r="SZG249" s="278"/>
      <c r="SZH249" s="278"/>
      <c r="SZI249" s="278"/>
      <c r="SZJ249" s="278"/>
      <c r="SZK249" s="278"/>
      <c r="SZL249" s="278"/>
      <c r="SZM249" s="278"/>
      <c r="SZN249" s="278"/>
      <c r="SZO249" s="278"/>
      <c r="SZP249" s="278"/>
      <c r="SZQ249" s="278"/>
      <c r="SZR249" s="278"/>
      <c r="SZS249" s="278"/>
      <c r="SZT249" s="278"/>
      <c r="SZU249" s="278"/>
      <c r="SZV249" s="278"/>
      <c r="SZW249" s="278"/>
      <c r="SZX249" s="278"/>
      <c r="SZY249" s="278"/>
      <c r="SZZ249" s="278"/>
      <c r="TAA249" s="278"/>
      <c r="TAB249" s="278"/>
      <c r="TAC249" s="278"/>
      <c r="TAD249" s="278"/>
      <c r="TAE249" s="278"/>
      <c r="TAF249" s="278"/>
      <c r="TAG249" s="278"/>
      <c r="TAH249" s="278"/>
      <c r="TAI249" s="278"/>
      <c r="TAJ249" s="278"/>
      <c r="TAK249" s="278"/>
      <c r="TAL249" s="278"/>
      <c r="TAM249" s="278"/>
      <c r="TAN249" s="278"/>
      <c r="TAO249" s="278"/>
      <c r="TAP249" s="278"/>
      <c r="TAQ249" s="278"/>
      <c r="TAR249" s="278"/>
      <c r="TAS249" s="278"/>
      <c r="TAT249" s="278"/>
      <c r="TAU249" s="278"/>
      <c r="TAV249" s="278"/>
      <c r="TAW249" s="278"/>
      <c r="TAX249" s="278"/>
      <c r="TAY249" s="278"/>
      <c r="TAZ249" s="278"/>
      <c r="TBA249" s="278"/>
      <c r="TBB249" s="278"/>
      <c r="TBC249" s="278"/>
      <c r="TBD249" s="278"/>
      <c r="TBE249" s="278"/>
      <c r="TBF249" s="278"/>
      <c r="TBG249" s="278"/>
      <c r="TBH249" s="278"/>
      <c r="TBI249" s="278"/>
      <c r="TBJ249" s="278"/>
      <c r="TBK249" s="278"/>
      <c r="TBL249" s="278"/>
      <c r="TBM249" s="278"/>
      <c r="TBN249" s="278"/>
      <c r="TBO249" s="278"/>
      <c r="TBP249" s="278"/>
      <c r="TBQ249" s="278"/>
      <c r="TBR249" s="278"/>
      <c r="TBS249" s="278"/>
      <c r="TBT249" s="278"/>
      <c r="TBU249" s="278"/>
      <c r="TBV249" s="278"/>
      <c r="TBW249" s="278"/>
      <c r="TBX249" s="278"/>
      <c r="TBY249" s="278"/>
      <c r="TBZ249" s="278"/>
      <c r="TCA249" s="278"/>
      <c r="TCB249" s="278"/>
      <c r="TCC249" s="278"/>
      <c r="TCD249" s="278"/>
      <c r="TCE249" s="278"/>
      <c r="TCF249" s="278"/>
      <c r="TCG249" s="278"/>
      <c r="TCH249" s="278"/>
      <c r="TCI249" s="278"/>
      <c r="TCJ249" s="278"/>
      <c r="TCK249" s="278"/>
      <c r="TCL249" s="278"/>
      <c r="TCM249" s="278"/>
      <c r="TCN249" s="278"/>
      <c r="TCO249" s="278"/>
      <c r="TCP249" s="278"/>
      <c r="TCQ249" s="278"/>
      <c r="TCR249" s="278"/>
      <c r="TCS249" s="278"/>
      <c r="TCT249" s="278"/>
      <c r="TCU249" s="278"/>
      <c r="TCV249" s="278"/>
      <c r="TCW249" s="278"/>
      <c r="TCX249" s="278"/>
      <c r="TCY249" s="278"/>
      <c r="TCZ249" s="278"/>
      <c r="TDA249" s="278"/>
      <c r="TDB249" s="278"/>
      <c r="TDC249" s="278"/>
      <c r="TDD249" s="278"/>
      <c r="TDE249" s="278"/>
      <c r="TDF249" s="278"/>
      <c r="TDG249" s="278"/>
      <c r="TDH249" s="278"/>
      <c r="TDI249" s="278"/>
      <c r="TDJ249" s="278"/>
      <c r="TDK249" s="278"/>
      <c r="TDL249" s="278"/>
      <c r="TDM249" s="278"/>
      <c r="TDN249" s="278"/>
      <c r="TDO249" s="278"/>
      <c r="TDP249" s="278"/>
      <c r="TDQ249" s="278"/>
      <c r="TDR249" s="278"/>
      <c r="TDS249" s="278"/>
      <c r="TDT249" s="278"/>
      <c r="TDU249" s="278"/>
      <c r="TDV249" s="278"/>
      <c r="TDW249" s="278"/>
      <c r="TDX249" s="278"/>
      <c r="TDY249" s="278"/>
      <c r="TDZ249" s="278"/>
      <c r="TEA249" s="278"/>
      <c r="TEB249" s="278"/>
      <c r="TEC249" s="278"/>
      <c r="TED249" s="278"/>
      <c r="TEE249" s="278"/>
      <c r="TEF249" s="278"/>
      <c r="TEG249" s="278"/>
      <c r="TEH249" s="278"/>
      <c r="TEI249" s="278"/>
      <c r="TEJ249" s="278"/>
      <c r="TEK249" s="278"/>
      <c r="TEL249" s="278"/>
      <c r="TEM249" s="278"/>
      <c r="TEN249" s="278"/>
      <c r="TEO249" s="278"/>
      <c r="TEP249" s="278"/>
      <c r="TEQ249" s="278"/>
      <c r="TER249" s="278"/>
      <c r="TES249" s="278"/>
      <c r="TET249" s="278"/>
      <c r="TEU249" s="278"/>
      <c r="TEV249" s="278"/>
      <c r="TEW249" s="278"/>
      <c r="TEX249" s="278"/>
      <c r="TEY249" s="278"/>
      <c r="TEZ249" s="278"/>
      <c r="TFA249" s="278"/>
      <c r="TFB249" s="278"/>
      <c r="TFC249" s="278"/>
      <c r="TFD249" s="278"/>
      <c r="TFE249" s="278"/>
      <c r="TFF249" s="278"/>
      <c r="TFG249" s="278"/>
      <c r="TFH249" s="278"/>
      <c r="TFI249" s="278"/>
      <c r="TFJ249" s="278"/>
      <c r="TFK249" s="278"/>
      <c r="TFL249" s="278"/>
      <c r="TFM249" s="278"/>
      <c r="TFN249" s="278"/>
      <c r="TFO249" s="278"/>
      <c r="TFP249" s="278"/>
      <c r="TFQ249" s="278"/>
      <c r="TFR249" s="278"/>
      <c r="TFS249" s="278"/>
      <c r="TFT249" s="278"/>
      <c r="TFU249" s="278"/>
      <c r="TFV249" s="278"/>
      <c r="TFW249" s="278"/>
      <c r="TFX249" s="278"/>
      <c r="TFY249" s="278"/>
      <c r="TFZ249" s="278"/>
      <c r="TGA249" s="278"/>
      <c r="TGB249" s="278"/>
      <c r="TGC249" s="278"/>
      <c r="TGD249" s="278"/>
      <c r="TGE249" s="278"/>
      <c r="TGF249" s="278"/>
      <c r="TGG249" s="278"/>
      <c r="TGH249" s="278"/>
      <c r="TGI249" s="278"/>
      <c r="TGJ249" s="278"/>
      <c r="TGK249" s="278"/>
      <c r="TGL249" s="278"/>
      <c r="TGM249" s="278"/>
      <c r="TGN249" s="278"/>
      <c r="TGO249" s="278"/>
      <c r="TGP249" s="278"/>
      <c r="TGQ249" s="278"/>
      <c r="TGR249" s="278"/>
      <c r="TGS249" s="278"/>
      <c r="TGT249" s="278"/>
      <c r="TGU249" s="278"/>
      <c r="TGV249" s="278"/>
      <c r="TGW249" s="278"/>
      <c r="TGX249" s="278"/>
      <c r="TGY249" s="278"/>
      <c r="TGZ249" s="278"/>
      <c r="THA249" s="278"/>
      <c r="THB249" s="278"/>
      <c r="THC249" s="278"/>
      <c r="THD249" s="278"/>
      <c r="THE249" s="278"/>
      <c r="THF249" s="278"/>
      <c r="THG249" s="278"/>
      <c r="THH249" s="278"/>
      <c r="THI249" s="278"/>
      <c r="THJ249" s="278"/>
      <c r="THK249" s="278"/>
      <c r="THL249" s="278"/>
      <c r="THM249" s="278"/>
      <c r="THN249" s="278"/>
      <c r="THO249" s="278"/>
      <c r="THP249" s="278"/>
      <c r="THQ249" s="278"/>
      <c r="THR249" s="278"/>
      <c r="THS249" s="278"/>
      <c r="THT249" s="278"/>
      <c r="THU249" s="278"/>
      <c r="THV249" s="278"/>
      <c r="THW249" s="278"/>
      <c r="THX249" s="278"/>
      <c r="THY249" s="278"/>
      <c r="THZ249" s="278"/>
      <c r="TIA249" s="278"/>
      <c r="TIB249" s="278"/>
      <c r="TIC249" s="278"/>
      <c r="TID249" s="278"/>
      <c r="TIE249" s="278"/>
      <c r="TIF249" s="278"/>
      <c r="TIG249" s="278"/>
      <c r="TIH249" s="278"/>
      <c r="TII249" s="278"/>
      <c r="TIJ249" s="278"/>
      <c r="TIK249" s="278"/>
      <c r="TIL249" s="278"/>
      <c r="TIM249" s="278"/>
      <c r="TIN249" s="278"/>
      <c r="TIO249" s="278"/>
      <c r="TIP249" s="278"/>
      <c r="TIQ249" s="278"/>
      <c r="TIR249" s="278"/>
      <c r="TIS249" s="278"/>
      <c r="TIT249" s="278"/>
      <c r="TIU249" s="278"/>
      <c r="TIV249" s="278"/>
      <c r="TIW249" s="278"/>
      <c r="TIX249" s="278"/>
      <c r="TIY249" s="278"/>
      <c r="TIZ249" s="278"/>
      <c r="TJA249" s="278"/>
      <c r="TJB249" s="278"/>
      <c r="TJC249" s="278"/>
      <c r="TJD249" s="278"/>
      <c r="TJE249" s="278"/>
      <c r="TJF249" s="278"/>
      <c r="TJG249" s="278"/>
      <c r="TJH249" s="278"/>
      <c r="TJI249" s="278"/>
      <c r="TJJ249" s="278"/>
      <c r="TJK249" s="278"/>
      <c r="TJL249" s="278"/>
      <c r="TJM249" s="278"/>
      <c r="TJN249" s="278"/>
      <c r="TJO249" s="278"/>
      <c r="TJP249" s="278"/>
      <c r="TJQ249" s="278"/>
      <c r="TJR249" s="278"/>
      <c r="TJS249" s="278"/>
      <c r="TJT249" s="278"/>
      <c r="TJU249" s="278"/>
      <c r="TJV249" s="278"/>
      <c r="TJW249" s="278"/>
      <c r="TJX249" s="278"/>
      <c r="TJY249" s="278"/>
      <c r="TJZ249" s="278"/>
      <c r="TKA249" s="278"/>
      <c r="TKB249" s="278"/>
      <c r="TKC249" s="278"/>
      <c r="TKD249" s="278"/>
      <c r="TKE249" s="278"/>
      <c r="TKF249" s="278"/>
      <c r="TKG249" s="278"/>
      <c r="TKH249" s="278"/>
      <c r="TKI249" s="278"/>
      <c r="TKJ249" s="278"/>
      <c r="TKK249" s="278"/>
      <c r="TKL249" s="278"/>
      <c r="TKM249" s="278"/>
      <c r="TKN249" s="278"/>
      <c r="TKO249" s="278"/>
      <c r="TKP249" s="278"/>
      <c r="TKQ249" s="278"/>
      <c r="TKR249" s="278"/>
      <c r="TKS249" s="278"/>
      <c r="TKT249" s="278"/>
      <c r="TKU249" s="278"/>
      <c r="TKV249" s="278"/>
      <c r="TKW249" s="278"/>
      <c r="TKX249" s="278"/>
      <c r="TKY249" s="278"/>
      <c r="TKZ249" s="278"/>
      <c r="TLA249" s="278"/>
      <c r="TLB249" s="278"/>
      <c r="TLC249" s="278"/>
      <c r="TLD249" s="278"/>
      <c r="TLE249" s="278"/>
      <c r="TLF249" s="278"/>
      <c r="TLG249" s="278"/>
      <c r="TLH249" s="278"/>
      <c r="TLI249" s="278"/>
      <c r="TLJ249" s="278"/>
      <c r="TLK249" s="278"/>
      <c r="TLL249" s="278"/>
      <c r="TLM249" s="278"/>
      <c r="TLN249" s="278"/>
      <c r="TLO249" s="278"/>
      <c r="TLP249" s="278"/>
      <c r="TLQ249" s="278"/>
      <c r="TLR249" s="278"/>
      <c r="TLS249" s="278"/>
      <c r="TLT249" s="278"/>
      <c r="TLU249" s="278"/>
      <c r="TLV249" s="278"/>
      <c r="TLW249" s="278"/>
      <c r="TLX249" s="278"/>
      <c r="TLY249" s="278"/>
      <c r="TLZ249" s="278"/>
      <c r="TMA249" s="278"/>
      <c r="TMB249" s="278"/>
      <c r="TMC249" s="278"/>
      <c r="TMD249" s="278"/>
      <c r="TME249" s="278"/>
      <c r="TMF249" s="278"/>
      <c r="TMG249" s="278"/>
      <c r="TMH249" s="278"/>
      <c r="TMI249" s="278"/>
      <c r="TMJ249" s="278"/>
      <c r="TMK249" s="278"/>
      <c r="TML249" s="278"/>
      <c r="TMM249" s="278"/>
      <c r="TMN249" s="278"/>
      <c r="TMO249" s="278"/>
      <c r="TMP249" s="278"/>
      <c r="TMQ249" s="278"/>
      <c r="TMR249" s="278"/>
      <c r="TMS249" s="278"/>
      <c r="TMT249" s="278"/>
      <c r="TMU249" s="278"/>
      <c r="TMV249" s="278"/>
      <c r="TMW249" s="278"/>
      <c r="TMX249" s="278"/>
      <c r="TMY249" s="278"/>
      <c r="TMZ249" s="278"/>
      <c r="TNA249" s="278"/>
      <c r="TNB249" s="278"/>
      <c r="TNC249" s="278"/>
      <c r="TND249" s="278"/>
      <c r="TNE249" s="278"/>
      <c r="TNF249" s="278"/>
      <c r="TNG249" s="278"/>
      <c r="TNH249" s="278"/>
      <c r="TNI249" s="278"/>
      <c r="TNJ249" s="278"/>
      <c r="TNK249" s="278"/>
      <c r="TNL249" s="278"/>
      <c r="TNM249" s="278"/>
      <c r="TNN249" s="278"/>
      <c r="TNO249" s="278"/>
      <c r="TNP249" s="278"/>
      <c r="TNQ249" s="278"/>
      <c r="TNR249" s="278"/>
      <c r="TNS249" s="278"/>
      <c r="TNT249" s="278"/>
      <c r="TNU249" s="278"/>
      <c r="TNV249" s="278"/>
      <c r="TNW249" s="278"/>
      <c r="TNX249" s="278"/>
      <c r="TNY249" s="278"/>
      <c r="TNZ249" s="278"/>
      <c r="TOA249" s="278"/>
      <c r="TOB249" s="278"/>
      <c r="TOC249" s="278"/>
      <c r="TOD249" s="278"/>
      <c r="TOE249" s="278"/>
      <c r="TOF249" s="278"/>
      <c r="TOG249" s="278"/>
      <c r="TOH249" s="278"/>
      <c r="TOI249" s="278"/>
      <c r="TOJ249" s="278"/>
      <c r="TOK249" s="278"/>
      <c r="TOL249" s="278"/>
      <c r="TOM249" s="278"/>
      <c r="TON249" s="278"/>
      <c r="TOO249" s="278"/>
      <c r="TOP249" s="278"/>
      <c r="TOQ249" s="278"/>
      <c r="TOR249" s="278"/>
      <c r="TOS249" s="278"/>
      <c r="TOT249" s="278"/>
      <c r="TOU249" s="278"/>
      <c r="TOV249" s="278"/>
      <c r="TOW249" s="278"/>
      <c r="TOX249" s="278"/>
      <c r="TOY249" s="278"/>
      <c r="TOZ249" s="278"/>
      <c r="TPA249" s="278"/>
      <c r="TPB249" s="278"/>
      <c r="TPC249" s="278"/>
      <c r="TPD249" s="278"/>
      <c r="TPE249" s="278"/>
      <c r="TPF249" s="278"/>
      <c r="TPG249" s="278"/>
      <c r="TPH249" s="278"/>
      <c r="TPI249" s="278"/>
      <c r="TPJ249" s="278"/>
      <c r="TPK249" s="278"/>
      <c r="TPL249" s="278"/>
      <c r="TPM249" s="278"/>
      <c r="TPN249" s="278"/>
      <c r="TPO249" s="278"/>
      <c r="TPP249" s="278"/>
      <c r="TPQ249" s="278"/>
      <c r="TPR249" s="278"/>
      <c r="TPS249" s="278"/>
      <c r="TPT249" s="278"/>
      <c r="TPU249" s="278"/>
      <c r="TPV249" s="278"/>
      <c r="TPW249" s="278"/>
      <c r="TPX249" s="278"/>
      <c r="TPY249" s="278"/>
      <c r="TPZ249" s="278"/>
      <c r="TQA249" s="278"/>
      <c r="TQB249" s="278"/>
      <c r="TQC249" s="278"/>
      <c r="TQD249" s="278"/>
      <c r="TQE249" s="278"/>
      <c r="TQF249" s="278"/>
      <c r="TQG249" s="278"/>
      <c r="TQH249" s="278"/>
      <c r="TQI249" s="278"/>
      <c r="TQJ249" s="278"/>
      <c r="TQK249" s="278"/>
      <c r="TQL249" s="278"/>
      <c r="TQM249" s="278"/>
      <c r="TQN249" s="278"/>
      <c r="TQO249" s="278"/>
      <c r="TQP249" s="278"/>
      <c r="TQQ249" s="278"/>
      <c r="TQR249" s="278"/>
      <c r="TQS249" s="278"/>
      <c r="TQT249" s="278"/>
      <c r="TQU249" s="278"/>
      <c r="TQV249" s="278"/>
      <c r="TQW249" s="278"/>
      <c r="TQX249" s="278"/>
      <c r="TQY249" s="278"/>
      <c r="TQZ249" s="278"/>
      <c r="TRA249" s="278"/>
      <c r="TRB249" s="278"/>
      <c r="TRC249" s="278"/>
      <c r="TRD249" s="278"/>
      <c r="TRE249" s="278"/>
      <c r="TRF249" s="278"/>
      <c r="TRG249" s="278"/>
      <c r="TRH249" s="278"/>
      <c r="TRI249" s="278"/>
      <c r="TRJ249" s="278"/>
      <c r="TRK249" s="278"/>
      <c r="TRL249" s="278"/>
      <c r="TRM249" s="278"/>
      <c r="TRN249" s="278"/>
      <c r="TRO249" s="278"/>
      <c r="TRP249" s="278"/>
      <c r="TRQ249" s="278"/>
      <c r="TRR249" s="278"/>
      <c r="TRS249" s="278"/>
      <c r="TRT249" s="278"/>
      <c r="TRU249" s="278"/>
      <c r="TRV249" s="278"/>
      <c r="TRW249" s="278"/>
      <c r="TRX249" s="278"/>
      <c r="TRY249" s="278"/>
      <c r="TRZ249" s="278"/>
      <c r="TSA249" s="278"/>
      <c r="TSB249" s="278"/>
      <c r="TSC249" s="278"/>
      <c r="TSD249" s="278"/>
      <c r="TSE249" s="278"/>
      <c r="TSF249" s="278"/>
      <c r="TSG249" s="278"/>
      <c r="TSH249" s="278"/>
      <c r="TSI249" s="278"/>
      <c r="TSJ249" s="278"/>
      <c r="TSK249" s="278"/>
      <c r="TSL249" s="278"/>
      <c r="TSM249" s="278"/>
      <c r="TSN249" s="278"/>
      <c r="TSO249" s="278"/>
      <c r="TSP249" s="278"/>
      <c r="TSQ249" s="278"/>
      <c r="TSR249" s="278"/>
      <c r="TSS249" s="278"/>
      <c r="TST249" s="278"/>
      <c r="TSU249" s="278"/>
      <c r="TSV249" s="278"/>
      <c r="TSW249" s="278"/>
      <c r="TSX249" s="278"/>
      <c r="TSY249" s="278"/>
      <c r="TSZ249" s="278"/>
      <c r="TTA249" s="278"/>
      <c r="TTB249" s="278"/>
      <c r="TTC249" s="278"/>
      <c r="TTD249" s="278"/>
      <c r="TTE249" s="278"/>
      <c r="TTF249" s="278"/>
      <c r="TTG249" s="278"/>
      <c r="TTH249" s="278"/>
      <c r="TTI249" s="278"/>
      <c r="TTJ249" s="278"/>
      <c r="TTK249" s="278"/>
      <c r="TTL249" s="278"/>
      <c r="TTM249" s="278"/>
      <c r="TTN249" s="278"/>
      <c r="TTO249" s="278"/>
      <c r="TTP249" s="278"/>
      <c r="TTQ249" s="278"/>
      <c r="TTR249" s="278"/>
      <c r="TTS249" s="278"/>
      <c r="TTT249" s="278"/>
      <c r="TTU249" s="278"/>
      <c r="TTV249" s="278"/>
      <c r="TTW249" s="278"/>
      <c r="TTX249" s="278"/>
      <c r="TTY249" s="278"/>
      <c r="TTZ249" s="278"/>
      <c r="TUA249" s="278"/>
      <c r="TUB249" s="278"/>
      <c r="TUC249" s="278"/>
      <c r="TUD249" s="278"/>
      <c r="TUE249" s="278"/>
      <c r="TUF249" s="278"/>
      <c r="TUG249" s="278"/>
      <c r="TUH249" s="278"/>
      <c r="TUI249" s="278"/>
      <c r="TUJ249" s="278"/>
      <c r="TUK249" s="278"/>
      <c r="TUL249" s="278"/>
      <c r="TUM249" s="278"/>
      <c r="TUN249" s="278"/>
      <c r="TUO249" s="278"/>
      <c r="TUP249" s="278"/>
      <c r="TUQ249" s="278"/>
      <c r="TUR249" s="278"/>
      <c r="TUS249" s="278"/>
      <c r="TUT249" s="278"/>
      <c r="TUU249" s="278"/>
      <c r="TUV249" s="278"/>
      <c r="TUW249" s="278"/>
      <c r="TUX249" s="278"/>
      <c r="TUY249" s="278"/>
      <c r="TUZ249" s="278"/>
      <c r="TVA249" s="278"/>
      <c r="TVB249" s="278"/>
      <c r="TVC249" s="278"/>
      <c r="TVD249" s="278"/>
      <c r="TVE249" s="278"/>
      <c r="TVF249" s="278"/>
      <c r="TVG249" s="278"/>
      <c r="TVH249" s="278"/>
      <c r="TVI249" s="278"/>
      <c r="TVJ249" s="278"/>
      <c r="TVK249" s="278"/>
      <c r="TVL249" s="278"/>
      <c r="TVM249" s="278"/>
      <c r="TVN249" s="278"/>
      <c r="TVO249" s="278"/>
      <c r="TVP249" s="278"/>
      <c r="TVQ249" s="278"/>
      <c r="TVR249" s="278"/>
      <c r="TVS249" s="278"/>
      <c r="TVT249" s="278"/>
      <c r="TVU249" s="278"/>
      <c r="TVV249" s="278"/>
      <c r="TVW249" s="278"/>
      <c r="TVX249" s="278"/>
      <c r="TVY249" s="278"/>
      <c r="TVZ249" s="278"/>
      <c r="TWA249" s="278"/>
      <c r="TWB249" s="278"/>
      <c r="TWC249" s="278"/>
      <c r="TWD249" s="278"/>
      <c r="TWE249" s="278"/>
      <c r="TWF249" s="278"/>
      <c r="TWG249" s="278"/>
      <c r="TWH249" s="278"/>
      <c r="TWI249" s="278"/>
      <c r="TWJ249" s="278"/>
      <c r="TWK249" s="278"/>
      <c r="TWL249" s="278"/>
      <c r="TWM249" s="278"/>
      <c r="TWN249" s="278"/>
      <c r="TWO249" s="278"/>
      <c r="TWP249" s="278"/>
      <c r="TWQ249" s="278"/>
      <c r="TWR249" s="278"/>
      <c r="TWS249" s="278"/>
      <c r="TWT249" s="278"/>
      <c r="TWU249" s="278"/>
      <c r="TWV249" s="278"/>
      <c r="TWW249" s="278"/>
      <c r="TWX249" s="278"/>
      <c r="TWY249" s="278"/>
      <c r="TWZ249" s="278"/>
      <c r="TXA249" s="278"/>
      <c r="TXB249" s="278"/>
      <c r="TXC249" s="278"/>
      <c r="TXD249" s="278"/>
      <c r="TXE249" s="278"/>
      <c r="TXF249" s="278"/>
      <c r="TXG249" s="278"/>
      <c r="TXH249" s="278"/>
      <c r="TXI249" s="278"/>
      <c r="TXJ249" s="278"/>
      <c r="TXK249" s="278"/>
      <c r="TXL249" s="278"/>
      <c r="TXM249" s="278"/>
      <c r="TXN249" s="278"/>
      <c r="TXO249" s="278"/>
      <c r="TXP249" s="278"/>
      <c r="TXQ249" s="278"/>
      <c r="TXR249" s="278"/>
      <c r="TXS249" s="278"/>
      <c r="TXT249" s="278"/>
      <c r="TXU249" s="278"/>
      <c r="TXV249" s="278"/>
      <c r="TXW249" s="278"/>
      <c r="TXX249" s="278"/>
      <c r="TXY249" s="278"/>
      <c r="TXZ249" s="278"/>
      <c r="TYA249" s="278"/>
      <c r="TYB249" s="278"/>
      <c r="TYC249" s="278"/>
      <c r="TYD249" s="278"/>
      <c r="TYE249" s="278"/>
      <c r="TYF249" s="278"/>
      <c r="TYG249" s="278"/>
      <c r="TYH249" s="278"/>
      <c r="TYI249" s="278"/>
      <c r="TYJ249" s="278"/>
      <c r="TYK249" s="278"/>
      <c r="TYL249" s="278"/>
      <c r="TYM249" s="278"/>
      <c r="TYN249" s="278"/>
      <c r="TYO249" s="278"/>
      <c r="TYP249" s="278"/>
      <c r="TYQ249" s="278"/>
      <c r="TYR249" s="278"/>
      <c r="TYS249" s="278"/>
      <c r="TYT249" s="278"/>
      <c r="TYU249" s="278"/>
      <c r="TYV249" s="278"/>
      <c r="TYW249" s="278"/>
      <c r="TYX249" s="278"/>
      <c r="TYY249" s="278"/>
      <c r="TYZ249" s="278"/>
      <c r="TZA249" s="278"/>
      <c r="TZB249" s="278"/>
      <c r="TZC249" s="278"/>
      <c r="TZD249" s="278"/>
      <c r="TZE249" s="278"/>
      <c r="TZF249" s="278"/>
      <c r="TZG249" s="278"/>
      <c r="TZH249" s="278"/>
      <c r="TZI249" s="278"/>
      <c r="TZJ249" s="278"/>
      <c r="TZK249" s="278"/>
      <c r="TZL249" s="278"/>
      <c r="TZM249" s="278"/>
      <c r="TZN249" s="278"/>
      <c r="TZO249" s="278"/>
      <c r="TZP249" s="278"/>
      <c r="TZQ249" s="278"/>
      <c r="TZR249" s="278"/>
      <c r="TZS249" s="278"/>
      <c r="TZT249" s="278"/>
      <c r="TZU249" s="278"/>
      <c r="TZV249" s="278"/>
      <c r="TZW249" s="278"/>
      <c r="TZX249" s="278"/>
      <c r="TZY249" s="278"/>
      <c r="TZZ249" s="278"/>
      <c r="UAA249" s="278"/>
      <c r="UAB249" s="278"/>
      <c r="UAC249" s="278"/>
      <c r="UAD249" s="278"/>
      <c r="UAE249" s="278"/>
      <c r="UAF249" s="278"/>
      <c r="UAG249" s="278"/>
      <c r="UAH249" s="278"/>
      <c r="UAI249" s="278"/>
      <c r="UAJ249" s="278"/>
      <c r="UAK249" s="278"/>
      <c r="UAL249" s="278"/>
      <c r="UAM249" s="278"/>
      <c r="UAN249" s="278"/>
      <c r="UAO249" s="278"/>
      <c r="UAP249" s="278"/>
      <c r="UAQ249" s="278"/>
      <c r="UAR249" s="278"/>
      <c r="UAS249" s="278"/>
      <c r="UAT249" s="278"/>
      <c r="UAU249" s="278"/>
      <c r="UAV249" s="278"/>
      <c r="UAW249" s="278"/>
      <c r="UAX249" s="278"/>
      <c r="UAY249" s="278"/>
      <c r="UAZ249" s="278"/>
      <c r="UBA249" s="278"/>
      <c r="UBB249" s="278"/>
      <c r="UBC249" s="278"/>
      <c r="UBD249" s="278"/>
      <c r="UBE249" s="278"/>
      <c r="UBF249" s="278"/>
      <c r="UBG249" s="278"/>
      <c r="UBH249" s="278"/>
      <c r="UBI249" s="278"/>
      <c r="UBJ249" s="278"/>
      <c r="UBK249" s="278"/>
      <c r="UBL249" s="278"/>
      <c r="UBM249" s="278"/>
      <c r="UBN249" s="278"/>
      <c r="UBO249" s="278"/>
      <c r="UBP249" s="278"/>
      <c r="UBQ249" s="278"/>
      <c r="UBR249" s="278"/>
      <c r="UBS249" s="278"/>
      <c r="UBT249" s="278"/>
      <c r="UBU249" s="278"/>
      <c r="UBV249" s="278"/>
      <c r="UBW249" s="278"/>
      <c r="UBX249" s="278"/>
      <c r="UBY249" s="278"/>
      <c r="UBZ249" s="278"/>
      <c r="UCA249" s="278"/>
      <c r="UCB249" s="278"/>
      <c r="UCC249" s="278"/>
      <c r="UCD249" s="278"/>
      <c r="UCE249" s="278"/>
      <c r="UCF249" s="278"/>
      <c r="UCG249" s="278"/>
      <c r="UCH249" s="278"/>
      <c r="UCI249" s="278"/>
      <c r="UCJ249" s="278"/>
      <c r="UCK249" s="278"/>
      <c r="UCL249" s="278"/>
      <c r="UCM249" s="278"/>
      <c r="UCN249" s="278"/>
      <c r="UCO249" s="278"/>
      <c r="UCP249" s="278"/>
      <c r="UCQ249" s="278"/>
      <c r="UCR249" s="278"/>
      <c r="UCS249" s="278"/>
      <c r="UCT249" s="278"/>
      <c r="UCU249" s="278"/>
      <c r="UCV249" s="278"/>
      <c r="UCW249" s="278"/>
      <c r="UCX249" s="278"/>
      <c r="UCY249" s="278"/>
      <c r="UCZ249" s="278"/>
      <c r="UDA249" s="278"/>
      <c r="UDB249" s="278"/>
      <c r="UDC249" s="278"/>
      <c r="UDD249" s="278"/>
      <c r="UDE249" s="278"/>
      <c r="UDF249" s="278"/>
      <c r="UDG249" s="278"/>
      <c r="UDH249" s="278"/>
      <c r="UDI249" s="278"/>
      <c r="UDJ249" s="278"/>
      <c r="UDK249" s="278"/>
      <c r="UDL249" s="278"/>
      <c r="UDM249" s="278"/>
      <c r="UDN249" s="278"/>
      <c r="UDO249" s="278"/>
      <c r="UDP249" s="278"/>
      <c r="UDQ249" s="278"/>
      <c r="UDR249" s="278"/>
      <c r="UDS249" s="278"/>
      <c r="UDT249" s="278"/>
      <c r="UDU249" s="278"/>
      <c r="UDV249" s="278"/>
      <c r="UDW249" s="278"/>
      <c r="UDX249" s="278"/>
      <c r="UDY249" s="278"/>
      <c r="UDZ249" s="278"/>
      <c r="UEA249" s="278"/>
      <c r="UEB249" s="278"/>
      <c r="UEC249" s="278"/>
      <c r="UED249" s="278"/>
      <c r="UEE249" s="278"/>
      <c r="UEF249" s="278"/>
      <c r="UEG249" s="278"/>
      <c r="UEH249" s="278"/>
      <c r="UEI249" s="278"/>
      <c r="UEJ249" s="278"/>
      <c r="UEK249" s="278"/>
      <c r="UEL249" s="278"/>
      <c r="UEM249" s="278"/>
      <c r="UEN249" s="278"/>
      <c r="UEO249" s="278"/>
      <c r="UEP249" s="278"/>
      <c r="UEQ249" s="278"/>
      <c r="UER249" s="278"/>
      <c r="UES249" s="278"/>
      <c r="UET249" s="278"/>
      <c r="UEU249" s="278"/>
      <c r="UEV249" s="278"/>
      <c r="UEW249" s="278"/>
      <c r="UEX249" s="278"/>
      <c r="UEY249" s="278"/>
      <c r="UEZ249" s="278"/>
      <c r="UFA249" s="278"/>
      <c r="UFB249" s="278"/>
      <c r="UFC249" s="278"/>
      <c r="UFD249" s="278"/>
      <c r="UFE249" s="278"/>
      <c r="UFF249" s="278"/>
      <c r="UFG249" s="278"/>
      <c r="UFH249" s="278"/>
      <c r="UFI249" s="278"/>
      <c r="UFJ249" s="278"/>
      <c r="UFK249" s="278"/>
      <c r="UFL249" s="278"/>
      <c r="UFM249" s="278"/>
      <c r="UFN249" s="278"/>
      <c r="UFO249" s="278"/>
      <c r="UFP249" s="278"/>
      <c r="UFQ249" s="278"/>
      <c r="UFR249" s="278"/>
      <c r="UFS249" s="278"/>
      <c r="UFT249" s="278"/>
      <c r="UFU249" s="278"/>
      <c r="UFV249" s="278"/>
      <c r="UFW249" s="278"/>
      <c r="UFX249" s="278"/>
      <c r="UFY249" s="278"/>
      <c r="UFZ249" s="278"/>
      <c r="UGA249" s="278"/>
      <c r="UGB249" s="278"/>
      <c r="UGC249" s="278"/>
      <c r="UGD249" s="278"/>
      <c r="UGE249" s="278"/>
      <c r="UGF249" s="278"/>
      <c r="UGG249" s="278"/>
      <c r="UGH249" s="278"/>
      <c r="UGI249" s="278"/>
      <c r="UGJ249" s="278"/>
      <c r="UGK249" s="278"/>
      <c r="UGL249" s="278"/>
      <c r="UGM249" s="278"/>
      <c r="UGN249" s="278"/>
      <c r="UGO249" s="278"/>
      <c r="UGP249" s="278"/>
      <c r="UGQ249" s="278"/>
      <c r="UGR249" s="278"/>
      <c r="UGS249" s="278"/>
      <c r="UGT249" s="278"/>
      <c r="UGU249" s="278"/>
      <c r="UGV249" s="278"/>
      <c r="UGW249" s="278"/>
      <c r="UGX249" s="278"/>
      <c r="UGY249" s="278"/>
      <c r="UGZ249" s="278"/>
      <c r="UHA249" s="278"/>
      <c r="UHB249" s="278"/>
      <c r="UHC249" s="278"/>
      <c r="UHD249" s="278"/>
      <c r="UHE249" s="278"/>
      <c r="UHF249" s="278"/>
      <c r="UHG249" s="278"/>
      <c r="UHH249" s="278"/>
      <c r="UHI249" s="278"/>
      <c r="UHJ249" s="278"/>
      <c r="UHK249" s="278"/>
      <c r="UHL249" s="278"/>
      <c r="UHM249" s="278"/>
      <c r="UHN249" s="278"/>
      <c r="UHO249" s="278"/>
      <c r="UHP249" s="278"/>
      <c r="UHQ249" s="278"/>
      <c r="UHR249" s="278"/>
      <c r="UHS249" s="278"/>
      <c r="UHT249" s="278"/>
      <c r="UHU249" s="278"/>
      <c r="UHV249" s="278"/>
      <c r="UHW249" s="278"/>
      <c r="UHX249" s="278"/>
      <c r="UHY249" s="278"/>
      <c r="UHZ249" s="278"/>
      <c r="UIA249" s="278"/>
      <c r="UIB249" s="278"/>
      <c r="UIC249" s="278"/>
      <c r="UID249" s="278"/>
      <c r="UIE249" s="278"/>
      <c r="UIF249" s="278"/>
      <c r="UIG249" s="278"/>
      <c r="UIH249" s="278"/>
      <c r="UII249" s="278"/>
      <c r="UIJ249" s="278"/>
      <c r="UIK249" s="278"/>
      <c r="UIL249" s="278"/>
      <c r="UIM249" s="278"/>
      <c r="UIN249" s="278"/>
      <c r="UIO249" s="278"/>
      <c r="UIP249" s="278"/>
      <c r="UIQ249" s="278"/>
      <c r="UIR249" s="278"/>
      <c r="UIS249" s="278"/>
      <c r="UIT249" s="278"/>
      <c r="UIU249" s="278"/>
      <c r="UIV249" s="278"/>
      <c r="UIW249" s="278"/>
      <c r="UIX249" s="278"/>
      <c r="UIY249" s="278"/>
      <c r="UIZ249" s="278"/>
      <c r="UJA249" s="278"/>
      <c r="UJB249" s="278"/>
      <c r="UJC249" s="278"/>
      <c r="UJD249" s="278"/>
      <c r="UJE249" s="278"/>
      <c r="UJF249" s="278"/>
      <c r="UJG249" s="278"/>
      <c r="UJH249" s="278"/>
      <c r="UJI249" s="278"/>
      <c r="UJJ249" s="278"/>
      <c r="UJK249" s="278"/>
      <c r="UJL249" s="278"/>
      <c r="UJM249" s="278"/>
      <c r="UJN249" s="278"/>
      <c r="UJO249" s="278"/>
      <c r="UJP249" s="278"/>
      <c r="UJQ249" s="278"/>
      <c r="UJR249" s="278"/>
      <c r="UJS249" s="278"/>
      <c r="UJT249" s="278"/>
      <c r="UJU249" s="278"/>
      <c r="UJV249" s="278"/>
      <c r="UJW249" s="278"/>
      <c r="UJX249" s="278"/>
      <c r="UJY249" s="278"/>
      <c r="UJZ249" s="278"/>
      <c r="UKA249" s="278"/>
      <c r="UKB249" s="278"/>
      <c r="UKC249" s="278"/>
      <c r="UKD249" s="278"/>
      <c r="UKE249" s="278"/>
      <c r="UKF249" s="278"/>
      <c r="UKG249" s="278"/>
      <c r="UKH249" s="278"/>
      <c r="UKI249" s="278"/>
      <c r="UKJ249" s="278"/>
      <c r="UKK249" s="278"/>
      <c r="UKL249" s="278"/>
      <c r="UKM249" s="278"/>
      <c r="UKN249" s="278"/>
      <c r="UKO249" s="278"/>
      <c r="UKP249" s="278"/>
      <c r="UKQ249" s="278"/>
      <c r="UKR249" s="278"/>
      <c r="UKS249" s="278"/>
      <c r="UKT249" s="278"/>
      <c r="UKU249" s="278"/>
      <c r="UKV249" s="278"/>
      <c r="UKW249" s="278"/>
      <c r="UKX249" s="278"/>
      <c r="UKY249" s="278"/>
      <c r="UKZ249" s="278"/>
      <c r="ULA249" s="278"/>
      <c r="ULB249" s="278"/>
      <c r="ULC249" s="278"/>
      <c r="ULD249" s="278"/>
      <c r="ULE249" s="278"/>
      <c r="ULF249" s="278"/>
      <c r="ULG249" s="278"/>
      <c r="ULH249" s="278"/>
      <c r="ULI249" s="278"/>
      <c r="ULJ249" s="278"/>
      <c r="ULK249" s="278"/>
      <c r="ULL249" s="278"/>
      <c r="ULM249" s="278"/>
      <c r="ULN249" s="278"/>
      <c r="ULO249" s="278"/>
      <c r="ULP249" s="278"/>
      <c r="ULQ249" s="278"/>
      <c r="ULR249" s="278"/>
      <c r="ULS249" s="278"/>
      <c r="ULT249" s="278"/>
      <c r="ULU249" s="278"/>
      <c r="ULV249" s="278"/>
      <c r="ULW249" s="278"/>
      <c r="ULX249" s="278"/>
      <c r="ULY249" s="278"/>
      <c r="ULZ249" s="278"/>
      <c r="UMA249" s="278"/>
      <c r="UMB249" s="278"/>
      <c r="UMC249" s="278"/>
      <c r="UMD249" s="278"/>
      <c r="UME249" s="278"/>
      <c r="UMF249" s="278"/>
      <c r="UMG249" s="278"/>
      <c r="UMH249" s="278"/>
      <c r="UMI249" s="278"/>
      <c r="UMJ249" s="278"/>
      <c r="UMK249" s="278"/>
      <c r="UML249" s="278"/>
      <c r="UMM249" s="278"/>
      <c r="UMN249" s="278"/>
      <c r="UMO249" s="278"/>
      <c r="UMP249" s="278"/>
      <c r="UMQ249" s="278"/>
      <c r="UMR249" s="278"/>
      <c r="UMS249" s="278"/>
      <c r="UMT249" s="278"/>
      <c r="UMU249" s="278"/>
      <c r="UMV249" s="278"/>
      <c r="UMW249" s="278"/>
      <c r="UMX249" s="278"/>
      <c r="UMY249" s="278"/>
      <c r="UMZ249" s="278"/>
      <c r="UNA249" s="278"/>
      <c r="UNB249" s="278"/>
      <c r="UNC249" s="278"/>
      <c r="UND249" s="278"/>
      <c r="UNE249" s="278"/>
      <c r="UNF249" s="278"/>
      <c r="UNG249" s="278"/>
      <c r="UNH249" s="278"/>
      <c r="UNI249" s="278"/>
      <c r="UNJ249" s="278"/>
      <c r="UNK249" s="278"/>
      <c r="UNL249" s="278"/>
      <c r="UNM249" s="278"/>
      <c r="UNN249" s="278"/>
      <c r="UNO249" s="278"/>
      <c r="UNP249" s="278"/>
      <c r="UNQ249" s="278"/>
      <c r="UNR249" s="278"/>
      <c r="UNS249" s="278"/>
      <c r="UNT249" s="278"/>
      <c r="UNU249" s="278"/>
      <c r="UNV249" s="278"/>
      <c r="UNW249" s="278"/>
      <c r="UNX249" s="278"/>
      <c r="UNY249" s="278"/>
      <c r="UNZ249" s="278"/>
      <c r="UOA249" s="278"/>
      <c r="UOB249" s="278"/>
      <c r="UOC249" s="278"/>
      <c r="UOD249" s="278"/>
      <c r="UOE249" s="278"/>
      <c r="UOF249" s="278"/>
      <c r="UOG249" s="278"/>
      <c r="UOH249" s="278"/>
      <c r="UOI249" s="278"/>
      <c r="UOJ249" s="278"/>
      <c r="UOK249" s="278"/>
      <c r="UOL249" s="278"/>
      <c r="UOM249" s="278"/>
      <c r="UON249" s="278"/>
      <c r="UOO249" s="278"/>
      <c r="UOP249" s="278"/>
      <c r="UOQ249" s="278"/>
      <c r="UOR249" s="278"/>
      <c r="UOS249" s="278"/>
      <c r="UOT249" s="278"/>
      <c r="UOU249" s="278"/>
      <c r="UOV249" s="278"/>
      <c r="UOW249" s="278"/>
      <c r="UOX249" s="278"/>
      <c r="UOY249" s="278"/>
      <c r="UOZ249" s="278"/>
      <c r="UPA249" s="278"/>
      <c r="UPB249" s="278"/>
      <c r="UPC249" s="278"/>
      <c r="UPD249" s="278"/>
      <c r="UPE249" s="278"/>
      <c r="UPF249" s="278"/>
      <c r="UPG249" s="278"/>
      <c r="UPH249" s="278"/>
      <c r="UPI249" s="278"/>
      <c r="UPJ249" s="278"/>
      <c r="UPK249" s="278"/>
      <c r="UPL249" s="278"/>
      <c r="UPM249" s="278"/>
      <c r="UPN249" s="278"/>
      <c r="UPO249" s="278"/>
      <c r="UPP249" s="278"/>
      <c r="UPQ249" s="278"/>
      <c r="UPR249" s="278"/>
      <c r="UPS249" s="278"/>
      <c r="UPT249" s="278"/>
      <c r="UPU249" s="278"/>
      <c r="UPV249" s="278"/>
      <c r="UPW249" s="278"/>
      <c r="UPX249" s="278"/>
      <c r="UPY249" s="278"/>
      <c r="UPZ249" s="278"/>
      <c r="UQA249" s="278"/>
      <c r="UQB249" s="278"/>
      <c r="UQC249" s="278"/>
      <c r="UQD249" s="278"/>
      <c r="UQE249" s="278"/>
      <c r="UQF249" s="278"/>
      <c r="UQG249" s="278"/>
      <c r="UQH249" s="278"/>
      <c r="UQI249" s="278"/>
      <c r="UQJ249" s="278"/>
      <c r="UQK249" s="278"/>
      <c r="UQL249" s="278"/>
      <c r="UQM249" s="278"/>
      <c r="UQN249" s="278"/>
      <c r="UQO249" s="278"/>
      <c r="UQP249" s="278"/>
      <c r="UQQ249" s="278"/>
      <c r="UQR249" s="278"/>
      <c r="UQS249" s="278"/>
      <c r="UQT249" s="278"/>
      <c r="UQU249" s="278"/>
      <c r="UQV249" s="278"/>
      <c r="UQW249" s="278"/>
      <c r="UQX249" s="278"/>
      <c r="UQY249" s="278"/>
      <c r="UQZ249" s="278"/>
      <c r="URA249" s="278"/>
      <c r="URB249" s="278"/>
      <c r="URC249" s="278"/>
      <c r="URD249" s="278"/>
      <c r="URE249" s="278"/>
      <c r="URF249" s="278"/>
      <c r="URG249" s="278"/>
      <c r="URH249" s="278"/>
      <c r="URI249" s="278"/>
      <c r="URJ249" s="278"/>
      <c r="URK249" s="278"/>
      <c r="URL249" s="278"/>
      <c r="URM249" s="278"/>
      <c r="URN249" s="278"/>
      <c r="URO249" s="278"/>
      <c r="URP249" s="278"/>
      <c r="URQ249" s="278"/>
      <c r="URR249" s="278"/>
      <c r="URS249" s="278"/>
      <c r="URT249" s="278"/>
      <c r="URU249" s="278"/>
      <c r="URV249" s="278"/>
      <c r="URW249" s="278"/>
      <c r="URX249" s="278"/>
      <c r="URY249" s="278"/>
      <c r="URZ249" s="278"/>
      <c r="USA249" s="278"/>
      <c r="USB249" s="278"/>
      <c r="USC249" s="278"/>
      <c r="USD249" s="278"/>
      <c r="USE249" s="278"/>
      <c r="USF249" s="278"/>
      <c r="USG249" s="278"/>
      <c r="USH249" s="278"/>
      <c r="USI249" s="278"/>
      <c r="USJ249" s="278"/>
      <c r="USK249" s="278"/>
      <c r="USL249" s="278"/>
      <c r="USM249" s="278"/>
      <c r="USN249" s="278"/>
      <c r="USO249" s="278"/>
      <c r="USP249" s="278"/>
      <c r="USQ249" s="278"/>
      <c r="USR249" s="278"/>
      <c r="USS249" s="278"/>
      <c r="UST249" s="278"/>
      <c r="USU249" s="278"/>
      <c r="USV249" s="278"/>
      <c r="USW249" s="278"/>
      <c r="USX249" s="278"/>
      <c r="USY249" s="278"/>
      <c r="USZ249" s="278"/>
      <c r="UTA249" s="278"/>
      <c r="UTB249" s="278"/>
      <c r="UTC249" s="278"/>
      <c r="UTD249" s="278"/>
      <c r="UTE249" s="278"/>
      <c r="UTF249" s="278"/>
      <c r="UTG249" s="278"/>
      <c r="UTH249" s="278"/>
      <c r="UTI249" s="278"/>
      <c r="UTJ249" s="278"/>
      <c r="UTK249" s="278"/>
      <c r="UTL249" s="278"/>
      <c r="UTM249" s="278"/>
      <c r="UTN249" s="278"/>
      <c r="UTO249" s="278"/>
      <c r="UTP249" s="278"/>
      <c r="UTQ249" s="278"/>
      <c r="UTR249" s="278"/>
      <c r="UTS249" s="278"/>
      <c r="UTT249" s="278"/>
      <c r="UTU249" s="278"/>
      <c r="UTV249" s="278"/>
      <c r="UTW249" s="278"/>
      <c r="UTX249" s="278"/>
      <c r="UTY249" s="278"/>
      <c r="UTZ249" s="278"/>
      <c r="UUA249" s="278"/>
      <c r="UUB249" s="278"/>
      <c r="UUC249" s="278"/>
      <c r="UUD249" s="278"/>
      <c r="UUE249" s="278"/>
      <c r="UUF249" s="278"/>
      <c r="UUG249" s="278"/>
      <c r="UUH249" s="278"/>
      <c r="UUI249" s="278"/>
      <c r="UUJ249" s="278"/>
      <c r="UUK249" s="278"/>
      <c r="UUL249" s="278"/>
      <c r="UUM249" s="278"/>
      <c r="UUN249" s="278"/>
      <c r="UUO249" s="278"/>
      <c r="UUP249" s="278"/>
      <c r="UUQ249" s="278"/>
      <c r="UUR249" s="278"/>
      <c r="UUS249" s="278"/>
      <c r="UUT249" s="278"/>
      <c r="UUU249" s="278"/>
      <c r="UUV249" s="278"/>
      <c r="UUW249" s="278"/>
      <c r="UUX249" s="278"/>
      <c r="UUY249" s="278"/>
      <c r="UUZ249" s="278"/>
      <c r="UVA249" s="278"/>
      <c r="UVB249" s="278"/>
      <c r="UVC249" s="278"/>
      <c r="UVD249" s="278"/>
      <c r="UVE249" s="278"/>
      <c r="UVF249" s="278"/>
      <c r="UVG249" s="278"/>
      <c r="UVH249" s="278"/>
      <c r="UVI249" s="278"/>
      <c r="UVJ249" s="278"/>
      <c r="UVK249" s="278"/>
      <c r="UVL249" s="278"/>
      <c r="UVM249" s="278"/>
      <c r="UVN249" s="278"/>
      <c r="UVO249" s="278"/>
      <c r="UVP249" s="278"/>
      <c r="UVQ249" s="278"/>
      <c r="UVR249" s="278"/>
      <c r="UVS249" s="278"/>
      <c r="UVT249" s="278"/>
      <c r="UVU249" s="278"/>
      <c r="UVV249" s="278"/>
      <c r="UVW249" s="278"/>
      <c r="UVX249" s="278"/>
      <c r="UVY249" s="278"/>
      <c r="UVZ249" s="278"/>
      <c r="UWA249" s="278"/>
      <c r="UWB249" s="278"/>
      <c r="UWC249" s="278"/>
      <c r="UWD249" s="278"/>
      <c r="UWE249" s="278"/>
      <c r="UWF249" s="278"/>
      <c r="UWG249" s="278"/>
      <c r="UWH249" s="278"/>
      <c r="UWI249" s="278"/>
      <c r="UWJ249" s="278"/>
      <c r="UWK249" s="278"/>
      <c r="UWL249" s="278"/>
      <c r="UWM249" s="278"/>
      <c r="UWN249" s="278"/>
      <c r="UWO249" s="278"/>
      <c r="UWP249" s="278"/>
      <c r="UWQ249" s="278"/>
      <c r="UWR249" s="278"/>
      <c r="UWS249" s="278"/>
      <c r="UWT249" s="278"/>
      <c r="UWU249" s="278"/>
      <c r="UWV249" s="278"/>
      <c r="UWW249" s="278"/>
      <c r="UWX249" s="278"/>
      <c r="UWY249" s="278"/>
      <c r="UWZ249" s="278"/>
      <c r="UXA249" s="278"/>
      <c r="UXB249" s="278"/>
      <c r="UXC249" s="278"/>
      <c r="UXD249" s="278"/>
      <c r="UXE249" s="278"/>
      <c r="UXF249" s="278"/>
      <c r="UXG249" s="278"/>
      <c r="UXH249" s="278"/>
      <c r="UXI249" s="278"/>
      <c r="UXJ249" s="278"/>
      <c r="UXK249" s="278"/>
      <c r="UXL249" s="278"/>
      <c r="UXM249" s="278"/>
      <c r="UXN249" s="278"/>
      <c r="UXO249" s="278"/>
      <c r="UXP249" s="278"/>
      <c r="UXQ249" s="278"/>
      <c r="UXR249" s="278"/>
      <c r="UXS249" s="278"/>
      <c r="UXT249" s="278"/>
      <c r="UXU249" s="278"/>
      <c r="UXV249" s="278"/>
      <c r="UXW249" s="278"/>
      <c r="UXX249" s="278"/>
      <c r="UXY249" s="278"/>
      <c r="UXZ249" s="278"/>
      <c r="UYA249" s="278"/>
      <c r="UYB249" s="278"/>
      <c r="UYC249" s="278"/>
      <c r="UYD249" s="278"/>
      <c r="UYE249" s="278"/>
      <c r="UYF249" s="278"/>
      <c r="UYG249" s="278"/>
      <c r="UYH249" s="278"/>
      <c r="UYI249" s="278"/>
      <c r="UYJ249" s="278"/>
      <c r="UYK249" s="278"/>
      <c r="UYL249" s="278"/>
      <c r="UYM249" s="278"/>
      <c r="UYN249" s="278"/>
      <c r="UYO249" s="278"/>
      <c r="UYP249" s="278"/>
      <c r="UYQ249" s="278"/>
      <c r="UYR249" s="278"/>
      <c r="UYS249" s="278"/>
      <c r="UYT249" s="278"/>
      <c r="UYU249" s="278"/>
      <c r="UYV249" s="278"/>
      <c r="UYW249" s="278"/>
      <c r="UYX249" s="278"/>
      <c r="UYY249" s="278"/>
      <c r="UYZ249" s="278"/>
      <c r="UZA249" s="278"/>
      <c r="UZB249" s="278"/>
      <c r="UZC249" s="278"/>
      <c r="UZD249" s="278"/>
      <c r="UZE249" s="278"/>
      <c r="UZF249" s="278"/>
      <c r="UZG249" s="278"/>
      <c r="UZH249" s="278"/>
      <c r="UZI249" s="278"/>
      <c r="UZJ249" s="278"/>
      <c r="UZK249" s="278"/>
      <c r="UZL249" s="278"/>
      <c r="UZM249" s="278"/>
      <c r="UZN249" s="278"/>
      <c r="UZO249" s="278"/>
      <c r="UZP249" s="278"/>
      <c r="UZQ249" s="278"/>
      <c r="UZR249" s="278"/>
      <c r="UZS249" s="278"/>
      <c r="UZT249" s="278"/>
      <c r="UZU249" s="278"/>
      <c r="UZV249" s="278"/>
      <c r="UZW249" s="278"/>
      <c r="UZX249" s="278"/>
      <c r="UZY249" s="278"/>
      <c r="UZZ249" s="278"/>
      <c r="VAA249" s="278"/>
      <c r="VAB249" s="278"/>
      <c r="VAC249" s="278"/>
      <c r="VAD249" s="278"/>
      <c r="VAE249" s="278"/>
      <c r="VAF249" s="278"/>
      <c r="VAG249" s="278"/>
      <c r="VAH249" s="278"/>
      <c r="VAI249" s="278"/>
      <c r="VAJ249" s="278"/>
      <c r="VAK249" s="278"/>
      <c r="VAL249" s="278"/>
      <c r="VAM249" s="278"/>
      <c r="VAN249" s="278"/>
      <c r="VAO249" s="278"/>
      <c r="VAP249" s="278"/>
      <c r="VAQ249" s="278"/>
      <c r="VAR249" s="278"/>
      <c r="VAS249" s="278"/>
      <c r="VAT249" s="278"/>
      <c r="VAU249" s="278"/>
      <c r="VAV249" s="278"/>
      <c r="VAW249" s="278"/>
      <c r="VAX249" s="278"/>
      <c r="VAY249" s="278"/>
      <c r="VAZ249" s="278"/>
      <c r="VBA249" s="278"/>
      <c r="VBB249" s="278"/>
      <c r="VBC249" s="278"/>
      <c r="VBD249" s="278"/>
      <c r="VBE249" s="278"/>
      <c r="VBF249" s="278"/>
      <c r="VBG249" s="278"/>
      <c r="VBH249" s="278"/>
      <c r="VBI249" s="278"/>
      <c r="VBJ249" s="278"/>
      <c r="VBK249" s="278"/>
      <c r="VBL249" s="278"/>
      <c r="VBM249" s="278"/>
      <c r="VBN249" s="278"/>
      <c r="VBO249" s="278"/>
      <c r="VBP249" s="278"/>
      <c r="VBQ249" s="278"/>
      <c r="VBR249" s="278"/>
      <c r="VBS249" s="278"/>
      <c r="VBT249" s="278"/>
      <c r="VBU249" s="278"/>
      <c r="VBV249" s="278"/>
      <c r="VBW249" s="278"/>
      <c r="VBX249" s="278"/>
      <c r="VBY249" s="278"/>
      <c r="VBZ249" s="278"/>
      <c r="VCA249" s="278"/>
      <c r="VCB249" s="278"/>
      <c r="VCC249" s="278"/>
      <c r="VCD249" s="278"/>
      <c r="VCE249" s="278"/>
      <c r="VCF249" s="278"/>
      <c r="VCG249" s="278"/>
      <c r="VCH249" s="278"/>
      <c r="VCI249" s="278"/>
      <c r="VCJ249" s="278"/>
      <c r="VCK249" s="278"/>
      <c r="VCL249" s="278"/>
      <c r="VCM249" s="278"/>
      <c r="VCN249" s="278"/>
      <c r="VCO249" s="278"/>
      <c r="VCP249" s="278"/>
      <c r="VCQ249" s="278"/>
      <c r="VCR249" s="278"/>
      <c r="VCS249" s="278"/>
      <c r="VCT249" s="278"/>
      <c r="VCU249" s="278"/>
      <c r="VCV249" s="278"/>
      <c r="VCW249" s="278"/>
      <c r="VCX249" s="278"/>
      <c r="VCY249" s="278"/>
      <c r="VCZ249" s="278"/>
      <c r="VDA249" s="278"/>
      <c r="VDB249" s="278"/>
      <c r="VDC249" s="278"/>
      <c r="VDD249" s="278"/>
      <c r="VDE249" s="278"/>
      <c r="VDF249" s="278"/>
      <c r="VDG249" s="278"/>
      <c r="VDH249" s="278"/>
      <c r="VDI249" s="278"/>
      <c r="VDJ249" s="278"/>
      <c r="VDK249" s="278"/>
      <c r="VDL249" s="278"/>
      <c r="VDM249" s="278"/>
      <c r="VDN249" s="278"/>
      <c r="VDO249" s="278"/>
      <c r="VDP249" s="278"/>
      <c r="VDQ249" s="278"/>
      <c r="VDR249" s="278"/>
      <c r="VDS249" s="278"/>
      <c r="VDT249" s="278"/>
      <c r="VDU249" s="278"/>
      <c r="VDV249" s="278"/>
      <c r="VDW249" s="278"/>
      <c r="VDX249" s="278"/>
      <c r="VDY249" s="278"/>
      <c r="VDZ249" s="278"/>
      <c r="VEA249" s="278"/>
      <c r="VEB249" s="278"/>
      <c r="VEC249" s="278"/>
      <c r="VED249" s="278"/>
      <c r="VEE249" s="278"/>
      <c r="VEF249" s="278"/>
      <c r="VEG249" s="278"/>
      <c r="VEH249" s="278"/>
      <c r="VEI249" s="278"/>
      <c r="VEJ249" s="278"/>
      <c r="VEK249" s="278"/>
      <c r="VEL249" s="278"/>
      <c r="VEM249" s="278"/>
      <c r="VEN249" s="278"/>
      <c r="VEO249" s="278"/>
      <c r="VEP249" s="278"/>
      <c r="VEQ249" s="278"/>
      <c r="VER249" s="278"/>
      <c r="VES249" s="278"/>
      <c r="VET249" s="278"/>
      <c r="VEU249" s="278"/>
      <c r="VEV249" s="278"/>
      <c r="VEW249" s="278"/>
      <c r="VEX249" s="278"/>
      <c r="VEY249" s="278"/>
      <c r="VEZ249" s="278"/>
      <c r="VFA249" s="278"/>
      <c r="VFB249" s="278"/>
      <c r="VFC249" s="278"/>
      <c r="VFD249" s="278"/>
      <c r="VFE249" s="278"/>
      <c r="VFF249" s="278"/>
      <c r="VFG249" s="278"/>
      <c r="VFH249" s="278"/>
      <c r="VFI249" s="278"/>
      <c r="VFJ249" s="278"/>
      <c r="VFK249" s="278"/>
      <c r="VFL249" s="278"/>
      <c r="VFM249" s="278"/>
      <c r="VFN249" s="278"/>
      <c r="VFO249" s="278"/>
      <c r="VFP249" s="278"/>
      <c r="VFQ249" s="278"/>
      <c r="VFR249" s="278"/>
      <c r="VFS249" s="278"/>
      <c r="VFT249" s="278"/>
      <c r="VFU249" s="278"/>
      <c r="VFV249" s="278"/>
      <c r="VFW249" s="278"/>
      <c r="VFX249" s="278"/>
      <c r="VFY249" s="278"/>
      <c r="VFZ249" s="278"/>
      <c r="VGA249" s="278"/>
      <c r="VGB249" s="278"/>
      <c r="VGC249" s="278"/>
      <c r="VGD249" s="278"/>
      <c r="VGE249" s="278"/>
      <c r="VGF249" s="278"/>
      <c r="VGG249" s="278"/>
      <c r="VGH249" s="278"/>
      <c r="VGI249" s="278"/>
      <c r="VGJ249" s="278"/>
      <c r="VGK249" s="278"/>
      <c r="VGL249" s="278"/>
      <c r="VGM249" s="278"/>
      <c r="VGN249" s="278"/>
      <c r="VGO249" s="278"/>
      <c r="VGP249" s="278"/>
      <c r="VGQ249" s="278"/>
      <c r="VGR249" s="278"/>
      <c r="VGS249" s="278"/>
      <c r="VGT249" s="278"/>
      <c r="VGU249" s="278"/>
      <c r="VGV249" s="278"/>
      <c r="VGW249" s="278"/>
      <c r="VGX249" s="278"/>
      <c r="VGY249" s="278"/>
      <c r="VGZ249" s="278"/>
      <c r="VHA249" s="278"/>
      <c r="VHB249" s="278"/>
      <c r="VHC249" s="278"/>
      <c r="VHD249" s="278"/>
      <c r="VHE249" s="278"/>
      <c r="VHF249" s="278"/>
      <c r="VHG249" s="278"/>
      <c r="VHH249" s="278"/>
      <c r="VHI249" s="278"/>
      <c r="VHJ249" s="278"/>
      <c r="VHK249" s="278"/>
      <c r="VHL249" s="278"/>
      <c r="VHM249" s="278"/>
      <c r="VHN249" s="278"/>
      <c r="VHO249" s="278"/>
      <c r="VHP249" s="278"/>
      <c r="VHQ249" s="278"/>
      <c r="VHR249" s="278"/>
      <c r="VHS249" s="278"/>
      <c r="VHT249" s="278"/>
      <c r="VHU249" s="278"/>
      <c r="VHV249" s="278"/>
      <c r="VHW249" s="278"/>
      <c r="VHX249" s="278"/>
      <c r="VHY249" s="278"/>
      <c r="VHZ249" s="278"/>
      <c r="VIA249" s="278"/>
      <c r="VIB249" s="278"/>
      <c r="VIC249" s="278"/>
      <c r="VID249" s="278"/>
      <c r="VIE249" s="278"/>
      <c r="VIF249" s="278"/>
      <c r="VIG249" s="278"/>
      <c r="VIH249" s="278"/>
      <c r="VII249" s="278"/>
      <c r="VIJ249" s="278"/>
      <c r="VIK249" s="278"/>
      <c r="VIL249" s="278"/>
      <c r="VIM249" s="278"/>
      <c r="VIN249" s="278"/>
      <c r="VIO249" s="278"/>
      <c r="VIP249" s="278"/>
      <c r="VIQ249" s="278"/>
      <c r="VIR249" s="278"/>
      <c r="VIS249" s="278"/>
      <c r="VIT249" s="278"/>
      <c r="VIU249" s="278"/>
      <c r="VIV249" s="278"/>
      <c r="VIW249" s="278"/>
      <c r="VIX249" s="278"/>
      <c r="VIY249" s="278"/>
      <c r="VIZ249" s="278"/>
      <c r="VJA249" s="278"/>
      <c r="VJB249" s="278"/>
      <c r="VJC249" s="278"/>
      <c r="VJD249" s="278"/>
      <c r="VJE249" s="278"/>
      <c r="VJF249" s="278"/>
      <c r="VJG249" s="278"/>
      <c r="VJH249" s="278"/>
      <c r="VJI249" s="278"/>
      <c r="VJJ249" s="278"/>
      <c r="VJK249" s="278"/>
      <c r="VJL249" s="278"/>
      <c r="VJM249" s="278"/>
      <c r="VJN249" s="278"/>
      <c r="VJO249" s="278"/>
      <c r="VJP249" s="278"/>
      <c r="VJQ249" s="278"/>
      <c r="VJR249" s="278"/>
      <c r="VJS249" s="278"/>
      <c r="VJT249" s="278"/>
      <c r="VJU249" s="278"/>
      <c r="VJV249" s="278"/>
      <c r="VJW249" s="278"/>
      <c r="VJX249" s="278"/>
      <c r="VJY249" s="278"/>
      <c r="VJZ249" s="278"/>
      <c r="VKA249" s="278"/>
      <c r="VKB249" s="278"/>
      <c r="VKC249" s="278"/>
      <c r="VKD249" s="278"/>
      <c r="VKE249" s="278"/>
      <c r="VKF249" s="278"/>
      <c r="VKG249" s="278"/>
      <c r="VKH249" s="278"/>
      <c r="VKI249" s="278"/>
      <c r="VKJ249" s="278"/>
      <c r="VKK249" s="278"/>
      <c r="VKL249" s="278"/>
      <c r="VKM249" s="278"/>
      <c r="VKN249" s="278"/>
      <c r="VKO249" s="278"/>
      <c r="VKP249" s="278"/>
      <c r="VKQ249" s="278"/>
      <c r="VKR249" s="278"/>
      <c r="VKS249" s="278"/>
      <c r="VKT249" s="278"/>
      <c r="VKU249" s="278"/>
      <c r="VKV249" s="278"/>
      <c r="VKW249" s="278"/>
      <c r="VKX249" s="278"/>
      <c r="VKY249" s="278"/>
      <c r="VKZ249" s="278"/>
      <c r="VLA249" s="278"/>
      <c r="VLB249" s="278"/>
      <c r="VLC249" s="278"/>
      <c r="VLD249" s="278"/>
      <c r="VLE249" s="278"/>
      <c r="VLF249" s="278"/>
      <c r="VLG249" s="278"/>
      <c r="VLH249" s="278"/>
      <c r="VLI249" s="278"/>
      <c r="VLJ249" s="278"/>
      <c r="VLK249" s="278"/>
      <c r="VLL249" s="278"/>
      <c r="VLM249" s="278"/>
      <c r="VLN249" s="278"/>
      <c r="VLO249" s="278"/>
      <c r="VLP249" s="278"/>
      <c r="VLQ249" s="278"/>
      <c r="VLR249" s="278"/>
      <c r="VLS249" s="278"/>
      <c r="VLT249" s="278"/>
      <c r="VLU249" s="278"/>
      <c r="VLV249" s="278"/>
      <c r="VLW249" s="278"/>
      <c r="VLX249" s="278"/>
      <c r="VLY249" s="278"/>
      <c r="VLZ249" s="278"/>
      <c r="VMA249" s="278"/>
      <c r="VMB249" s="278"/>
      <c r="VMC249" s="278"/>
      <c r="VMD249" s="278"/>
      <c r="VME249" s="278"/>
      <c r="VMF249" s="278"/>
      <c r="VMG249" s="278"/>
      <c r="VMH249" s="278"/>
      <c r="VMI249" s="278"/>
      <c r="VMJ249" s="278"/>
      <c r="VMK249" s="278"/>
      <c r="VML249" s="278"/>
      <c r="VMM249" s="278"/>
      <c r="VMN249" s="278"/>
      <c r="VMO249" s="278"/>
      <c r="VMP249" s="278"/>
      <c r="VMQ249" s="278"/>
      <c r="VMR249" s="278"/>
      <c r="VMS249" s="278"/>
      <c r="VMT249" s="278"/>
      <c r="VMU249" s="278"/>
      <c r="VMV249" s="278"/>
      <c r="VMW249" s="278"/>
      <c r="VMX249" s="278"/>
      <c r="VMY249" s="278"/>
      <c r="VMZ249" s="278"/>
      <c r="VNA249" s="278"/>
      <c r="VNB249" s="278"/>
      <c r="VNC249" s="278"/>
      <c r="VND249" s="278"/>
      <c r="VNE249" s="278"/>
      <c r="VNF249" s="278"/>
      <c r="VNG249" s="278"/>
      <c r="VNH249" s="278"/>
      <c r="VNI249" s="278"/>
      <c r="VNJ249" s="278"/>
      <c r="VNK249" s="278"/>
      <c r="VNL249" s="278"/>
      <c r="VNM249" s="278"/>
      <c r="VNN249" s="278"/>
      <c r="VNO249" s="278"/>
      <c r="VNP249" s="278"/>
      <c r="VNQ249" s="278"/>
      <c r="VNR249" s="278"/>
      <c r="VNS249" s="278"/>
      <c r="VNT249" s="278"/>
      <c r="VNU249" s="278"/>
      <c r="VNV249" s="278"/>
      <c r="VNW249" s="278"/>
      <c r="VNX249" s="278"/>
      <c r="VNY249" s="278"/>
      <c r="VNZ249" s="278"/>
      <c r="VOA249" s="278"/>
      <c r="VOB249" s="278"/>
      <c r="VOC249" s="278"/>
      <c r="VOD249" s="278"/>
      <c r="VOE249" s="278"/>
      <c r="VOF249" s="278"/>
      <c r="VOG249" s="278"/>
      <c r="VOH249" s="278"/>
      <c r="VOI249" s="278"/>
      <c r="VOJ249" s="278"/>
      <c r="VOK249" s="278"/>
      <c r="VOL249" s="278"/>
      <c r="VOM249" s="278"/>
      <c r="VON249" s="278"/>
      <c r="VOO249" s="278"/>
      <c r="VOP249" s="278"/>
      <c r="VOQ249" s="278"/>
      <c r="VOR249" s="278"/>
      <c r="VOS249" s="278"/>
      <c r="VOT249" s="278"/>
      <c r="VOU249" s="278"/>
      <c r="VOV249" s="278"/>
      <c r="VOW249" s="278"/>
      <c r="VOX249" s="278"/>
      <c r="VOY249" s="278"/>
      <c r="VOZ249" s="278"/>
      <c r="VPA249" s="278"/>
      <c r="VPB249" s="278"/>
      <c r="VPC249" s="278"/>
      <c r="VPD249" s="278"/>
      <c r="VPE249" s="278"/>
      <c r="VPF249" s="278"/>
      <c r="VPG249" s="278"/>
      <c r="VPH249" s="278"/>
      <c r="VPI249" s="278"/>
      <c r="VPJ249" s="278"/>
      <c r="VPK249" s="278"/>
      <c r="VPL249" s="278"/>
      <c r="VPM249" s="278"/>
      <c r="VPN249" s="278"/>
      <c r="VPO249" s="278"/>
      <c r="VPP249" s="278"/>
      <c r="VPQ249" s="278"/>
      <c r="VPR249" s="278"/>
      <c r="VPS249" s="278"/>
      <c r="VPT249" s="278"/>
      <c r="VPU249" s="278"/>
      <c r="VPV249" s="278"/>
      <c r="VPW249" s="278"/>
      <c r="VPX249" s="278"/>
      <c r="VPY249" s="278"/>
      <c r="VPZ249" s="278"/>
      <c r="VQA249" s="278"/>
      <c r="VQB249" s="278"/>
      <c r="VQC249" s="278"/>
      <c r="VQD249" s="278"/>
      <c r="VQE249" s="278"/>
      <c r="VQF249" s="278"/>
      <c r="VQG249" s="278"/>
      <c r="VQH249" s="278"/>
      <c r="VQI249" s="278"/>
      <c r="VQJ249" s="278"/>
      <c r="VQK249" s="278"/>
      <c r="VQL249" s="278"/>
      <c r="VQM249" s="278"/>
      <c r="VQN249" s="278"/>
      <c r="VQO249" s="278"/>
      <c r="VQP249" s="278"/>
      <c r="VQQ249" s="278"/>
      <c r="VQR249" s="278"/>
      <c r="VQS249" s="278"/>
      <c r="VQT249" s="278"/>
      <c r="VQU249" s="278"/>
      <c r="VQV249" s="278"/>
      <c r="VQW249" s="278"/>
      <c r="VQX249" s="278"/>
      <c r="VQY249" s="278"/>
      <c r="VQZ249" s="278"/>
      <c r="VRA249" s="278"/>
      <c r="VRB249" s="278"/>
      <c r="VRC249" s="278"/>
      <c r="VRD249" s="278"/>
      <c r="VRE249" s="278"/>
      <c r="VRF249" s="278"/>
      <c r="VRG249" s="278"/>
      <c r="VRH249" s="278"/>
      <c r="VRI249" s="278"/>
      <c r="VRJ249" s="278"/>
      <c r="VRK249" s="278"/>
      <c r="VRL249" s="278"/>
      <c r="VRM249" s="278"/>
      <c r="VRN249" s="278"/>
      <c r="VRO249" s="278"/>
      <c r="VRP249" s="278"/>
      <c r="VRQ249" s="278"/>
      <c r="VRR249" s="278"/>
      <c r="VRS249" s="278"/>
      <c r="VRT249" s="278"/>
      <c r="VRU249" s="278"/>
      <c r="VRV249" s="278"/>
      <c r="VRW249" s="278"/>
      <c r="VRX249" s="278"/>
      <c r="VRY249" s="278"/>
      <c r="VRZ249" s="278"/>
      <c r="VSA249" s="278"/>
      <c r="VSB249" s="278"/>
      <c r="VSC249" s="278"/>
      <c r="VSD249" s="278"/>
      <c r="VSE249" s="278"/>
      <c r="VSF249" s="278"/>
      <c r="VSG249" s="278"/>
      <c r="VSH249" s="278"/>
      <c r="VSI249" s="278"/>
      <c r="VSJ249" s="278"/>
      <c r="VSK249" s="278"/>
      <c r="VSL249" s="278"/>
      <c r="VSM249" s="278"/>
      <c r="VSN249" s="278"/>
      <c r="VSO249" s="278"/>
      <c r="VSP249" s="278"/>
      <c r="VSQ249" s="278"/>
      <c r="VSR249" s="278"/>
      <c r="VSS249" s="278"/>
      <c r="VST249" s="278"/>
      <c r="VSU249" s="278"/>
      <c r="VSV249" s="278"/>
      <c r="VSW249" s="278"/>
      <c r="VSX249" s="278"/>
      <c r="VSY249" s="278"/>
      <c r="VSZ249" s="278"/>
      <c r="VTA249" s="278"/>
      <c r="VTB249" s="278"/>
      <c r="VTC249" s="278"/>
      <c r="VTD249" s="278"/>
      <c r="VTE249" s="278"/>
      <c r="VTF249" s="278"/>
      <c r="VTG249" s="278"/>
      <c r="VTH249" s="278"/>
      <c r="VTI249" s="278"/>
      <c r="VTJ249" s="278"/>
      <c r="VTK249" s="278"/>
      <c r="VTL249" s="278"/>
      <c r="VTM249" s="278"/>
      <c r="VTN249" s="278"/>
      <c r="VTO249" s="278"/>
      <c r="VTP249" s="278"/>
      <c r="VTQ249" s="278"/>
      <c r="VTR249" s="278"/>
      <c r="VTS249" s="278"/>
      <c r="VTT249" s="278"/>
      <c r="VTU249" s="278"/>
      <c r="VTV249" s="278"/>
      <c r="VTW249" s="278"/>
      <c r="VTX249" s="278"/>
      <c r="VTY249" s="278"/>
      <c r="VTZ249" s="278"/>
      <c r="VUA249" s="278"/>
      <c r="VUB249" s="278"/>
      <c r="VUC249" s="278"/>
      <c r="VUD249" s="278"/>
      <c r="VUE249" s="278"/>
      <c r="VUF249" s="278"/>
      <c r="VUG249" s="278"/>
      <c r="VUH249" s="278"/>
      <c r="VUI249" s="278"/>
      <c r="VUJ249" s="278"/>
      <c r="VUK249" s="278"/>
      <c r="VUL249" s="278"/>
      <c r="VUM249" s="278"/>
      <c r="VUN249" s="278"/>
      <c r="VUO249" s="278"/>
      <c r="VUP249" s="278"/>
      <c r="VUQ249" s="278"/>
      <c r="VUR249" s="278"/>
      <c r="VUS249" s="278"/>
      <c r="VUT249" s="278"/>
      <c r="VUU249" s="278"/>
      <c r="VUV249" s="278"/>
      <c r="VUW249" s="278"/>
      <c r="VUX249" s="278"/>
      <c r="VUY249" s="278"/>
      <c r="VUZ249" s="278"/>
      <c r="VVA249" s="278"/>
      <c r="VVB249" s="278"/>
      <c r="VVC249" s="278"/>
      <c r="VVD249" s="278"/>
      <c r="VVE249" s="278"/>
      <c r="VVF249" s="278"/>
      <c r="VVG249" s="278"/>
      <c r="VVH249" s="278"/>
      <c r="VVI249" s="278"/>
      <c r="VVJ249" s="278"/>
      <c r="VVK249" s="278"/>
      <c r="VVL249" s="278"/>
      <c r="VVM249" s="278"/>
      <c r="VVN249" s="278"/>
      <c r="VVO249" s="278"/>
      <c r="VVP249" s="278"/>
      <c r="VVQ249" s="278"/>
      <c r="VVR249" s="278"/>
      <c r="VVS249" s="278"/>
      <c r="VVT249" s="278"/>
      <c r="VVU249" s="278"/>
      <c r="VVV249" s="278"/>
      <c r="VVW249" s="278"/>
      <c r="VVX249" s="278"/>
      <c r="VVY249" s="278"/>
      <c r="VVZ249" s="278"/>
      <c r="VWA249" s="278"/>
      <c r="VWB249" s="278"/>
      <c r="VWC249" s="278"/>
      <c r="VWD249" s="278"/>
      <c r="VWE249" s="278"/>
      <c r="VWF249" s="278"/>
      <c r="VWG249" s="278"/>
      <c r="VWH249" s="278"/>
      <c r="VWI249" s="278"/>
      <c r="VWJ249" s="278"/>
      <c r="VWK249" s="278"/>
      <c r="VWL249" s="278"/>
      <c r="VWM249" s="278"/>
      <c r="VWN249" s="278"/>
      <c r="VWO249" s="278"/>
      <c r="VWP249" s="278"/>
      <c r="VWQ249" s="278"/>
      <c r="VWR249" s="278"/>
      <c r="VWS249" s="278"/>
      <c r="VWT249" s="278"/>
      <c r="VWU249" s="278"/>
      <c r="VWV249" s="278"/>
      <c r="VWW249" s="278"/>
      <c r="VWX249" s="278"/>
      <c r="VWY249" s="278"/>
      <c r="VWZ249" s="278"/>
      <c r="VXA249" s="278"/>
      <c r="VXB249" s="278"/>
      <c r="VXC249" s="278"/>
      <c r="VXD249" s="278"/>
      <c r="VXE249" s="278"/>
      <c r="VXF249" s="278"/>
      <c r="VXG249" s="278"/>
      <c r="VXH249" s="278"/>
      <c r="VXI249" s="278"/>
      <c r="VXJ249" s="278"/>
      <c r="VXK249" s="278"/>
      <c r="VXL249" s="278"/>
      <c r="VXM249" s="278"/>
      <c r="VXN249" s="278"/>
      <c r="VXO249" s="278"/>
      <c r="VXP249" s="278"/>
      <c r="VXQ249" s="278"/>
      <c r="VXR249" s="278"/>
      <c r="VXS249" s="278"/>
      <c r="VXT249" s="278"/>
      <c r="VXU249" s="278"/>
      <c r="VXV249" s="278"/>
      <c r="VXW249" s="278"/>
      <c r="VXX249" s="278"/>
      <c r="VXY249" s="278"/>
      <c r="VXZ249" s="278"/>
      <c r="VYA249" s="278"/>
      <c r="VYB249" s="278"/>
      <c r="VYC249" s="278"/>
      <c r="VYD249" s="278"/>
      <c r="VYE249" s="278"/>
      <c r="VYF249" s="278"/>
      <c r="VYG249" s="278"/>
      <c r="VYH249" s="278"/>
      <c r="VYI249" s="278"/>
      <c r="VYJ249" s="278"/>
      <c r="VYK249" s="278"/>
      <c r="VYL249" s="278"/>
      <c r="VYM249" s="278"/>
      <c r="VYN249" s="278"/>
      <c r="VYO249" s="278"/>
      <c r="VYP249" s="278"/>
      <c r="VYQ249" s="278"/>
      <c r="VYR249" s="278"/>
      <c r="VYS249" s="278"/>
      <c r="VYT249" s="278"/>
      <c r="VYU249" s="278"/>
      <c r="VYV249" s="278"/>
      <c r="VYW249" s="278"/>
      <c r="VYX249" s="278"/>
      <c r="VYY249" s="278"/>
      <c r="VYZ249" s="278"/>
      <c r="VZA249" s="278"/>
      <c r="VZB249" s="278"/>
      <c r="VZC249" s="278"/>
      <c r="VZD249" s="278"/>
      <c r="VZE249" s="278"/>
      <c r="VZF249" s="278"/>
      <c r="VZG249" s="278"/>
      <c r="VZH249" s="278"/>
      <c r="VZI249" s="278"/>
      <c r="VZJ249" s="278"/>
      <c r="VZK249" s="278"/>
      <c r="VZL249" s="278"/>
      <c r="VZM249" s="278"/>
      <c r="VZN249" s="278"/>
      <c r="VZO249" s="278"/>
      <c r="VZP249" s="278"/>
      <c r="VZQ249" s="278"/>
      <c r="VZR249" s="278"/>
      <c r="VZS249" s="278"/>
      <c r="VZT249" s="278"/>
      <c r="VZU249" s="278"/>
      <c r="VZV249" s="278"/>
      <c r="VZW249" s="278"/>
      <c r="VZX249" s="278"/>
      <c r="VZY249" s="278"/>
      <c r="VZZ249" s="278"/>
      <c r="WAA249" s="278"/>
      <c r="WAB249" s="278"/>
      <c r="WAC249" s="278"/>
      <c r="WAD249" s="278"/>
      <c r="WAE249" s="278"/>
      <c r="WAF249" s="278"/>
      <c r="WAG249" s="278"/>
      <c r="WAH249" s="278"/>
      <c r="WAI249" s="278"/>
      <c r="WAJ249" s="278"/>
      <c r="WAK249" s="278"/>
      <c r="WAL249" s="278"/>
      <c r="WAM249" s="278"/>
      <c r="WAN249" s="278"/>
      <c r="WAO249" s="278"/>
      <c r="WAP249" s="278"/>
      <c r="WAQ249" s="278"/>
      <c r="WAR249" s="278"/>
      <c r="WAS249" s="278"/>
      <c r="WAT249" s="278"/>
      <c r="WAU249" s="278"/>
      <c r="WAV249" s="278"/>
      <c r="WAW249" s="278"/>
      <c r="WAX249" s="278"/>
      <c r="WAY249" s="278"/>
      <c r="WAZ249" s="278"/>
      <c r="WBA249" s="278"/>
      <c r="WBB249" s="278"/>
      <c r="WBC249" s="278"/>
      <c r="WBD249" s="278"/>
      <c r="WBE249" s="278"/>
      <c r="WBF249" s="278"/>
      <c r="WBG249" s="278"/>
      <c r="WBH249" s="278"/>
      <c r="WBI249" s="278"/>
      <c r="WBJ249" s="278"/>
      <c r="WBK249" s="278"/>
      <c r="WBL249" s="278"/>
      <c r="WBM249" s="278"/>
      <c r="WBN249" s="278"/>
      <c r="WBO249" s="278"/>
      <c r="WBP249" s="278"/>
      <c r="WBQ249" s="278"/>
      <c r="WBR249" s="278"/>
      <c r="WBS249" s="278"/>
      <c r="WBT249" s="278"/>
      <c r="WBU249" s="278"/>
      <c r="WBV249" s="278"/>
      <c r="WBW249" s="278"/>
      <c r="WBX249" s="278"/>
      <c r="WBY249" s="278"/>
      <c r="WBZ249" s="278"/>
      <c r="WCA249" s="278"/>
      <c r="WCB249" s="278"/>
      <c r="WCC249" s="278"/>
      <c r="WCD249" s="278"/>
      <c r="WCE249" s="278"/>
      <c r="WCF249" s="278"/>
      <c r="WCG249" s="278"/>
      <c r="WCH249" s="278"/>
      <c r="WCI249" s="278"/>
      <c r="WCJ249" s="278"/>
      <c r="WCK249" s="278"/>
      <c r="WCL249" s="278"/>
      <c r="WCM249" s="278"/>
      <c r="WCN249" s="278"/>
      <c r="WCO249" s="278"/>
      <c r="WCP249" s="278"/>
      <c r="WCQ249" s="278"/>
      <c r="WCR249" s="278"/>
      <c r="WCS249" s="278"/>
      <c r="WCT249" s="278"/>
      <c r="WCU249" s="278"/>
      <c r="WCV249" s="278"/>
      <c r="WCW249" s="278"/>
      <c r="WCX249" s="278"/>
      <c r="WCY249" s="278"/>
      <c r="WCZ249" s="278"/>
      <c r="WDA249" s="278"/>
      <c r="WDB249" s="278"/>
      <c r="WDC249" s="278"/>
      <c r="WDD249" s="278"/>
      <c r="WDE249" s="278"/>
      <c r="WDF249" s="278"/>
      <c r="WDG249" s="278"/>
      <c r="WDH249" s="278"/>
      <c r="WDI249" s="278"/>
      <c r="WDJ249" s="278"/>
      <c r="WDK249" s="278"/>
      <c r="WDL249" s="278"/>
      <c r="WDM249" s="278"/>
      <c r="WDN249" s="278"/>
      <c r="WDO249" s="278"/>
      <c r="WDP249" s="278"/>
      <c r="WDQ249" s="278"/>
      <c r="WDR249" s="278"/>
      <c r="WDS249" s="278"/>
      <c r="WDT249" s="278"/>
      <c r="WDU249" s="278"/>
      <c r="WDV249" s="278"/>
      <c r="WDW249" s="278"/>
      <c r="WDX249" s="278"/>
      <c r="WDY249" s="278"/>
      <c r="WDZ249" s="278"/>
      <c r="WEA249" s="278"/>
      <c r="WEB249" s="278"/>
      <c r="WEC249" s="278"/>
      <c r="WED249" s="278"/>
      <c r="WEE249" s="278"/>
      <c r="WEF249" s="278"/>
      <c r="WEG249" s="278"/>
      <c r="WEH249" s="278"/>
      <c r="WEI249" s="278"/>
      <c r="WEJ249" s="278"/>
      <c r="WEK249" s="278"/>
      <c r="WEL249" s="278"/>
      <c r="WEM249" s="278"/>
      <c r="WEN249" s="278"/>
      <c r="WEO249" s="278"/>
      <c r="WEP249" s="278"/>
      <c r="WEQ249" s="278"/>
      <c r="WER249" s="278"/>
      <c r="WES249" s="278"/>
      <c r="WET249" s="278"/>
      <c r="WEU249" s="278"/>
      <c r="WEV249" s="278"/>
      <c r="WEW249" s="278"/>
      <c r="WEX249" s="278"/>
      <c r="WEY249" s="278"/>
      <c r="WEZ249" s="278"/>
      <c r="WFA249" s="278"/>
      <c r="WFB249" s="278"/>
      <c r="WFC249" s="278"/>
      <c r="WFD249" s="278"/>
      <c r="WFE249" s="278"/>
      <c r="WFF249" s="278"/>
      <c r="WFG249" s="278"/>
      <c r="WFH249" s="278"/>
      <c r="WFI249" s="278"/>
      <c r="WFJ249" s="278"/>
      <c r="WFK249" s="278"/>
      <c r="WFL249" s="278"/>
      <c r="WFM249" s="278"/>
      <c r="WFN249" s="278"/>
      <c r="WFO249" s="278"/>
      <c r="WFP249" s="278"/>
      <c r="WFQ249" s="278"/>
      <c r="WFR249" s="278"/>
      <c r="WFS249" s="278"/>
      <c r="WFT249" s="278"/>
      <c r="WFU249" s="278"/>
      <c r="WFV249" s="278"/>
      <c r="WFW249" s="278"/>
      <c r="WFX249" s="278"/>
      <c r="WFY249" s="278"/>
      <c r="WFZ249" s="278"/>
      <c r="WGA249" s="278"/>
      <c r="WGB249" s="278"/>
      <c r="WGC249" s="278"/>
      <c r="WGD249" s="278"/>
      <c r="WGE249" s="278"/>
      <c r="WGF249" s="278"/>
      <c r="WGG249" s="278"/>
      <c r="WGH249" s="278"/>
      <c r="WGI249" s="278"/>
      <c r="WGJ249" s="278"/>
      <c r="WGK249" s="278"/>
      <c r="WGL249" s="278"/>
      <c r="WGM249" s="278"/>
      <c r="WGN249" s="278"/>
      <c r="WGO249" s="278"/>
      <c r="WGP249" s="278"/>
      <c r="WGQ249" s="278"/>
      <c r="WGR249" s="278"/>
      <c r="WGS249" s="278"/>
      <c r="WGT249" s="278"/>
      <c r="WGU249" s="278"/>
      <c r="WGV249" s="278"/>
      <c r="WGW249" s="278"/>
      <c r="WGX249" s="278"/>
      <c r="WGY249" s="278"/>
      <c r="WGZ249" s="278"/>
      <c r="WHA249" s="278"/>
      <c r="WHB249" s="278"/>
      <c r="WHC249" s="278"/>
      <c r="WHD249" s="278"/>
      <c r="WHE249" s="278"/>
      <c r="WHF249" s="278"/>
      <c r="WHG249" s="278"/>
      <c r="WHH249" s="278"/>
      <c r="WHI249" s="278"/>
      <c r="WHJ249" s="278"/>
      <c r="WHK249" s="278"/>
      <c r="WHL249" s="278"/>
      <c r="WHM249" s="278"/>
      <c r="WHN249" s="278"/>
      <c r="WHO249" s="278"/>
      <c r="WHP249" s="278"/>
      <c r="WHQ249" s="278"/>
      <c r="WHR249" s="278"/>
      <c r="WHS249" s="278"/>
      <c r="WHT249" s="278"/>
      <c r="WHU249" s="278"/>
      <c r="WHV249" s="278"/>
      <c r="WHW249" s="278"/>
      <c r="WHX249" s="278"/>
      <c r="WHY249" s="278"/>
      <c r="WHZ249" s="278"/>
      <c r="WIA249" s="278"/>
      <c r="WIB249" s="278"/>
      <c r="WIC249" s="278"/>
      <c r="WID249" s="278"/>
      <c r="WIE249" s="278"/>
      <c r="WIF249" s="278"/>
      <c r="WIG249" s="278"/>
      <c r="WIH249" s="278"/>
      <c r="WII249" s="278"/>
      <c r="WIJ249" s="278"/>
      <c r="WIK249" s="278"/>
      <c r="WIL249" s="278"/>
      <c r="WIM249" s="278"/>
      <c r="WIN249" s="278"/>
      <c r="WIO249" s="278"/>
      <c r="WIP249" s="278"/>
      <c r="WIQ249" s="278"/>
      <c r="WIR249" s="278"/>
      <c r="WIS249" s="278"/>
      <c r="WIT249" s="278"/>
      <c r="WIU249" s="278"/>
      <c r="WIV249" s="278"/>
      <c r="WIW249" s="278"/>
      <c r="WIX249" s="278"/>
      <c r="WIY249" s="278"/>
      <c r="WIZ249" s="278"/>
      <c r="WJA249" s="278"/>
      <c r="WJB249" s="278"/>
      <c r="WJC249" s="278"/>
      <c r="WJD249" s="278"/>
      <c r="WJE249" s="278"/>
      <c r="WJF249" s="278"/>
      <c r="WJG249" s="278"/>
      <c r="WJH249" s="278"/>
      <c r="WJI249" s="278"/>
      <c r="WJJ249" s="278"/>
      <c r="WJK249" s="278"/>
      <c r="WJL249" s="278"/>
      <c r="WJM249" s="278"/>
      <c r="WJN249" s="278"/>
      <c r="WJO249" s="278"/>
      <c r="WJP249" s="278"/>
      <c r="WJQ249" s="278"/>
      <c r="WJR249" s="278"/>
      <c r="WJS249" s="278"/>
      <c r="WJT249" s="278"/>
      <c r="WJU249" s="278"/>
      <c r="WJV249" s="278"/>
      <c r="WJW249" s="278"/>
      <c r="WJX249" s="278"/>
      <c r="WJY249" s="278"/>
      <c r="WJZ249" s="278"/>
      <c r="WKA249" s="278"/>
      <c r="WKB249" s="278"/>
      <c r="WKC249" s="278"/>
      <c r="WKD249" s="278"/>
      <c r="WKE249" s="278"/>
      <c r="WKF249" s="278"/>
      <c r="WKG249" s="278"/>
      <c r="WKH249" s="278"/>
      <c r="WKI249" s="278"/>
      <c r="WKJ249" s="278"/>
      <c r="WKK249" s="278"/>
      <c r="WKL249" s="278"/>
      <c r="WKM249" s="278"/>
      <c r="WKN249" s="278"/>
      <c r="WKO249" s="278"/>
      <c r="WKP249" s="278"/>
      <c r="WKQ249" s="278"/>
      <c r="WKR249" s="278"/>
      <c r="WKS249" s="278"/>
      <c r="WKT249" s="278"/>
      <c r="WKU249" s="278"/>
      <c r="WKV249" s="278"/>
      <c r="WKW249" s="278"/>
      <c r="WKX249" s="278"/>
      <c r="WKY249" s="278"/>
      <c r="WKZ249" s="278"/>
      <c r="WLA249" s="278"/>
      <c r="WLB249" s="278"/>
      <c r="WLC249" s="278"/>
      <c r="WLD249" s="278"/>
      <c r="WLE249" s="278"/>
      <c r="WLF249" s="278"/>
      <c r="WLG249" s="278"/>
      <c r="WLH249" s="278"/>
      <c r="WLI249" s="278"/>
      <c r="WLJ249" s="278"/>
      <c r="WLK249" s="278"/>
      <c r="WLL249" s="278"/>
      <c r="WLM249" s="278"/>
      <c r="WLN249" s="278"/>
      <c r="WLO249" s="278"/>
      <c r="WLP249" s="278"/>
      <c r="WLQ249" s="278"/>
      <c r="WLR249" s="278"/>
      <c r="WLS249" s="278"/>
      <c r="WLT249" s="278"/>
      <c r="WLU249" s="278"/>
      <c r="WLV249" s="278"/>
      <c r="WLW249" s="278"/>
      <c r="WLX249" s="278"/>
      <c r="WLY249" s="278"/>
      <c r="WLZ249" s="278"/>
      <c r="WMA249" s="278"/>
      <c r="WMB249" s="278"/>
      <c r="WMC249" s="278"/>
      <c r="WMD249" s="278"/>
      <c r="WME249" s="278"/>
      <c r="WMF249" s="278"/>
      <c r="WMG249" s="278"/>
      <c r="WMH249" s="278"/>
      <c r="WMI249" s="278"/>
      <c r="WMJ249" s="278"/>
      <c r="WMK249" s="278"/>
      <c r="WML249" s="278"/>
      <c r="WMM249" s="278"/>
      <c r="WMN249" s="278"/>
      <c r="WMO249" s="278"/>
      <c r="WMP249" s="278"/>
      <c r="WMQ249" s="278"/>
      <c r="WMR249" s="278"/>
      <c r="WMS249" s="278"/>
      <c r="WMT249" s="278"/>
      <c r="WMU249" s="278"/>
      <c r="WMV249" s="278"/>
      <c r="WMW249" s="278"/>
      <c r="WMX249" s="278"/>
      <c r="WMY249" s="278"/>
      <c r="WMZ249" s="278"/>
      <c r="WNA249" s="278"/>
      <c r="WNB249" s="278"/>
      <c r="WNC249" s="278"/>
      <c r="WND249" s="278"/>
      <c r="WNE249" s="278"/>
      <c r="WNF249" s="278"/>
      <c r="WNG249" s="278"/>
      <c r="WNH249" s="278"/>
      <c r="WNI249" s="278"/>
      <c r="WNJ249" s="278"/>
      <c r="WNK249" s="278"/>
      <c r="WNL249" s="278"/>
      <c r="WNM249" s="278"/>
      <c r="WNN249" s="278"/>
      <c r="WNO249" s="278"/>
      <c r="WNP249" s="278"/>
      <c r="WNQ249" s="278"/>
      <c r="WNR249" s="278"/>
      <c r="WNS249" s="278"/>
      <c r="WNT249" s="278"/>
      <c r="WNU249" s="278"/>
      <c r="WNV249" s="278"/>
      <c r="WNW249" s="278"/>
      <c r="WNX249" s="278"/>
      <c r="WNY249" s="278"/>
      <c r="WNZ249" s="278"/>
      <c r="WOA249" s="278"/>
      <c r="WOB249" s="278"/>
      <c r="WOC249" s="278"/>
      <c r="WOD249" s="278"/>
      <c r="WOE249" s="278"/>
      <c r="WOF249" s="278"/>
      <c r="WOG249" s="278"/>
      <c r="WOH249" s="278"/>
      <c r="WOI249" s="278"/>
      <c r="WOJ249" s="278"/>
      <c r="WOK249" s="278"/>
      <c r="WOL249" s="278"/>
      <c r="WOM249" s="278"/>
      <c r="WON249" s="278"/>
      <c r="WOO249" s="278"/>
      <c r="WOP249" s="278"/>
      <c r="WOQ249" s="278"/>
      <c r="WOR249" s="278"/>
      <c r="WOS249" s="278"/>
      <c r="WOT249" s="278"/>
      <c r="WOU249" s="278"/>
      <c r="WOV249" s="278"/>
      <c r="WOW249" s="278"/>
      <c r="WOX249" s="278"/>
      <c r="WOY249" s="278"/>
      <c r="WOZ249" s="278"/>
      <c r="WPA249" s="278"/>
      <c r="WPB249" s="278"/>
      <c r="WPC249" s="278"/>
      <c r="WPD249" s="278"/>
      <c r="WPE249" s="278"/>
      <c r="WPF249" s="278"/>
      <c r="WPG249" s="278"/>
      <c r="WPH249" s="278"/>
      <c r="WPI249" s="278"/>
      <c r="WPJ249" s="278"/>
      <c r="WPK249" s="278"/>
      <c r="WPL249" s="278"/>
      <c r="WPM249" s="278"/>
      <c r="WPN249" s="278"/>
      <c r="WPO249" s="278"/>
      <c r="WPP249" s="278"/>
      <c r="WPQ249" s="278"/>
      <c r="WPR249" s="278"/>
      <c r="WPS249" s="278"/>
      <c r="WPT249" s="278"/>
      <c r="WPU249" s="278"/>
      <c r="WPV249" s="278"/>
      <c r="WPW249" s="278"/>
      <c r="WPX249" s="278"/>
      <c r="WPY249" s="278"/>
      <c r="WPZ249" s="278"/>
      <c r="WQA249" s="278"/>
      <c r="WQB249" s="278"/>
      <c r="WQC249" s="278"/>
      <c r="WQD249" s="278"/>
      <c r="WQE249" s="278"/>
      <c r="WQF249" s="278"/>
      <c r="WQG249" s="278"/>
      <c r="WQH249" s="278"/>
      <c r="WQI249" s="278"/>
      <c r="WQJ249" s="278"/>
      <c r="WQK249" s="278"/>
      <c r="WQL249" s="278"/>
      <c r="WQM249" s="278"/>
      <c r="WQN249" s="278"/>
      <c r="WQO249" s="278"/>
      <c r="WQP249" s="278"/>
      <c r="WQQ249" s="278"/>
      <c r="WQR249" s="278"/>
      <c r="WQS249" s="278"/>
      <c r="WQT249" s="278"/>
      <c r="WQU249" s="278"/>
      <c r="WQV249" s="278"/>
      <c r="WQW249" s="278"/>
      <c r="WQX249" s="278"/>
      <c r="WQY249" s="278"/>
      <c r="WQZ249" s="278"/>
      <c r="WRA249" s="278"/>
      <c r="WRB249" s="278"/>
      <c r="WRC249" s="278"/>
      <c r="WRD249" s="278"/>
      <c r="WRE249" s="278"/>
      <c r="WRF249" s="278"/>
      <c r="WRG249" s="278"/>
      <c r="WRH249" s="278"/>
      <c r="WRI249" s="278"/>
      <c r="WRJ249" s="278"/>
      <c r="WRK249" s="278"/>
      <c r="WRL249" s="278"/>
      <c r="WRM249" s="278"/>
      <c r="WRN249" s="278"/>
      <c r="WRO249" s="278"/>
      <c r="WRP249" s="278"/>
      <c r="WRQ249" s="278"/>
      <c r="WRR249" s="278"/>
      <c r="WRS249" s="278"/>
      <c r="WRT249" s="278"/>
      <c r="WRU249" s="278"/>
      <c r="WRV249" s="278"/>
      <c r="WRW249" s="278"/>
      <c r="WRX249" s="278"/>
      <c r="WRY249" s="278"/>
      <c r="WRZ249" s="278"/>
      <c r="WSA249" s="278"/>
      <c r="WSB249" s="278"/>
      <c r="WSC249" s="278"/>
      <c r="WSD249" s="278"/>
      <c r="WSE249" s="278"/>
      <c r="WSF249" s="278"/>
      <c r="WSG249" s="278"/>
      <c r="WSH249" s="278"/>
      <c r="WSI249" s="278"/>
      <c r="WSJ249" s="278"/>
      <c r="WSK249" s="278"/>
      <c r="WSL249" s="278"/>
      <c r="WSM249" s="278"/>
      <c r="WSN249" s="278"/>
      <c r="WSO249" s="278"/>
      <c r="WSP249" s="278"/>
      <c r="WSQ249" s="278"/>
      <c r="WSR249" s="278"/>
      <c r="WSS249" s="278"/>
      <c r="WST249" s="278"/>
      <c r="WSU249" s="278"/>
      <c r="WSV249" s="278"/>
      <c r="WSW249" s="278"/>
      <c r="WSX249" s="278"/>
      <c r="WSY249" s="278"/>
      <c r="WSZ249" s="278"/>
      <c r="WTA249" s="278"/>
      <c r="WTB249" s="278"/>
      <c r="WTC249" s="278"/>
      <c r="WTD249" s="278"/>
      <c r="WTE249" s="278"/>
      <c r="WTF249" s="278"/>
      <c r="WTG249" s="278"/>
      <c r="WTH249" s="278"/>
      <c r="WTI249" s="278"/>
      <c r="WTJ249" s="278"/>
      <c r="WTK249" s="278"/>
      <c r="WTL249" s="278"/>
      <c r="WTM249" s="278"/>
      <c r="WTN249" s="278"/>
      <c r="WTO249" s="278"/>
      <c r="WTP249" s="278"/>
      <c r="WTQ249" s="278"/>
      <c r="WTR249" s="278"/>
      <c r="WTS249" s="278"/>
      <c r="WTT249" s="278"/>
      <c r="WTU249" s="278"/>
      <c r="WTV249" s="278"/>
      <c r="WTW249" s="278"/>
      <c r="WTX249" s="278"/>
      <c r="WTY249" s="278"/>
      <c r="WTZ249" s="278"/>
      <c r="WUA249" s="278"/>
      <c r="WUB249" s="278"/>
      <c r="WUC249" s="278"/>
      <c r="WUD249" s="278"/>
      <c r="WUE249" s="278"/>
      <c r="WUF249" s="278"/>
      <c r="WUG249" s="278"/>
      <c r="WUH249" s="278"/>
      <c r="WUI249" s="278"/>
      <c r="WUJ249" s="278"/>
      <c r="WUK249" s="278"/>
      <c r="WUL249" s="278"/>
      <c r="WUM249" s="278"/>
      <c r="WUN249" s="278"/>
      <c r="WUO249" s="278"/>
      <c r="WUP249" s="278"/>
      <c r="WUQ249" s="278"/>
      <c r="WUR249" s="278"/>
      <c r="WUS249" s="278"/>
      <c r="WUT249" s="278"/>
      <c r="WUU249" s="278"/>
      <c r="WUV249" s="278"/>
      <c r="WUW249" s="278"/>
      <c r="WUX249" s="278"/>
      <c r="WUY249" s="278"/>
      <c r="WUZ249" s="278"/>
      <c r="WVA249" s="278"/>
      <c r="WVB249" s="278"/>
      <c r="WVC249" s="278"/>
      <c r="WVD249" s="278"/>
      <c r="WVE249" s="278"/>
      <c r="WVF249" s="278"/>
      <c r="WVG249" s="278"/>
      <c r="WVH249" s="278"/>
      <c r="WVI249" s="278"/>
      <c r="WVJ249" s="278"/>
      <c r="WVK249" s="278"/>
      <c r="WVL249" s="278"/>
      <c r="WVM249" s="278"/>
      <c r="WVN249" s="278"/>
      <c r="WVO249" s="278"/>
      <c r="WVP249" s="278"/>
      <c r="WVQ249" s="278"/>
      <c r="WVR249" s="278"/>
      <c r="WVS249" s="278"/>
      <c r="WVT249" s="278"/>
      <c r="WVU249" s="278"/>
      <c r="WVV249" s="278"/>
      <c r="WVW249" s="278"/>
      <c r="WVX249" s="278"/>
      <c r="WVY249" s="278"/>
      <c r="WVZ249" s="278"/>
      <c r="WWA249" s="278"/>
      <c r="WWB249" s="278"/>
      <c r="WWC249" s="278"/>
      <c r="WWD249" s="278"/>
      <c r="WWE249" s="278"/>
      <c r="WWF249" s="278"/>
      <c r="WWG249" s="278"/>
      <c r="WWH249" s="278"/>
      <c r="WWI249" s="278"/>
      <c r="WWJ249" s="278"/>
      <c r="WWK249" s="278"/>
      <c r="WWL249" s="278"/>
      <c r="WWM249" s="278"/>
      <c r="WWN249" s="278"/>
      <c r="WWO249" s="278"/>
      <c r="WWP249" s="278"/>
      <c r="WWQ249" s="278"/>
      <c r="WWR249" s="278"/>
      <c r="WWS249" s="278"/>
      <c r="WWT249" s="278"/>
      <c r="WWU249" s="278"/>
      <c r="WWV249" s="278"/>
      <c r="WWW249" s="278"/>
      <c r="WWX249" s="278"/>
      <c r="WWY249" s="278"/>
      <c r="WWZ249" s="278"/>
      <c r="WXA249" s="278"/>
      <c r="WXB249" s="278"/>
      <c r="WXC249" s="278"/>
      <c r="WXD249" s="278"/>
      <c r="WXE249" s="278"/>
      <c r="WXF249" s="278"/>
      <c r="WXG249" s="278"/>
      <c r="WXH249" s="278"/>
      <c r="WXI249" s="278"/>
      <c r="WXJ249" s="278"/>
      <c r="WXK249" s="278"/>
      <c r="WXL249" s="278"/>
      <c r="WXM249" s="278"/>
      <c r="WXN249" s="278"/>
      <c r="WXO249" s="278"/>
      <c r="WXP249" s="278"/>
      <c r="WXQ249" s="278"/>
      <c r="WXR249" s="278"/>
      <c r="WXS249" s="278"/>
      <c r="WXT249" s="278"/>
      <c r="WXU249" s="278"/>
      <c r="WXV249" s="278"/>
      <c r="WXW249" s="278"/>
      <c r="WXX249" s="278"/>
      <c r="WXY249" s="278"/>
      <c r="WXZ249" s="278"/>
      <c r="WYA249" s="278"/>
      <c r="WYB249" s="278"/>
      <c r="WYC249" s="278"/>
      <c r="WYD249" s="278"/>
      <c r="WYE249" s="278"/>
      <c r="WYF249" s="278"/>
      <c r="WYG249" s="278"/>
      <c r="WYH249" s="278"/>
      <c r="WYI249" s="278"/>
      <c r="WYJ249" s="278"/>
      <c r="WYK249" s="278"/>
      <c r="WYL249" s="278"/>
      <c r="WYM249" s="278"/>
      <c r="WYN249" s="278"/>
      <c r="WYO249" s="278"/>
      <c r="WYP249" s="278"/>
      <c r="WYQ249" s="278"/>
      <c r="WYR249" s="278"/>
      <c r="WYS249" s="278"/>
      <c r="WYT249" s="278"/>
      <c r="WYU249" s="278"/>
      <c r="WYV249" s="278"/>
      <c r="WYW249" s="278"/>
      <c r="WYX249" s="278"/>
      <c r="WYY249" s="278"/>
      <c r="WYZ249" s="278"/>
      <c r="WZA249" s="278"/>
      <c r="WZB249" s="278"/>
      <c r="WZC249" s="278"/>
      <c r="WZD249" s="278"/>
      <c r="WZE249" s="278"/>
      <c r="WZF249" s="278"/>
      <c r="WZG249" s="278"/>
      <c r="WZH249" s="278"/>
      <c r="WZI249" s="278"/>
      <c r="WZJ249" s="278"/>
      <c r="WZK249" s="278"/>
      <c r="WZL249" s="278"/>
      <c r="WZM249" s="278"/>
      <c r="WZN249" s="278"/>
      <c r="WZO249" s="278"/>
      <c r="WZP249" s="278"/>
      <c r="WZQ249" s="278"/>
      <c r="WZR249" s="278"/>
      <c r="WZS249" s="278"/>
      <c r="WZT249" s="278"/>
      <c r="WZU249" s="278"/>
      <c r="WZV249" s="278"/>
      <c r="WZW249" s="278"/>
      <c r="WZX249" s="278"/>
      <c r="WZY249" s="278"/>
      <c r="WZZ249" s="278"/>
      <c r="XAA249" s="278"/>
      <c r="XAB249" s="278"/>
      <c r="XAC249" s="278"/>
      <c r="XAD249" s="278"/>
      <c r="XAE249" s="278"/>
      <c r="XAF249" s="278"/>
      <c r="XAG249" s="278"/>
      <c r="XAH249" s="278"/>
      <c r="XAI249" s="278"/>
      <c r="XAJ249" s="278"/>
      <c r="XAK249" s="278"/>
      <c r="XAL249" s="278"/>
      <c r="XAM249" s="278"/>
      <c r="XAN249" s="278"/>
      <c r="XAO249" s="278"/>
      <c r="XAP249" s="278"/>
      <c r="XAQ249" s="278"/>
      <c r="XAR249" s="278"/>
      <c r="XAS249" s="278"/>
      <c r="XAT249" s="278"/>
      <c r="XAU249" s="278"/>
      <c r="XAV249" s="278"/>
      <c r="XAW249" s="278"/>
      <c r="XAX249" s="278"/>
      <c r="XAY249" s="278"/>
      <c r="XAZ249" s="278"/>
      <c r="XBA249" s="278"/>
      <c r="XBB249" s="278"/>
      <c r="XBC249" s="278"/>
      <c r="XBD249" s="278"/>
      <c r="XBE249" s="278"/>
      <c r="XBF249" s="278"/>
      <c r="XBG249" s="278"/>
      <c r="XBH249" s="278"/>
      <c r="XBI249" s="278"/>
      <c r="XBJ249" s="278"/>
      <c r="XBK249" s="278"/>
      <c r="XBL249" s="278"/>
      <c r="XBM249" s="278"/>
      <c r="XBN249" s="278"/>
      <c r="XBO249" s="278"/>
      <c r="XBP249" s="278"/>
      <c r="XBQ249" s="278"/>
      <c r="XBR249" s="278"/>
      <c r="XBS249" s="278"/>
      <c r="XBT249" s="278"/>
      <c r="XBU249" s="278"/>
      <c r="XBV249" s="278"/>
      <c r="XBW249" s="278"/>
      <c r="XBX249" s="278"/>
      <c r="XBY249" s="278"/>
      <c r="XBZ249" s="278"/>
      <c r="XCA249" s="278"/>
      <c r="XCB249" s="278"/>
      <c r="XCC249" s="278"/>
      <c r="XCD249" s="278"/>
      <c r="XCE249" s="278"/>
      <c r="XCF249" s="278"/>
      <c r="XCG249" s="278"/>
      <c r="XCH249" s="278"/>
      <c r="XCI249" s="278"/>
      <c r="XCJ249" s="278"/>
      <c r="XCK249" s="278"/>
      <c r="XCL249" s="278"/>
      <c r="XCM249" s="278"/>
      <c r="XCN249" s="278"/>
      <c r="XCO249" s="278"/>
      <c r="XCP249" s="278"/>
      <c r="XCQ249" s="278"/>
      <c r="XCR249" s="278"/>
      <c r="XCS249" s="278"/>
      <c r="XCT249" s="278"/>
      <c r="XCU249" s="278"/>
      <c r="XCV249" s="278"/>
      <c r="XCW249" s="278"/>
      <c r="XCX249" s="278"/>
      <c r="XCY249" s="278"/>
      <c r="XCZ249" s="278"/>
      <c r="XDA249" s="278"/>
      <c r="XDB249" s="278"/>
      <c r="XDC249" s="278"/>
      <c r="XDD249" s="278"/>
      <c r="XDE249" s="278"/>
      <c r="XDF249" s="278"/>
      <c r="XDG249" s="264"/>
      <c r="XDH249" s="265"/>
      <c r="XDI249" s="265"/>
      <c r="XDJ249" s="265"/>
      <c r="XDK249" s="265"/>
      <c r="XDL249" s="266"/>
      <c r="XDM249" s="267"/>
      <c r="XDN249" s="268"/>
      <c r="XDO249" s="266"/>
      <c r="XDP249" s="269"/>
      <c r="XDQ249" s="270"/>
      <c r="XDR249" s="271"/>
      <c r="XDS249" s="273"/>
      <c r="XDT249" s="273"/>
      <c r="XDU249" s="274"/>
      <c r="XDV249" s="269"/>
      <c r="XDW249" s="275"/>
      <c r="XDX249" s="274"/>
      <c r="XDY249" s="274"/>
      <c r="XDZ249" s="272"/>
      <c r="XEF249" s="264"/>
      <c r="XEG249" s="265"/>
      <c r="XEH249" s="265"/>
      <c r="XEI249" s="265"/>
      <c r="XEJ249" s="265"/>
      <c r="XEK249" s="266"/>
      <c r="XEL249" s="267"/>
      <c r="XEM249" s="268"/>
      <c r="XEN249" s="266"/>
      <c r="XEO249" s="269"/>
      <c r="XEP249" s="271"/>
      <c r="XEQ249" s="273"/>
      <c r="XER249" s="269"/>
      <c r="XES249" s="275"/>
      <c r="XET249" s="274"/>
      <c r="XEU249" s="274"/>
      <c r="XEV249" s="272"/>
      <c r="XEW249" s="278"/>
      <c r="XEX249" s="278"/>
      <c r="XEY249" s="278"/>
    </row>
    <row r="250" spans="1:16379" s="301" customFormat="1" x14ac:dyDescent="0.2">
      <c r="A250" s="350"/>
      <c r="B250" s="466">
        <v>44828</v>
      </c>
      <c r="C250" s="466"/>
      <c r="D250" s="466"/>
      <c r="E250" s="466"/>
      <c r="F250" s="467">
        <v>61352100</v>
      </c>
      <c r="G250" s="466" t="s">
        <v>775</v>
      </c>
      <c r="H250" s="467" t="s">
        <v>777</v>
      </c>
      <c r="I250" s="467"/>
      <c r="J250" s="468">
        <f>1611.26/1.2</f>
        <v>1342.7166666666667</v>
      </c>
      <c r="K250" s="467"/>
      <c r="L250" s="469">
        <v>256.64999999999998</v>
      </c>
      <c r="M250" s="470">
        <f t="shared" si="28"/>
        <v>1599.3666666666668</v>
      </c>
      <c r="N250" s="471"/>
      <c r="O250" s="472"/>
      <c r="P250" s="472" t="s">
        <v>1090</v>
      </c>
      <c r="Q250" s="472" t="s">
        <v>795</v>
      </c>
      <c r="R250" s="473"/>
      <c r="S250" s="468"/>
      <c r="T250" s="474">
        <f t="shared" si="29"/>
        <v>1342.7166666666667</v>
      </c>
      <c r="U250" s="473"/>
      <c r="V250" s="473"/>
      <c r="W250" s="479" t="s">
        <v>766</v>
      </c>
      <c r="X250" s="476"/>
      <c r="Y250" s="477"/>
    </row>
    <row r="251" spans="1:16379" s="301" customFormat="1" x14ac:dyDescent="0.2">
      <c r="A251" s="350"/>
      <c r="B251" s="466">
        <v>44829</v>
      </c>
      <c r="C251" s="466"/>
      <c r="D251" s="466"/>
      <c r="E251" s="466"/>
      <c r="F251" s="467">
        <v>6264</v>
      </c>
      <c r="G251" s="466" t="s">
        <v>773</v>
      </c>
      <c r="H251" s="467" t="s">
        <v>870</v>
      </c>
      <c r="I251" s="467"/>
      <c r="J251" s="468">
        <v>139.57</v>
      </c>
      <c r="K251" s="467"/>
      <c r="L251" s="469">
        <f>J251*0.2</f>
        <v>27.914000000000001</v>
      </c>
      <c r="M251" s="470">
        <f t="shared" si="28"/>
        <v>167.48399999999998</v>
      </c>
      <c r="N251" s="471"/>
      <c r="O251" s="472"/>
      <c r="P251" s="472"/>
      <c r="Q251" s="472"/>
      <c r="R251" s="473"/>
      <c r="S251" s="468"/>
      <c r="T251" s="474">
        <f t="shared" si="29"/>
        <v>139.57</v>
      </c>
      <c r="U251" s="473"/>
      <c r="V251" s="473"/>
      <c r="W251" s="484" t="s">
        <v>766</v>
      </c>
      <c r="X251" s="476"/>
      <c r="Y251" s="477"/>
    </row>
    <row r="252" spans="1:16379" s="301" customFormat="1" x14ac:dyDescent="0.2">
      <c r="A252" s="350"/>
      <c r="B252" s="466">
        <v>44829</v>
      </c>
      <c r="C252" s="466"/>
      <c r="D252" s="466"/>
      <c r="E252" s="466"/>
      <c r="F252" s="467">
        <v>61323</v>
      </c>
      <c r="G252" s="466" t="s">
        <v>800</v>
      </c>
      <c r="H252" s="467" t="s">
        <v>890</v>
      </c>
      <c r="I252" s="467"/>
      <c r="J252" s="468">
        <v>300</v>
      </c>
      <c r="K252" s="503"/>
      <c r="L252" s="469">
        <v>0</v>
      </c>
      <c r="M252" s="470">
        <f t="shared" si="28"/>
        <v>300</v>
      </c>
      <c r="N252" s="504"/>
      <c r="O252" s="505"/>
      <c r="P252" s="505"/>
      <c r="Q252" s="505"/>
      <c r="R252" s="473"/>
      <c r="S252" s="468"/>
      <c r="T252" s="474">
        <f t="shared" si="29"/>
        <v>300</v>
      </c>
      <c r="U252" s="473"/>
      <c r="V252" s="473"/>
      <c r="W252" s="484" t="s">
        <v>766</v>
      </c>
      <c r="X252" s="476"/>
      <c r="Y252" s="477"/>
    </row>
    <row r="253" spans="1:16379" s="301" customFormat="1" x14ac:dyDescent="0.2">
      <c r="A253" s="350"/>
      <c r="B253" s="466">
        <v>44834</v>
      </c>
      <c r="C253" s="466"/>
      <c r="D253" s="466"/>
      <c r="E253" s="466"/>
      <c r="F253" s="467">
        <v>613522</v>
      </c>
      <c r="G253" s="466" t="s">
        <v>779</v>
      </c>
      <c r="H253" s="467" t="s">
        <v>837</v>
      </c>
      <c r="I253" s="467"/>
      <c r="J253" s="468">
        <v>161.80000000000001</v>
      </c>
      <c r="K253" s="467"/>
      <c r="L253" s="469">
        <f t="shared" ref="L253:L258" si="30">J253*0.2</f>
        <v>32.360000000000007</v>
      </c>
      <c r="M253" s="470">
        <f t="shared" si="28"/>
        <v>194.16000000000003</v>
      </c>
      <c r="N253" s="471"/>
      <c r="O253" s="472"/>
      <c r="P253" s="472"/>
      <c r="Q253" s="472"/>
      <c r="R253" s="473"/>
      <c r="S253" s="468"/>
      <c r="T253" s="474">
        <f t="shared" si="29"/>
        <v>161.80000000000001</v>
      </c>
      <c r="U253" s="473"/>
      <c r="V253" s="473"/>
      <c r="W253" s="479" t="s">
        <v>766</v>
      </c>
      <c r="X253" s="476"/>
      <c r="Y253" s="477"/>
    </row>
    <row r="254" spans="1:16379" s="301" customFormat="1" x14ac:dyDescent="0.2">
      <c r="A254" s="350"/>
      <c r="B254" s="466">
        <v>44834</v>
      </c>
      <c r="C254" s="466"/>
      <c r="D254" s="466"/>
      <c r="E254" s="466"/>
      <c r="F254" s="467">
        <v>61322</v>
      </c>
      <c r="G254" s="466" t="s">
        <v>732</v>
      </c>
      <c r="H254" s="467" t="s">
        <v>890</v>
      </c>
      <c r="I254" s="467"/>
      <c r="J254" s="468">
        <v>2000</v>
      </c>
      <c r="K254" s="467"/>
      <c r="L254" s="469">
        <f t="shared" si="30"/>
        <v>400</v>
      </c>
      <c r="M254" s="470">
        <f t="shared" si="28"/>
        <v>2400</v>
      </c>
      <c r="N254" s="471"/>
      <c r="O254" s="472"/>
      <c r="P254" s="472"/>
      <c r="Q254" s="472"/>
      <c r="R254" s="473"/>
      <c r="S254" s="468"/>
      <c r="T254" s="474">
        <f t="shared" si="29"/>
        <v>2000</v>
      </c>
      <c r="U254" s="473"/>
      <c r="V254" s="473"/>
      <c r="W254" s="495" t="s">
        <v>780</v>
      </c>
      <c r="X254" s="476"/>
      <c r="Y254" s="477"/>
    </row>
    <row r="255" spans="1:16379" s="301" customFormat="1" x14ac:dyDescent="0.2">
      <c r="A255" s="350"/>
      <c r="B255" s="466">
        <v>44834</v>
      </c>
      <c r="C255" s="466"/>
      <c r="D255" s="466"/>
      <c r="E255" s="466"/>
      <c r="F255" s="467">
        <v>6263</v>
      </c>
      <c r="G255" s="466" t="s">
        <v>755</v>
      </c>
      <c r="H255" s="467" t="s">
        <v>853</v>
      </c>
      <c r="I255" s="467"/>
      <c r="J255" s="468">
        <v>102.5</v>
      </c>
      <c r="K255" s="467"/>
      <c r="L255" s="469">
        <f t="shared" si="30"/>
        <v>20.5</v>
      </c>
      <c r="M255" s="470">
        <f t="shared" si="28"/>
        <v>123</v>
      </c>
      <c r="N255" s="471"/>
      <c r="O255" s="472"/>
      <c r="P255" s="472"/>
      <c r="Q255" s="472"/>
      <c r="R255" s="473"/>
      <c r="S255" s="468"/>
      <c r="T255" s="474">
        <f t="shared" si="29"/>
        <v>102.5</v>
      </c>
      <c r="U255" s="473"/>
      <c r="V255" s="473"/>
      <c r="W255" s="484" t="s">
        <v>766</v>
      </c>
      <c r="X255" s="476"/>
      <c r="Y255" s="477"/>
    </row>
    <row r="256" spans="1:16379" s="301" customFormat="1" x14ac:dyDescent="0.2">
      <c r="A256" s="350"/>
      <c r="B256" s="466">
        <v>44834</v>
      </c>
      <c r="C256" s="466"/>
      <c r="D256" s="466"/>
      <c r="E256" s="466"/>
      <c r="F256" s="467">
        <v>61521</v>
      </c>
      <c r="G256" s="466" t="s">
        <v>772</v>
      </c>
      <c r="H256" s="467" t="s">
        <v>810</v>
      </c>
      <c r="I256" s="467"/>
      <c r="J256" s="468">
        <v>169.56</v>
      </c>
      <c r="K256" s="467"/>
      <c r="L256" s="469">
        <f t="shared" si="30"/>
        <v>33.911999999999999</v>
      </c>
      <c r="M256" s="470">
        <f t="shared" si="28"/>
        <v>203.47200000000001</v>
      </c>
      <c r="N256" s="471"/>
      <c r="O256" s="472"/>
      <c r="P256" s="472"/>
      <c r="Q256" s="472"/>
      <c r="R256" s="473"/>
      <c r="S256" s="468"/>
      <c r="T256" s="474">
        <f t="shared" si="29"/>
        <v>169.56</v>
      </c>
      <c r="U256" s="473"/>
      <c r="V256" s="473"/>
      <c r="W256" s="479" t="s">
        <v>791</v>
      </c>
      <c r="X256" s="476"/>
      <c r="Y256" s="477"/>
    </row>
    <row r="257" spans="1:120" s="301" customFormat="1" x14ac:dyDescent="0.2">
      <c r="A257" s="350"/>
      <c r="B257" s="466">
        <v>44834</v>
      </c>
      <c r="C257" s="466"/>
      <c r="D257" s="466"/>
      <c r="E257" s="466"/>
      <c r="F257" s="467">
        <v>6264</v>
      </c>
      <c r="G257" s="466" t="s">
        <v>773</v>
      </c>
      <c r="H257" s="467" t="s">
        <v>865</v>
      </c>
      <c r="I257" s="467"/>
      <c r="J257" s="468">
        <v>129.4</v>
      </c>
      <c r="K257" s="469">
        <v>25.880000000000003</v>
      </c>
      <c r="L257" s="469">
        <f t="shared" si="30"/>
        <v>25.880000000000003</v>
      </c>
      <c r="M257" s="470">
        <f t="shared" si="28"/>
        <v>155.28</v>
      </c>
      <c r="N257" s="471"/>
      <c r="O257" s="472"/>
      <c r="P257" s="472"/>
      <c r="Q257" s="472"/>
      <c r="R257" s="473"/>
      <c r="S257" s="468"/>
      <c r="T257" s="474">
        <f t="shared" si="29"/>
        <v>129.4</v>
      </c>
      <c r="U257" s="473"/>
      <c r="V257" s="473"/>
      <c r="W257" s="479" t="s">
        <v>780</v>
      </c>
      <c r="X257" s="476"/>
      <c r="Y257" s="477"/>
    </row>
    <row r="258" spans="1:120" s="301" customFormat="1" x14ac:dyDescent="0.2">
      <c r="A258" s="350"/>
      <c r="B258" s="466">
        <v>44834</v>
      </c>
      <c r="C258" s="466"/>
      <c r="D258" s="466"/>
      <c r="E258" s="466"/>
      <c r="F258" s="467">
        <v>61521</v>
      </c>
      <c r="G258" s="466" t="s">
        <v>772</v>
      </c>
      <c r="H258" s="467" t="s">
        <v>796</v>
      </c>
      <c r="I258" s="467"/>
      <c r="J258" s="468">
        <v>25.18</v>
      </c>
      <c r="K258" s="469"/>
      <c r="L258" s="469">
        <f t="shared" si="30"/>
        <v>5.0360000000000005</v>
      </c>
      <c r="M258" s="470">
        <f t="shared" si="28"/>
        <v>30.216000000000001</v>
      </c>
      <c r="P258" s="472"/>
      <c r="Q258" s="472"/>
      <c r="R258" s="473"/>
      <c r="S258" s="468"/>
      <c r="T258" s="474">
        <f t="shared" si="29"/>
        <v>25.18</v>
      </c>
      <c r="U258" s="473"/>
      <c r="V258" s="473"/>
      <c r="W258" s="479" t="s">
        <v>791</v>
      </c>
      <c r="X258" s="476"/>
      <c r="Y258" s="477"/>
    </row>
    <row r="259" spans="1:120" s="301" customFormat="1" x14ac:dyDescent="0.2">
      <c r="A259" s="350"/>
      <c r="B259" s="466">
        <v>44834</v>
      </c>
      <c r="C259" s="466"/>
      <c r="D259" s="466"/>
      <c r="E259" s="466"/>
      <c r="F259" s="467">
        <v>62263</v>
      </c>
      <c r="G259" s="466" t="s">
        <v>937</v>
      </c>
      <c r="H259" s="467" t="s">
        <v>946</v>
      </c>
      <c r="I259" s="467"/>
      <c r="J259" s="468">
        <v>600</v>
      </c>
      <c r="K259" s="469"/>
      <c r="L259" s="469">
        <v>0</v>
      </c>
      <c r="M259" s="470">
        <f t="shared" si="28"/>
        <v>600</v>
      </c>
      <c r="N259" s="471"/>
      <c r="O259" s="472"/>
      <c r="P259" s="472"/>
      <c r="Q259" s="472"/>
      <c r="R259" s="473"/>
      <c r="S259" s="468"/>
      <c r="T259" s="474">
        <f t="shared" si="29"/>
        <v>600</v>
      </c>
      <c r="U259" s="473"/>
      <c r="V259" s="473"/>
      <c r="W259" s="479" t="s">
        <v>742</v>
      </c>
      <c r="X259" s="476"/>
      <c r="Y259" s="477"/>
    </row>
    <row r="260" spans="1:120" s="301" customFormat="1" x14ac:dyDescent="0.2">
      <c r="A260" s="350"/>
      <c r="B260" s="466"/>
      <c r="C260" s="466"/>
      <c r="D260" s="466"/>
      <c r="E260" s="466"/>
      <c r="F260" s="491"/>
      <c r="G260" s="466"/>
      <c r="H260" s="467"/>
      <c r="I260" s="467"/>
      <c r="J260" s="468"/>
      <c r="K260" s="467"/>
      <c r="L260" s="469"/>
      <c r="M260" s="470"/>
      <c r="N260" s="471"/>
      <c r="O260" s="472"/>
      <c r="P260" s="472"/>
      <c r="Q260" s="472"/>
      <c r="R260" s="473"/>
      <c r="S260" s="468"/>
      <c r="T260" s="474"/>
      <c r="U260" s="473"/>
      <c r="V260" s="473"/>
      <c r="W260" s="257"/>
      <c r="X260" s="492"/>
      <c r="Y260" s="471"/>
      <c r="Z260" s="256"/>
      <c r="AA260" s="256"/>
      <c r="AB260" s="256"/>
      <c r="AC260" s="256"/>
      <c r="AD260" s="256"/>
      <c r="AE260" s="256"/>
      <c r="AF260" s="256"/>
      <c r="AG260" s="256"/>
      <c r="AH260" s="256"/>
      <c r="AI260" s="256"/>
      <c r="AJ260" s="256"/>
      <c r="AK260" s="256"/>
      <c r="AL260" s="256"/>
      <c r="AM260" s="256"/>
      <c r="AN260" s="256"/>
      <c r="AO260" s="256"/>
      <c r="AP260" s="256"/>
      <c r="AQ260" s="256"/>
      <c r="AR260" s="256"/>
      <c r="AS260" s="256"/>
      <c r="AT260" s="256"/>
      <c r="AU260" s="256"/>
      <c r="AV260" s="256"/>
      <c r="AW260" s="256"/>
      <c r="AX260" s="256"/>
      <c r="AY260" s="256"/>
      <c r="AZ260" s="256"/>
      <c r="BA260" s="256"/>
      <c r="BB260" s="256"/>
      <c r="BC260" s="256"/>
      <c r="BD260" s="256"/>
      <c r="BE260" s="256"/>
      <c r="BF260" s="256"/>
      <c r="BG260" s="256"/>
      <c r="BH260" s="256"/>
      <c r="BI260" s="256"/>
      <c r="BJ260" s="256"/>
      <c r="BK260" s="256"/>
      <c r="BL260" s="256"/>
      <c r="BM260" s="256"/>
      <c r="BN260" s="256"/>
      <c r="BO260" s="256"/>
      <c r="BP260" s="256"/>
      <c r="BQ260" s="256"/>
      <c r="BR260" s="256"/>
      <c r="BS260" s="256"/>
      <c r="BT260" s="256"/>
      <c r="BU260" s="256"/>
      <c r="BV260" s="256"/>
      <c r="BW260" s="256"/>
      <c r="BX260" s="256"/>
      <c r="BY260" s="256"/>
      <c r="BZ260" s="256"/>
      <c r="CA260" s="256"/>
      <c r="CB260" s="256"/>
      <c r="CC260" s="256"/>
      <c r="CD260" s="256"/>
      <c r="CE260" s="256"/>
      <c r="CF260" s="256"/>
      <c r="CG260" s="256"/>
      <c r="CH260" s="256"/>
      <c r="CI260" s="256"/>
      <c r="CJ260" s="256"/>
      <c r="CK260" s="256"/>
      <c r="CL260" s="256"/>
      <c r="CM260" s="256"/>
      <c r="CN260" s="256"/>
      <c r="CO260" s="256"/>
      <c r="CP260" s="256"/>
      <c r="CQ260" s="256"/>
      <c r="CR260" s="256"/>
      <c r="CS260" s="256"/>
      <c r="CT260" s="256"/>
      <c r="CU260" s="256"/>
      <c r="CV260" s="256"/>
      <c r="CW260" s="256"/>
      <c r="CX260" s="256"/>
      <c r="CY260" s="256"/>
      <c r="CZ260" s="256"/>
      <c r="DA260" s="256"/>
      <c r="DB260" s="256"/>
      <c r="DC260" s="256"/>
      <c r="DD260" s="256"/>
      <c r="DE260" s="256"/>
      <c r="DF260" s="256"/>
      <c r="DG260" s="256"/>
      <c r="DH260" s="256"/>
      <c r="DI260" s="256"/>
      <c r="DJ260" s="256"/>
      <c r="DK260" s="256"/>
      <c r="DL260" s="256"/>
      <c r="DM260" s="256"/>
      <c r="DN260" s="256"/>
      <c r="DO260" s="256"/>
      <c r="DP260" s="256"/>
    </row>
    <row r="261" spans="1:120" s="301" customFormat="1" x14ac:dyDescent="0.2">
      <c r="A261" s="350"/>
      <c r="B261" s="466">
        <v>44835</v>
      </c>
      <c r="C261" s="466"/>
      <c r="D261" s="466"/>
      <c r="E261" s="466"/>
      <c r="F261" s="467">
        <v>613522</v>
      </c>
      <c r="G261" s="466" t="s">
        <v>779</v>
      </c>
      <c r="H261" s="467" t="s">
        <v>838</v>
      </c>
      <c r="I261" s="467"/>
      <c r="J261" s="468">
        <v>607.66999999999996</v>
      </c>
      <c r="K261" s="467"/>
      <c r="L261" s="469">
        <f t="shared" ref="L261:L273" si="31">J261*0.2</f>
        <v>121.53399999999999</v>
      </c>
      <c r="M261" s="470">
        <f t="shared" ref="M261:M287" si="32">J261+L261</f>
        <v>729.20399999999995</v>
      </c>
      <c r="N261" s="467"/>
      <c r="O261" s="467"/>
      <c r="P261" s="472"/>
      <c r="Q261" s="472"/>
      <c r="R261" s="473"/>
      <c r="S261" s="468"/>
      <c r="T261" s="474">
        <f t="shared" ref="T261:T287" si="33">J261-S261</f>
        <v>607.66999999999996</v>
      </c>
      <c r="U261" s="473"/>
      <c r="V261" s="473"/>
      <c r="W261" s="508" t="s">
        <v>766</v>
      </c>
      <c r="X261" s="476"/>
      <c r="Y261" s="477"/>
    </row>
    <row r="262" spans="1:120" s="301" customFormat="1" x14ac:dyDescent="0.2">
      <c r="A262" s="350"/>
      <c r="B262" s="466">
        <v>44835</v>
      </c>
      <c r="C262" s="466"/>
      <c r="D262" s="466"/>
      <c r="E262" s="466"/>
      <c r="F262" s="467">
        <v>613522</v>
      </c>
      <c r="G262" s="466" t="s">
        <v>779</v>
      </c>
      <c r="H262" s="467" t="s">
        <v>839</v>
      </c>
      <c r="I262" s="467"/>
      <c r="J262" s="468">
        <v>127.67</v>
      </c>
      <c r="K262" s="467"/>
      <c r="L262" s="469">
        <f t="shared" si="31"/>
        <v>25.534000000000002</v>
      </c>
      <c r="M262" s="470">
        <f t="shared" si="32"/>
        <v>153.20400000000001</v>
      </c>
      <c r="P262" s="472"/>
      <c r="Q262" s="472"/>
      <c r="R262" s="473"/>
      <c r="S262" s="468"/>
      <c r="T262" s="474">
        <f t="shared" si="33"/>
        <v>127.67</v>
      </c>
      <c r="U262" s="473"/>
      <c r="V262" s="473"/>
      <c r="W262" s="479" t="s">
        <v>766</v>
      </c>
      <c r="X262" s="476"/>
      <c r="Y262" s="477"/>
    </row>
    <row r="263" spans="1:120" s="301" customFormat="1" x14ac:dyDescent="0.2">
      <c r="A263" s="350"/>
      <c r="B263" s="466">
        <v>44835</v>
      </c>
      <c r="C263" s="466"/>
      <c r="D263" s="466"/>
      <c r="E263" s="466"/>
      <c r="F263" s="467">
        <v>62261</v>
      </c>
      <c r="G263" s="466" t="s">
        <v>769</v>
      </c>
      <c r="H263" s="467" t="s">
        <v>842</v>
      </c>
      <c r="I263" s="467"/>
      <c r="J263" s="468">
        <v>1232</v>
      </c>
      <c r="K263" s="467"/>
      <c r="L263" s="469">
        <f t="shared" si="31"/>
        <v>246.4</v>
      </c>
      <c r="M263" s="470">
        <f t="shared" si="32"/>
        <v>1478.4</v>
      </c>
      <c r="P263" s="472"/>
      <c r="Q263" s="472"/>
      <c r="R263" s="473"/>
      <c r="S263" s="468"/>
      <c r="T263" s="474">
        <f t="shared" si="33"/>
        <v>1232</v>
      </c>
      <c r="U263" s="473"/>
      <c r="V263" s="473"/>
      <c r="W263" s="484" t="s">
        <v>756</v>
      </c>
      <c r="X263" s="476"/>
      <c r="Y263" s="477"/>
    </row>
    <row r="264" spans="1:120" s="301" customFormat="1" x14ac:dyDescent="0.2">
      <c r="A264" s="350"/>
      <c r="B264" s="466">
        <v>44835</v>
      </c>
      <c r="C264" s="466"/>
      <c r="D264" s="466"/>
      <c r="E264" s="466"/>
      <c r="F264" s="467">
        <v>613522</v>
      </c>
      <c r="G264" s="466" t="s">
        <v>779</v>
      </c>
      <c r="H264" s="467" t="s">
        <v>801</v>
      </c>
      <c r="I264" s="467"/>
      <c r="J264" s="468">
        <f>240+17.71</f>
        <v>257.70999999999998</v>
      </c>
      <c r="K264" s="469"/>
      <c r="L264" s="469">
        <f t="shared" si="31"/>
        <v>51.542000000000002</v>
      </c>
      <c r="M264" s="470">
        <f t="shared" si="32"/>
        <v>309.25199999999995</v>
      </c>
      <c r="P264" s="472"/>
      <c r="Q264" s="472"/>
      <c r="R264" s="473"/>
      <c r="S264" s="468"/>
      <c r="T264" s="474">
        <f t="shared" si="33"/>
        <v>257.70999999999998</v>
      </c>
      <c r="U264" s="473"/>
      <c r="V264" s="473"/>
      <c r="W264" s="479" t="s">
        <v>766</v>
      </c>
      <c r="X264" s="476"/>
      <c r="Y264" s="477"/>
    </row>
    <row r="265" spans="1:120" s="301" customFormat="1" x14ac:dyDescent="0.2">
      <c r="A265" s="350"/>
      <c r="B265" s="265">
        <v>44835</v>
      </c>
      <c r="C265" s="265"/>
      <c r="D265" s="265"/>
      <c r="E265" s="265"/>
      <c r="F265" s="266">
        <v>6068</v>
      </c>
      <c r="G265" s="265" t="s">
        <v>765</v>
      </c>
      <c r="H265" s="266" t="s">
        <v>789</v>
      </c>
      <c r="I265" s="266"/>
      <c r="J265" s="269"/>
      <c r="K265" s="469">
        <v>20.336000000000002</v>
      </c>
      <c r="L265" s="270">
        <f t="shared" si="31"/>
        <v>0</v>
      </c>
      <c r="M265" s="271">
        <f t="shared" si="32"/>
        <v>0</v>
      </c>
      <c r="P265" s="472"/>
      <c r="Q265" s="472"/>
      <c r="R265" s="473"/>
      <c r="S265" s="468"/>
      <c r="T265" s="474">
        <f t="shared" si="33"/>
        <v>0</v>
      </c>
      <c r="U265" s="473"/>
      <c r="V265" s="482"/>
      <c r="W265" s="479" t="s">
        <v>766</v>
      </c>
      <c r="X265" s="476"/>
      <c r="Y265" s="477"/>
    </row>
    <row r="266" spans="1:120" s="301" customFormat="1" x14ac:dyDescent="0.2">
      <c r="A266" s="350"/>
      <c r="B266" s="466">
        <v>44835</v>
      </c>
      <c r="C266" s="466"/>
      <c r="D266" s="466"/>
      <c r="E266" s="466"/>
      <c r="F266" s="467">
        <v>61351</v>
      </c>
      <c r="G266" s="466" t="s">
        <v>790</v>
      </c>
      <c r="H266" s="467" t="s">
        <v>841</v>
      </c>
      <c r="I266" s="467"/>
      <c r="J266" s="468">
        <v>300.97000000000003</v>
      </c>
      <c r="K266" s="503"/>
      <c r="L266" s="469">
        <f t="shared" si="31"/>
        <v>60.19400000000001</v>
      </c>
      <c r="M266" s="470">
        <f t="shared" si="32"/>
        <v>361.16400000000004</v>
      </c>
      <c r="N266" s="312"/>
      <c r="O266" s="304"/>
      <c r="P266" s="472"/>
      <c r="Q266" s="472"/>
      <c r="R266" s="473"/>
      <c r="S266" s="468"/>
      <c r="T266" s="474">
        <f t="shared" si="33"/>
        <v>300.97000000000003</v>
      </c>
      <c r="U266" s="473"/>
      <c r="V266" s="482"/>
      <c r="W266" s="479" t="s">
        <v>766</v>
      </c>
      <c r="X266" s="476"/>
      <c r="Y266" s="477"/>
    </row>
    <row r="267" spans="1:120" s="301" customFormat="1" x14ac:dyDescent="0.2">
      <c r="A267" s="350"/>
      <c r="B267" s="466">
        <v>44835</v>
      </c>
      <c r="C267" s="466"/>
      <c r="D267" s="466"/>
      <c r="E267" s="466"/>
      <c r="F267" s="467">
        <v>61351</v>
      </c>
      <c r="G267" s="466" t="s">
        <v>790</v>
      </c>
      <c r="H267" s="467" t="s">
        <v>843</v>
      </c>
      <c r="I267" s="467"/>
      <c r="J267" s="468">
        <v>123.32</v>
      </c>
      <c r="K267" s="503"/>
      <c r="L267" s="469">
        <f t="shared" si="31"/>
        <v>24.664000000000001</v>
      </c>
      <c r="M267" s="470">
        <f t="shared" si="32"/>
        <v>147.98399999999998</v>
      </c>
      <c r="N267" s="312"/>
      <c r="O267" s="304"/>
      <c r="P267" s="472"/>
      <c r="Q267" s="472"/>
      <c r="R267" s="473"/>
      <c r="S267" s="468"/>
      <c r="T267" s="474">
        <f t="shared" si="33"/>
        <v>123.32</v>
      </c>
      <c r="U267" s="473"/>
      <c r="V267" s="482"/>
      <c r="W267" s="479" t="s">
        <v>766</v>
      </c>
      <c r="X267" s="476"/>
      <c r="Y267" s="477"/>
    </row>
    <row r="268" spans="1:120" s="301" customFormat="1" x14ac:dyDescent="0.2">
      <c r="A268" s="350"/>
      <c r="B268" s="466">
        <v>44835</v>
      </c>
      <c r="C268" s="466"/>
      <c r="D268" s="466"/>
      <c r="E268" s="466"/>
      <c r="F268" s="467">
        <v>61351</v>
      </c>
      <c r="G268" s="466" t="s">
        <v>790</v>
      </c>
      <c r="H268" s="467" t="s">
        <v>842</v>
      </c>
      <c r="I268" s="467"/>
      <c r="J268" s="468">
        <v>70.290000000000006</v>
      </c>
      <c r="K268" s="503"/>
      <c r="L268" s="469">
        <f t="shared" si="31"/>
        <v>14.058000000000002</v>
      </c>
      <c r="M268" s="470">
        <f t="shared" si="32"/>
        <v>84.348000000000013</v>
      </c>
      <c r="N268" s="312"/>
      <c r="O268" s="304"/>
      <c r="P268" s="472"/>
      <c r="Q268" s="472"/>
      <c r="R268" s="473"/>
      <c r="S268" s="468"/>
      <c r="T268" s="474">
        <f t="shared" si="33"/>
        <v>70.290000000000006</v>
      </c>
      <c r="U268" s="473"/>
      <c r="V268" s="482"/>
      <c r="W268" s="479" t="s">
        <v>766</v>
      </c>
      <c r="X268" s="476"/>
      <c r="Y268" s="477"/>
    </row>
    <row r="269" spans="1:120" s="301" customFormat="1" x14ac:dyDescent="0.2">
      <c r="A269" s="350"/>
      <c r="B269" s="466">
        <v>44835</v>
      </c>
      <c r="C269" s="466"/>
      <c r="D269" s="466"/>
      <c r="E269" s="466"/>
      <c r="F269" s="467">
        <v>61563</v>
      </c>
      <c r="G269" s="466" t="s">
        <v>733</v>
      </c>
      <c r="H269" s="467" t="s">
        <v>793</v>
      </c>
      <c r="I269" s="467"/>
      <c r="J269" s="468">
        <v>59</v>
      </c>
      <c r="K269" s="503"/>
      <c r="L269" s="469">
        <f t="shared" si="31"/>
        <v>11.8</v>
      </c>
      <c r="M269" s="470">
        <f t="shared" si="32"/>
        <v>70.8</v>
      </c>
      <c r="N269" s="312"/>
      <c r="O269" s="304"/>
      <c r="P269" s="472"/>
      <c r="Q269" s="472"/>
      <c r="R269" s="473"/>
      <c r="S269" s="468"/>
      <c r="T269" s="474">
        <f t="shared" si="33"/>
        <v>59</v>
      </c>
      <c r="U269" s="473"/>
      <c r="V269" s="482"/>
      <c r="W269" s="484" t="s">
        <v>766</v>
      </c>
      <c r="X269" s="476"/>
      <c r="Y269" s="477"/>
    </row>
    <row r="270" spans="1:120" s="301" customFormat="1" x14ac:dyDescent="0.2">
      <c r="A270" s="350"/>
      <c r="B270" s="466">
        <v>44835</v>
      </c>
      <c r="C270" s="466"/>
      <c r="D270" s="466"/>
      <c r="E270" s="466"/>
      <c r="F270" s="467">
        <v>61563</v>
      </c>
      <c r="G270" s="466" t="s">
        <v>733</v>
      </c>
      <c r="H270" s="467" t="s">
        <v>734</v>
      </c>
      <c r="I270" s="467"/>
      <c r="J270" s="468">
        <v>47</v>
      </c>
      <c r="K270" s="503"/>
      <c r="L270" s="469">
        <f t="shared" si="31"/>
        <v>9.4</v>
      </c>
      <c r="M270" s="470">
        <f t="shared" si="32"/>
        <v>56.4</v>
      </c>
      <c r="N270" s="312"/>
      <c r="O270" s="304"/>
      <c r="P270" s="472"/>
      <c r="Q270" s="472"/>
      <c r="R270" s="473"/>
      <c r="S270" s="468"/>
      <c r="T270" s="474">
        <f t="shared" si="33"/>
        <v>47</v>
      </c>
      <c r="U270" s="473"/>
      <c r="V270" s="482"/>
      <c r="W270" s="479" t="s">
        <v>791</v>
      </c>
      <c r="X270" s="476"/>
      <c r="Y270" s="477"/>
    </row>
    <row r="271" spans="1:120" s="301" customFormat="1" x14ac:dyDescent="0.2">
      <c r="A271" s="350"/>
      <c r="B271" s="466">
        <v>44835</v>
      </c>
      <c r="C271" s="466"/>
      <c r="D271" s="466"/>
      <c r="E271" s="466"/>
      <c r="F271" s="467">
        <v>61563</v>
      </c>
      <c r="G271" s="466" t="s">
        <v>733</v>
      </c>
      <c r="H271" s="467" t="s">
        <v>794</v>
      </c>
      <c r="I271" s="467"/>
      <c r="J271" s="468">
        <v>59</v>
      </c>
      <c r="K271" s="503"/>
      <c r="L271" s="469">
        <f t="shared" si="31"/>
        <v>11.8</v>
      </c>
      <c r="M271" s="470">
        <f t="shared" si="32"/>
        <v>70.8</v>
      </c>
      <c r="N271" s="312"/>
      <c r="O271" s="304"/>
      <c r="P271" s="472"/>
      <c r="Q271" s="472"/>
      <c r="R271" s="473"/>
      <c r="S271" s="468"/>
      <c r="T271" s="474">
        <f t="shared" si="33"/>
        <v>59</v>
      </c>
      <c r="U271" s="473"/>
      <c r="V271" s="482"/>
      <c r="W271" s="479" t="s">
        <v>791</v>
      </c>
      <c r="X271" s="476"/>
      <c r="Y271" s="477"/>
    </row>
    <row r="272" spans="1:120" s="301" customFormat="1" x14ac:dyDescent="0.2">
      <c r="A272" s="350"/>
      <c r="B272" s="466">
        <v>44835</v>
      </c>
      <c r="C272" s="466"/>
      <c r="D272" s="466"/>
      <c r="E272" s="466"/>
      <c r="F272" s="467">
        <v>6282</v>
      </c>
      <c r="G272" s="466" t="s">
        <v>797</v>
      </c>
      <c r="H272" s="467" t="s">
        <v>913</v>
      </c>
      <c r="I272" s="467"/>
      <c r="J272" s="468">
        <v>56</v>
      </c>
      <c r="K272" s="503"/>
      <c r="L272" s="469">
        <f t="shared" si="31"/>
        <v>11.200000000000001</v>
      </c>
      <c r="M272" s="470">
        <f t="shared" si="32"/>
        <v>67.2</v>
      </c>
      <c r="N272" s="312"/>
      <c r="O272" s="304"/>
      <c r="P272" s="472"/>
      <c r="Q272" s="472"/>
      <c r="R272" s="473"/>
      <c r="S272" s="468"/>
      <c r="T272" s="474">
        <f t="shared" si="33"/>
        <v>56</v>
      </c>
      <c r="U272" s="473"/>
      <c r="V272" s="482"/>
      <c r="W272" s="479" t="s">
        <v>766</v>
      </c>
      <c r="X272" s="476"/>
      <c r="Y272" s="477"/>
    </row>
    <row r="273" spans="1:16379" s="301" customFormat="1" x14ac:dyDescent="0.2">
      <c r="A273" s="350"/>
      <c r="B273" s="466">
        <v>44835</v>
      </c>
      <c r="C273" s="466"/>
      <c r="D273" s="466"/>
      <c r="E273" s="466"/>
      <c r="F273" s="467">
        <v>6282</v>
      </c>
      <c r="G273" s="466" t="s">
        <v>797</v>
      </c>
      <c r="H273" s="467" t="s">
        <v>914</v>
      </c>
      <c r="I273" s="467"/>
      <c r="J273" s="468">
        <v>60</v>
      </c>
      <c r="K273" s="503"/>
      <c r="L273" s="469">
        <f t="shared" si="31"/>
        <v>12</v>
      </c>
      <c r="M273" s="470">
        <f t="shared" si="32"/>
        <v>72</v>
      </c>
      <c r="N273" s="312"/>
      <c r="O273" s="304"/>
      <c r="P273" s="472"/>
      <c r="Q273" s="472"/>
      <c r="R273" s="473"/>
      <c r="S273" s="468"/>
      <c r="T273" s="474">
        <f t="shared" si="33"/>
        <v>60</v>
      </c>
      <c r="U273" s="473"/>
      <c r="V273" s="482"/>
      <c r="W273" s="479" t="s">
        <v>766</v>
      </c>
      <c r="X273" s="476"/>
      <c r="Y273" s="477"/>
    </row>
    <row r="274" spans="1:16379" s="301" customFormat="1" x14ac:dyDescent="0.2">
      <c r="A274" s="350"/>
      <c r="B274" s="466">
        <v>44839</v>
      </c>
      <c r="C274" s="466"/>
      <c r="D274" s="466"/>
      <c r="E274" s="466"/>
      <c r="F274" s="467">
        <v>61321</v>
      </c>
      <c r="G274" s="466" t="s">
        <v>752</v>
      </c>
      <c r="H274" s="467" t="s">
        <v>891</v>
      </c>
      <c r="I274" s="467"/>
      <c r="J274" s="468">
        <v>2600</v>
      </c>
      <c r="K274" s="467"/>
      <c r="L274" s="469">
        <f>J274*20%</f>
        <v>520</v>
      </c>
      <c r="M274" s="470">
        <f t="shared" si="32"/>
        <v>3120</v>
      </c>
      <c r="P274" s="472"/>
      <c r="Q274" s="472"/>
      <c r="R274" s="473"/>
      <c r="S274" s="468"/>
      <c r="T274" s="474">
        <f t="shared" si="33"/>
        <v>2600</v>
      </c>
      <c r="U274" s="473"/>
      <c r="V274" s="482"/>
      <c r="W274" s="479" t="s">
        <v>766</v>
      </c>
      <c r="X274" s="476"/>
      <c r="Y274" s="477"/>
    </row>
    <row r="275" spans="1:16379" s="301" customFormat="1" x14ac:dyDescent="0.2">
      <c r="A275" s="350"/>
      <c r="B275" s="466">
        <v>44844</v>
      </c>
      <c r="C275" s="466"/>
      <c r="D275" s="466"/>
      <c r="E275" s="466"/>
      <c r="F275" s="467">
        <v>6264</v>
      </c>
      <c r="G275" s="466" t="s">
        <v>773</v>
      </c>
      <c r="H275" s="467" t="s">
        <v>879</v>
      </c>
      <c r="I275" s="467"/>
      <c r="J275" s="468">
        <v>34.4</v>
      </c>
      <c r="K275" s="467"/>
      <c r="L275" s="469">
        <f>J275*0.2</f>
        <v>6.88</v>
      </c>
      <c r="M275" s="470">
        <f t="shared" si="32"/>
        <v>41.28</v>
      </c>
      <c r="P275" s="472"/>
      <c r="Q275" s="472"/>
      <c r="R275" s="473"/>
      <c r="S275" s="468"/>
      <c r="T275" s="474">
        <f t="shared" si="33"/>
        <v>34.4</v>
      </c>
      <c r="U275" s="473"/>
      <c r="V275" s="473"/>
      <c r="W275" s="484" t="s">
        <v>766</v>
      </c>
      <c r="X275" s="476"/>
      <c r="Y275" s="477"/>
    </row>
    <row r="276" spans="1:16379" s="301" customFormat="1" x14ac:dyDescent="0.2">
      <c r="A276" s="350"/>
      <c r="B276" s="466">
        <v>44846</v>
      </c>
      <c r="C276" s="466"/>
      <c r="D276" s="466"/>
      <c r="E276" s="466"/>
      <c r="F276" s="467">
        <v>6263</v>
      </c>
      <c r="G276" s="466" t="s">
        <v>799</v>
      </c>
      <c r="H276" s="467" t="s">
        <v>813</v>
      </c>
      <c r="I276" s="467"/>
      <c r="J276" s="468">
        <v>149</v>
      </c>
      <c r="K276" s="467"/>
      <c r="L276" s="469">
        <f>J276*0.2</f>
        <v>29.8</v>
      </c>
      <c r="M276" s="470">
        <f t="shared" si="32"/>
        <v>178.8</v>
      </c>
      <c r="P276" s="472" t="s">
        <v>1090</v>
      </c>
      <c r="Q276" s="472" t="s">
        <v>768</v>
      </c>
      <c r="R276" s="473"/>
      <c r="S276" s="468"/>
      <c r="T276" s="474">
        <f t="shared" si="33"/>
        <v>149</v>
      </c>
      <c r="U276" s="473"/>
      <c r="V276" s="473"/>
      <c r="W276" s="484" t="s">
        <v>756</v>
      </c>
      <c r="X276" s="476"/>
      <c r="Y276" s="477"/>
    </row>
    <row r="277" spans="1:16379" s="301" customFormat="1" x14ac:dyDescent="0.2">
      <c r="A277" s="350"/>
      <c r="B277" s="466">
        <v>44844</v>
      </c>
      <c r="C277" s="466"/>
      <c r="D277" s="466"/>
      <c r="E277" s="466"/>
      <c r="F277" s="467">
        <v>6068</v>
      </c>
      <c r="G277" s="466" t="s">
        <v>973</v>
      </c>
      <c r="H277" s="467" t="s">
        <v>921</v>
      </c>
      <c r="I277" s="467"/>
      <c r="J277" s="468">
        <v>308</v>
      </c>
      <c r="K277" s="467"/>
      <c r="L277" s="469">
        <f>J277*0.2</f>
        <v>61.6</v>
      </c>
      <c r="M277" s="470">
        <f t="shared" si="32"/>
        <v>369.6</v>
      </c>
      <c r="N277" s="471"/>
      <c r="O277" s="472"/>
      <c r="P277" s="472" t="s">
        <v>1090</v>
      </c>
      <c r="Q277" s="472" t="s">
        <v>768</v>
      </c>
      <c r="R277" s="473"/>
      <c r="S277" s="468"/>
      <c r="T277" s="474">
        <f t="shared" si="33"/>
        <v>308</v>
      </c>
      <c r="U277" s="473"/>
      <c r="V277" s="473"/>
      <c r="W277" s="484" t="s">
        <v>756</v>
      </c>
      <c r="X277" s="476"/>
      <c r="Y277" s="477"/>
    </row>
    <row r="278" spans="1:16379" s="301" customFormat="1" x14ac:dyDescent="0.2">
      <c r="A278" s="350"/>
      <c r="B278" s="466">
        <v>44854</v>
      </c>
      <c r="C278" s="466"/>
      <c r="D278" s="466"/>
      <c r="E278" s="466"/>
      <c r="F278" s="467">
        <v>6250</v>
      </c>
      <c r="G278" s="466" t="s">
        <v>776</v>
      </c>
      <c r="H278" s="467" t="s">
        <v>933</v>
      </c>
      <c r="I278" s="467"/>
      <c r="J278" s="468">
        <v>107.4</v>
      </c>
      <c r="K278" s="467"/>
      <c r="L278" s="469">
        <v>5.91</v>
      </c>
      <c r="M278" s="470">
        <f t="shared" si="32"/>
        <v>113.31</v>
      </c>
      <c r="N278" s="471"/>
      <c r="O278" s="472"/>
      <c r="P278" s="472"/>
      <c r="Q278" s="472"/>
      <c r="R278" s="473"/>
      <c r="S278" s="468"/>
      <c r="T278" s="474">
        <f t="shared" si="33"/>
        <v>107.4</v>
      </c>
      <c r="U278" s="473"/>
      <c r="V278" s="473"/>
      <c r="W278" s="479" t="s">
        <v>766</v>
      </c>
      <c r="X278" s="476"/>
      <c r="Y278" s="477"/>
    </row>
    <row r="279" spans="1:16379" s="362" customFormat="1" x14ac:dyDescent="0.2">
      <c r="A279" s="264"/>
      <c r="B279" s="265">
        <v>44857</v>
      </c>
      <c r="C279" s="265"/>
      <c r="D279" s="265"/>
      <c r="E279" s="265"/>
      <c r="F279" s="266">
        <v>61356</v>
      </c>
      <c r="G279" s="267" t="s">
        <v>802</v>
      </c>
      <c r="H279" s="268" t="s">
        <v>994</v>
      </c>
      <c r="I279" s="266"/>
      <c r="J279" s="269"/>
      <c r="K279" s="271"/>
      <c r="L279" s="273">
        <f>J279*0.2</f>
        <v>0</v>
      </c>
      <c r="M279" s="269">
        <f t="shared" si="32"/>
        <v>0</v>
      </c>
      <c r="N279" s="275"/>
      <c r="O279" s="274"/>
      <c r="P279" s="500"/>
      <c r="Q279" s="273"/>
      <c r="R279" s="278"/>
      <c r="S279" s="278"/>
      <c r="T279" s="278">
        <f t="shared" si="33"/>
        <v>0</v>
      </c>
      <c r="U279" s="278"/>
      <c r="V279" s="278"/>
      <c r="W279" s="278" t="s">
        <v>742</v>
      </c>
      <c r="X279" s="278"/>
      <c r="Y279" s="278"/>
      <c r="Z279" s="278"/>
      <c r="AA279" s="278"/>
      <c r="AB279" s="278"/>
      <c r="AC279" s="278"/>
      <c r="AD279" s="278"/>
      <c r="AE279" s="278"/>
      <c r="AF279" s="278"/>
      <c r="AG279" s="278"/>
      <c r="AH279" s="278"/>
      <c r="AI279" s="278"/>
      <c r="AJ279" s="278"/>
      <c r="AK279" s="278"/>
      <c r="AL279" s="278"/>
      <c r="AM279" s="278"/>
      <c r="AN279" s="278"/>
      <c r="AO279" s="278"/>
      <c r="AP279" s="278"/>
      <c r="AQ279" s="278"/>
      <c r="AR279" s="278"/>
      <c r="AS279" s="278"/>
      <c r="AT279" s="278"/>
      <c r="AU279" s="278"/>
      <c r="AV279" s="278"/>
      <c r="AW279" s="278"/>
      <c r="AX279" s="278"/>
      <c r="AY279" s="278"/>
      <c r="AZ279" s="278"/>
      <c r="BA279" s="278"/>
      <c r="BB279" s="278"/>
      <c r="BC279" s="278"/>
      <c r="BD279" s="278"/>
      <c r="BE279" s="278"/>
      <c r="BF279" s="278"/>
      <c r="BG279" s="278"/>
      <c r="BH279" s="278"/>
      <c r="BI279" s="278"/>
      <c r="BJ279" s="278"/>
      <c r="BK279" s="278"/>
      <c r="BL279" s="278"/>
      <c r="BM279" s="278"/>
      <c r="BN279" s="278"/>
      <c r="BO279" s="278"/>
      <c r="BP279" s="278"/>
      <c r="BQ279" s="278"/>
      <c r="BR279" s="278"/>
      <c r="BS279" s="278"/>
      <c r="BT279" s="278"/>
      <c r="BU279" s="278"/>
      <c r="BV279" s="278"/>
      <c r="BW279" s="278"/>
      <c r="BX279" s="278"/>
      <c r="BY279" s="278"/>
      <c r="BZ279" s="278"/>
      <c r="CA279" s="278"/>
      <c r="CB279" s="278"/>
      <c r="CC279" s="278"/>
      <c r="CD279" s="278"/>
      <c r="CE279" s="278"/>
      <c r="CF279" s="278"/>
      <c r="CG279" s="278"/>
      <c r="CH279" s="278"/>
      <c r="CI279" s="278"/>
      <c r="CJ279" s="278"/>
      <c r="CK279" s="278"/>
      <c r="CL279" s="278"/>
      <c r="CM279" s="278"/>
      <c r="CN279" s="278"/>
      <c r="CO279" s="278"/>
      <c r="CP279" s="278"/>
      <c r="CQ279" s="278"/>
      <c r="CR279" s="278"/>
      <c r="CS279" s="278"/>
      <c r="CT279" s="278"/>
      <c r="CU279" s="278"/>
      <c r="CV279" s="278"/>
      <c r="CW279" s="278"/>
      <c r="CX279" s="278"/>
      <c r="CY279" s="278"/>
      <c r="CZ279" s="278"/>
      <c r="DA279" s="278"/>
      <c r="DB279" s="278"/>
      <c r="DC279" s="278"/>
      <c r="DD279" s="278"/>
      <c r="DE279" s="278"/>
      <c r="DF279" s="278"/>
      <c r="DG279" s="278"/>
      <c r="DH279" s="278"/>
      <c r="DI279" s="278"/>
      <c r="DJ279" s="278"/>
      <c r="DK279" s="278"/>
      <c r="DL279" s="278"/>
      <c r="DM279" s="278"/>
      <c r="DN279" s="278"/>
      <c r="DO279" s="278"/>
      <c r="DP279" s="278"/>
      <c r="DQ279" s="278"/>
      <c r="DR279" s="278"/>
      <c r="DS279" s="278"/>
      <c r="DT279" s="278"/>
      <c r="DU279" s="278"/>
      <c r="DV279" s="278"/>
      <c r="DW279" s="278"/>
      <c r="DX279" s="278"/>
      <c r="DY279" s="278"/>
      <c r="DZ279" s="278"/>
      <c r="EA279" s="278"/>
      <c r="EB279" s="278"/>
      <c r="EC279" s="278"/>
      <c r="ED279" s="278"/>
      <c r="EE279" s="278"/>
      <c r="EF279" s="278"/>
      <c r="EG279" s="278"/>
      <c r="EH279" s="278"/>
      <c r="EI279" s="278"/>
      <c r="EJ279" s="278"/>
      <c r="EK279" s="278"/>
      <c r="EL279" s="278"/>
      <c r="EM279" s="278"/>
      <c r="EN279" s="278"/>
      <c r="EO279" s="278"/>
      <c r="EP279" s="278"/>
      <c r="EQ279" s="278"/>
      <c r="ER279" s="278"/>
      <c r="ES279" s="278"/>
      <c r="ET279" s="278"/>
      <c r="EU279" s="278"/>
      <c r="EV279" s="278"/>
      <c r="EW279" s="278"/>
      <c r="EX279" s="278"/>
      <c r="EY279" s="278"/>
      <c r="EZ279" s="278"/>
      <c r="FA279" s="278"/>
      <c r="FB279" s="278"/>
      <c r="FC279" s="278"/>
      <c r="FD279" s="278"/>
      <c r="FE279" s="278"/>
      <c r="FF279" s="278"/>
      <c r="FG279" s="278"/>
      <c r="FH279" s="278"/>
      <c r="FI279" s="278"/>
      <c r="FJ279" s="278"/>
      <c r="FK279" s="278"/>
      <c r="FL279" s="278"/>
      <c r="FM279" s="278"/>
      <c r="FN279" s="278"/>
      <c r="FO279" s="278"/>
      <c r="FP279" s="278"/>
      <c r="FQ279" s="278"/>
      <c r="FR279" s="278"/>
      <c r="FS279" s="278"/>
      <c r="FT279" s="278"/>
      <c r="FU279" s="278"/>
      <c r="FV279" s="278"/>
      <c r="FW279" s="278"/>
      <c r="FX279" s="278"/>
      <c r="FY279" s="278"/>
      <c r="FZ279" s="278"/>
      <c r="GA279" s="278"/>
      <c r="GB279" s="278"/>
      <c r="GC279" s="278"/>
      <c r="GD279" s="278"/>
      <c r="GE279" s="278"/>
      <c r="GF279" s="278"/>
      <c r="GG279" s="278"/>
      <c r="GH279" s="278"/>
      <c r="GI279" s="278"/>
      <c r="GJ279" s="278"/>
      <c r="GK279" s="278"/>
      <c r="GL279" s="278"/>
      <c r="GM279" s="278"/>
      <c r="GN279" s="278"/>
      <c r="GO279" s="278"/>
      <c r="GP279" s="278"/>
      <c r="GQ279" s="278"/>
      <c r="GR279" s="278"/>
      <c r="GS279" s="278"/>
      <c r="GT279" s="278"/>
      <c r="GU279" s="278"/>
      <c r="GV279" s="278"/>
      <c r="GW279" s="278"/>
      <c r="GX279" s="278"/>
      <c r="GY279" s="278"/>
      <c r="GZ279" s="278"/>
      <c r="HA279" s="278"/>
      <c r="HB279" s="278"/>
      <c r="HC279" s="278"/>
      <c r="HD279" s="278"/>
      <c r="HE279" s="278"/>
      <c r="HF279" s="278"/>
      <c r="HG279" s="278"/>
      <c r="HH279" s="278"/>
      <c r="HI279" s="278"/>
      <c r="HJ279" s="278"/>
      <c r="HK279" s="278"/>
      <c r="HL279" s="278"/>
      <c r="HM279" s="278"/>
      <c r="HN279" s="278"/>
      <c r="HO279" s="278"/>
      <c r="HP279" s="278"/>
      <c r="HQ279" s="278"/>
      <c r="HR279" s="278"/>
      <c r="HS279" s="278"/>
      <c r="HT279" s="278"/>
      <c r="HU279" s="278"/>
      <c r="HV279" s="278"/>
      <c r="HW279" s="278"/>
      <c r="HX279" s="278"/>
      <c r="HY279" s="278"/>
      <c r="HZ279" s="278"/>
      <c r="IA279" s="278"/>
      <c r="IB279" s="278"/>
      <c r="IC279" s="278"/>
      <c r="ID279" s="278"/>
      <c r="IE279" s="278"/>
      <c r="IF279" s="278"/>
      <c r="IG279" s="278"/>
      <c r="IH279" s="278"/>
      <c r="II279" s="278"/>
      <c r="IJ279" s="278"/>
      <c r="IK279" s="278"/>
      <c r="IL279" s="278"/>
      <c r="IM279" s="278"/>
      <c r="IN279" s="278"/>
      <c r="IO279" s="278"/>
      <c r="IP279" s="278"/>
      <c r="IQ279" s="278"/>
      <c r="IR279" s="278"/>
      <c r="IS279" s="278"/>
      <c r="IT279" s="278"/>
      <c r="IU279" s="278"/>
      <c r="IV279" s="278"/>
      <c r="IW279" s="278"/>
      <c r="IX279" s="278"/>
      <c r="IY279" s="278"/>
      <c r="IZ279" s="278"/>
      <c r="JA279" s="278"/>
      <c r="JB279" s="278"/>
      <c r="JC279" s="278"/>
      <c r="JD279" s="278"/>
      <c r="JE279" s="278"/>
      <c r="JF279" s="278"/>
      <c r="JG279" s="278"/>
      <c r="JH279" s="278"/>
      <c r="JI279" s="278"/>
      <c r="JJ279" s="278"/>
      <c r="JK279" s="278"/>
      <c r="JL279" s="278"/>
      <c r="JM279" s="278"/>
      <c r="JN279" s="278"/>
      <c r="JO279" s="278"/>
      <c r="JP279" s="278"/>
      <c r="JQ279" s="278"/>
      <c r="JR279" s="278"/>
      <c r="JS279" s="278"/>
      <c r="JT279" s="278"/>
      <c r="JU279" s="278"/>
      <c r="JV279" s="278"/>
      <c r="JW279" s="278"/>
      <c r="JX279" s="278"/>
      <c r="JY279" s="278"/>
      <c r="JZ279" s="278"/>
      <c r="KA279" s="278"/>
      <c r="KB279" s="278"/>
      <c r="KC279" s="278"/>
      <c r="KD279" s="278"/>
      <c r="KE279" s="278"/>
      <c r="KF279" s="278"/>
      <c r="KG279" s="278"/>
      <c r="KH279" s="278"/>
      <c r="KI279" s="278"/>
      <c r="KJ279" s="278"/>
      <c r="KK279" s="278"/>
      <c r="KL279" s="278"/>
      <c r="KM279" s="278"/>
      <c r="KN279" s="278"/>
      <c r="KO279" s="278"/>
      <c r="KP279" s="278"/>
      <c r="KQ279" s="278"/>
      <c r="KR279" s="278"/>
      <c r="KS279" s="278"/>
      <c r="KT279" s="278"/>
      <c r="KU279" s="278"/>
      <c r="KV279" s="278"/>
      <c r="KW279" s="278"/>
      <c r="KX279" s="278"/>
      <c r="KY279" s="278"/>
      <c r="KZ279" s="278"/>
      <c r="LA279" s="278"/>
      <c r="LB279" s="278"/>
      <c r="LC279" s="278"/>
      <c r="LD279" s="278"/>
      <c r="LE279" s="278"/>
      <c r="LF279" s="278"/>
      <c r="LG279" s="278"/>
      <c r="LH279" s="278"/>
      <c r="LI279" s="278"/>
      <c r="LJ279" s="278"/>
      <c r="LK279" s="278"/>
      <c r="LL279" s="278"/>
      <c r="LM279" s="278"/>
      <c r="LN279" s="278"/>
      <c r="LO279" s="278"/>
      <c r="LP279" s="278"/>
      <c r="LQ279" s="278"/>
      <c r="LR279" s="278"/>
      <c r="LS279" s="278"/>
      <c r="LT279" s="278"/>
      <c r="LU279" s="278"/>
      <c r="LV279" s="278"/>
      <c r="LW279" s="278"/>
      <c r="LX279" s="278"/>
      <c r="LY279" s="278"/>
      <c r="LZ279" s="278"/>
      <c r="MA279" s="278"/>
      <c r="MB279" s="278"/>
      <c r="MC279" s="278"/>
      <c r="MD279" s="278"/>
      <c r="ME279" s="278"/>
      <c r="MF279" s="278"/>
      <c r="MG279" s="278"/>
      <c r="MH279" s="278"/>
      <c r="MI279" s="278"/>
      <c r="MJ279" s="278"/>
      <c r="MK279" s="278"/>
      <c r="ML279" s="278"/>
      <c r="MM279" s="278"/>
      <c r="MN279" s="278"/>
      <c r="MO279" s="278"/>
      <c r="MP279" s="278"/>
      <c r="MQ279" s="278"/>
      <c r="MR279" s="278"/>
      <c r="MS279" s="278"/>
      <c r="MT279" s="278"/>
      <c r="MU279" s="278"/>
      <c r="MV279" s="278"/>
      <c r="MW279" s="278"/>
      <c r="MX279" s="278"/>
      <c r="MY279" s="278"/>
      <c r="MZ279" s="278"/>
      <c r="NA279" s="278"/>
      <c r="NB279" s="278"/>
      <c r="NC279" s="278"/>
      <c r="ND279" s="278"/>
      <c r="NE279" s="278"/>
      <c r="NF279" s="278"/>
      <c r="NG279" s="278"/>
      <c r="NH279" s="278"/>
      <c r="NI279" s="278"/>
      <c r="NJ279" s="278"/>
      <c r="NK279" s="278"/>
      <c r="NL279" s="278"/>
      <c r="NM279" s="278"/>
      <c r="NN279" s="278"/>
      <c r="NO279" s="278"/>
      <c r="NP279" s="278"/>
      <c r="NQ279" s="278"/>
      <c r="NR279" s="278"/>
      <c r="NS279" s="278"/>
      <c r="NT279" s="278"/>
      <c r="NU279" s="278"/>
      <c r="NV279" s="278"/>
      <c r="NW279" s="278"/>
      <c r="NX279" s="278"/>
      <c r="NY279" s="278"/>
      <c r="NZ279" s="278"/>
      <c r="OA279" s="278"/>
      <c r="OB279" s="278"/>
      <c r="OC279" s="278"/>
      <c r="OD279" s="278"/>
      <c r="OE279" s="278"/>
      <c r="OF279" s="278"/>
      <c r="OG279" s="278"/>
      <c r="OH279" s="278"/>
      <c r="OI279" s="278"/>
      <c r="OJ279" s="278"/>
      <c r="OK279" s="278"/>
      <c r="OL279" s="278"/>
      <c r="OM279" s="278"/>
      <c r="ON279" s="278"/>
      <c r="OO279" s="278"/>
      <c r="OP279" s="278"/>
      <c r="OQ279" s="278"/>
      <c r="OR279" s="278"/>
      <c r="OS279" s="278"/>
      <c r="OT279" s="278"/>
      <c r="OU279" s="278"/>
      <c r="OV279" s="278"/>
      <c r="OW279" s="278"/>
      <c r="OX279" s="278"/>
      <c r="OY279" s="278"/>
      <c r="OZ279" s="278"/>
      <c r="PA279" s="278"/>
      <c r="PB279" s="278"/>
      <c r="PC279" s="278"/>
      <c r="PD279" s="278"/>
      <c r="PE279" s="278"/>
      <c r="PF279" s="278"/>
      <c r="PG279" s="278"/>
      <c r="PH279" s="278"/>
      <c r="PI279" s="278"/>
      <c r="PJ279" s="278"/>
      <c r="PK279" s="278"/>
      <c r="PL279" s="278"/>
      <c r="PM279" s="278"/>
      <c r="PN279" s="278"/>
      <c r="PO279" s="278"/>
      <c r="PP279" s="278"/>
      <c r="PQ279" s="278"/>
      <c r="PR279" s="278"/>
      <c r="PS279" s="278"/>
      <c r="PT279" s="278"/>
      <c r="PU279" s="278"/>
      <c r="PV279" s="278"/>
      <c r="PW279" s="278"/>
      <c r="PX279" s="278"/>
      <c r="PY279" s="278"/>
      <c r="PZ279" s="278"/>
      <c r="QA279" s="278"/>
      <c r="QB279" s="278"/>
      <c r="QC279" s="278"/>
      <c r="QD279" s="278"/>
      <c r="QE279" s="278"/>
      <c r="QF279" s="278"/>
      <c r="QG279" s="278"/>
      <c r="QH279" s="278"/>
      <c r="QI279" s="278"/>
      <c r="QJ279" s="278"/>
      <c r="QK279" s="278"/>
      <c r="QL279" s="278"/>
      <c r="QM279" s="278"/>
      <c r="QN279" s="278"/>
      <c r="QO279" s="278"/>
      <c r="QP279" s="278"/>
      <c r="QQ279" s="278"/>
      <c r="QR279" s="278"/>
      <c r="QS279" s="278"/>
      <c r="QT279" s="278"/>
      <c r="QU279" s="278"/>
      <c r="QV279" s="278"/>
      <c r="QW279" s="278"/>
      <c r="QX279" s="278"/>
      <c r="QY279" s="278"/>
      <c r="QZ279" s="278"/>
      <c r="RA279" s="278"/>
      <c r="RB279" s="278"/>
      <c r="RC279" s="278"/>
      <c r="RD279" s="278"/>
      <c r="RE279" s="278"/>
      <c r="RF279" s="278"/>
      <c r="RG279" s="278"/>
      <c r="RH279" s="278"/>
      <c r="RI279" s="278"/>
      <c r="RJ279" s="278"/>
      <c r="RK279" s="278"/>
      <c r="RL279" s="278"/>
      <c r="RM279" s="278"/>
      <c r="RN279" s="278"/>
      <c r="RO279" s="278"/>
      <c r="RP279" s="278"/>
      <c r="RQ279" s="278"/>
      <c r="RR279" s="278"/>
      <c r="RS279" s="278"/>
      <c r="RT279" s="278"/>
      <c r="RU279" s="278"/>
      <c r="RV279" s="278"/>
      <c r="RW279" s="278"/>
      <c r="RX279" s="278"/>
      <c r="RY279" s="278"/>
      <c r="RZ279" s="278"/>
      <c r="SA279" s="278"/>
      <c r="SB279" s="278"/>
      <c r="SC279" s="278"/>
      <c r="SD279" s="278"/>
      <c r="SE279" s="278"/>
      <c r="SF279" s="278"/>
      <c r="SG279" s="278"/>
      <c r="SH279" s="278"/>
      <c r="SI279" s="278"/>
      <c r="SJ279" s="278"/>
      <c r="SK279" s="278"/>
      <c r="SL279" s="278"/>
      <c r="SM279" s="278"/>
      <c r="SN279" s="278"/>
      <c r="SO279" s="278"/>
      <c r="SP279" s="278"/>
      <c r="SQ279" s="278"/>
      <c r="SR279" s="278"/>
      <c r="SS279" s="278"/>
      <c r="ST279" s="278"/>
      <c r="SU279" s="278"/>
      <c r="SV279" s="278"/>
      <c r="SW279" s="278"/>
      <c r="SX279" s="278"/>
      <c r="SY279" s="278"/>
      <c r="SZ279" s="278"/>
      <c r="TA279" s="278"/>
      <c r="TB279" s="278"/>
      <c r="TC279" s="278"/>
      <c r="TD279" s="278"/>
      <c r="TE279" s="278"/>
      <c r="TF279" s="278"/>
      <c r="TG279" s="278"/>
      <c r="TH279" s="278"/>
      <c r="TI279" s="278"/>
      <c r="TJ279" s="278"/>
      <c r="TK279" s="278"/>
      <c r="TL279" s="278"/>
      <c r="TM279" s="278"/>
      <c r="TN279" s="278"/>
      <c r="TO279" s="278"/>
      <c r="TP279" s="278"/>
      <c r="TQ279" s="278"/>
      <c r="TR279" s="278"/>
      <c r="TS279" s="278"/>
      <c r="TT279" s="278"/>
      <c r="TU279" s="278"/>
      <c r="TV279" s="278"/>
      <c r="TW279" s="278"/>
      <c r="TX279" s="278"/>
      <c r="TY279" s="278"/>
      <c r="TZ279" s="278"/>
      <c r="UA279" s="278"/>
      <c r="UB279" s="278"/>
      <c r="UC279" s="278"/>
      <c r="UD279" s="278"/>
      <c r="UE279" s="278"/>
      <c r="UF279" s="278"/>
      <c r="UG279" s="278"/>
      <c r="UH279" s="278"/>
      <c r="UI279" s="278"/>
      <c r="UJ279" s="278"/>
      <c r="UK279" s="278"/>
      <c r="UL279" s="278"/>
      <c r="UM279" s="278"/>
      <c r="UN279" s="278"/>
      <c r="UO279" s="278"/>
      <c r="UP279" s="278"/>
      <c r="UQ279" s="278"/>
      <c r="UR279" s="278"/>
      <c r="US279" s="278"/>
      <c r="UT279" s="278"/>
      <c r="UU279" s="278"/>
      <c r="UV279" s="278"/>
      <c r="UW279" s="278"/>
      <c r="UX279" s="278"/>
      <c r="UY279" s="278"/>
      <c r="UZ279" s="278"/>
      <c r="VA279" s="278"/>
      <c r="VB279" s="278"/>
      <c r="VC279" s="278"/>
      <c r="VD279" s="278"/>
      <c r="VE279" s="278"/>
      <c r="VF279" s="278"/>
      <c r="VG279" s="278"/>
      <c r="VH279" s="278"/>
      <c r="VI279" s="278"/>
      <c r="VJ279" s="278"/>
      <c r="VK279" s="278"/>
      <c r="VL279" s="278"/>
      <c r="VM279" s="278"/>
      <c r="VN279" s="278"/>
      <c r="VO279" s="278"/>
      <c r="VP279" s="278"/>
      <c r="VQ279" s="278"/>
      <c r="VR279" s="278"/>
      <c r="VS279" s="278"/>
      <c r="VT279" s="278"/>
      <c r="VU279" s="278"/>
      <c r="VV279" s="278"/>
      <c r="VW279" s="278"/>
      <c r="VX279" s="278"/>
      <c r="VY279" s="278"/>
      <c r="VZ279" s="278"/>
      <c r="WA279" s="278"/>
      <c r="WB279" s="278"/>
      <c r="WC279" s="278"/>
      <c r="WD279" s="278"/>
      <c r="WE279" s="278"/>
      <c r="WF279" s="278"/>
      <c r="WG279" s="278"/>
      <c r="WH279" s="278"/>
      <c r="WI279" s="278"/>
      <c r="WJ279" s="278"/>
      <c r="WK279" s="278"/>
      <c r="WL279" s="278"/>
      <c r="WM279" s="278"/>
      <c r="WN279" s="278"/>
      <c r="WO279" s="278"/>
      <c r="WP279" s="278"/>
      <c r="WQ279" s="278"/>
      <c r="WR279" s="278"/>
      <c r="WS279" s="278"/>
      <c r="WT279" s="278"/>
      <c r="WU279" s="278"/>
      <c r="WV279" s="278"/>
      <c r="WW279" s="278"/>
      <c r="WX279" s="278"/>
      <c r="WY279" s="278"/>
      <c r="WZ279" s="278"/>
      <c r="XA279" s="278"/>
      <c r="XB279" s="278"/>
      <c r="XC279" s="278"/>
      <c r="XD279" s="278"/>
      <c r="XE279" s="278"/>
      <c r="XF279" s="278"/>
      <c r="XG279" s="278"/>
      <c r="XH279" s="278"/>
      <c r="XI279" s="278"/>
      <c r="XJ279" s="278"/>
      <c r="XK279" s="278"/>
      <c r="XL279" s="278"/>
      <c r="XM279" s="278"/>
      <c r="XN279" s="278"/>
      <c r="XO279" s="278"/>
      <c r="XP279" s="278"/>
      <c r="XQ279" s="278"/>
      <c r="XR279" s="278"/>
      <c r="XS279" s="278"/>
      <c r="XT279" s="278"/>
      <c r="XU279" s="278"/>
      <c r="XV279" s="278"/>
      <c r="XW279" s="278"/>
      <c r="XX279" s="278"/>
      <c r="XY279" s="278"/>
      <c r="XZ279" s="278"/>
      <c r="YA279" s="278"/>
      <c r="YB279" s="278"/>
      <c r="YC279" s="278"/>
      <c r="YD279" s="278"/>
      <c r="YE279" s="278"/>
      <c r="YF279" s="278"/>
      <c r="YG279" s="278"/>
      <c r="YH279" s="278"/>
      <c r="YI279" s="278"/>
      <c r="YJ279" s="278"/>
      <c r="YK279" s="278"/>
      <c r="YL279" s="278"/>
      <c r="YM279" s="278"/>
      <c r="YN279" s="278"/>
      <c r="YO279" s="278"/>
      <c r="YP279" s="278"/>
      <c r="YQ279" s="278"/>
      <c r="YR279" s="278"/>
      <c r="YS279" s="278"/>
      <c r="YT279" s="278"/>
      <c r="YU279" s="278"/>
      <c r="YV279" s="278"/>
      <c r="YW279" s="278"/>
      <c r="YX279" s="278"/>
      <c r="YY279" s="278"/>
      <c r="YZ279" s="278"/>
      <c r="ZA279" s="278"/>
      <c r="ZB279" s="278"/>
      <c r="ZC279" s="278"/>
      <c r="ZD279" s="278"/>
      <c r="ZE279" s="278"/>
      <c r="ZF279" s="278"/>
      <c r="ZG279" s="278"/>
      <c r="ZH279" s="278"/>
      <c r="ZI279" s="278"/>
      <c r="ZJ279" s="278"/>
      <c r="ZK279" s="278"/>
      <c r="ZL279" s="278"/>
      <c r="ZM279" s="278"/>
      <c r="ZN279" s="278"/>
      <c r="ZO279" s="278"/>
      <c r="ZP279" s="278"/>
      <c r="ZQ279" s="278"/>
      <c r="ZR279" s="278"/>
      <c r="ZS279" s="278"/>
      <c r="ZT279" s="278"/>
      <c r="ZU279" s="278"/>
      <c r="ZV279" s="278"/>
      <c r="ZW279" s="278"/>
      <c r="ZX279" s="278"/>
      <c r="ZY279" s="278"/>
      <c r="ZZ279" s="278"/>
      <c r="AAA279" s="278"/>
      <c r="AAB279" s="278"/>
      <c r="AAC279" s="278"/>
      <c r="AAD279" s="278"/>
      <c r="AAE279" s="278"/>
      <c r="AAF279" s="278"/>
      <c r="AAG279" s="278"/>
      <c r="AAH279" s="278"/>
      <c r="AAI279" s="278"/>
      <c r="AAJ279" s="278"/>
      <c r="AAK279" s="278"/>
      <c r="AAL279" s="278"/>
      <c r="AAM279" s="278"/>
      <c r="AAN279" s="278"/>
      <c r="AAO279" s="278"/>
      <c r="AAP279" s="278"/>
      <c r="AAQ279" s="278"/>
      <c r="AAR279" s="278"/>
      <c r="AAS279" s="278"/>
      <c r="AAT279" s="278"/>
      <c r="AAU279" s="278"/>
      <c r="AAV279" s="278"/>
      <c r="AAW279" s="278"/>
      <c r="AAX279" s="278"/>
      <c r="AAY279" s="278"/>
      <c r="AAZ279" s="278"/>
      <c r="ABA279" s="278"/>
      <c r="ABB279" s="278"/>
      <c r="ABC279" s="278"/>
      <c r="ABD279" s="278"/>
      <c r="ABE279" s="278"/>
      <c r="ABF279" s="278"/>
      <c r="ABG279" s="278"/>
      <c r="ABH279" s="278"/>
      <c r="ABI279" s="278"/>
      <c r="ABJ279" s="278"/>
      <c r="ABK279" s="278"/>
      <c r="ABL279" s="278"/>
      <c r="ABM279" s="278"/>
      <c r="ABN279" s="278"/>
      <c r="ABO279" s="278"/>
      <c r="ABP279" s="278"/>
      <c r="ABQ279" s="278"/>
      <c r="ABR279" s="278"/>
      <c r="ABS279" s="278"/>
      <c r="ABT279" s="278"/>
      <c r="ABU279" s="278"/>
      <c r="ABV279" s="278"/>
      <c r="ABW279" s="278"/>
      <c r="ABX279" s="278"/>
      <c r="ABY279" s="278"/>
      <c r="ABZ279" s="278"/>
      <c r="ACA279" s="278"/>
      <c r="ACB279" s="278"/>
      <c r="ACC279" s="278"/>
      <c r="ACD279" s="278"/>
      <c r="ACE279" s="278"/>
      <c r="ACF279" s="278"/>
      <c r="ACG279" s="278"/>
      <c r="ACH279" s="278"/>
      <c r="ACI279" s="278"/>
      <c r="ACJ279" s="278"/>
      <c r="ACK279" s="278"/>
      <c r="ACL279" s="278"/>
      <c r="ACM279" s="278"/>
      <c r="ACN279" s="278"/>
      <c r="ACO279" s="278"/>
      <c r="ACP279" s="278"/>
      <c r="ACQ279" s="278"/>
      <c r="ACR279" s="278"/>
      <c r="ACS279" s="278"/>
      <c r="ACT279" s="278"/>
      <c r="ACU279" s="278"/>
      <c r="ACV279" s="278"/>
      <c r="ACW279" s="278"/>
      <c r="ACX279" s="278"/>
      <c r="ACY279" s="278"/>
      <c r="ACZ279" s="278"/>
      <c r="ADA279" s="278"/>
      <c r="ADB279" s="278"/>
      <c r="ADC279" s="278"/>
      <c r="ADD279" s="278"/>
      <c r="ADE279" s="278"/>
      <c r="ADF279" s="278"/>
      <c r="ADG279" s="278"/>
      <c r="ADH279" s="278"/>
      <c r="ADI279" s="278"/>
      <c r="ADJ279" s="278"/>
      <c r="ADK279" s="278"/>
      <c r="ADL279" s="278"/>
      <c r="ADM279" s="278"/>
      <c r="ADN279" s="278"/>
      <c r="ADO279" s="278"/>
      <c r="ADP279" s="278"/>
      <c r="ADQ279" s="278"/>
      <c r="ADR279" s="278"/>
      <c r="ADS279" s="278"/>
      <c r="ADT279" s="278"/>
      <c r="ADU279" s="278"/>
      <c r="ADV279" s="278"/>
      <c r="ADW279" s="278"/>
      <c r="ADX279" s="278"/>
      <c r="ADY279" s="278"/>
      <c r="ADZ279" s="278"/>
      <c r="AEA279" s="278"/>
      <c r="AEB279" s="278"/>
      <c r="AEC279" s="278"/>
      <c r="AED279" s="278"/>
      <c r="AEE279" s="278"/>
      <c r="AEF279" s="278"/>
      <c r="AEG279" s="278"/>
      <c r="AEH279" s="278"/>
      <c r="AEI279" s="278"/>
      <c r="AEJ279" s="278"/>
      <c r="AEK279" s="278"/>
      <c r="AEL279" s="278"/>
      <c r="AEM279" s="278"/>
      <c r="AEN279" s="278"/>
      <c r="AEO279" s="278"/>
      <c r="AEP279" s="278"/>
      <c r="AEQ279" s="278"/>
      <c r="AER279" s="278"/>
      <c r="AES279" s="278"/>
      <c r="AET279" s="278"/>
      <c r="AEU279" s="278"/>
      <c r="AEV279" s="278"/>
      <c r="AEW279" s="278"/>
      <c r="AEX279" s="278"/>
      <c r="AEY279" s="278"/>
      <c r="AEZ279" s="278"/>
      <c r="AFA279" s="278"/>
      <c r="AFB279" s="278"/>
      <c r="AFC279" s="278"/>
      <c r="AFD279" s="278"/>
      <c r="AFE279" s="278"/>
      <c r="AFF279" s="278"/>
      <c r="AFG279" s="278"/>
      <c r="AFH279" s="278"/>
      <c r="AFI279" s="278"/>
      <c r="AFJ279" s="278"/>
      <c r="AFK279" s="278"/>
      <c r="AFL279" s="278"/>
      <c r="AFM279" s="278"/>
      <c r="AFN279" s="278"/>
      <c r="AFO279" s="278"/>
      <c r="AFP279" s="278"/>
      <c r="AFQ279" s="278"/>
      <c r="AFR279" s="278"/>
      <c r="AFS279" s="278"/>
      <c r="AFT279" s="278"/>
      <c r="AFU279" s="278"/>
      <c r="AFV279" s="278"/>
      <c r="AFW279" s="278"/>
      <c r="AFX279" s="278"/>
      <c r="AFY279" s="278"/>
      <c r="AFZ279" s="278"/>
      <c r="AGA279" s="278"/>
      <c r="AGB279" s="278"/>
      <c r="AGC279" s="278"/>
      <c r="AGD279" s="278"/>
      <c r="AGE279" s="278"/>
      <c r="AGF279" s="278"/>
      <c r="AGG279" s="278"/>
      <c r="AGH279" s="278"/>
      <c r="AGI279" s="278"/>
      <c r="AGJ279" s="278"/>
      <c r="AGK279" s="278"/>
      <c r="AGL279" s="278"/>
      <c r="AGM279" s="278"/>
      <c r="AGN279" s="278"/>
      <c r="AGO279" s="278"/>
      <c r="AGP279" s="278"/>
      <c r="AGQ279" s="278"/>
      <c r="AGR279" s="278"/>
      <c r="AGS279" s="278"/>
      <c r="AGT279" s="278"/>
      <c r="AGU279" s="278"/>
      <c r="AGV279" s="278"/>
      <c r="AGW279" s="278"/>
      <c r="AGX279" s="278"/>
      <c r="AGY279" s="278"/>
      <c r="AGZ279" s="278"/>
      <c r="AHA279" s="278"/>
      <c r="AHB279" s="278"/>
      <c r="AHC279" s="278"/>
      <c r="AHD279" s="278"/>
      <c r="AHE279" s="278"/>
      <c r="AHF279" s="278"/>
      <c r="AHG279" s="278"/>
      <c r="AHH279" s="278"/>
      <c r="AHI279" s="278"/>
      <c r="AHJ279" s="278"/>
      <c r="AHK279" s="278"/>
      <c r="AHL279" s="278"/>
      <c r="AHM279" s="278"/>
      <c r="AHN279" s="278"/>
      <c r="AHO279" s="278"/>
      <c r="AHP279" s="278"/>
      <c r="AHQ279" s="278"/>
      <c r="AHR279" s="278"/>
      <c r="AHS279" s="278"/>
      <c r="AHT279" s="278"/>
      <c r="AHU279" s="278"/>
      <c r="AHV279" s="278"/>
      <c r="AHW279" s="278"/>
      <c r="AHX279" s="278"/>
      <c r="AHY279" s="278"/>
      <c r="AHZ279" s="278"/>
      <c r="AIA279" s="278"/>
      <c r="AIB279" s="278"/>
      <c r="AIC279" s="278"/>
      <c r="AID279" s="278"/>
      <c r="AIE279" s="278"/>
      <c r="AIF279" s="278"/>
      <c r="AIG279" s="278"/>
      <c r="AIH279" s="278"/>
      <c r="AII279" s="278"/>
      <c r="AIJ279" s="278"/>
      <c r="AIK279" s="278"/>
      <c r="AIL279" s="278"/>
      <c r="AIM279" s="278"/>
      <c r="AIN279" s="278"/>
      <c r="AIO279" s="278"/>
      <c r="AIP279" s="278"/>
      <c r="AIQ279" s="278"/>
      <c r="AIR279" s="278"/>
      <c r="AIS279" s="278"/>
      <c r="AIT279" s="278"/>
      <c r="AIU279" s="278"/>
      <c r="AIV279" s="278"/>
      <c r="AIW279" s="278"/>
      <c r="AIX279" s="278"/>
      <c r="AIY279" s="278"/>
      <c r="AIZ279" s="278"/>
      <c r="AJA279" s="278"/>
      <c r="AJB279" s="278"/>
      <c r="AJC279" s="278"/>
      <c r="AJD279" s="278"/>
      <c r="AJE279" s="278"/>
      <c r="AJF279" s="278"/>
      <c r="AJG279" s="278"/>
      <c r="AJH279" s="278"/>
      <c r="AJI279" s="278"/>
      <c r="AJJ279" s="278"/>
      <c r="AJK279" s="278"/>
      <c r="AJL279" s="278"/>
      <c r="AJM279" s="278"/>
      <c r="AJN279" s="278"/>
      <c r="AJO279" s="278"/>
      <c r="AJP279" s="278"/>
      <c r="AJQ279" s="278"/>
      <c r="AJR279" s="278"/>
      <c r="AJS279" s="278"/>
      <c r="AJT279" s="278"/>
      <c r="AJU279" s="278"/>
      <c r="AJV279" s="278"/>
      <c r="AJW279" s="278"/>
      <c r="AJX279" s="278"/>
      <c r="AJY279" s="278"/>
      <c r="AJZ279" s="278"/>
      <c r="AKA279" s="278"/>
      <c r="AKB279" s="278"/>
      <c r="AKC279" s="278"/>
      <c r="AKD279" s="278"/>
      <c r="AKE279" s="278"/>
      <c r="AKF279" s="278"/>
      <c r="AKG279" s="278"/>
      <c r="AKH279" s="278"/>
      <c r="AKI279" s="278"/>
      <c r="AKJ279" s="278"/>
      <c r="AKK279" s="278"/>
      <c r="AKL279" s="278"/>
      <c r="AKM279" s="278"/>
      <c r="AKN279" s="278"/>
      <c r="AKO279" s="278"/>
      <c r="AKP279" s="278"/>
      <c r="AKQ279" s="278"/>
      <c r="AKR279" s="278"/>
      <c r="AKS279" s="278"/>
      <c r="AKT279" s="278"/>
      <c r="AKU279" s="278"/>
      <c r="AKV279" s="278"/>
      <c r="AKW279" s="278"/>
      <c r="AKX279" s="278"/>
      <c r="AKY279" s="278"/>
      <c r="AKZ279" s="278"/>
      <c r="ALA279" s="278"/>
      <c r="ALB279" s="278"/>
      <c r="ALC279" s="278"/>
      <c r="ALD279" s="278"/>
      <c r="ALE279" s="278"/>
      <c r="ALF279" s="278"/>
      <c r="ALG279" s="278"/>
      <c r="ALH279" s="278"/>
      <c r="ALI279" s="278"/>
      <c r="ALJ279" s="278"/>
      <c r="ALK279" s="278"/>
      <c r="ALL279" s="278"/>
      <c r="ALM279" s="278"/>
      <c r="ALN279" s="278"/>
      <c r="ALO279" s="278"/>
      <c r="ALP279" s="278"/>
      <c r="ALQ279" s="278"/>
      <c r="ALR279" s="278"/>
      <c r="ALS279" s="278"/>
      <c r="ALT279" s="278"/>
      <c r="ALU279" s="278"/>
      <c r="ALV279" s="278"/>
      <c r="ALW279" s="278"/>
      <c r="ALX279" s="278"/>
      <c r="ALY279" s="278"/>
      <c r="ALZ279" s="278"/>
      <c r="AMA279" s="278"/>
      <c r="AMB279" s="278"/>
      <c r="AMC279" s="278"/>
      <c r="AMD279" s="278"/>
      <c r="AME279" s="278"/>
      <c r="AMF279" s="278"/>
      <c r="AMG279" s="278"/>
      <c r="AMH279" s="278"/>
      <c r="AMI279" s="278"/>
      <c r="AMJ279" s="278"/>
      <c r="AMK279" s="278"/>
      <c r="AML279" s="278"/>
      <c r="AMM279" s="278"/>
      <c r="AMN279" s="278"/>
      <c r="AMO279" s="278"/>
      <c r="AMP279" s="278"/>
      <c r="AMQ279" s="278"/>
      <c r="AMR279" s="278"/>
      <c r="AMS279" s="278"/>
      <c r="AMT279" s="278"/>
      <c r="AMU279" s="278"/>
      <c r="AMV279" s="278"/>
      <c r="AMW279" s="278"/>
      <c r="AMX279" s="278"/>
      <c r="AMY279" s="278"/>
      <c r="AMZ279" s="278"/>
      <c r="ANA279" s="278"/>
      <c r="ANB279" s="278"/>
      <c r="ANC279" s="278"/>
      <c r="AND279" s="278"/>
      <c r="ANE279" s="278"/>
      <c r="ANF279" s="278"/>
      <c r="ANG279" s="278"/>
      <c r="ANH279" s="278"/>
      <c r="ANI279" s="278"/>
      <c r="ANJ279" s="278"/>
      <c r="ANK279" s="278"/>
      <c r="ANL279" s="278"/>
      <c r="ANM279" s="278"/>
      <c r="ANN279" s="278"/>
      <c r="ANO279" s="278"/>
      <c r="ANP279" s="278"/>
      <c r="ANQ279" s="278"/>
      <c r="ANR279" s="278"/>
      <c r="ANS279" s="278"/>
      <c r="ANT279" s="278"/>
      <c r="ANU279" s="278"/>
      <c r="ANV279" s="278"/>
      <c r="ANW279" s="278"/>
      <c r="ANX279" s="278"/>
      <c r="ANY279" s="278"/>
      <c r="ANZ279" s="278"/>
      <c r="AOA279" s="278"/>
      <c r="AOB279" s="278"/>
      <c r="AOC279" s="278"/>
      <c r="AOD279" s="278"/>
      <c r="AOE279" s="278"/>
      <c r="AOF279" s="278"/>
      <c r="AOG279" s="278"/>
      <c r="AOH279" s="278"/>
      <c r="AOI279" s="278"/>
      <c r="AOJ279" s="278"/>
      <c r="AOK279" s="278"/>
      <c r="AOL279" s="278"/>
      <c r="AOM279" s="278"/>
      <c r="AON279" s="278"/>
      <c r="AOO279" s="278"/>
      <c r="AOP279" s="278"/>
      <c r="AOQ279" s="278"/>
      <c r="AOR279" s="278"/>
      <c r="AOS279" s="278"/>
      <c r="AOT279" s="278"/>
      <c r="AOU279" s="278"/>
      <c r="AOV279" s="278"/>
      <c r="AOW279" s="278"/>
      <c r="AOX279" s="278"/>
      <c r="AOY279" s="278"/>
      <c r="AOZ279" s="278"/>
      <c r="APA279" s="278"/>
      <c r="APB279" s="278"/>
      <c r="APC279" s="278"/>
      <c r="APD279" s="278"/>
      <c r="APE279" s="278"/>
      <c r="APF279" s="278"/>
      <c r="APG279" s="278"/>
      <c r="APH279" s="278"/>
      <c r="API279" s="278"/>
      <c r="APJ279" s="278"/>
      <c r="APK279" s="278"/>
      <c r="APL279" s="278"/>
      <c r="APM279" s="278"/>
      <c r="APN279" s="278"/>
      <c r="APO279" s="278"/>
      <c r="APP279" s="278"/>
      <c r="APQ279" s="278"/>
      <c r="APR279" s="278"/>
      <c r="APS279" s="278"/>
      <c r="APT279" s="278"/>
      <c r="APU279" s="278"/>
      <c r="APV279" s="278"/>
      <c r="APW279" s="278"/>
      <c r="APX279" s="278"/>
      <c r="APY279" s="278"/>
      <c r="APZ279" s="278"/>
      <c r="AQA279" s="278"/>
      <c r="AQB279" s="278"/>
      <c r="AQC279" s="278"/>
      <c r="AQD279" s="278"/>
      <c r="AQE279" s="278"/>
      <c r="AQF279" s="278"/>
      <c r="AQG279" s="278"/>
      <c r="AQH279" s="278"/>
      <c r="AQI279" s="278"/>
      <c r="AQJ279" s="278"/>
      <c r="AQK279" s="278"/>
      <c r="AQL279" s="278"/>
      <c r="AQM279" s="278"/>
      <c r="AQN279" s="278"/>
      <c r="AQO279" s="278"/>
      <c r="AQP279" s="278"/>
      <c r="AQQ279" s="278"/>
      <c r="AQR279" s="278"/>
      <c r="AQS279" s="278"/>
      <c r="AQT279" s="278"/>
      <c r="AQU279" s="278"/>
      <c r="AQV279" s="278"/>
      <c r="AQW279" s="278"/>
      <c r="AQX279" s="278"/>
      <c r="AQY279" s="278"/>
      <c r="AQZ279" s="278"/>
      <c r="ARA279" s="278"/>
      <c r="ARB279" s="278"/>
      <c r="ARC279" s="278"/>
      <c r="ARD279" s="278"/>
      <c r="ARE279" s="278"/>
      <c r="ARF279" s="278"/>
      <c r="ARG279" s="278"/>
      <c r="ARH279" s="278"/>
      <c r="ARI279" s="278"/>
      <c r="ARJ279" s="278"/>
      <c r="ARK279" s="278"/>
      <c r="ARL279" s="278"/>
      <c r="ARM279" s="278"/>
      <c r="ARN279" s="278"/>
      <c r="ARO279" s="278"/>
      <c r="ARP279" s="278"/>
      <c r="ARQ279" s="278"/>
      <c r="ARR279" s="278"/>
      <c r="ARS279" s="278"/>
      <c r="ART279" s="278"/>
      <c r="ARU279" s="278"/>
      <c r="ARV279" s="278"/>
      <c r="ARW279" s="278"/>
      <c r="ARX279" s="278"/>
      <c r="ARY279" s="278"/>
      <c r="ARZ279" s="278"/>
      <c r="ASA279" s="278"/>
      <c r="ASB279" s="278"/>
      <c r="ASC279" s="278"/>
      <c r="ASD279" s="278"/>
      <c r="ASE279" s="278"/>
      <c r="ASF279" s="278"/>
      <c r="ASG279" s="278"/>
      <c r="ASH279" s="278"/>
      <c r="ASI279" s="278"/>
      <c r="ASJ279" s="278"/>
      <c r="ASK279" s="278"/>
      <c r="ASL279" s="278"/>
      <c r="ASM279" s="278"/>
      <c r="ASN279" s="278"/>
      <c r="ASO279" s="278"/>
      <c r="ASP279" s="278"/>
      <c r="ASQ279" s="278"/>
      <c r="ASR279" s="278"/>
      <c r="ASS279" s="278"/>
      <c r="AST279" s="278"/>
      <c r="ASU279" s="278"/>
      <c r="ASV279" s="278"/>
      <c r="ASW279" s="278"/>
      <c r="ASX279" s="278"/>
      <c r="ASY279" s="278"/>
      <c r="ASZ279" s="278"/>
      <c r="ATA279" s="278"/>
      <c r="ATB279" s="278"/>
      <c r="ATC279" s="278"/>
      <c r="ATD279" s="278"/>
      <c r="ATE279" s="278"/>
      <c r="ATF279" s="278"/>
      <c r="ATG279" s="278"/>
      <c r="ATH279" s="278"/>
      <c r="ATI279" s="278"/>
      <c r="ATJ279" s="278"/>
      <c r="ATK279" s="278"/>
      <c r="ATL279" s="278"/>
      <c r="ATM279" s="278"/>
      <c r="ATN279" s="278"/>
      <c r="ATO279" s="278"/>
      <c r="ATP279" s="278"/>
      <c r="ATQ279" s="278"/>
      <c r="ATR279" s="278"/>
      <c r="ATS279" s="278"/>
      <c r="ATT279" s="278"/>
      <c r="ATU279" s="278"/>
      <c r="ATV279" s="278"/>
      <c r="ATW279" s="278"/>
      <c r="ATX279" s="278"/>
      <c r="ATY279" s="278"/>
      <c r="ATZ279" s="278"/>
      <c r="AUA279" s="278"/>
      <c r="AUB279" s="278"/>
      <c r="AUC279" s="278"/>
      <c r="AUD279" s="278"/>
      <c r="AUE279" s="278"/>
      <c r="AUF279" s="278"/>
      <c r="AUG279" s="278"/>
      <c r="AUH279" s="278"/>
      <c r="AUI279" s="278"/>
      <c r="AUJ279" s="278"/>
      <c r="AUK279" s="278"/>
      <c r="AUL279" s="278"/>
      <c r="AUM279" s="278"/>
      <c r="AUN279" s="278"/>
      <c r="AUO279" s="278"/>
      <c r="AUP279" s="278"/>
      <c r="AUQ279" s="278"/>
      <c r="AUR279" s="278"/>
      <c r="AUS279" s="278"/>
      <c r="AUT279" s="278"/>
      <c r="AUU279" s="278"/>
      <c r="AUV279" s="278"/>
      <c r="AUW279" s="278"/>
      <c r="AUX279" s="278"/>
      <c r="AUY279" s="278"/>
      <c r="AUZ279" s="278"/>
      <c r="AVA279" s="278"/>
      <c r="AVB279" s="278"/>
      <c r="AVC279" s="278"/>
      <c r="AVD279" s="278"/>
      <c r="AVE279" s="278"/>
      <c r="AVF279" s="278"/>
      <c r="AVG279" s="278"/>
      <c r="AVH279" s="278"/>
      <c r="AVI279" s="278"/>
      <c r="AVJ279" s="278"/>
      <c r="AVK279" s="278"/>
      <c r="AVL279" s="278"/>
      <c r="AVM279" s="278"/>
      <c r="AVN279" s="278"/>
      <c r="AVO279" s="278"/>
      <c r="AVP279" s="278"/>
      <c r="AVQ279" s="278"/>
      <c r="AVR279" s="278"/>
      <c r="AVS279" s="278"/>
      <c r="AVT279" s="278"/>
      <c r="AVU279" s="278"/>
      <c r="AVV279" s="278"/>
      <c r="AVW279" s="278"/>
      <c r="AVX279" s="278"/>
      <c r="AVY279" s="278"/>
      <c r="AVZ279" s="278"/>
      <c r="AWA279" s="278"/>
      <c r="AWB279" s="278"/>
      <c r="AWC279" s="278"/>
      <c r="AWD279" s="278"/>
      <c r="AWE279" s="278"/>
      <c r="AWF279" s="278"/>
      <c r="AWG279" s="278"/>
      <c r="AWH279" s="278"/>
      <c r="AWI279" s="278"/>
      <c r="AWJ279" s="278"/>
      <c r="AWK279" s="278"/>
      <c r="AWL279" s="278"/>
      <c r="AWM279" s="278"/>
      <c r="AWN279" s="278"/>
      <c r="AWO279" s="278"/>
      <c r="AWP279" s="278"/>
      <c r="AWQ279" s="278"/>
      <c r="AWR279" s="278"/>
      <c r="AWS279" s="278"/>
      <c r="AWT279" s="278"/>
      <c r="AWU279" s="278"/>
      <c r="AWV279" s="278"/>
      <c r="AWW279" s="278"/>
      <c r="AWX279" s="278"/>
      <c r="AWY279" s="278"/>
      <c r="AWZ279" s="278"/>
      <c r="AXA279" s="278"/>
      <c r="AXB279" s="278"/>
      <c r="AXC279" s="278"/>
      <c r="AXD279" s="278"/>
      <c r="AXE279" s="278"/>
      <c r="AXF279" s="278"/>
      <c r="AXG279" s="278"/>
      <c r="AXH279" s="278"/>
      <c r="AXI279" s="278"/>
      <c r="AXJ279" s="278"/>
      <c r="AXK279" s="278"/>
      <c r="AXL279" s="278"/>
      <c r="AXM279" s="278"/>
      <c r="AXN279" s="278"/>
      <c r="AXO279" s="278"/>
      <c r="AXP279" s="278"/>
      <c r="AXQ279" s="278"/>
      <c r="AXR279" s="278"/>
      <c r="AXS279" s="278"/>
      <c r="AXT279" s="278"/>
      <c r="AXU279" s="278"/>
      <c r="AXV279" s="278"/>
      <c r="AXW279" s="278"/>
      <c r="AXX279" s="278"/>
      <c r="AXY279" s="278"/>
      <c r="AXZ279" s="278"/>
      <c r="AYA279" s="278"/>
      <c r="AYB279" s="278"/>
      <c r="AYC279" s="278"/>
      <c r="AYD279" s="278"/>
      <c r="AYE279" s="278"/>
      <c r="AYF279" s="278"/>
      <c r="AYG279" s="278"/>
      <c r="AYH279" s="278"/>
      <c r="AYI279" s="278"/>
      <c r="AYJ279" s="278"/>
      <c r="AYK279" s="278"/>
      <c r="AYL279" s="278"/>
      <c r="AYM279" s="278"/>
      <c r="AYN279" s="278"/>
      <c r="AYO279" s="278"/>
      <c r="AYP279" s="278"/>
      <c r="AYQ279" s="278"/>
      <c r="AYR279" s="278"/>
      <c r="AYS279" s="278"/>
      <c r="AYT279" s="278"/>
      <c r="AYU279" s="278"/>
      <c r="AYV279" s="278"/>
      <c r="AYW279" s="278"/>
      <c r="AYX279" s="278"/>
      <c r="AYY279" s="278"/>
      <c r="AYZ279" s="278"/>
      <c r="AZA279" s="278"/>
      <c r="AZB279" s="278"/>
      <c r="AZC279" s="278"/>
      <c r="AZD279" s="278"/>
      <c r="AZE279" s="278"/>
      <c r="AZF279" s="278"/>
      <c r="AZG279" s="278"/>
      <c r="AZH279" s="278"/>
      <c r="AZI279" s="278"/>
      <c r="AZJ279" s="278"/>
      <c r="AZK279" s="278"/>
      <c r="AZL279" s="278"/>
      <c r="AZM279" s="278"/>
      <c r="AZN279" s="278"/>
      <c r="AZO279" s="278"/>
      <c r="AZP279" s="278"/>
      <c r="AZQ279" s="278"/>
      <c r="AZR279" s="278"/>
      <c r="AZS279" s="278"/>
      <c r="AZT279" s="278"/>
      <c r="AZU279" s="278"/>
      <c r="AZV279" s="278"/>
      <c r="AZW279" s="278"/>
      <c r="AZX279" s="278"/>
      <c r="AZY279" s="278"/>
      <c r="AZZ279" s="278"/>
      <c r="BAA279" s="278"/>
      <c r="BAB279" s="278"/>
      <c r="BAC279" s="278"/>
      <c r="BAD279" s="278"/>
      <c r="BAE279" s="278"/>
      <c r="BAF279" s="278"/>
      <c r="BAG279" s="278"/>
      <c r="BAH279" s="278"/>
      <c r="BAI279" s="278"/>
      <c r="BAJ279" s="278"/>
      <c r="BAK279" s="278"/>
      <c r="BAL279" s="278"/>
      <c r="BAM279" s="278"/>
      <c r="BAN279" s="278"/>
      <c r="BAO279" s="278"/>
      <c r="BAP279" s="278"/>
      <c r="BAQ279" s="278"/>
      <c r="BAR279" s="278"/>
      <c r="BAS279" s="278"/>
      <c r="BAT279" s="278"/>
      <c r="BAU279" s="278"/>
      <c r="BAV279" s="278"/>
      <c r="BAW279" s="278"/>
      <c r="BAX279" s="278"/>
      <c r="BAY279" s="278"/>
      <c r="BAZ279" s="278"/>
      <c r="BBA279" s="278"/>
      <c r="BBB279" s="278"/>
      <c r="BBC279" s="278"/>
      <c r="BBD279" s="278"/>
      <c r="BBE279" s="278"/>
      <c r="BBF279" s="278"/>
      <c r="BBG279" s="278"/>
      <c r="BBH279" s="278"/>
      <c r="BBI279" s="278"/>
      <c r="BBJ279" s="278"/>
      <c r="BBK279" s="278"/>
      <c r="BBL279" s="278"/>
      <c r="BBM279" s="278"/>
      <c r="BBN279" s="278"/>
      <c r="BBO279" s="278"/>
      <c r="BBP279" s="278"/>
      <c r="BBQ279" s="278"/>
      <c r="BBR279" s="278"/>
      <c r="BBS279" s="278"/>
      <c r="BBT279" s="278"/>
      <c r="BBU279" s="278"/>
      <c r="BBV279" s="278"/>
      <c r="BBW279" s="278"/>
      <c r="BBX279" s="278"/>
      <c r="BBY279" s="278"/>
      <c r="BBZ279" s="278"/>
      <c r="BCA279" s="278"/>
      <c r="BCB279" s="278"/>
      <c r="BCC279" s="278"/>
      <c r="BCD279" s="278"/>
      <c r="BCE279" s="278"/>
      <c r="BCF279" s="278"/>
      <c r="BCG279" s="278"/>
      <c r="BCH279" s="278"/>
      <c r="BCI279" s="278"/>
      <c r="BCJ279" s="278"/>
      <c r="BCK279" s="278"/>
      <c r="BCL279" s="278"/>
      <c r="BCM279" s="278"/>
      <c r="BCN279" s="278"/>
      <c r="BCO279" s="278"/>
      <c r="BCP279" s="278"/>
      <c r="BCQ279" s="278"/>
      <c r="BCR279" s="278"/>
      <c r="BCS279" s="278"/>
      <c r="BCT279" s="278"/>
      <c r="BCU279" s="278"/>
      <c r="BCV279" s="278"/>
      <c r="BCW279" s="278"/>
      <c r="BCX279" s="278"/>
      <c r="BCY279" s="278"/>
      <c r="BCZ279" s="278"/>
      <c r="BDA279" s="278"/>
      <c r="BDB279" s="278"/>
      <c r="BDC279" s="278"/>
      <c r="BDD279" s="278"/>
      <c r="BDE279" s="278"/>
      <c r="BDF279" s="278"/>
      <c r="BDG279" s="278"/>
      <c r="BDH279" s="278"/>
      <c r="BDI279" s="278"/>
      <c r="BDJ279" s="278"/>
      <c r="BDK279" s="278"/>
      <c r="BDL279" s="278"/>
      <c r="BDM279" s="278"/>
      <c r="BDN279" s="278"/>
      <c r="BDO279" s="278"/>
      <c r="BDP279" s="278"/>
      <c r="BDQ279" s="278"/>
      <c r="BDR279" s="278"/>
      <c r="BDS279" s="278"/>
      <c r="BDT279" s="278"/>
      <c r="BDU279" s="278"/>
      <c r="BDV279" s="278"/>
      <c r="BDW279" s="278"/>
      <c r="BDX279" s="278"/>
      <c r="BDY279" s="278"/>
      <c r="BDZ279" s="278"/>
      <c r="BEA279" s="278"/>
      <c r="BEB279" s="278"/>
      <c r="BEC279" s="278"/>
      <c r="BED279" s="278"/>
      <c r="BEE279" s="278"/>
      <c r="BEF279" s="278"/>
      <c r="BEG279" s="278"/>
      <c r="BEH279" s="278"/>
      <c r="BEI279" s="278"/>
      <c r="BEJ279" s="278"/>
      <c r="BEK279" s="278"/>
      <c r="BEL279" s="278"/>
      <c r="BEM279" s="278"/>
      <c r="BEN279" s="278"/>
      <c r="BEO279" s="278"/>
      <c r="BEP279" s="278"/>
      <c r="BEQ279" s="278"/>
      <c r="BER279" s="278"/>
      <c r="BES279" s="278"/>
      <c r="BET279" s="278"/>
      <c r="BEU279" s="278"/>
      <c r="BEV279" s="278"/>
      <c r="BEW279" s="278"/>
      <c r="BEX279" s="278"/>
      <c r="BEY279" s="278"/>
      <c r="BEZ279" s="278"/>
      <c r="BFA279" s="278"/>
      <c r="BFB279" s="278"/>
      <c r="BFC279" s="278"/>
      <c r="BFD279" s="278"/>
      <c r="BFE279" s="278"/>
      <c r="BFF279" s="278"/>
      <c r="BFG279" s="278"/>
      <c r="BFH279" s="278"/>
      <c r="BFI279" s="278"/>
      <c r="BFJ279" s="278"/>
      <c r="BFK279" s="278"/>
      <c r="BFL279" s="278"/>
      <c r="BFM279" s="278"/>
      <c r="BFN279" s="278"/>
      <c r="BFO279" s="278"/>
      <c r="BFP279" s="278"/>
      <c r="BFQ279" s="278"/>
      <c r="BFR279" s="278"/>
      <c r="BFS279" s="278"/>
      <c r="BFT279" s="278"/>
      <c r="BFU279" s="278"/>
      <c r="BFV279" s="278"/>
      <c r="BFW279" s="278"/>
      <c r="BFX279" s="278"/>
      <c r="BFY279" s="278"/>
      <c r="BFZ279" s="278"/>
      <c r="BGA279" s="278"/>
      <c r="BGB279" s="278"/>
      <c r="BGC279" s="278"/>
      <c r="BGD279" s="278"/>
      <c r="BGE279" s="278"/>
      <c r="BGF279" s="278"/>
      <c r="BGG279" s="278"/>
      <c r="BGH279" s="278"/>
      <c r="BGI279" s="278"/>
      <c r="BGJ279" s="278"/>
      <c r="BGK279" s="278"/>
      <c r="BGL279" s="278"/>
      <c r="BGM279" s="278"/>
      <c r="BGN279" s="278"/>
      <c r="BGO279" s="278"/>
      <c r="BGP279" s="278"/>
      <c r="BGQ279" s="278"/>
      <c r="BGR279" s="278"/>
      <c r="BGS279" s="278"/>
      <c r="BGT279" s="278"/>
      <c r="BGU279" s="278"/>
      <c r="BGV279" s="278"/>
      <c r="BGW279" s="278"/>
      <c r="BGX279" s="278"/>
      <c r="BGY279" s="278"/>
      <c r="BGZ279" s="278"/>
      <c r="BHA279" s="278"/>
      <c r="BHB279" s="278"/>
      <c r="BHC279" s="278"/>
      <c r="BHD279" s="278"/>
      <c r="BHE279" s="278"/>
      <c r="BHF279" s="278"/>
      <c r="BHG279" s="278"/>
      <c r="BHH279" s="278"/>
      <c r="BHI279" s="278"/>
      <c r="BHJ279" s="278"/>
      <c r="BHK279" s="278"/>
      <c r="BHL279" s="278"/>
      <c r="BHM279" s="278"/>
      <c r="BHN279" s="278"/>
      <c r="BHO279" s="278"/>
      <c r="BHP279" s="278"/>
      <c r="BHQ279" s="278"/>
      <c r="BHR279" s="278"/>
      <c r="BHS279" s="278"/>
      <c r="BHT279" s="278"/>
      <c r="BHU279" s="278"/>
      <c r="BHV279" s="278"/>
      <c r="BHW279" s="278"/>
      <c r="BHX279" s="278"/>
      <c r="BHY279" s="278"/>
      <c r="BHZ279" s="278"/>
      <c r="BIA279" s="278"/>
      <c r="BIB279" s="278"/>
      <c r="BIC279" s="278"/>
      <c r="BID279" s="278"/>
      <c r="BIE279" s="278"/>
      <c r="BIF279" s="278"/>
      <c r="BIG279" s="278"/>
      <c r="BIH279" s="278"/>
      <c r="BII279" s="278"/>
      <c r="BIJ279" s="278"/>
      <c r="BIK279" s="278"/>
      <c r="BIL279" s="278"/>
      <c r="BIM279" s="278"/>
      <c r="BIN279" s="278"/>
      <c r="BIO279" s="278"/>
      <c r="BIP279" s="278"/>
      <c r="BIQ279" s="278"/>
      <c r="BIR279" s="278"/>
      <c r="BIS279" s="278"/>
      <c r="BIT279" s="278"/>
      <c r="BIU279" s="278"/>
      <c r="BIV279" s="278"/>
      <c r="BIW279" s="278"/>
      <c r="BIX279" s="278"/>
      <c r="BIY279" s="278"/>
      <c r="BIZ279" s="278"/>
      <c r="BJA279" s="278"/>
      <c r="BJB279" s="278"/>
      <c r="BJC279" s="278"/>
      <c r="BJD279" s="278"/>
      <c r="BJE279" s="278"/>
      <c r="BJF279" s="278"/>
      <c r="BJG279" s="278"/>
      <c r="BJH279" s="278"/>
      <c r="BJI279" s="278"/>
      <c r="BJJ279" s="278"/>
      <c r="BJK279" s="278"/>
      <c r="BJL279" s="278"/>
      <c r="BJM279" s="278"/>
      <c r="BJN279" s="278"/>
      <c r="BJO279" s="278"/>
      <c r="BJP279" s="278"/>
      <c r="BJQ279" s="278"/>
      <c r="BJR279" s="278"/>
      <c r="BJS279" s="278"/>
      <c r="BJT279" s="278"/>
      <c r="BJU279" s="278"/>
      <c r="BJV279" s="278"/>
      <c r="BJW279" s="278"/>
      <c r="BJX279" s="278"/>
      <c r="BJY279" s="278"/>
      <c r="BJZ279" s="278"/>
      <c r="BKA279" s="278"/>
      <c r="BKB279" s="278"/>
      <c r="BKC279" s="278"/>
      <c r="BKD279" s="278"/>
      <c r="BKE279" s="278"/>
      <c r="BKF279" s="278"/>
      <c r="BKG279" s="278"/>
      <c r="BKH279" s="278"/>
      <c r="BKI279" s="278"/>
      <c r="BKJ279" s="278"/>
      <c r="BKK279" s="278"/>
      <c r="BKL279" s="278"/>
      <c r="BKM279" s="278"/>
      <c r="BKN279" s="278"/>
      <c r="BKO279" s="278"/>
      <c r="BKP279" s="278"/>
      <c r="BKQ279" s="278"/>
      <c r="BKR279" s="278"/>
      <c r="BKS279" s="278"/>
      <c r="BKT279" s="278"/>
      <c r="BKU279" s="278"/>
      <c r="BKV279" s="278"/>
      <c r="BKW279" s="278"/>
      <c r="BKX279" s="278"/>
      <c r="BKY279" s="278"/>
      <c r="BKZ279" s="278"/>
      <c r="BLA279" s="278"/>
      <c r="BLB279" s="278"/>
      <c r="BLC279" s="278"/>
      <c r="BLD279" s="278"/>
      <c r="BLE279" s="278"/>
      <c r="BLF279" s="278"/>
      <c r="BLG279" s="278"/>
      <c r="BLH279" s="278"/>
      <c r="BLI279" s="278"/>
      <c r="BLJ279" s="278"/>
      <c r="BLK279" s="278"/>
      <c r="BLL279" s="278"/>
      <c r="BLM279" s="278"/>
      <c r="BLN279" s="278"/>
      <c r="BLO279" s="278"/>
      <c r="BLP279" s="278"/>
      <c r="BLQ279" s="278"/>
      <c r="BLR279" s="278"/>
      <c r="BLS279" s="278"/>
      <c r="BLT279" s="278"/>
      <c r="BLU279" s="278"/>
      <c r="BLV279" s="278"/>
      <c r="BLW279" s="278"/>
      <c r="BLX279" s="278"/>
      <c r="BLY279" s="278"/>
      <c r="BLZ279" s="278"/>
      <c r="BMA279" s="278"/>
      <c r="BMB279" s="278"/>
      <c r="BMC279" s="278"/>
      <c r="BMD279" s="278"/>
      <c r="BME279" s="278"/>
      <c r="BMF279" s="278"/>
      <c r="BMG279" s="278"/>
      <c r="BMH279" s="278"/>
      <c r="BMI279" s="278"/>
      <c r="BMJ279" s="278"/>
      <c r="BMK279" s="278"/>
      <c r="BML279" s="278"/>
      <c r="BMM279" s="278"/>
      <c r="BMN279" s="278"/>
      <c r="BMO279" s="278"/>
      <c r="BMP279" s="278"/>
      <c r="BMQ279" s="278"/>
      <c r="BMR279" s="278"/>
      <c r="BMS279" s="278"/>
      <c r="BMT279" s="278"/>
      <c r="BMU279" s="278"/>
      <c r="BMV279" s="278"/>
      <c r="BMW279" s="278"/>
      <c r="BMX279" s="278"/>
      <c r="BMY279" s="278"/>
      <c r="BMZ279" s="278"/>
      <c r="BNA279" s="278"/>
      <c r="BNB279" s="278"/>
      <c r="BNC279" s="278"/>
      <c r="BND279" s="278"/>
      <c r="BNE279" s="278"/>
      <c r="BNF279" s="278"/>
      <c r="BNG279" s="278"/>
      <c r="BNH279" s="278"/>
      <c r="BNI279" s="278"/>
      <c r="BNJ279" s="278"/>
      <c r="BNK279" s="278"/>
      <c r="BNL279" s="278"/>
      <c r="BNM279" s="278"/>
      <c r="BNN279" s="278"/>
      <c r="BNO279" s="278"/>
      <c r="BNP279" s="278"/>
      <c r="BNQ279" s="278"/>
      <c r="BNR279" s="278"/>
      <c r="BNS279" s="278"/>
      <c r="BNT279" s="278"/>
      <c r="BNU279" s="278"/>
      <c r="BNV279" s="278"/>
      <c r="BNW279" s="278"/>
      <c r="BNX279" s="278"/>
      <c r="BNY279" s="278"/>
      <c r="BNZ279" s="278"/>
      <c r="BOA279" s="278"/>
      <c r="BOB279" s="278"/>
      <c r="BOC279" s="278"/>
      <c r="BOD279" s="278"/>
      <c r="BOE279" s="278"/>
      <c r="BOF279" s="278"/>
      <c r="BOG279" s="278"/>
      <c r="BOH279" s="278"/>
      <c r="BOI279" s="278"/>
      <c r="BOJ279" s="278"/>
      <c r="BOK279" s="278"/>
      <c r="BOL279" s="278"/>
      <c r="BOM279" s="278"/>
      <c r="BON279" s="278"/>
      <c r="BOO279" s="278"/>
      <c r="BOP279" s="278"/>
      <c r="BOQ279" s="278"/>
      <c r="BOR279" s="278"/>
      <c r="BOS279" s="278"/>
      <c r="BOT279" s="278"/>
      <c r="BOU279" s="278"/>
      <c r="BOV279" s="278"/>
      <c r="BOW279" s="278"/>
      <c r="BOX279" s="278"/>
      <c r="BOY279" s="278"/>
      <c r="BOZ279" s="278"/>
      <c r="BPA279" s="278"/>
      <c r="BPB279" s="278"/>
      <c r="BPC279" s="278"/>
      <c r="BPD279" s="278"/>
      <c r="BPE279" s="278"/>
      <c r="BPF279" s="278"/>
      <c r="BPG279" s="278"/>
      <c r="BPH279" s="278"/>
      <c r="BPI279" s="278"/>
      <c r="BPJ279" s="278"/>
      <c r="BPK279" s="278"/>
      <c r="BPL279" s="278"/>
      <c r="BPM279" s="278"/>
      <c r="BPN279" s="278"/>
      <c r="BPO279" s="278"/>
      <c r="BPP279" s="278"/>
      <c r="BPQ279" s="278"/>
      <c r="BPR279" s="278"/>
      <c r="BPS279" s="278"/>
      <c r="BPT279" s="278"/>
      <c r="BPU279" s="278"/>
      <c r="BPV279" s="278"/>
      <c r="BPW279" s="278"/>
      <c r="BPX279" s="278"/>
      <c r="BPY279" s="278"/>
      <c r="BPZ279" s="278"/>
      <c r="BQA279" s="278"/>
      <c r="BQB279" s="278"/>
      <c r="BQC279" s="278"/>
      <c r="BQD279" s="278"/>
      <c r="BQE279" s="278"/>
      <c r="BQF279" s="278"/>
      <c r="BQG279" s="278"/>
      <c r="BQH279" s="278"/>
      <c r="BQI279" s="278"/>
      <c r="BQJ279" s="278"/>
      <c r="BQK279" s="278"/>
      <c r="BQL279" s="278"/>
      <c r="BQM279" s="278"/>
      <c r="BQN279" s="278"/>
      <c r="BQO279" s="278"/>
      <c r="BQP279" s="278"/>
      <c r="BQQ279" s="278"/>
      <c r="BQR279" s="278"/>
      <c r="BQS279" s="278"/>
      <c r="BQT279" s="278"/>
      <c r="BQU279" s="278"/>
      <c r="BQV279" s="278"/>
      <c r="BQW279" s="278"/>
      <c r="BQX279" s="278"/>
      <c r="BQY279" s="278"/>
      <c r="BQZ279" s="278"/>
      <c r="BRA279" s="278"/>
      <c r="BRB279" s="278"/>
      <c r="BRC279" s="278"/>
      <c r="BRD279" s="278"/>
      <c r="BRE279" s="278"/>
      <c r="BRF279" s="278"/>
      <c r="BRG279" s="278"/>
      <c r="BRH279" s="278"/>
      <c r="BRI279" s="278"/>
      <c r="BRJ279" s="278"/>
      <c r="BRK279" s="278"/>
      <c r="BRL279" s="278"/>
      <c r="BRM279" s="278"/>
      <c r="BRN279" s="278"/>
      <c r="BRO279" s="278"/>
      <c r="BRP279" s="278"/>
      <c r="BRQ279" s="278"/>
      <c r="BRR279" s="278"/>
      <c r="BRS279" s="278"/>
      <c r="BRT279" s="278"/>
      <c r="BRU279" s="278"/>
      <c r="BRV279" s="278"/>
      <c r="BRW279" s="278"/>
      <c r="BRX279" s="278"/>
      <c r="BRY279" s="278"/>
      <c r="BRZ279" s="278"/>
      <c r="BSA279" s="278"/>
      <c r="BSB279" s="278"/>
      <c r="BSC279" s="278"/>
      <c r="BSD279" s="278"/>
      <c r="BSE279" s="278"/>
      <c r="BSF279" s="278"/>
      <c r="BSG279" s="278"/>
      <c r="BSH279" s="278"/>
      <c r="BSI279" s="278"/>
      <c r="BSJ279" s="278"/>
      <c r="BSK279" s="278"/>
      <c r="BSL279" s="278"/>
      <c r="BSM279" s="278"/>
      <c r="BSN279" s="278"/>
      <c r="BSO279" s="278"/>
      <c r="BSP279" s="278"/>
      <c r="BSQ279" s="278"/>
      <c r="BSR279" s="278"/>
      <c r="BSS279" s="278"/>
      <c r="BST279" s="278"/>
      <c r="BSU279" s="278"/>
      <c r="BSV279" s="278"/>
      <c r="BSW279" s="278"/>
      <c r="BSX279" s="278"/>
      <c r="BSY279" s="278"/>
      <c r="BSZ279" s="278"/>
      <c r="BTA279" s="278"/>
      <c r="BTB279" s="278"/>
      <c r="BTC279" s="278"/>
      <c r="BTD279" s="278"/>
      <c r="BTE279" s="278"/>
      <c r="BTF279" s="278"/>
      <c r="BTG279" s="278"/>
      <c r="BTH279" s="278"/>
      <c r="BTI279" s="278"/>
      <c r="BTJ279" s="278"/>
      <c r="BTK279" s="278"/>
      <c r="BTL279" s="278"/>
      <c r="BTM279" s="278"/>
      <c r="BTN279" s="278"/>
      <c r="BTO279" s="278"/>
      <c r="BTP279" s="278"/>
      <c r="BTQ279" s="278"/>
      <c r="BTR279" s="278"/>
      <c r="BTS279" s="278"/>
      <c r="BTT279" s="278"/>
      <c r="BTU279" s="278"/>
      <c r="BTV279" s="278"/>
      <c r="BTW279" s="278"/>
      <c r="BTX279" s="278"/>
      <c r="BTY279" s="278"/>
      <c r="BTZ279" s="278"/>
      <c r="BUA279" s="278"/>
      <c r="BUB279" s="278"/>
      <c r="BUC279" s="278"/>
      <c r="BUD279" s="278"/>
      <c r="BUE279" s="278"/>
      <c r="BUF279" s="278"/>
      <c r="BUG279" s="278"/>
      <c r="BUH279" s="278"/>
      <c r="BUI279" s="278"/>
      <c r="BUJ279" s="278"/>
      <c r="BUK279" s="278"/>
      <c r="BUL279" s="278"/>
      <c r="BUM279" s="278"/>
      <c r="BUN279" s="278"/>
      <c r="BUO279" s="278"/>
      <c r="BUP279" s="278"/>
      <c r="BUQ279" s="278"/>
      <c r="BUR279" s="278"/>
      <c r="BUS279" s="278"/>
      <c r="BUT279" s="278"/>
      <c r="BUU279" s="278"/>
      <c r="BUV279" s="278"/>
      <c r="BUW279" s="278"/>
      <c r="BUX279" s="278"/>
      <c r="BUY279" s="278"/>
      <c r="BUZ279" s="278"/>
      <c r="BVA279" s="278"/>
      <c r="BVB279" s="278"/>
      <c r="BVC279" s="278"/>
      <c r="BVD279" s="278"/>
      <c r="BVE279" s="278"/>
      <c r="BVF279" s="278"/>
      <c r="BVG279" s="278"/>
      <c r="BVH279" s="278"/>
      <c r="BVI279" s="278"/>
      <c r="BVJ279" s="278"/>
      <c r="BVK279" s="278"/>
      <c r="BVL279" s="278"/>
      <c r="BVM279" s="278"/>
      <c r="BVN279" s="278"/>
      <c r="BVO279" s="278"/>
      <c r="BVP279" s="278"/>
      <c r="BVQ279" s="278"/>
      <c r="BVR279" s="278"/>
      <c r="BVS279" s="278"/>
      <c r="BVT279" s="278"/>
      <c r="BVU279" s="278"/>
      <c r="BVV279" s="278"/>
      <c r="BVW279" s="278"/>
      <c r="BVX279" s="278"/>
      <c r="BVY279" s="278"/>
      <c r="BVZ279" s="278"/>
      <c r="BWA279" s="278"/>
      <c r="BWB279" s="278"/>
      <c r="BWC279" s="278"/>
      <c r="BWD279" s="278"/>
      <c r="BWE279" s="278"/>
      <c r="BWF279" s="278"/>
      <c r="BWG279" s="278"/>
      <c r="BWH279" s="278"/>
      <c r="BWI279" s="278"/>
      <c r="BWJ279" s="278"/>
      <c r="BWK279" s="278"/>
      <c r="BWL279" s="278"/>
      <c r="BWM279" s="278"/>
      <c r="BWN279" s="278"/>
      <c r="BWO279" s="278"/>
      <c r="BWP279" s="278"/>
      <c r="BWQ279" s="278"/>
      <c r="BWR279" s="278"/>
      <c r="BWS279" s="278"/>
      <c r="BWT279" s="278"/>
      <c r="BWU279" s="278"/>
      <c r="BWV279" s="278"/>
      <c r="BWW279" s="278"/>
      <c r="BWX279" s="278"/>
      <c r="BWY279" s="278"/>
      <c r="BWZ279" s="278"/>
      <c r="BXA279" s="278"/>
      <c r="BXB279" s="278"/>
      <c r="BXC279" s="278"/>
      <c r="BXD279" s="278"/>
      <c r="BXE279" s="278"/>
      <c r="BXF279" s="278"/>
      <c r="BXG279" s="278"/>
      <c r="BXH279" s="278"/>
      <c r="BXI279" s="278"/>
      <c r="BXJ279" s="278"/>
      <c r="BXK279" s="278"/>
      <c r="BXL279" s="278"/>
      <c r="BXM279" s="278"/>
      <c r="BXN279" s="278"/>
      <c r="BXO279" s="278"/>
      <c r="BXP279" s="278"/>
      <c r="BXQ279" s="278"/>
      <c r="BXR279" s="278"/>
      <c r="BXS279" s="278"/>
      <c r="BXT279" s="278"/>
      <c r="BXU279" s="278"/>
      <c r="BXV279" s="278"/>
      <c r="BXW279" s="278"/>
      <c r="BXX279" s="278"/>
      <c r="BXY279" s="278"/>
      <c r="BXZ279" s="278"/>
      <c r="BYA279" s="278"/>
      <c r="BYB279" s="278"/>
      <c r="BYC279" s="278"/>
      <c r="BYD279" s="278"/>
      <c r="BYE279" s="278"/>
      <c r="BYF279" s="278"/>
      <c r="BYG279" s="278"/>
      <c r="BYH279" s="278"/>
      <c r="BYI279" s="278"/>
      <c r="BYJ279" s="278"/>
      <c r="BYK279" s="278"/>
      <c r="BYL279" s="278"/>
      <c r="BYM279" s="278"/>
      <c r="BYN279" s="278"/>
      <c r="BYO279" s="278"/>
      <c r="BYP279" s="278"/>
      <c r="BYQ279" s="278"/>
      <c r="BYR279" s="278"/>
      <c r="BYS279" s="278"/>
      <c r="BYT279" s="278"/>
      <c r="BYU279" s="278"/>
      <c r="BYV279" s="278"/>
      <c r="BYW279" s="278"/>
      <c r="BYX279" s="278"/>
      <c r="BYY279" s="278"/>
      <c r="BYZ279" s="278"/>
      <c r="BZA279" s="278"/>
      <c r="BZB279" s="278"/>
      <c r="BZC279" s="278"/>
      <c r="BZD279" s="278"/>
      <c r="BZE279" s="278"/>
      <c r="BZF279" s="278"/>
      <c r="BZG279" s="278"/>
      <c r="BZH279" s="278"/>
      <c r="BZI279" s="278"/>
      <c r="BZJ279" s="278"/>
      <c r="BZK279" s="278"/>
      <c r="BZL279" s="278"/>
      <c r="BZM279" s="278"/>
      <c r="BZN279" s="278"/>
      <c r="BZO279" s="278"/>
      <c r="BZP279" s="278"/>
      <c r="BZQ279" s="278"/>
      <c r="BZR279" s="278"/>
      <c r="BZS279" s="278"/>
      <c r="BZT279" s="278"/>
      <c r="BZU279" s="278"/>
      <c r="BZV279" s="278"/>
      <c r="BZW279" s="278"/>
      <c r="BZX279" s="278"/>
      <c r="BZY279" s="278"/>
      <c r="BZZ279" s="278"/>
      <c r="CAA279" s="278"/>
      <c r="CAB279" s="278"/>
      <c r="CAC279" s="278"/>
      <c r="CAD279" s="278"/>
      <c r="CAE279" s="278"/>
      <c r="CAF279" s="278"/>
      <c r="CAG279" s="278"/>
      <c r="CAH279" s="278"/>
      <c r="CAI279" s="278"/>
      <c r="CAJ279" s="278"/>
      <c r="CAK279" s="278"/>
      <c r="CAL279" s="278"/>
      <c r="CAM279" s="278"/>
      <c r="CAN279" s="278"/>
      <c r="CAO279" s="278"/>
      <c r="CAP279" s="278"/>
      <c r="CAQ279" s="278"/>
      <c r="CAR279" s="278"/>
      <c r="CAS279" s="278"/>
      <c r="CAT279" s="278"/>
      <c r="CAU279" s="278"/>
      <c r="CAV279" s="278"/>
      <c r="CAW279" s="278"/>
      <c r="CAX279" s="278"/>
      <c r="CAY279" s="278"/>
      <c r="CAZ279" s="278"/>
      <c r="CBA279" s="278"/>
      <c r="CBB279" s="278"/>
      <c r="CBC279" s="278"/>
      <c r="CBD279" s="278"/>
      <c r="CBE279" s="278"/>
      <c r="CBF279" s="278"/>
      <c r="CBG279" s="278"/>
      <c r="CBH279" s="278"/>
      <c r="CBI279" s="278"/>
      <c r="CBJ279" s="278"/>
      <c r="CBK279" s="278"/>
      <c r="CBL279" s="278"/>
      <c r="CBM279" s="278"/>
      <c r="CBN279" s="278"/>
      <c r="CBO279" s="278"/>
      <c r="CBP279" s="278"/>
      <c r="CBQ279" s="278"/>
      <c r="CBR279" s="278"/>
      <c r="CBS279" s="278"/>
      <c r="CBT279" s="278"/>
      <c r="CBU279" s="278"/>
      <c r="CBV279" s="278"/>
      <c r="CBW279" s="278"/>
      <c r="CBX279" s="278"/>
      <c r="CBY279" s="278"/>
      <c r="CBZ279" s="278"/>
      <c r="CCA279" s="278"/>
      <c r="CCB279" s="278"/>
      <c r="CCC279" s="278"/>
      <c r="CCD279" s="278"/>
      <c r="CCE279" s="278"/>
      <c r="CCF279" s="278"/>
      <c r="CCG279" s="278"/>
      <c r="CCH279" s="278"/>
      <c r="CCI279" s="278"/>
      <c r="CCJ279" s="278"/>
      <c r="CCK279" s="278"/>
      <c r="CCL279" s="278"/>
      <c r="CCM279" s="278"/>
      <c r="CCN279" s="278"/>
      <c r="CCO279" s="278"/>
      <c r="CCP279" s="278"/>
      <c r="CCQ279" s="278"/>
      <c r="CCR279" s="278"/>
      <c r="CCS279" s="278"/>
      <c r="CCT279" s="278"/>
      <c r="CCU279" s="278"/>
      <c r="CCV279" s="278"/>
      <c r="CCW279" s="278"/>
      <c r="CCX279" s="278"/>
      <c r="CCY279" s="278"/>
      <c r="CCZ279" s="278"/>
      <c r="CDA279" s="278"/>
      <c r="CDB279" s="278"/>
      <c r="CDC279" s="278"/>
      <c r="CDD279" s="278"/>
      <c r="CDE279" s="278"/>
      <c r="CDF279" s="278"/>
      <c r="CDG279" s="278"/>
      <c r="CDH279" s="278"/>
      <c r="CDI279" s="278"/>
      <c r="CDJ279" s="278"/>
      <c r="CDK279" s="278"/>
      <c r="CDL279" s="278"/>
      <c r="CDM279" s="278"/>
      <c r="CDN279" s="278"/>
      <c r="CDO279" s="278"/>
      <c r="CDP279" s="278"/>
      <c r="CDQ279" s="278"/>
      <c r="CDR279" s="278"/>
      <c r="CDS279" s="278"/>
      <c r="CDT279" s="278"/>
      <c r="CDU279" s="278"/>
      <c r="CDV279" s="278"/>
      <c r="CDW279" s="278"/>
      <c r="CDX279" s="278"/>
      <c r="CDY279" s="278"/>
      <c r="CDZ279" s="278"/>
      <c r="CEA279" s="278"/>
      <c r="CEB279" s="278"/>
      <c r="CEC279" s="278"/>
      <c r="CED279" s="278"/>
      <c r="CEE279" s="278"/>
      <c r="CEF279" s="278"/>
      <c r="CEG279" s="278"/>
      <c r="CEH279" s="278"/>
      <c r="CEI279" s="278"/>
      <c r="CEJ279" s="278"/>
      <c r="CEK279" s="278"/>
      <c r="CEL279" s="278"/>
      <c r="CEM279" s="278"/>
      <c r="CEN279" s="278"/>
      <c r="CEO279" s="278"/>
      <c r="CEP279" s="278"/>
      <c r="CEQ279" s="278"/>
      <c r="CER279" s="278"/>
      <c r="CES279" s="278"/>
      <c r="CET279" s="278"/>
      <c r="CEU279" s="278"/>
      <c r="CEV279" s="278"/>
      <c r="CEW279" s="278"/>
      <c r="CEX279" s="278"/>
      <c r="CEY279" s="278"/>
      <c r="CEZ279" s="278"/>
      <c r="CFA279" s="278"/>
      <c r="CFB279" s="278"/>
      <c r="CFC279" s="278"/>
      <c r="CFD279" s="278"/>
      <c r="CFE279" s="278"/>
      <c r="CFF279" s="278"/>
      <c r="CFG279" s="278"/>
      <c r="CFH279" s="278"/>
      <c r="CFI279" s="278"/>
      <c r="CFJ279" s="278"/>
      <c r="CFK279" s="278"/>
      <c r="CFL279" s="278"/>
      <c r="CFM279" s="278"/>
      <c r="CFN279" s="278"/>
      <c r="CFO279" s="278"/>
      <c r="CFP279" s="278"/>
      <c r="CFQ279" s="278"/>
      <c r="CFR279" s="278"/>
      <c r="CFS279" s="278"/>
      <c r="CFT279" s="278"/>
      <c r="CFU279" s="278"/>
      <c r="CFV279" s="278"/>
      <c r="CFW279" s="278"/>
      <c r="CFX279" s="278"/>
      <c r="CFY279" s="278"/>
      <c r="CFZ279" s="278"/>
      <c r="CGA279" s="278"/>
      <c r="CGB279" s="278"/>
      <c r="CGC279" s="278"/>
      <c r="CGD279" s="278"/>
      <c r="CGE279" s="278"/>
      <c r="CGF279" s="278"/>
      <c r="CGG279" s="278"/>
      <c r="CGH279" s="278"/>
      <c r="CGI279" s="278"/>
      <c r="CGJ279" s="278"/>
      <c r="CGK279" s="278"/>
      <c r="CGL279" s="278"/>
      <c r="CGM279" s="278"/>
      <c r="CGN279" s="278"/>
      <c r="CGO279" s="278"/>
      <c r="CGP279" s="278"/>
      <c r="CGQ279" s="278"/>
      <c r="CGR279" s="278"/>
      <c r="CGS279" s="278"/>
      <c r="CGT279" s="278"/>
      <c r="CGU279" s="278"/>
      <c r="CGV279" s="278"/>
      <c r="CGW279" s="278"/>
      <c r="CGX279" s="278"/>
      <c r="CGY279" s="278"/>
      <c r="CGZ279" s="278"/>
      <c r="CHA279" s="278"/>
      <c r="CHB279" s="278"/>
      <c r="CHC279" s="278"/>
      <c r="CHD279" s="278"/>
      <c r="CHE279" s="278"/>
      <c r="CHF279" s="278"/>
      <c r="CHG279" s="278"/>
      <c r="CHH279" s="278"/>
      <c r="CHI279" s="278"/>
      <c r="CHJ279" s="278"/>
      <c r="CHK279" s="278"/>
      <c r="CHL279" s="278"/>
      <c r="CHM279" s="278"/>
      <c r="CHN279" s="278"/>
      <c r="CHO279" s="278"/>
      <c r="CHP279" s="278"/>
      <c r="CHQ279" s="278"/>
      <c r="CHR279" s="278"/>
      <c r="CHS279" s="278"/>
      <c r="CHT279" s="278"/>
      <c r="CHU279" s="278"/>
      <c r="CHV279" s="278"/>
      <c r="CHW279" s="278"/>
      <c r="CHX279" s="278"/>
      <c r="CHY279" s="278"/>
      <c r="CHZ279" s="278"/>
      <c r="CIA279" s="278"/>
      <c r="CIB279" s="278"/>
      <c r="CIC279" s="278"/>
      <c r="CID279" s="278"/>
      <c r="CIE279" s="278"/>
      <c r="CIF279" s="278"/>
      <c r="CIG279" s="278"/>
      <c r="CIH279" s="278"/>
      <c r="CII279" s="278"/>
      <c r="CIJ279" s="278"/>
      <c r="CIK279" s="278"/>
      <c r="CIL279" s="278"/>
      <c r="CIM279" s="278"/>
      <c r="CIN279" s="278"/>
      <c r="CIO279" s="278"/>
      <c r="CIP279" s="278"/>
      <c r="CIQ279" s="278"/>
      <c r="CIR279" s="278"/>
      <c r="CIS279" s="278"/>
      <c r="CIT279" s="278"/>
      <c r="CIU279" s="278"/>
      <c r="CIV279" s="278"/>
      <c r="CIW279" s="278"/>
      <c r="CIX279" s="278"/>
      <c r="CIY279" s="278"/>
      <c r="CIZ279" s="278"/>
      <c r="CJA279" s="278"/>
      <c r="CJB279" s="278"/>
      <c r="CJC279" s="278"/>
      <c r="CJD279" s="278"/>
      <c r="CJE279" s="278"/>
      <c r="CJF279" s="278"/>
      <c r="CJG279" s="278"/>
      <c r="CJH279" s="278"/>
      <c r="CJI279" s="278"/>
      <c r="CJJ279" s="278"/>
      <c r="CJK279" s="278"/>
      <c r="CJL279" s="278"/>
      <c r="CJM279" s="278"/>
      <c r="CJN279" s="278"/>
      <c r="CJO279" s="278"/>
      <c r="CJP279" s="278"/>
      <c r="CJQ279" s="278"/>
      <c r="CJR279" s="278"/>
      <c r="CJS279" s="278"/>
      <c r="CJT279" s="278"/>
      <c r="CJU279" s="278"/>
      <c r="CJV279" s="278"/>
      <c r="CJW279" s="278"/>
      <c r="CJX279" s="278"/>
      <c r="CJY279" s="278"/>
      <c r="CJZ279" s="278"/>
      <c r="CKA279" s="278"/>
      <c r="CKB279" s="278"/>
      <c r="CKC279" s="278"/>
      <c r="CKD279" s="278"/>
      <c r="CKE279" s="278"/>
      <c r="CKF279" s="278"/>
      <c r="CKG279" s="278"/>
      <c r="CKH279" s="278"/>
      <c r="CKI279" s="278"/>
      <c r="CKJ279" s="278"/>
      <c r="CKK279" s="278"/>
      <c r="CKL279" s="278"/>
      <c r="CKM279" s="278"/>
      <c r="CKN279" s="278"/>
      <c r="CKO279" s="278"/>
      <c r="CKP279" s="278"/>
      <c r="CKQ279" s="278"/>
      <c r="CKR279" s="278"/>
      <c r="CKS279" s="278"/>
      <c r="CKT279" s="278"/>
      <c r="CKU279" s="278"/>
      <c r="CKV279" s="278"/>
      <c r="CKW279" s="278"/>
      <c r="CKX279" s="278"/>
      <c r="CKY279" s="278"/>
      <c r="CKZ279" s="278"/>
      <c r="CLA279" s="278"/>
      <c r="CLB279" s="278"/>
      <c r="CLC279" s="278"/>
      <c r="CLD279" s="278"/>
      <c r="CLE279" s="278"/>
      <c r="CLF279" s="278"/>
      <c r="CLG279" s="278"/>
      <c r="CLH279" s="278"/>
      <c r="CLI279" s="278"/>
      <c r="CLJ279" s="278"/>
      <c r="CLK279" s="278"/>
      <c r="CLL279" s="278"/>
      <c r="CLM279" s="278"/>
      <c r="CLN279" s="278"/>
      <c r="CLO279" s="278"/>
      <c r="CLP279" s="278"/>
      <c r="CLQ279" s="278"/>
      <c r="CLR279" s="278"/>
      <c r="CLS279" s="278"/>
      <c r="CLT279" s="278"/>
      <c r="CLU279" s="278"/>
      <c r="CLV279" s="278"/>
      <c r="CLW279" s="278"/>
      <c r="CLX279" s="278"/>
      <c r="CLY279" s="278"/>
      <c r="CLZ279" s="278"/>
      <c r="CMA279" s="278"/>
      <c r="CMB279" s="278"/>
      <c r="CMC279" s="278"/>
      <c r="CMD279" s="278"/>
      <c r="CME279" s="278"/>
      <c r="CMF279" s="278"/>
      <c r="CMG279" s="278"/>
      <c r="CMH279" s="278"/>
      <c r="CMI279" s="278"/>
      <c r="CMJ279" s="278"/>
      <c r="CMK279" s="278"/>
      <c r="CML279" s="278"/>
      <c r="CMM279" s="278"/>
      <c r="CMN279" s="278"/>
      <c r="CMO279" s="278"/>
      <c r="CMP279" s="278"/>
      <c r="CMQ279" s="278"/>
      <c r="CMR279" s="278"/>
      <c r="CMS279" s="278"/>
      <c r="CMT279" s="278"/>
      <c r="CMU279" s="278"/>
      <c r="CMV279" s="278"/>
      <c r="CMW279" s="278"/>
      <c r="CMX279" s="278"/>
      <c r="CMY279" s="278"/>
      <c r="CMZ279" s="278"/>
      <c r="CNA279" s="278"/>
      <c r="CNB279" s="278"/>
      <c r="CNC279" s="278"/>
      <c r="CND279" s="278"/>
      <c r="CNE279" s="278"/>
      <c r="CNF279" s="278"/>
      <c r="CNG279" s="278"/>
      <c r="CNH279" s="278"/>
      <c r="CNI279" s="278"/>
      <c r="CNJ279" s="278"/>
      <c r="CNK279" s="278"/>
      <c r="CNL279" s="278"/>
      <c r="CNM279" s="278"/>
      <c r="CNN279" s="278"/>
      <c r="CNO279" s="278"/>
      <c r="CNP279" s="278"/>
      <c r="CNQ279" s="278"/>
      <c r="CNR279" s="278"/>
      <c r="CNS279" s="278"/>
      <c r="CNT279" s="278"/>
      <c r="CNU279" s="278"/>
      <c r="CNV279" s="278"/>
      <c r="CNW279" s="278"/>
      <c r="CNX279" s="278"/>
      <c r="CNY279" s="278"/>
      <c r="CNZ279" s="278"/>
      <c r="COA279" s="278"/>
      <c r="COB279" s="278"/>
      <c r="COC279" s="278"/>
      <c r="COD279" s="278"/>
      <c r="COE279" s="278"/>
      <c r="COF279" s="278"/>
      <c r="COG279" s="278"/>
      <c r="COH279" s="278"/>
      <c r="COI279" s="278"/>
      <c r="COJ279" s="278"/>
      <c r="COK279" s="278"/>
      <c r="COL279" s="278"/>
      <c r="COM279" s="278"/>
      <c r="CON279" s="278"/>
      <c r="COO279" s="278"/>
      <c r="COP279" s="278"/>
      <c r="COQ279" s="278"/>
      <c r="COR279" s="278"/>
      <c r="COS279" s="278"/>
      <c r="COT279" s="278"/>
      <c r="COU279" s="278"/>
      <c r="COV279" s="278"/>
      <c r="COW279" s="278"/>
      <c r="COX279" s="278"/>
      <c r="COY279" s="278"/>
      <c r="COZ279" s="278"/>
      <c r="CPA279" s="278"/>
      <c r="CPB279" s="278"/>
      <c r="CPC279" s="278"/>
      <c r="CPD279" s="278"/>
      <c r="CPE279" s="278"/>
      <c r="CPF279" s="278"/>
      <c r="CPG279" s="278"/>
      <c r="CPH279" s="278"/>
      <c r="CPI279" s="278"/>
      <c r="CPJ279" s="278"/>
      <c r="CPK279" s="278"/>
      <c r="CPL279" s="278"/>
      <c r="CPM279" s="278"/>
      <c r="CPN279" s="278"/>
      <c r="CPO279" s="278"/>
      <c r="CPP279" s="278"/>
      <c r="CPQ279" s="278"/>
      <c r="CPR279" s="278"/>
      <c r="CPS279" s="278"/>
      <c r="CPT279" s="278"/>
      <c r="CPU279" s="278"/>
      <c r="CPV279" s="278"/>
      <c r="CPW279" s="278"/>
      <c r="CPX279" s="278"/>
      <c r="CPY279" s="278"/>
      <c r="CPZ279" s="278"/>
      <c r="CQA279" s="278"/>
      <c r="CQB279" s="278"/>
      <c r="CQC279" s="278"/>
      <c r="CQD279" s="278"/>
      <c r="CQE279" s="278"/>
      <c r="CQF279" s="278"/>
      <c r="CQG279" s="278"/>
      <c r="CQH279" s="278"/>
      <c r="CQI279" s="278"/>
      <c r="CQJ279" s="278"/>
      <c r="CQK279" s="278"/>
      <c r="CQL279" s="278"/>
      <c r="CQM279" s="278"/>
      <c r="CQN279" s="278"/>
      <c r="CQO279" s="278"/>
      <c r="CQP279" s="278"/>
      <c r="CQQ279" s="278"/>
      <c r="CQR279" s="278"/>
      <c r="CQS279" s="278"/>
      <c r="CQT279" s="278"/>
      <c r="CQU279" s="278"/>
      <c r="CQV279" s="278"/>
      <c r="CQW279" s="278"/>
      <c r="CQX279" s="278"/>
      <c r="CQY279" s="278"/>
      <c r="CQZ279" s="278"/>
      <c r="CRA279" s="278"/>
      <c r="CRB279" s="278"/>
      <c r="CRC279" s="278"/>
      <c r="CRD279" s="278"/>
      <c r="CRE279" s="278"/>
      <c r="CRF279" s="278"/>
      <c r="CRG279" s="278"/>
      <c r="CRH279" s="278"/>
      <c r="CRI279" s="278"/>
      <c r="CRJ279" s="278"/>
      <c r="CRK279" s="278"/>
      <c r="CRL279" s="278"/>
      <c r="CRM279" s="278"/>
      <c r="CRN279" s="278"/>
      <c r="CRO279" s="278"/>
      <c r="CRP279" s="278"/>
      <c r="CRQ279" s="278"/>
      <c r="CRR279" s="278"/>
      <c r="CRS279" s="278"/>
      <c r="CRT279" s="278"/>
      <c r="CRU279" s="278"/>
      <c r="CRV279" s="278"/>
      <c r="CRW279" s="278"/>
      <c r="CRX279" s="278"/>
      <c r="CRY279" s="278"/>
      <c r="CRZ279" s="278"/>
      <c r="CSA279" s="278"/>
      <c r="CSB279" s="278"/>
      <c r="CSC279" s="278"/>
      <c r="CSD279" s="278"/>
      <c r="CSE279" s="278"/>
      <c r="CSF279" s="278"/>
      <c r="CSG279" s="278"/>
      <c r="CSH279" s="278"/>
      <c r="CSI279" s="278"/>
      <c r="CSJ279" s="278"/>
      <c r="CSK279" s="278"/>
      <c r="CSL279" s="278"/>
      <c r="CSM279" s="278"/>
      <c r="CSN279" s="278"/>
      <c r="CSO279" s="278"/>
      <c r="CSP279" s="278"/>
      <c r="CSQ279" s="278"/>
      <c r="CSR279" s="278"/>
      <c r="CSS279" s="278"/>
      <c r="CST279" s="278"/>
      <c r="CSU279" s="278"/>
      <c r="CSV279" s="278"/>
      <c r="CSW279" s="278"/>
      <c r="CSX279" s="278"/>
      <c r="CSY279" s="278"/>
      <c r="CSZ279" s="278"/>
      <c r="CTA279" s="278"/>
      <c r="CTB279" s="278"/>
      <c r="CTC279" s="278"/>
      <c r="CTD279" s="278"/>
      <c r="CTE279" s="278"/>
      <c r="CTF279" s="278"/>
      <c r="CTG279" s="278"/>
      <c r="CTH279" s="278"/>
      <c r="CTI279" s="278"/>
      <c r="CTJ279" s="278"/>
      <c r="CTK279" s="278"/>
      <c r="CTL279" s="278"/>
      <c r="CTM279" s="278"/>
      <c r="CTN279" s="278"/>
      <c r="CTO279" s="278"/>
      <c r="CTP279" s="278"/>
      <c r="CTQ279" s="278"/>
      <c r="CTR279" s="278"/>
      <c r="CTS279" s="278"/>
      <c r="CTT279" s="278"/>
      <c r="CTU279" s="278"/>
      <c r="CTV279" s="278"/>
      <c r="CTW279" s="278"/>
      <c r="CTX279" s="278"/>
      <c r="CTY279" s="278"/>
      <c r="CTZ279" s="278"/>
      <c r="CUA279" s="278"/>
      <c r="CUB279" s="278"/>
      <c r="CUC279" s="278"/>
      <c r="CUD279" s="278"/>
      <c r="CUE279" s="278"/>
      <c r="CUF279" s="278"/>
      <c r="CUG279" s="278"/>
      <c r="CUH279" s="278"/>
      <c r="CUI279" s="278"/>
      <c r="CUJ279" s="278"/>
      <c r="CUK279" s="278"/>
      <c r="CUL279" s="278"/>
      <c r="CUM279" s="278"/>
      <c r="CUN279" s="278"/>
      <c r="CUO279" s="278"/>
      <c r="CUP279" s="278"/>
      <c r="CUQ279" s="278"/>
      <c r="CUR279" s="278"/>
      <c r="CUS279" s="278"/>
      <c r="CUT279" s="278"/>
      <c r="CUU279" s="278"/>
      <c r="CUV279" s="278"/>
      <c r="CUW279" s="278"/>
      <c r="CUX279" s="278"/>
      <c r="CUY279" s="278"/>
      <c r="CUZ279" s="278"/>
      <c r="CVA279" s="278"/>
      <c r="CVB279" s="278"/>
      <c r="CVC279" s="278"/>
      <c r="CVD279" s="278"/>
      <c r="CVE279" s="278"/>
      <c r="CVF279" s="278"/>
      <c r="CVG279" s="278"/>
      <c r="CVH279" s="278"/>
      <c r="CVI279" s="278"/>
      <c r="CVJ279" s="278"/>
      <c r="CVK279" s="278"/>
      <c r="CVL279" s="278"/>
      <c r="CVM279" s="278"/>
      <c r="CVN279" s="278"/>
      <c r="CVO279" s="278"/>
      <c r="CVP279" s="278"/>
      <c r="CVQ279" s="278"/>
      <c r="CVR279" s="278"/>
      <c r="CVS279" s="278"/>
      <c r="CVT279" s="278"/>
      <c r="CVU279" s="278"/>
      <c r="CVV279" s="278"/>
      <c r="CVW279" s="278"/>
      <c r="CVX279" s="278"/>
      <c r="CVY279" s="278"/>
      <c r="CVZ279" s="278"/>
      <c r="CWA279" s="278"/>
      <c r="CWB279" s="278"/>
      <c r="CWC279" s="278"/>
      <c r="CWD279" s="278"/>
      <c r="CWE279" s="278"/>
      <c r="CWF279" s="278"/>
      <c r="CWG279" s="278"/>
      <c r="CWH279" s="278"/>
      <c r="CWI279" s="278"/>
      <c r="CWJ279" s="278"/>
      <c r="CWK279" s="278"/>
      <c r="CWL279" s="278"/>
      <c r="CWM279" s="278"/>
      <c r="CWN279" s="278"/>
      <c r="CWO279" s="278"/>
      <c r="CWP279" s="278"/>
      <c r="CWQ279" s="278"/>
      <c r="CWR279" s="278"/>
      <c r="CWS279" s="278"/>
      <c r="CWT279" s="278"/>
      <c r="CWU279" s="278"/>
      <c r="CWV279" s="278"/>
      <c r="CWW279" s="278"/>
      <c r="CWX279" s="278"/>
      <c r="CWY279" s="278"/>
      <c r="CWZ279" s="278"/>
      <c r="CXA279" s="278"/>
      <c r="CXB279" s="278"/>
      <c r="CXC279" s="278"/>
      <c r="CXD279" s="278"/>
      <c r="CXE279" s="278"/>
      <c r="CXF279" s="278"/>
      <c r="CXG279" s="278"/>
      <c r="CXH279" s="278"/>
      <c r="CXI279" s="278"/>
      <c r="CXJ279" s="278"/>
      <c r="CXK279" s="278"/>
      <c r="CXL279" s="278"/>
      <c r="CXM279" s="278"/>
      <c r="CXN279" s="278"/>
      <c r="CXO279" s="278"/>
      <c r="CXP279" s="278"/>
      <c r="CXQ279" s="278"/>
      <c r="CXR279" s="278"/>
      <c r="CXS279" s="278"/>
      <c r="CXT279" s="278"/>
      <c r="CXU279" s="278"/>
      <c r="CXV279" s="278"/>
      <c r="CXW279" s="278"/>
      <c r="CXX279" s="278"/>
      <c r="CXY279" s="278"/>
      <c r="CXZ279" s="278"/>
      <c r="CYA279" s="278"/>
      <c r="CYB279" s="278"/>
      <c r="CYC279" s="278"/>
      <c r="CYD279" s="278"/>
      <c r="CYE279" s="278"/>
      <c r="CYF279" s="278"/>
      <c r="CYG279" s="278"/>
      <c r="CYH279" s="278"/>
      <c r="CYI279" s="278"/>
      <c r="CYJ279" s="278"/>
      <c r="CYK279" s="278"/>
      <c r="CYL279" s="278"/>
      <c r="CYM279" s="278"/>
      <c r="CYN279" s="278"/>
      <c r="CYO279" s="278"/>
      <c r="CYP279" s="278"/>
      <c r="CYQ279" s="278"/>
      <c r="CYR279" s="278"/>
      <c r="CYS279" s="278"/>
      <c r="CYT279" s="278"/>
      <c r="CYU279" s="278"/>
      <c r="CYV279" s="278"/>
      <c r="CYW279" s="278"/>
      <c r="CYX279" s="278"/>
      <c r="CYY279" s="278"/>
      <c r="CYZ279" s="278"/>
      <c r="CZA279" s="278"/>
      <c r="CZB279" s="278"/>
      <c r="CZC279" s="278"/>
      <c r="CZD279" s="278"/>
      <c r="CZE279" s="278"/>
      <c r="CZF279" s="278"/>
      <c r="CZG279" s="278"/>
      <c r="CZH279" s="278"/>
      <c r="CZI279" s="278"/>
      <c r="CZJ279" s="278"/>
      <c r="CZK279" s="278"/>
      <c r="CZL279" s="278"/>
      <c r="CZM279" s="278"/>
      <c r="CZN279" s="278"/>
      <c r="CZO279" s="278"/>
      <c r="CZP279" s="278"/>
      <c r="CZQ279" s="278"/>
      <c r="CZR279" s="278"/>
      <c r="CZS279" s="278"/>
      <c r="CZT279" s="278"/>
      <c r="CZU279" s="278"/>
      <c r="CZV279" s="278"/>
      <c r="CZW279" s="278"/>
      <c r="CZX279" s="278"/>
      <c r="CZY279" s="278"/>
      <c r="CZZ279" s="278"/>
      <c r="DAA279" s="278"/>
      <c r="DAB279" s="278"/>
      <c r="DAC279" s="278"/>
      <c r="DAD279" s="278"/>
      <c r="DAE279" s="278"/>
      <c r="DAF279" s="278"/>
      <c r="DAG279" s="278"/>
      <c r="DAH279" s="278"/>
      <c r="DAI279" s="278"/>
      <c r="DAJ279" s="278"/>
      <c r="DAK279" s="278"/>
      <c r="DAL279" s="278"/>
      <c r="DAM279" s="278"/>
      <c r="DAN279" s="278"/>
      <c r="DAO279" s="278"/>
      <c r="DAP279" s="278"/>
      <c r="DAQ279" s="278"/>
      <c r="DAR279" s="278"/>
      <c r="DAS279" s="278"/>
      <c r="DAT279" s="278"/>
      <c r="DAU279" s="278"/>
      <c r="DAV279" s="278"/>
      <c r="DAW279" s="278"/>
      <c r="DAX279" s="278"/>
      <c r="DAY279" s="278"/>
      <c r="DAZ279" s="278"/>
      <c r="DBA279" s="278"/>
      <c r="DBB279" s="278"/>
      <c r="DBC279" s="278"/>
      <c r="DBD279" s="278"/>
      <c r="DBE279" s="278"/>
      <c r="DBF279" s="278"/>
      <c r="DBG279" s="278"/>
      <c r="DBH279" s="278"/>
      <c r="DBI279" s="278"/>
      <c r="DBJ279" s="278"/>
      <c r="DBK279" s="278"/>
      <c r="DBL279" s="278"/>
      <c r="DBM279" s="278"/>
      <c r="DBN279" s="278"/>
      <c r="DBO279" s="278"/>
      <c r="DBP279" s="278"/>
      <c r="DBQ279" s="278"/>
      <c r="DBR279" s="278"/>
      <c r="DBS279" s="278"/>
      <c r="DBT279" s="278"/>
      <c r="DBU279" s="278"/>
      <c r="DBV279" s="278"/>
      <c r="DBW279" s="278"/>
      <c r="DBX279" s="278"/>
      <c r="DBY279" s="278"/>
      <c r="DBZ279" s="278"/>
      <c r="DCA279" s="278"/>
      <c r="DCB279" s="278"/>
      <c r="DCC279" s="278"/>
      <c r="DCD279" s="278"/>
      <c r="DCE279" s="278"/>
      <c r="DCF279" s="278"/>
      <c r="DCG279" s="278"/>
      <c r="DCH279" s="278"/>
      <c r="DCI279" s="278"/>
      <c r="DCJ279" s="278"/>
      <c r="DCK279" s="278"/>
      <c r="DCL279" s="278"/>
      <c r="DCM279" s="278"/>
      <c r="DCN279" s="278"/>
      <c r="DCO279" s="278"/>
      <c r="DCP279" s="278"/>
      <c r="DCQ279" s="278"/>
      <c r="DCR279" s="278"/>
      <c r="DCS279" s="278"/>
      <c r="DCT279" s="278"/>
      <c r="DCU279" s="278"/>
      <c r="DCV279" s="278"/>
      <c r="DCW279" s="278"/>
      <c r="DCX279" s="278"/>
      <c r="DCY279" s="278"/>
      <c r="DCZ279" s="278"/>
      <c r="DDA279" s="278"/>
      <c r="DDB279" s="278"/>
      <c r="DDC279" s="278"/>
      <c r="DDD279" s="278"/>
      <c r="DDE279" s="278"/>
      <c r="DDF279" s="278"/>
      <c r="DDG279" s="278"/>
      <c r="DDH279" s="278"/>
      <c r="DDI279" s="278"/>
      <c r="DDJ279" s="278"/>
      <c r="DDK279" s="278"/>
      <c r="DDL279" s="278"/>
      <c r="DDM279" s="278"/>
      <c r="DDN279" s="278"/>
      <c r="DDO279" s="278"/>
      <c r="DDP279" s="278"/>
      <c r="DDQ279" s="278"/>
      <c r="DDR279" s="278"/>
      <c r="DDS279" s="278"/>
      <c r="DDT279" s="278"/>
      <c r="DDU279" s="278"/>
      <c r="DDV279" s="278"/>
      <c r="DDW279" s="278"/>
      <c r="DDX279" s="278"/>
      <c r="DDY279" s="278"/>
      <c r="DDZ279" s="278"/>
      <c r="DEA279" s="278"/>
      <c r="DEB279" s="278"/>
      <c r="DEC279" s="278"/>
      <c r="DED279" s="278"/>
      <c r="DEE279" s="278"/>
      <c r="DEF279" s="278"/>
      <c r="DEG279" s="278"/>
      <c r="DEH279" s="278"/>
      <c r="DEI279" s="278"/>
      <c r="DEJ279" s="278"/>
      <c r="DEK279" s="278"/>
      <c r="DEL279" s="278"/>
      <c r="DEM279" s="278"/>
      <c r="DEN279" s="278"/>
      <c r="DEO279" s="278"/>
      <c r="DEP279" s="278"/>
      <c r="DEQ279" s="278"/>
      <c r="DER279" s="278"/>
      <c r="DES279" s="278"/>
      <c r="DET279" s="278"/>
      <c r="DEU279" s="278"/>
      <c r="DEV279" s="278"/>
      <c r="DEW279" s="278"/>
      <c r="DEX279" s="278"/>
      <c r="DEY279" s="278"/>
      <c r="DEZ279" s="278"/>
      <c r="DFA279" s="278"/>
      <c r="DFB279" s="278"/>
      <c r="DFC279" s="278"/>
      <c r="DFD279" s="278"/>
      <c r="DFE279" s="278"/>
      <c r="DFF279" s="278"/>
      <c r="DFG279" s="278"/>
      <c r="DFH279" s="278"/>
      <c r="DFI279" s="278"/>
      <c r="DFJ279" s="278"/>
      <c r="DFK279" s="278"/>
      <c r="DFL279" s="278"/>
      <c r="DFM279" s="278"/>
      <c r="DFN279" s="278"/>
      <c r="DFO279" s="278"/>
      <c r="DFP279" s="278"/>
      <c r="DFQ279" s="278"/>
      <c r="DFR279" s="278"/>
      <c r="DFS279" s="278"/>
      <c r="DFT279" s="278"/>
      <c r="DFU279" s="278"/>
      <c r="DFV279" s="278"/>
      <c r="DFW279" s="278"/>
      <c r="DFX279" s="278"/>
      <c r="DFY279" s="278"/>
      <c r="DFZ279" s="278"/>
      <c r="DGA279" s="278"/>
      <c r="DGB279" s="278"/>
      <c r="DGC279" s="278"/>
      <c r="DGD279" s="278"/>
      <c r="DGE279" s="278"/>
      <c r="DGF279" s="278"/>
      <c r="DGG279" s="278"/>
      <c r="DGH279" s="278"/>
      <c r="DGI279" s="278"/>
      <c r="DGJ279" s="278"/>
      <c r="DGK279" s="278"/>
      <c r="DGL279" s="278"/>
      <c r="DGM279" s="278"/>
      <c r="DGN279" s="278"/>
      <c r="DGO279" s="278"/>
      <c r="DGP279" s="278"/>
      <c r="DGQ279" s="278"/>
      <c r="DGR279" s="278"/>
      <c r="DGS279" s="278"/>
      <c r="DGT279" s="278"/>
      <c r="DGU279" s="278"/>
      <c r="DGV279" s="278"/>
      <c r="DGW279" s="278"/>
      <c r="DGX279" s="278"/>
      <c r="DGY279" s="278"/>
      <c r="DGZ279" s="278"/>
      <c r="DHA279" s="278"/>
      <c r="DHB279" s="278"/>
      <c r="DHC279" s="278"/>
      <c r="DHD279" s="278"/>
      <c r="DHE279" s="278"/>
      <c r="DHF279" s="278"/>
      <c r="DHG279" s="278"/>
      <c r="DHH279" s="278"/>
      <c r="DHI279" s="278"/>
      <c r="DHJ279" s="278"/>
      <c r="DHK279" s="278"/>
      <c r="DHL279" s="278"/>
      <c r="DHM279" s="278"/>
      <c r="DHN279" s="278"/>
      <c r="DHO279" s="278"/>
      <c r="DHP279" s="278"/>
      <c r="DHQ279" s="278"/>
      <c r="DHR279" s="278"/>
      <c r="DHS279" s="278"/>
      <c r="DHT279" s="278"/>
      <c r="DHU279" s="278"/>
      <c r="DHV279" s="278"/>
      <c r="DHW279" s="278"/>
      <c r="DHX279" s="278"/>
      <c r="DHY279" s="278"/>
      <c r="DHZ279" s="278"/>
      <c r="DIA279" s="278"/>
      <c r="DIB279" s="278"/>
      <c r="DIC279" s="278"/>
      <c r="DID279" s="278"/>
      <c r="DIE279" s="278"/>
      <c r="DIF279" s="278"/>
      <c r="DIG279" s="278"/>
      <c r="DIH279" s="278"/>
      <c r="DII279" s="278"/>
      <c r="DIJ279" s="278"/>
      <c r="DIK279" s="278"/>
      <c r="DIL279" s="278"/>
      <c r="DIM279" s="278"/>
      <c r="DIN279" s="278"/>
      <c r="DIO279" s="278"/>
      <c r="DIP279" s="278"/>
      <c r="DIQ279" s="278"/>
      <c r="DIR279" s="278"/>
      <c r="DIS279" s="278"/>
      <c r="DIT279" s="278"/>
      <c r="DIU279" s="278"/>
      <c r="DIV279" s="278"/>
      <c r="DIW279" s="278"/>
      <c r="DIX279" s="278"/>
      <c r="DIY279" s="278"/>
      <c r="DIZ279" s="278"/>
      <c r="DJA279" s="278"/>
      <c r="DJB279" s="278"/>
      <c r="DJC279" s="278"/>
      <c r="DJD279" s="278"/>
      <c r="DJE279" s="278"/>
      <c r="DJF279" s="278"/>
      <c r="DJG279" s="278"/>
      <c r="DJH279" s="278"/>
      <c r="DJI279" s="278"/>
      <c r="DJJ279" s="278"/>
      <c r="DJK279" s="278"/>
      <c r="DJL279" s="278"/>
      <c r="DJM279" s="278"/>
      <c r="DJN279" s="278"/>
      <c r="DJO279" s="278"/>
      <c r="DJP279" s="278"/>
      <c r="DJQ279" s="278"/>
      <c r="DJR279" s="278"/>
      <c r="DJS279" s="278"/>
      <c r="DJT279" s="278"/>
      <c r="DJU279" s="278"/>
      <c r="DJV279" s="278"/>
      <c r="DJW279" s="278"/>
      <c r="DJX279" s="278"/>
      <c r="DJY279" s="278"/>
      <c r="DJZ279" s="278"/>
      <c r="DKA279" s="278"/>
      <c r="DKB279" s="278"/>
      <c r="DKC279" s="278"/>
      <c r="DKD279" s="278"/>
      <c r="DKE279" s="278"/>
      <c r="DKF279" s="278"/>
      <c r="DKG279" s="278"/>
      <c r="DKH279" s="278"/>
      <c r="DKI279" s="278"/>
      <c r="DKJ279" s="278"/>
      <c r="DKK279" s="278"/>
      <c r="DKL279" s="278"/>
      <c r="DKM279" s="278"/>
      <c r="DKN279" s="278"/>
      <c r="DKO279" s="278"/>
      <c r="DKP279" s="278"/>
      <c r="DKQ279" s="278"/>
      <c r="DKR279" s="278"/>
      <c r="DKS279" s="278"/>
      <c r="DKT279" s="278"/>
      <c r="DKU279" s="278"/>
      <c r="DKV279" s="278"/>
      <c r="DKW279" s="278"/>
      <c r="DKX279" s="278"/>
      <c r="DKY279" s="278"/>
      <c r="DKZ279" s="278"/>
      <c r="DLA279" s="278"/>
      <c r="DLB279" s="278"/>
      <c r="DLC279" s="278"/>
      <c r="DLD279" s="278"/>
      <c r="DLE279" s="278"/>
      <c r="DLF279" s="278"/>
      <c r="DLG279" s="278"/>
      <c r="DLH279" s="278"/>
      <c r="DLI279" s="278"/>
      <c r="DLJ279" s="278"/>
      <c r="DLK279" s="278"/>
      <c r="DLL279" s="278"/>
      <c r="DLM279" s="278"/>
      <c r="DLN279" s="278"/>
      <c r="DLO279" s="278"/>
      <c r="DLP279" s="278"/>
      <c r="DLQ279" s="278"/>
      <c r="DLR279" s="278"/>
      <c r="DLS279" s="278"/>
      <c r="DLT279" s="278"/>
      <c r="DLU279" s="278"/>
      <c r="DLV279" s="278"/>
      <c r="DLW279" s="278"/>
      <c r="DLX279" s="278"/>
      <c r="DLY279" s="278"/>
      <c r="DLZ279" s="278"/>
      <c r="DMA279" s="278"/>
      <c r="DMB279" s="278"/>
      <c r="DMC279" s="278"/>
      <c r="DMD279" s="278"/>
      <c r="DME279" s="278"/>
      <c r="DMF279" s="278"/>
      <c r="DMG279" s="278"/>
      <c r="DMH279" s="278"/>
      <c r="DMI279" s="278"/>
      <c r="DMJ279" s="278"/>
      <c r="DMK279" s="278"/>
      <c r="DML279" s="278"/>
      <c r="DMM279" s="278"/>
      <c r="DMN279" s="278"/>
      <c r="DMO279" s="278"/>
      <c r="DMP279" s="278"/>
      <c r="DMQ279" s="278"/>
      <c r="DMR279" s="278"/>
      <c r="DMS279" s="278"/>
      <c r="DMT279" s="278"/>
      <c r="DMU279" s="278"/>
      <c r="DMV279" s="278"/>
      <c r="DMW279" s="278"/>
      <c r="DMX279" s="278"/>
      <c r="DMY279" s="278"/>
      <c r="DMZ279" s="278"/>
      <c r="DNA279" s="278"/>
      <c r="DNB279" s="278"/>
      <c r="DNC279" s="278"/>
      <c r="DND279" s="278"/>
      <c r="DNE279" s="278"/>
      <c r="DNF279" s="278"/>
      <c r="DNG279" s="278"/>
      <c r="DNH279" s="278"/>
      <c r="DNI279" s="278"/>
      <c r="DNJ279" s="278"/>
      <c r="DNK279" s="278"/>
      <c r="DNL279" s="278"/>
      <c r="DNM279" s="278"/>
      <c r="DNN279" s="278"/>
      <c r="DNO279" s="278"/>
      <c r="DNP279" s="278"/>
      <c r="DNQ279" s="278"/>
      <c r="DNR279" s="278"/>
      <c r="DNS279" s="278"/>
      <c r="DNT279" s="278"/>
      <c r="DNU279" s="278"/>
      <c r="DNV279" s="278"/>
      <c r="DNW279" s="278"/>
      <c r="DNX279" s="278"/>
      <c r="DNY279" s="278"/>
      <c r="DNZ279" s="278"/>
      <c r="DOA279" s="278"/>
      <c r="DOB279" s="278"/>
      <c r="DOC279" s="278"/>
      <c r="DOD279" s="278"/>
      <c r="DOE279" s="278"/>
      <c r="DOF279" s="278"/>
      <c r="DOG279" s="278"/>
      <c r="DOH279" s="278"/>
      <c r="DOI279" s="278"/>
      <c r="DOJ279" s="278"/>
      <c r="DOK279" s="278"/>
      <c r="DOL279" s="278"/>
      <c r="DOM279" s="278"/>
      <c r="DON279" s="278"/>
      <c r="DOO279" s="278"/>
      <c r="DOP279" s="278"/>
      <c r="DOQ279" s="278"/>
      <c r="DOR279" s="278"/>
      <c r="DOS279" s="278"/>
      <c r="DOT279" s="278"/>
      <c r="DOU279" s="278"/>
      <c r="DOV279" s="278"/>
      <c r="DOW279" s="278"/>
      <c r="DOX279" s="278"/>
      <c r="DOY279" s="278"/>
      <c r="DOZ279" s="278"/>
      <c r="DPA279" s="278"/>
      <c r="DPB279" s="278"/>
      <c r="DPC279" s="278"/>
      <c r="DPD279" s="278"/>
      <c r="DPE279" s="278"/>
      <c r="DPF279" s="278"/>
      <c r="DPG279" s="278"/>
      <c r="DPH279" s="278"/>
      <c r="DPI279" s="278"/>
      <c r="DPJ279" s="278"/>
      <c r="DPK279" s="278"/>
      <c r="DPL279" s="278"/>
      <c r="DPM279" s="278"/>
      <c r="DPN279" s="278"/>
      <c r="DPO279" s="278"/>
      <c r="DPP279" s="278"/>
      <c r="DPQ279" s="278"/>
      <c r="DPR279" s="278"/>
      <c r="DPS279" s="278"/>
      <c r="DPT279" s="278"/>
      <c r="DPU279" s="278"/>
      <c r="DPV279" s="278"/>
      <c r="DPW279" s="278"/>
      <c r="DPX279" s="278"/>
      <c r="DPY279" s="278"/>
      <c r="DPZ279" s="278"/>
      <c r="DQA279" s="278"/>
      <c r="DQB279" s="278"/>
      <c r="DQC279" s="278"/>
      <c r="DQD279" s="278"/>
      <c r="DQE279" s="278"/>
      <c r="DQF279" s="278"/>
      <c r="DQG279" s="278"/>
      <c r="DQH279" s="278"/>
      <c r="DQI279" s="278"/>
      <c r="DQJ279" s="278"/>
      <c r="DQK279" s="278"/>
      <c r="DQL279" s="278"/>
      <c r="DQM279" s="278"/>
      <c r="DQN279" s="278"/>
      <c r="DQO279" s="278"/>
      <c r="DQP279" s="278"/>
      <c r="DQQ279" s="278"/>
      <c r="DQR279" s="278"/>
      <c r="DQS279" s="278"/>
      <c r="DQT279" s="278"/>
      <c r="DQU279" s="278"/>
      <c r="DQV279" s="278"/>
      <c r="DQW279" s="278"/>
      <c r="DQX279" s="278"/>
      <c r="DQY279" s="278"/>
      <c r="DQZ279" s="278"/>
      <c r="DRA279" s="278"/>
      <c r="DRB279" s="278"/>
      <c r="DRC279" s="278"/>
      <c r="DRD279" s="278"/>
      <c r="DRE279" s="278"/>
      <c r="DRF279" s="278"/>
      <c r="DRG279" s="278"/>
      <c r="DRH279" s="278"/>
      <c r="DRI279" s="278"/>
      <c r="DRJ279" s="278"/>
      <c r="DRK279" s="278"/>
      <c r="DRL279" s="278"/>
      <c r="DRM279" s="278"/>
      <c r="DRN279" s="278"/>
      <c r="DRO279" s="278"/>
      <c r="DRP279" s="278"/>
      <c r="DRQ279" s="278"/>
      <c r="DRR279" s="278"/>
      <c r="DRS279" s="278"/>
      <c r="DRT279" s="278"/>
      <c r="DRU279" s="278"/>
      <c r="DRV279" s="278"/>
      <c r="DRW279" s="278"/>
      <c r="DRX279" s="278"/>
      <c r="DRY279" s="278"/>
      <c r="DRZ279" s="278"/>
      <c r="DSA279" s="278"/>
      <c r="DSB279" s="278"/>
      <c r="DSC279" s="278"/>
      <c r="DSD279" s="278"/>
      <c r="DSE279" s="278"/>
      <c r="DSF279" s="278"/>
      <c r="DSG279" s="278"/>
      <c r="DSH279" s="278"/>
      <c r="DSI279" s="278"/>
      <c r="DSJ279" s="278"/>
      <c r="DSK279" s="278"/>
      <c r="DSL279" s="278"/>
      <c r="DSM279" s="278"/>
      <c r="DSN279" s="278"/>
      <c r="DSO279" s="278"/>
      <c r="DSP279" s="278"/>
      <c r="DSQ279" s="278"/>
      <c r="DSR279" s="278"/>
      <c r="DSS279" s="278"/>
      <c r="DST279" s="278"/>
      <c r="DSU279" s="278"/>
      <c r="DSV279" s="278"/>
      <c r="DSW279" s="278"/>
      <c r="DSX279" s="278"/>
      <c r="DSY279" s="278"/>
      <c r="DSZ279" s="278"/>
      <c r="DTA279" s="278"/>
      <c r="DTB279" s="278"/>
      <c r="DTC279" s="278"/>
      <c r="DTD279" s="278"/>
      <c r="DTE279" s="278"/>
      <c r="DTF279" s="278"/>
      <c r="DTG279" s="278"/>
      <c r="DTH279" s="278"/>
      <c r="DTI279" s="278"/>
      <c r="DTJ279" s="278"/>
      <c r="DTK279" s="278"/>
      <c r="DTL279" s="278"/>
      <c r="DTM279" s="278"/>
      <c r="DTN279" s="278"/>
      <c r="DTO279" s="278"/>
      <c r="DTP279" s="278"/>
      <c r="DTQ279" s="278"/>
      <c r="DTR279" s="278"/>
      <c r="DTS279" s="278"/>
      <c r="DTT279" s="278"/>
      <c r="DTU279" s="278"/>
      <c r="DTV279" s="278"/>
      <c r="DTW279" s="278"/>
      <c r="DTX279" s="278"/>
      <c r="DTY279" s="278"/>
      <c r="DTZ279" s="278"/>
      <c r="DUA279" s="278"/>
      <c r="DUB279" s="278"/>
      <c r="DUC279" s="278"/>
      <c r="DUD279" s="278"/>
      <c r="DUE279" s="278"/>
      <c r="DUF279" s="278"/>
      <c r="DUG279" s="278"/>
      <c r="DUH279" s="278"/>
      <c r="DUI279" s="278"/>
      <c r="DUJ279" s="278"/>
      <c r="DUK279" s="278"/>
      <c r="DUL279" s="278"/>
      <c r="DUM279" s="278"/>
      <c r="DUN279" s="278"/>
      <c r="DUO279" s="278"/>
      <c r="DUP279" s="278"/>
      <c r="DUQ279" s="278"/>
      <c r="DUR279" s="278"/>
      <c r="DUS279" s="278"/>
      <c r="DUT279" s="278"/>
      <c r="DUU279" s="278"/>
      <c r="DUV279" s="278"/>
      <c r="DUW279" s="278"/>
      <c r="DUX279" s="278"/>
      <c r="DUY279" s="278"/>
      <c r="DUZ279" s="278"/>
      <c r="DVA279" s="278"/>
      <c r="DVB279" s="278"/>
      <c r="DVC279" s="278"/>
      <c r="DVD279" s="278"/>
      <c r="DVE279" s="278"/>
      <c r="DVF279" s="278"/>
      <c r="DVG279" s="278"/>
      <c r="DVH279" s="278"/>
      <c r="DVI279" s="278"/>
      <c r="DVJ279" s="278"/>
      <c r="DVK279" s="278"/>
      <c r="DVL279" s="278"/>
      <c r="DVM279" s="278"/>
      <c r="DVN279" s="278"/>
      <c r="DVO279" s="278"/>
      <c r="DVP279" s="278"/>
      <c r="DVQ279" s="278"/>
      <c r="DVR279" s="278"/>
      <c r="DVS279" s="278"/>
      <c r="DVT279" s="278"/>
      <c r="DVU279" s="278"/>
      <c r="DVV279" s="278"/>
      <c r="DVW279" s="278"/>
      <c r="DVX279" s="278"/>
      <c r="DVY279" s="278"/>
      <c r="DVZ279" s="278"/>
      <c r="DWA279" s="278"/>
      <c r="DWB279" s="278"/>
      <c r="DWC279" s="278"/>
      <c r="DWD279" s="278"/>
      <c r="DWE279" s="278"/>
      <c r="DWF279" s="278"/>
      <c r="DWG279" s="278"/>
      <c r="DWH279" s="278"/>
      <c r="DWI279" s="278"/>
      <c r="DWJ279" s="278"/>
      <c r="DWK279" s="278"/>
      <c r="DWL279" s="278"/>
      <c r="DWM279" s="278"/>
      <c r="DWN279" s="278"/>
      <c r="DWO279" s="278"/>
      <c r="DWP279" s="278"/>
      <c r="DWQ279" s="278"/>
      <c r="DWR279" s="278"/>
      <c r="DWS279" s="278"/>
      <c r="DWT279" s="278"/>
      <c r="DWU279" s="278"/>
      <c r="DWV279" s="278"/>
      <c r="DWW279" s="278"/>
      <c r="DWX279" s="278"/>
      <c r="DWY279" s="278"/>
      <c r="DWZ279" s="278"/>
      <c r="DXA279" s="278"/>
      <c r="DXB279" s="278"/>
      <c r="DXC279" s="278"/>
      <c r="DXD279" s="278"/>
      <c r="DXE279" s="278"/>
      <c r="DXF279" s="278"/>
      <c r="DXG279" s="278"/>
      <c r="DXH279" s="278"/>
      <c r="DXI279" s="278"/>
      <c r="DXJ279" s="278"/>
      <c r="DXK279" s="278"/>
      <c r="DXL279" s="278"/>
      <c r="DXM279" s="278"/>
      <c r="DXN279" s="278"/>
      <c r="DXO279" s="278"/>
      <c r="DXP279" s="278"/>
      <c r="DXQ279" s="278"/>
      <c r="DXR279" s="278"/>
      <c r="DXS279" s="278"/>
      <c r="DXT279" s="278"/>
      <c r="DXU279" s="278"/>
      <c r="DXV279" s="278"/>
      <c r="DXW279" s="278"/>
      <c r="DXX279" s="278"/>
      <c r="DXY279" s="278"/>
      <c r="DXZ279" s="278"/>
      <c r="DYA279" s="278"/>
      <c r="DYB279" s="278"/>
      <c r="DYC279" s="278"/>
      <c r="DYD279" s="278"/>
      <c r="DYE279" s="278"/>
      <c r="DYF279" s="278"/>
      <c r="DYG279" s="278"/>
      <c r="DYH279" s="278"/>
      <c r="DYI279" s="278"/>
      <c r="DYJ279" s="278"/>
      <c r="DYK279" s="278"/>
      <c r="DYL279" s="278"/>
      <c r="DYM279" s="278"/>
      <c r="DYN279" s="278"/>
      <c r="DYO279" s="278"/>
      <c r="DYP279" s="278"/>
      <c r="DYQ279" s="278"/>
      <c r="DYR279" s="278"/>
      <c r="DYS279" s="278"/>
      <c r="DYT279" s="278"/>
      <c r="DYU279" s="278"/>
      <c r="DYV279" s="278"/>
      <c r="DYW279" s="278"/>
      <c r="DYX279" s="278"/>
      <c r="DYY279" s="278"/>
      <c r="DYZ279" s="278"/>
      <c r="DZA279" s="278"/>
      <c r="DZB279" s="278"/>
      <c r="DZC279" s="278"/>
      <c r="DZD279" s="278"/>
      <c r="DZE279" s="278"/>
      <c r="DZF279" s="278"/>
      <c r="DZG279" s="278"/>
      <c r="DZH279" s="278"/>
      <c r="DZI279" s="278"/>
      <c r="DZJ279" s="278"/>
      <c r="DZK279" s="278"/>
      <c r="DZL279" s="278"/>
      <c r="DZM279" s="278"/>
      <c r="DZN279" s="278"/>
      <c r="DZO279" s="278"/>
      <c r="DZP279" s="278"/>
      <c r="DZQ279" s="278"/>
      <c r="DZR279" s="278"/>
      <c r="DZS279" s="278"/>
      <c r="DZT279" s="278"/>
      <c r="DZU279" s="278"/>
      <c r="DZV279" s="278"/>
      <c r="DZW279" s="278"/>
      <c r="DZX279" s="278"/>
      <c r="DZY279" s="278"/>
      <c r="DZZ279" s="278"/>
      <c r="EAA279" s="278"/>
      <c r="EAB279" s="278"/>
      <c r="EAC279" s="278"/>
      <c r="EAD279" s="278"/>
      <c r="EAE279" s="278"/>
      <c r="EAF279" s="278"/>
      <c r="EAG279" s="278"/>
      <c r="EAH279" s="278"/>
      <c r="EAI279" s="278"/>
      <c r="EAJ279" s="278"/>
      <c r="EAK279" s="278"/>
      <c r="EAL279" s="278"/>
      <c r="EAM279" s="278"/>
      <c r="EAN279" s="278"/>
      <c r="EAO279" s="278"/>
      <c r="EAP279" s="278"/>
      <c r="EAQ279" s="278"/>
      <c r="EAR279" s="278"/>
      <c r="EAS279" s="278"/>
      <c r="EAT279" s="278"/>
      <c r="EAU279" s="278"/>
      <c r="EAV279" s="278"/>
      <c r="EAW279" s="278"/>
      <c r="EAX279" s="278"/>
      <c r="EAY279" s="278"/>
      <c r="EAZ279" s="278"/>
      <c r="EBA279" s="278"/>
      <c r="EBB279" s="278"/>
      <c r="EBC279" s="278"/>
      <c r="EBD279" s="278"/>
      <c r="EBE279" s="278"/>
      <c r="EBF279" s="278"/>
      <c r="EBG279" s="278"/>
      <c r="EBH279" s="278"/>
      <c r="EBI279" s="278"/>
      <c r="EBJ279" s="278"/>
      <c r="EBK279" s="278"/>
      <c r="EBL279" s="278"/>
      <c r="EBM279" s="278"/>
      <c r="EBN279" s="278"/>
      <c r="EBO279" s="278"/>
      <c r="EBP279" s="278"/>
      <c r="EBQ279" s="278"/>
      <c r="EBR279" s="278"/>
      <c r="EBS279" s="278"/>
      <c r="EBT279" s="278"/>
      <c r="EBU279" s="278"/>
      <c r="EBV279" s="278"/>
      <c r="EBW279" s="278"/>
      <c r="EBX279" s="278"/>
      <c r="EBY279" s="278"/>
      <c r="EBZ279" s="278"/>
      <c r="ECA279" s="278"/>
      <c r="ECB279" s="278"/>
      <c r="ECC279" s="278"/>
      <c r="ECD279" s="278"/>
      <c r="ECE279" s="278"/>
      <c r="ECF279" s="278"/>
      <c r="ECG279" s="278"/>
      <c r="ECH279" s="278"/>
      <c r="ECI279" s="278"/>
      <c r="ECJ279" s="278"/>
      <c r="ECK279" s="278"/>
      <c r="ECL279" s="278"/>
      <c r="ECM279" s="278"/>
      <c r="ECN279" s="278"/>
      <c r="ECO279" s="278"/>
      <c r="ECP279" s="278"/>
      <c r="ECQ279" s="278"/>
      <c r="ECR279" s="278"/>
      <c r="ECS279" s="278"/>
      <c r="ECT279" s="278"/>
      <c r="ECU279" s="278"/>
      <c r="ECV279" s="278"/>
      <c r="ECW279" s="278"/>
      <c r="ECX279" s="278"/>
      <c r="ECY279" s="278"/>
      <c r="ECZ279" s="278"/>
      <c r="EDA279" s="278"/>
      <c r="EDB279" s="278"/>
      <c r="EDC279" s="278"/>
      <c r="EDD279" s="278"/>
      <c r="EDE279" s="278"/>
      <c r="EDF279" s="278"/>
      <c r="EDG279" s="278"/>
      <c r="EDH279" s="278"/>
      <c r="EDI279" s="278"/>
      <c r="EDJ279" s="278"/>
      <c r="EDK279" s="278"/>
      <c r="EDL279" s="278"/>
      <c r="EDM279" s="278"/>
      <c r="EDN279" s="278"/>
      <c r="EDO279" s="278"/>
      <c r="EDP279" s="278"/>
      <c r="EDQ279" s="278"/>
      <c r="EDR279" s="278"/>
      <c r="EDS279" s="278"/>
      <c r="EDT279" s="278"/>
      <c r="EDU279" s="278"/>
      <c r="EDV279" s="278"/>
      <c r="EDW279" s="278"/>
      <c r="EDX279" s="278"/>
      <c r="EDY279" s="278"/>
      <c r="EDZ279" s="278"/>
      <c r="EEA279" s="278"/>
      <c r="EEB279" s="278"/>
      <c r="EEC279" s="278"/>
      <c r="EED279" s="278"/>
      <c r="EEE279" s="278"/>
      <c r="EEF279" s="278"/>
      <c r="EEG279" s="278"/>
      <c r="EEH279" s="278"/>
      <c r="EEI279" s="278"/>
      <c r="EEJ279" s="278"/>
      <c r="EEK279" s="278"/>
      <c r="EEL279" s="278"/>
      <c r="EEM279" s="278"/>
      <c r="EEN279" s="278"/>
      <c r="EEO279" s="278"/>
      <c r="EEP279" s="278"/>
      <c r="EEQ279" s="278"/>
      <c r="EER279" s="278"/>
      <c r="EES279" s="278"/>
      <c r="EET279" s="278"/>
      <c r="EEU279" s="278"/>
      <c r="EEV279" s="278"/>
      <c r="EEW279" s="278"/>
      <c r="EEX279" s="278"/>
      <c r="EEY279" s="278"/>
      <c r="EEZ279" s="278"/>
      <c r="EFA279" s="278"/>
      <c r="EFB279" s="278"/>
      <c r="EFC279" s="278"/>
      <c r="EFD279" s="278"/>
      <c r="EFE279" s="278"/>
      <c r="EFF279" s="278"/>
      <c r="EFG279" s="278"/>
      <c r="EFH279" s="278"/>
      <c r="EFI279" s="278"/>
      <c r="EFJ279" s="278"/>
      <c r="EFK279" s="278"/>
      <c r="EFL279" s="278"/>
      <c r="EFM279" s="278"/>
      <c r="EFN279" s="278"/>
      <c r="EFO279" s="278"/>
      <c r="EFP279" s="278"/>
      <c r="EFQ279" s="278"/>
      <c r="EFR279" s="278"/>
      <c r="EFS279" s="278"/>
      <c r="EFT279" s="278"/>
      <c r="EFU279" s="278"/>
      <c r="EFV279" s="278"/>
      <c r="EFW279" s="278"/>
      <c r="EFX279" s="278"/>
      <c r="EFY279" s="278"/>
      <c r="EFZ279" s="278"/>
      <c r="EGA279" s="278"/>
      <c r="EGB279" s="278"/>
      <c r="EGC279" s="278"/>
      <c r="EGD279" s="278"/>
      <c r="EGE279" s="278"/>
      <c r="EGF279" s="278"/>
      <c r="EGG279" s="278"/>
      <c r="EGH279" s="278"/>
      <c r="EGI279" s="278"/>
      <c r="EGJ279" s="278"/>
      <c r="EGK279" s="278"/>
      <c r="EGL279" s="278"/>
      <c r="EGM279" s="278"/>
      <c r="EGN279" s="278"/>
      <c r="EGO279" s="278"/>
      <c r="EGP279" s="278"/>
      <c r="EGQ279" s="278"/>
      <c r="EGR279" s="278"/>
      <c r="EGS279" s="278"/>
      <c r="EGT279" s="278"/>
      <c r="EGU279" s="278"/>
      <c r="EGV279" s="278"/>
      <c r="EGW279" s="278"/>
      <c r="EGX279" s="278"/>
      <c r="EGY279" s="278"/>
      <c r="EGZ279" s="278"/>
      <c r="EHA279" s="278"/>
      <c r="EHB279" s="278"/>
      <c r="EHC279" s="278"/>
      <c r="EHD279" s="278"/>
      <c r="EHE279" s="278"/>
      <c r="EHF279" s="278"/>
      <c r="EHG279" s="278"/>
      <c r="EHH279" s="278"/>
      <c r="EHI279" s="278"/>
      <c r="EHJ279" s="278"/>
      <c r="EHK279" s="278"/>
      <c r="EHL279" s="278"/>
      <c r="EHM279" s="278"/>
      <c r="EHN279" s="278"/>
      <c r="EHO279" s="278"/>
      <c r="EHP279" s="278"/>
      <c r="EHQ279" s="278"/>
      <c r="EHR279" s="278"/>
      <c r="EHS279" s="278"/>
      <c r="EHT279" s="278"/>
      <c r="EHU279" s="278"/>
      <c r="EHV279" s="278"/>
      <c r="EHW279" s="278"/>
      <c r="EHX279" s="278"/>
      <c r="EHY279" s="278"/>
      <c r="EHZ279" s="278"/>
      <c r="EIA279" s="278"/>
      <c r="EIB279" s="278"/>
      <c r="EIC279" s="278"/>
      <c r="EID279" s="278"/>
      <c r="EIE279" s="278"/>
      <c r="EIF279" s="278"/>
      <c r="EIG279" s="278"/>
      <c r="EIH279" s="278"/>
      <c r="EII279" s="278"/>
      <c r="EIJ279" s="278"/>
      <c r="EIK279" s="278"/>
      <c r="EIL279" s="278"/>
      <c r="EIM279" s="278"/>
      <c r="EIN279" s="278"/>
      <c r="EIO279" s="278"/>
      <c r="EIP279" s="278"/>
      <c r="EIQ279" s="278"/>
      <c r="EIR279" s="278"/>
      <c r="EIS279" s="278"/>
      <c r="EIT279" s="278"/>
      <c r="EIU279" s="278"/>
      <c r="EIV279" s="278"/>
      <c r="EIW279" s="278"/>
      <c r="EIX279" s="278"/>
      <c r="EIY279" s="278"/>
      <c r="EIZ279" s="278"/>
      <c r="EJA279" s="278"/>
      <c r="EJB279" s="278"/>
      <c r="EJC279" s="278"/>
      <c r="EJD279" s="278"/>
      <c r="EJE279" s="278"/>
      <c r="EJF279" s="278"/>
      <c r="EJG279" s="278"/>
      <c r="EJH279" s="278"/>
      <c r="EJI279" s="278"/>
      <c r="EJJ279" s="278"/>
      <c r="EJK279" s="278"/>
      <c r="EJL279" s="278"/>
      <c r="EJM279" s="278"/>
      <c r="EJN279" s="278"/>
      <c r="EJO279" s="278"/>
      <c r="EJP279" s="278"/>
      <c r="EJQ279" s="278"/>
      <c r="EJR279" s="278"/>
      <c r="EJS279" s="278"/>
      <c r="EJT279" s="278"/>
      <c r="EJU279" s="278"/>
      <c r="EJV279" s="278"/>
      <c r="EJW279" s="278"/>
      <c r="EJX279" s="278"/>
      <c r="EJY279" s="278"/>
      <c r="EJZ279" s="278"/>
      <c r="EKA279" s="278"/>
      <c r="EKB279" s="278"/>
      <c r="EKC279" s="278"/>
      <c r="EKD279" s="278"/>
      <c r="EKE279" s="278"/>
      <c r="EKF279" s="278"/>
      <c r="EKG279" s="278"/>
      <c r="EKH279" s="278"/>
      <c r="EKI279" s="278"/>
      <c r="EKJ279" s="278"/>
      <c r="EKK279" s="278"/>
      <c r="EKL279" s="278"/>
      <c r="EKM279" s="278"/>
      <c r="EKN279" s="278"/>
      <c r="EKO279" s="278"/>
      <c r="EKP279" s="278"/>
      <c r="EKQ279" s="278"/>
      <c r="EKR279" s="278"/>
      <c r="EKS279" s="278"/>
      <c r="EKT279" s="278"/>
      <c r="EKU279" s="278"/>
      <c r="EKV279" s="278"/>
      <c r="EKW279" s="278"/>
      <c r="EKX279" s="278"/>
      <c r="EKY279" s="278"/>
      <c r="EKZ279" s="278"/>
      <c r="ELA279" s="278"/>
      <c r="ELB279" s="278"/>
      <c r="ELC279" s="278"/>
      <c r="ELD279" s="278"/>
      <c r="ELE279" s="278"/>
      <c r="ELF279" s="278"/>
      <c r="ELG279" s="278"/>
      <c r="ELH279" s="278"/>
      <c r="ELI279" s="278"/>
      <c r="ELJ279" s="278"/>
      <c r="ELK279" s="278"/>
      <c r="ELL279" s="278"/>
      <c r="ELM279" s="278"/>
      <c r="ELN279" s="278"/>
      <c r="ELO279" s="278"/>
      <c r="ELP279" s="278"/>
      <c r="ELQ279" s="278"/>
      <c r="ELR279" s="278"/>
      <c r="ELS279" s="278"/>
      <c r="ELT279" s="278"/>
      <c r="ELU279" s="278"/>
      <c r="ELV279" s="278"/>
      <c r="ELW279" s="278"/>
      <c r="ELX279" s="278"/>
      <c r="ELY279" s="278"/>
      <c r="ELZ279" s="278"/>
      <c r="EMA279" s="278"/>
      <c r="EMB279" s="278"/>
      <c r="EMC279" s="278"/>
      <c r="EMD279" s="278"/>
      <c r="EME279" s="278"/>
      <c r="EMF279" s="278"/>
      <c r="EMG279" s="278"/>
      <c r="EMH279" s="278"/>
      <c r="EMI279" s="278"/>
      <c r="EMJ279" s="278"/>
      <c r="EMK279" s="278"/>
      <c r="EML279" s="278"/>
      <c r="EMM279" s="278"/>
      <c r="EMN279" s="278"/>
      <c r="EMO279" s="278"/>
      <c r="EMP279" s="278"/>
      <c r="EMQ279" s="278"/>
      <c r="EMR279" s="278"/>
      <c r="EMS279" s="278"/>
      <c r="EMT279" s="278"/>
      <c r="EMU279" s="278"/>
      <c r="EMV279" s="278"/>
      <c r="EMW279" s="278"/>
      <c r="EMX279" s="278"/>
      <c r="EMY279" s="278"/>
      <c r="EMZ279" s="278"/>
      <c r="ENA279" s="278"/>
      <c r="ENB279" s="278"/>
      <c r="ENC279" s="278"/>
      <c r="END279" s="278"/>
      <c r="ENE279" s="278"/>
      <c r="ENF279" s="278"/>
      <c r="ENG279" s="278"/>
      <c r="ENH279" s="278"/>
      <c r="ENI279" s="278"/>
      <c r="ENJ279" s="278"/>
      <c r="ENK279" s="278"/>
      <c r="ENL279" s="278"/>
      <c r="ENM279" s="278"/>
      <c r="ENN279" s="278"/>
      <c r="ENO279" s="278"/>
      <c r="ENP279" s="278"/>
      <c r="ENQ279" s="278"/>
      <c r="ENR279" s="278"/>
      <c r="ENS279" s="278"/>
      <c r="ENT279" s="278"/>
      <c r="ENU279" s="278"/>
      <c r="ENV279" s="278"/>
      <c r="ENW279" s="278"/>
      <c r="ENX279" s="278"/>
      <c r="ENY279" s="278"/>
      <c r="ENZ279" s="278"/>
      <c r="EOA279" s="278"/>
      <c r="EOB279" s="278"/>
      <c r="EOC279" s="278"/>
      <c r="EOD279" s="278"/>
      <c r="EOE279" s="278"/>
      <c r="EOF279" s="278"/>
      <c r="EOG279" s="278"/>
      <c r="EOH279" s="278"/>
      <c r="EOI279" s="278"/>
      <c r="EOJ279" s="278"/>
      <c r="EOK279" s="278"/>
      <c r="EOL279" s="278"/>
      <c r="EOM279" s="278"/>
      <c r="EON279" s="278"/>
      <c r="EOO279" s="278"/>
      <c r="EOP279" s="278"/>
      <c r="EOQ279" s="278"/>
      <c r="EOR279" s="278"/>
      <c r="EOS279" s="278"/>
      <c r="EOT279" s="278"/>
      <c r="EOU279" s="278"/>
      <c r="EOV279" s="278"/>
      <c r="EOW279" s="278"/>
      <c r="EOX279" s="278"/>
      <c r="EOY279" s="278"/>
      <c r="EOZ279" s="278"/>
      <c r="EPA279" s="278"/>
      <c r="EPB279" s="278"/>
      <c r="EPC279" s="278"/>
      <c r="EPD279" s="278"/>
      <c r="EPE279" s="278"/>
      <c r="EPF279" s="278"/>
      <c r="EPG279" s="278"/>
      <c r="EPH279" s="278"/>
      <c r="EPI279" s="278"/>
      <c r="EPJ279" s="278"/>
      <c r="EPK279" s="278"/>
      <c r="EPL279" s="278"/>
      <c r="EPM279" s="278"/>
      <c r="EPN279" s="278"/>
      <c r="EPO279" s="278"/>
      <c r="EPP279" s="278"/>
      <c r="EPQ279" s="278"/>
      <c r="EPR279" s="278"/>
      <c r="EPS279" s="278"/>
      <c r="EPT279" s="278"/>
      <c r="EPU279" s="278"/>
      <c r="EPV279" s="278"/>
      <c r="EPW279" s="278"/>
      <c r="EPX279" s="278"/>
      <c r="EPY279" s="278"/>
      <c r="EPZ279" s="278"/>
      <c r="EQA279" s="278"/>
      <c r="EQB279" s="278"/>
      <c r="EQC279" s="278"/>
      <c r="EQD279" s="278"/>
      <c r="EQE279" s="278"/>
      <c r="EQF279" s="278"/>
      <c r="EQG279" s="278"/>
      <c r="EQH279" s="278"/>
      <c r="EQI279" s="278"/>
      <c r="EQJ279" s="278"/>
      <c r="EQK279" s="278"/>
      <c r="EQL279" s="278"/>
      <c r="EQM279" s="278"/>
      <c r="EQN279" s="278"/>
      <c r="EQO279" s="278"/>
      <c r="EQP279" s="278"/>
      <c r="EQQ279" s="278"/>
      <c r="EQR279" s="278"/>
      <c r="EQS279" s="278"/>
      <c r="EQT279" s="278"/>
      <c r="EQU279" s="278"/>
      <c r="EQV279" s="278"/>
      <c r="EQW279" s="278"/>
      <c r="EQX279" s="278"/>
      <c r="EQY279" s="278"/>
      <c r="EQZ279" s="278"/>
      <c r="ERA279" s="278"/>
      <c r="ERB279" s="278"/>
      <c r="ERC279" s="278"/>
      <c r="ERD279" s="278"/>
      <c r="ERE279" s="278"/>
      <c r="ERF279" s="278"/>
      <c r="ERG279" s="278"/>
      <c r="ERH279" s="278"/>
      <c r="ERI279" s="278"/>
      <c r="ERJ279" s="278"/>
      <c r="ERK279" s="278"/>
      <c r="ERL279" s="278"/>
      <c r="ERM279" s="278"/>
      <c r="ERN279" s="278"/>
      <c r="ERO279" s="278"/>
      <c r="ERP279" s="278"/>
      <c r="ERQ279" s="278"/>
      <c r="ERR279" s="278"/>
      <c r="ERS279" s="278"/>
      <c r="ERT279" s="278"/>
      <c r="ERU279" s="278"/>
      <c r="ERV279" s="278"/>
      <c r="ERW279" s="278"/>
      <c r="ERX279" s="278"/>
      <c r="ERY279" s="278"/>
      <c r="ERZ279" s="278"/>
      <c r="ESA279" s="278"/>
      <c r="ESB279" s="278"/>
      <c r="ESC279" s="278"/>
      <c r="ESD279" s="278"/>
      <c r="ESE279" s="278"/>
      <c r="ESF279" s="278"/>
      <c r="ESG279" s="278"/>
      <c r="ESH279" s="278"/>
      <c r="ESI279" s="278"/>
      <c r="ESJ279" s="278"/>
      <c r="ESK279" s="278"/>
      <c r="ESL279" s="278"/>
      <c r="ESM279" s="278"/>
      <c r="ESN279" s="278"/>
      <c r="ESO279" s="278"/>
      <c r="ESP279" s="278"/>
      <c r="ESQ279" s="278"/>
      <c r="ESR279" s="278"/>
      <c r="ESS279" s="278"/>
      <c r="EST279" s="278"/>
      <c r="ESU279" s="278"/>
      <c r="ESV279" s="278"/>
      <c r="ESW279" s="278"/>
      <c r="ESX279" s="278"/>
      <c r="ESY279" s="278"/>
      <c r="ESZ279" s="278"/>
      <c r="ETA279" s="278"/>
      <c r="ETB279" s="278"/>
      <c r="ETC279" s="278"/>
      <c r="ETD279" s="278"/>
      <c r="ETE279" s="278"/>
      <c r="ETF279" s="278"/>
      <c r="ETG279" s="278"/>
      <c r="ETH279" s="278"/>
      <c r="ETI279" s="278"/>
      <c r="ETJ279" s="278"/>
      <c r="ETK279" s="278"/>
      <c r="ETL279" s="278"/>
      <c r="ETM279" s="278"/>
      <c r="ETN279" s="278"/>
      <c r="ETO279" s="278"/>
      <c r="ETP279" s="278"/>
      <c r="ETQ279" s="278"/>
      <c r="ETR279" s="278"/>
      <c r="ETS279" s="278"/>
      <c r="ETT279" s="278"/>
      <c r="ETU279" s="278"/>
      <c r="ETV279" s="278"/>
      <c r="ETW279" s="278"/>
      <c r="ETX279" s="278"/>
      <c r="ETY279" s="278"/>
      <c r="ETZ279" s="278"/>
      <c r="EUA279" s="278"/>
      <c r="EUB279" s="278"/>
      <c r="EUC279" s="278"/>
      <c r="EUD279" s="278"/>
      <c r="EUE279" s="278"/>
      <c r="EUF279" s="278"/>
      <c r="EUG279" s="278"/>
      <c r="EUH279" s="278"/>
      <c r="EUI279" s="278"/>
      <c r="EUJ279" s="278"/>
      <c r="EUK279" s="278"/>
      <c r="EUL279" s="278"/>
      <c r="EUM279" s="278"/>
      <c r="EUN279" s="278"/>
      <c r="EUO279" s="278"/>
      <c r="EUP279" s="278"/>
      <c r="EUQ279" s="278"/>
      <c r="EUR279" s="278"/>
      <c r="EUS279" s="278"/>
      <c r="EUT279" s="278"/>
      <c r="EUU279" s="278"/>
      <c r="EUV279" s="278"/>
      <c r="EUW279" s="278"/>
      <c r="EUX279" s="278"/>
      <c r="EUY279" s="278"/>
      <c r="EUZ279" s="278"/>
      <c r="EVA279" s="278"/>
      <c r="EVB279" s="278"/>
      <c r="EVC279" s="278"/>
      <c r="EVD279" s="278"/>
      <c r="EVE279" s="278"/>
      <c r="EVF279" s="278"/>
      <c r="EVG279" s="278"/>
      <c r="EVH279" s="278"/>
      <c r="EVI279" s="278"/>
      <c r="EVJ279" s="278"/>
      <c r="EVK279" s="278"/>
      <c r="EVL279" s="278"/>
      <c r="EVM279" s="278"/>
      <c r="EVN279" s="278"/>
      <c r="EVO279" s="278"/>
      <c r="EVP279" s="278"/>
      <c r="EVQ279" s="278"/>
      <c r="EVR279" s="278"/>
      <c r="EVS279" s="278"/>
      <c r="EVT279" s="278"/>
      <c r="EVU279" s="278"/>
      <c r="EVV279" s="278"/>
      <c r="EVW279" s="278"/>
      <c r="EVX279" s="278"/>
      <c r="EVY279" s="278"/>
      <c r="EVZ279" s="278"/>
      <c r="EWA279" s="278"/>
      <c r="EWB279" s="278"/>
      <c r="EWC279" s="278"/>
      <c r="EWD279" s="278"/>
      <c r="EWE279" s="278"/>
      <c r="EWF279" s="278"/>
      <c r="EWG279" s="278"/>
      <c r="EWH279" s="278"/>
      <c r="EWI279" s="278"/>
      <c r="EWJ279" s="278"/>
      <c r="EWK279" s="278"/>
      <c r="EWL279" s="278"/>
      <c r="EWM279" s="278"/>
      <c r="EWN279" s="278"/>
      <c r="EWO279" s="278"/>
      <c r="EWP279" s="278"/>
      <c r="EWQ279" s="278"/>
      <c r="EWR279" s="278"/>
      <c r="EWS279" s="278"/>
      <c r="EWT279" s="278"/>
      <c r="EWU279" s="278"/>
      <c r="EWV279" s="278"/>
      <c r="EWW279" s="278"/>
      <c r="EWX279" s="278"/>
      <c r="EWY279" s="278"/>
      <c r="EWZ279" s="278"/>
      <c r="EXA279" s="278"/>
      <c r="EXB279" s="278"/>
      <c r="EXC279" s="278"/>
      <c r="EXD279" s="278"/>
      <c r="EXE279" s="278"/>
      <c r="EXF279" s="278"/>
      <c r="EXG279" s="278"/>
      <c r="EXH279" s="278"/>
      <c r="EXI279" s="278"/>
      <c r="EXJ279" s="278"/>
      <c r="EXK279" s="278"/>
      <c r="EXL279" s="278"/>
      <c r="EXM279" s="278"/>
      <c r="EXN279" s="278"/>
      <c r="EXO279" s="278"/>
      <c r="EXP279" s="278"/>
      <c r="EXQ279" s="278"/>
      <c r="EXR279" s="278"/>
      <c r="EXS279" s="278"/>
      <c r="EXT279" s="278"/>
      <c r="EXU279" s="278"/>
      <c r="EXV279" s="278"/>
      <c r="EXW279" s="278"/>
      <c r="EXX279" s="278"/>
      <c r="EXY279" s="278"/>
      <c r="EXZ279" s="278"/>
      <c r="EYA279" s="278"/>
      <c r="EYB279" s="278"/>
      <c r="EYC279" s="278"/>
      <c r="EYD279" s="278"/>
      <c r="EYE279" s="278"/>
      <c r="EYF279" s="278"/>
      <c r="EYG279" s="278"/>
      <c r="EYH279" s="278"/>
      <c r="EYI279" s="278"/>
      <c r="EYJ279" s="278"/>
      <c r="EYK279" s="278"/>
      <c r="EYL279" s="278"/>
      <c r="EYM279" s="278"/>
      <c r="EYN279" s="278"/>
      <c r="EYO279" s="278"/>
      <c r="EYP279" s="278"/>
      <c r="EYQ279" s="278"/>
      <c r="EYR279" s="278"/>
      <c r="EYS279" s="278"/>
      <c r="EYT279" s="278"/>
      <c r="EYU279" s="278"/>
      <c r="EYV279" s="278"/>
      <c r="EYW279" s="278"/>
      <c r="EYX279" s="278"/>
      <c r="EYY279" s="278"/>
      <c r="EYZ279" s="278"/>
      <c r="EZA279" s="278"/>
      <c r="EZB279" s="278"/>
      <c r="EZC279" s="278"/>
      <c r="EZD279" s="278"/>
      <c r="EZE279" s="278"/>
      <c r="EZF279" s="278"/>
      <c r="EZG279" s="278"/>
      <c r="EZH279" s="278"/>
      <c r="EZI279" s="278"/>
      <c r="EZJ279" s="278"/>
      <c r="EZK279" s="278"/>
      <c r="EZL279" s="278"/>
      <c r="EZM279" s="278"/>
      <c r="EZN279" s="278"/>
      <c r="EZO279" s="278"/>
      <c r="EZP279" s="278"/>
      <c r="EZQ279" s="278"/>
      <c r="EZR279" s="278"/>
      <c r="EZS279" s="278"/>
      <c r="EZT279" s="278"/>
      <c r="EZU279" s="278"/>
      <c r="EZV279" s="278"/>
      <c r="EZW279" s="278"/>
      <c r="EZX279" s="278"/>
      <c r="EZY279" s="278"/>
      <c r="EZZ279" s="278"/>
      <c r="FAA279" s="278"/>
      <c r="FAB279" s="278"/>
      <c r="FAC279" s="278"/>
      <c r="FAD279" s="278"/>
      <c r="FAE279" s="278"/>
      <c r="FAF279" s="278"/>
      <c r="FAG279" s="278"/>
      <c r="FAH279" s="278"/>
      <c r="FAI279" s="278"/>
      <c r="FAJ279" s="278"/>
      <c r="FAK279" s="278"/>
      <c r="FAL279" s="278"/>
      <c r="FAM279" s="278"/>
      <c r="FAN279" s="278"/>
      <c r="FAO279" s="278"/>
      <c r="FAP279" s="278"/>
      <c r="FAQ279" s="278"/>
      <c r="FAR279" s="278"/>
      <c r="FAS279" s="278"/>
      <c r="FAT279" s="278"/>
      <c r="FAU279" s="278"/>
      <c r="FAV279" s="278"/>
      <c r="FAW279" s="278"/>
      <c r="FAX279" s="278"/>
      <c r="FAY279" s="278"/>
      <c r="FAZ279" s="278"/>
      <c r="FBA279" s="278"/>
      <c r="FBB279" s="278"/>
      <c r="FBC279" s="278"/>
      <c r="FBD279" s="278"/>
      <c r="FBE279" s="278"/>
      <c r="FBF279" s="278"/>
      <c r="FBG279" s="278"/>
      <c r="FBH279" s="278"/>
      <c r="FBI279" s="278"/>
      <c r="FBJ279" s="278"/>
      <c r="FBK279" s="278"/>
      <c r="FBL279" s="278"/>
      <c r="FBM279" s="278"/>
      <c r="FBN279" s="278"/>
      <c r="FBO279" s="278"/>
      <c r="FBP279" s="278"/>
      <c r="FBQ279" s="278"/>
      <c r="FBR279" s="278"/>
      <c r="FBS279" s="278"/>
      <c r="FBT279" s="278"/>
      <c r="FBU279" s="278"/>
      <c r="FBV279" s="278"/>
      <c r="FBW279" s="278"/>
      <c r="FBX279" s="278"/>
      <c r="FBY279" s="278"/>
      <c r="FBZ279" s="278"/>
      <c r="FCA279" s="278"/>
      <c r="FCB279" s="278"/>
      <c r="FCC279" s="278"/>
      <c r="FCD279" s="278"/>
      <c r="FCE279" s="278"/>
      <c r="FCF279" s="278"/>
      <c r="FCG279" s="278"/>
      <c r="FCH279" s="278"/>
      <c r="FCI279" s="278"/>
      <c r="FCJ279" s="278"/>
      <c r="FCK279" s="278"/>
      <c r="FCL279" s="278"/>
      <c r="FCM279" s="278"/>
      <c r="FCN279" s="278"/>
      <c r="FCO279" s="278"/>
      <c r="FCP279" s="278"/>
      <c r="FCQ279" s="278"/>
      <c r="FCR279" s="278"/>
      <c r="FCS279" s="278"/>
      <c r="FCT279" s="278"/>
      <c r="FCU279" s="278"/>
      <c r="FCV279" s="278"/>
      <c r="FCW279" s="278"/>
      <c r="FCX279" s="278"/>
      <c r="FCY279" s="278"/>
      <c r="FCZ279" s="278"/>
      <c r="FDA279" s="278"/>
      <c r="FDB279" s="278"/>
      <c r="FDC279" s="278"/>
      <c r="FDD279" s="278"/>
      <c r="FDE279" s="278"/>
      <c r="FDF279" s="278"/>
      <c r="FDG279" s="278"/>
      <c r="FDH279" s="278"/>
      <c r="FDI279" s="278"/>
      <c r="FDJ279" s="278"/>
      <c r="FDK279" s="278"/>
      <c r="FDL279" s="278"/>
      <c r="FDM279" s="278"/>
      <c r="FDN279" s="278"/>
      <c r="FDO279" s="278"/>
      <c r="FDP279" s="278"/>
      <c r="FDQ279" s="278"/>
      <c r="FDR279" s="278"/>
      <c r="FDS279" s="278"/>
      <c r="FDT279" s="278"/>
      <c r="FDU279" s="278"/>
      <c r="FDV279" s="278"/>
      <c r="FDW279" s="278"/>
      <c r="FDX279" s="278"/>
      <c r="FDY279" s="278"/>
      <c r="FDZ279" s="278"/>
      <c r="FEA279" s="278"/>
      <c r="FEB279" s="278"/>
      <c r="FEC279" s="278"/>
      <c r="FED279" s="278"/>
      <c r="FEE279" s="278"/>
      <c r="FEF279" s="278"/>
      <c r="FEG279" s="278"/>
      <c r="FEH279" s="278"/>
      <c r="FEI279" s="278"/>
      <c r="FEJ279" s="278"/>
      <c r="FEK279" s="278"/>
      <c r="FEL279" s="278"/>
      <c r="FEM279" s="278"/>
      <c r="FEN279" s="278"/>
      <c r="FEO279" s="278"/>
      <c r="FEP279" s="278"/>
      <c r="FEQ279" s="278"/>
      <c r="FER279" s="278"/>
      <c r="FES279" s="278"/>
      <c r="FET279" s="278"/>
      <c r="FEU279" s="278"/>
      <c r="FEV279" s="278"/>
      <c r="FEW279" s="278"/>
      <c r="FEX279" s="278"/>
      <c r="FEY279" s="278"/>
      <c r="FEZ279" s="278"/>
      <c r="FFA279" s="278"/>
      <c r="FFB279" s="278"/>
      <c r="FFC279" s="278"/>
      <c r="FFD279" s="278"/>
      <c r="FFE279" s="278"/>
      <c r="FFF279" s="278"/>
      <c r="FFG279" s="278"/>
      <c r="FFH279" s="278"/>
      <c r="FFI279" s="278"/>
      <c r="FFJ279" s="278"/>
      <c r="FFK279" s="278"/>
      <c r="FFL279" s="278"/>
      <c r="FFM279" s="278"/>
      <c r="FFN279" s="278"/>
      <c r="FFO279" s="278"/>
      <c r="FFP279" s="278"/>
      <c r="FFQ279" s="278"/>
      <c r="FFR279" s="278"/>
      <c r="FFS279" s="278"/>
      <c r="FFT279" s="278"/>
      <c r="FFU279" s="278"/>
      <c r="FFV279" s="278"/>
      <c r="FFW279" s="278"/>
      <c r="FFX279" s="278"/>
      <c r="FFY279" s="278"/>
      <c r="FFZ279" s="278"/>
      <c r="FGA279" s="278"/>
      <c r="FGB279" s="278"/>
      <c r="FGC279" s="278"/>
      <c r="FGD279" s="278"/>
      <c r="FGE279" s="278"/>
      <c r="FGF279" s="278"/>
      <c r="FGG279" s="278"/>
      <c r="FGH279" s="278"/>
      <c r="FGI279" s="278"/>
      <c r="FGJ279" s="278"/>
      <c r="FGK279" s="278"/>
      <c r="FGL279" s="278"/>
      <c r="FGM279" s="278"/>
      <c r="FGN279" s="278"/>
      <c r="FGO279" s="278"/>
      <c r="FGP279" s="278"/>
      <c r="FGQ279" s="278"/>
      <c r="FGR279" s="278"/>
      <c r="FGS279" s="278"/>
      <c r="FGT279" s="278"/>
      <c r="FGU279" s="278"/>
      <c r="FGV279" s="278"/>
      <c r="FGW279" s="278"/>
      <c r="FGX279" s="278"/>
      <c r="FGY279" s="278"/>
      <c r="FGZ279" s="278"/>
      <c r="FHA279" s="278"/>
      <c r="FHB279" s="278"/>
      <c r="FHC279" s="278"/>
      <c r="FHD279" s="278"/>
      <c r="FHE279" s="278"/>
      <c r="FHF279" s="278"/>
      <c r="FHG279" s="278"/>
      <c r="FHH279" s="278"/>
      <c r="FHI279" s="278"/>
      <c r="FHJ279" s="278"/>
      <c r="FHK279" s="278"/>
      <c r="FHL279" s="278"/>
      <c r="FHM279" s="278"/>
      <c r="FHN279" s="278"/>
      <c r="FHO279" s="278"/>
      <c r="FHP279" s="278"/>
      <c r="FHQ279" s="278"/>
      <c r="FHR279" s="278"/>
      <c r="FHS279" s="278"/>
      <c r="FHT279" s="278"/>
      <c r="FHU279" s="278"/>
      <c r="FHV279" s="278"/>
      <c r="FHW279" s="278"/>
      <c r="FHX279" s="278"/>
      <c r="FHY279" s="278"/>
      <c r="FHZ279" s="278"/>
      <c r="FIA279" s="278"/>
      <c r="FIB279" s="278"/>
      <c r="FIC279" s="278"/>
      <c r="FID279" s="278"/>
      <c r="FIE279" s="278"/>
      <c r="FIF279" s="278"/>
      <c r="FIG279" s="278"/>
      <c r="FIH279" s="278"/>
      <c r="FII279" s="278"/>
      <c r="FIJ279" s="278"/>
      <c r="FIK279" s="278"/>
      <c r="FIL279" s="278"/>
      <c r="FIM279" s="278"/>
      <c r="FIN279" s="278"/>
      <c r="FIO279" s="278"/>
      <c r="FIP279" s="278"/>
      <c r="FIQ279" s="278"/>
      <c r="FIR279" s="278"/>
      <c r="FIS279" s="278"/>
      <c r="FIT279" s="278"/>
      <c r="FIU279" s="278"/>
      <c r="FIV279" s="278"/>
      <c r="FIW279" s="278"/>
      <c r="FIX279" s="278"/>
      <c r="FIY279" s="278"/>
      <c r="FIZ279" s="278"/>
      <c r="FJA279" s="278"/>
      <c r="FJB279" s="278"/>
      <c r="FJC279" s="278"/>
      <c r="FJD279" s="278"/>
      <c r="FJE279" s="278"/>
      <c r="FJF279" s="278"/>
      <c r="FJG279" s="278"/>
      <c r="FJH279" s="278"/>
      <c r="FJI279" s="278"/>
      <c r="FJJ279" s="278"/>
      <c r="FJK279" s="278"/>
      <c r="FJL279" s="278"/>
      <c r="FJM279" s="278"/>
      <c r="FJN279" s="278"/>
      <c r="FJO279" s="278"/>
      <c r="FJP279" s="278"/>
      <c r="FJQ279" s="278"/>
      <c r="FJR279" s="278"/>
      <c r="FJS279" s="278"/>
      <c r="FJT279" s="278"/>
      <c r="FJU279" s="278"/>
      <c r="FJV279" s="278"/>
      <c r="FJW279" s="278"/>
      <c r="FJX279" s="278"/>
      <c r="FJY279" s="278"/>
      <c r="FJZ279" s="278"/>
      <c r="FKA279" s="278"/>
      <c r="FKB279" s="278"/>
      <c r="FKC279" s="278"/>
      <c r="FKD279" s="278"/>
      <c r="FKE279" s="278"/>
      <c r="FKF279" s="278"/>
      <c r="FKG279" s="278"/>
      <c r="FKH279" s="278"/>
      <c r="FKI279" s="278"/>
      <c r="FKJ279" s="278"/>
      <c r="FKK279" s="278"/>
      <c r="FKL279" s="278"/>
      <c r="FKM279" s="278"/>
      <c r="FKN279" s="278"/>
      <c r="FKO279" s="278"/>
      <c r="FKP279" s="278"/>
      <c r="FKQ279" s="278"/>
      <c r="FKR279" s="278"/>
      <c r="FKS279" s="278"/>
      <c r="FKT279" s="278"/>
      <c r="FKU279" s="278"/>
      <c r="FKV279" s="278"/>
      <c r="FKW279" s="278"/>
      <c r="FKX279" s="278"/>
      <c r="FKY279" s="278"/>
      <c r="FKZ279" s="278"/>
      <c r="FLA279" s="278"/>
      <c r="FLB279" s="278"/>
      <c r="FLC279" s="278"/>
      <c r="FLD279" s="278"/>
      <c r="FLE279" s="278"/>
      <c r="FLF279" s="278"/>
      <c r="FLG279" s="278"/>
      <c r="FLH279" s="278"/>
      <c r="FLI279" s="278"/>
      <c r="FLJ279" s="278"/>
      <c r="FLK279" s="278"/>
      <c r="FLL279" s="278"/>
      <c r="FLM279" s="278"/>
      <c r="FLN279" s="278"/>
      <c r="FLO279" s="278"/>
      <c r="FLP279" s="278"/>
      <c r="FLQ279" s="278"/>
      <c r="FLR279" s="278"/>
      <c r="FLS279" s="278"/>
      <c r="FLT279" s="278"/>
      <c r="FLU279" s="278"/>
      <c r="FLV279" s="278"/>
      <c r="FLW279" s="278"/>
      <c r="FLX279" s="278"/>
      <c r="FLY279" s="278"/>
      <c r="FLZ279" s="278"/>
      <c r="FMA279" s="278"/>
      <c r="FMB279" s="278"/>
      <c r="FMC279" s="278"/>
      <c r="FMD279" s="278"/>
      <c r="FME279" s="278"/>
      <c r="FMF279" s="278"/>
      <c r="FMG279" s="278"/>
      <c r="FMH279" s="278"/>
      <c r="FMI279" s="278"/>
      <c r="FMJ279" s="278"/>
      <c r="FMK279" s="278"/>
      <c r="FML279" s="278"/>
      <c r="FMM279" s="278"/>
      <c r="FMN279" s="278"/>
      <c r="FMO279" s="278"/>
      <c r="FMP279" s="278"/>
      <c r="FMQ279" s="278"/>
      <c r="FMR279" s="278"/>
      <c r="FMS279" s="278"/>
      <c r="FMT279" s="278"/>
      <c r="FMU279" s="278"/>
      <c r="FMV279" s="278"/>
      <c r="FMW279" s="278"/>
      <c r="FMX279" s="278"/>
      <c r="FMY279" s="278"/>
      <c r="FMZ279" s="278"/>
      <c r="FNA279" s="278"/>
      <c r="FNB279" s="278"/>
      <c r="FNC279" s="278"/>
      <c r="FND279" s="278"/>
      <c r="FNE279" s="278"/>
      <c r="FNF279" s="278"/>
      <c r="FNG279" s="278"/>
      <c r="FNH279" s="278"/>
      <c r="FNI279" s="278"/>
      <c r="FNJ279" s="278"/>
      <c r="FNK279" s="278"/>
      <c r="FNL279" s="278"/>
      <c r="FNM279" s="278"/>
      <c r="FNN279" s="278"/>
      <c r="FNO279" s="278"/>
      <c r="FNP279" s="278"/>
      <c r="FNQ279" s="278"/>
      <c r="FNR279" s="278"/>
      <c r="FNS279" s="278"/>
      <c r="FNT279" s="278"/>
      <c r="FNU279" s="278"/>
      <c r="FNV279" s="278"/>
      <c r="FNW279" s="278"/>
      <c r="FNX279" s="278"/>
      <c r="FNY279" s="278"/>
      <c r="FNZ279" s="278"/>
      <c r="FOA279" s="278"/>
      <c r="FOB279" s="278"/>
      <c r="FOC279" s="278"/>
      <c r="FOD279" s="278"/>
      <c r="FOE279" s="278"/>
      <c r="FOF279" s="278"/>
      <c r="FOG279" s="278"/>
      <c r="FOH279" s="278"/>
      <c r="FOI279" s="278"/>
      <c r="FOJ279" s="278"/>
      <c r="FOK279" s="278"/>
      <c r="FOL279" s="278"/>
      <c r="FOM279" s="278"/>
      <c r="FON279" s="278"/>
      <c r="FOO279" s="278"/>
      <c r="FOP279" s="278"/>
      <c r="FOQ279" s="278"/>
      <c r="FOR279" s="278"/>
      <c r="FOS279" s="278"/>
      <c r="FOT279" s="278"/>
      <c r="FOU279" s="278"/>
      <c r="FOV279" s="278"/>
      <c r="FOW279" s="278"/>
      <c r="FOX279" s="278"/>
      <c r="FOY279" s="278"/>
      <c r="FOZ279" s="278"/>
      <c r="FPA279" s="278"/>
      <c r="FPB279" s="278"/>
      <c r="FPC279" s="278"/>
      <c r="FPD279" s="278"/>
      <c r="FPE279" s="278"/>
      <c r="FPF279" s="278"/>
      <c r="FPG279" s="278"/>
      <c r="FPH279" s="278"/>
      <c r="FPI279" s="278"/>
      <c r="FPJ279" s="278"/>
      <c r="FPK279" s="278"/>
      <c r="FPL279" s="278"/>
      <c r="FPM279" s="278"/>
      <c r="FPN279" s="278"/>
      <c r="FPO279" s="278"/>
      <c r="FPP279" s="278"/>
      <c r="FPQ279" s="278"/>
      <c r="FPR279" s="278"/>
      <c r="FPS279" s="278"/>
      <c r="FPT279" s="278"/>
      <c r="FPU279" s="278"/>
      <c r="FPV279" s="278"/>
      <c r="FPW279" s="278"/>
      <c r="FPX279" s="278"/>
      <c r="FPY279" s="278"/>
      <c r="FPZ279" s="278"/>
      <c r="FQA279" s="278"/>
      <c r="FQB279" s="278"/>
      <c r="FQC279" s="278"/>
      <c r="FQD279" s="278"/>
      <c r="FQE279" s="278"/>
      <c r="FQF279" s="278"/>
      <c r="FQG279" s="278"/>
      <c r="FQH279" s="278"/>
      <c r="FQI279" s="278"/>
      <c r="FQJ279" s="278"/>
      <c r="FQK279" s="278"/>
      <c r="FQL279" s="278"/>
      <c r="FQM279" s="278"/>
      <c r="FQN279" s="278"/>
      <c r="FQO279" s="278"/>
      <c r="FQP279" s="278"/>
      <c r="FQQ279" s="278"/>
      <c r="FQR279" s="278"/>
      <c r="FQS279" s="278"/>
      <c r="FQT279" s="278"/>
      <c r="FQU279" s="278"/>
      <c r="FQV279" s="278"/>
      <c r="FQW279" s="278"/>
      <c r="FQX279" s="278"/>
      <c r="FQY279" s="278"/>
      <c r="FQZ279" s="278"/>
      <c r="FRA279" s="278"/>
      <c r="FRB279" s="278"/>
      <c r="FRC279" s="278"/>
      <c r="FRD279" s="278"/>
      <c r="FRE279" s="278"/>
      <c r="FRF279" s="278"/>
      <c r="FRG279" s="278"/>
      <c r="FRH279" s="278"/>
      <c r="FRI279" s="278"/>
      <c r="FRJ279" s="278"/>
      <c r="FRK279" s="278"/>
      <c r="FRL279" s="278"/>
      <c r="FRM279" s="278"/>
      <c r="FRN279" s="278"/>
      <c r="FRO279" s="278"/>
      <c r="FRP279" s="278"/>
      <c r="FRQ279" s="278"/>
      <c r="FRR279" s="278"/>
      <c r="FRS279" s="278"/>
      <c r="FRT279" s="278"/>
      <c r="FRU279" s="278"/>
      <c r="FRV279" s="278"/>
      <c r="FRW279" s="278"/>
      <c r="FRX279" s="278"/>
      <c r="FRY279" s="278"/>
      <c r="FRZ279" s="278"/>
      <c r="FSA279" s="278"/>
      <c r="FSB279" s="278"/>
      <c r="FSC279" s="278"/>
      <c r="FSD279" s="278"/>
      <c r="FSE279" s="278"/>
      <c r="FSF279" s="278"/>
      <c r="FSG279" s="278"/>
      <c r="FSH279" s="278"/>
      <c r="FSI279" s="278"/>
      <c r="FSJ279" s="278"/>
      <c r="FSK279" s="278"/>
      <c r="FSL279" s="278"/>
      <c r="FSM279" s="278"/>
      <c r="FSN279" s="278"/>
      <c r="FSO279" s="278"/>
      <c r="FSP279" s="278"/>
      <c r="FSQ279" s="278"/>
      <c r="FSR279" s="278"/>
      <c r="FSS279" s="278"/>
      <c r="FST279" s="278"/>
      <c r="FSU279" s="278"/>
      <c r="FSV279" s="278"/>
      <c r="FSW279" s="278"/>
      <c r="FSX279" s="278"/>
      <c r="FSY279" s="278"/>
      <c r="FSZ279" s="278"/>
      <c r="FTA279" s="278"/>
      <c r="FTB279" s="278"/>
      <c r="FTC279" s="278"/>
      <c r="FTD279" s="278"/>
      <c r="FTE279" s="278"/>
      <c r="FTF279" s="278"/>
      <c r="FTG279" s="278"/>
      <c r="FTH279" s="278"/>
      <c r="FTI279" s="278"/>
      <c r="FTJ279" s="278"/>
      <c r="FTK279" s="278"/>
      <c r="FTL279" s="278"/>
      <c r="FTM279" s="278"/>
      <c r="FTN279" s="278"/>
      <c r="FTO279" s="278"/>
      <c r="FTP279" s="278"/>
      <c r="FTQ279" s="278"/>
      <c r="FTR279" s="278"/>
      <c r="FTS279" s="278"/>
      <c r="FTT279" s="278"/>
      <c r="FTU279" s="278"/>
      <c r="FTV279" s="278"/>
      <c r="FTW279" s="278"/>
      <c r="FTX279" s="278"/>
      <c r="FTY279" s="278"/>
      <c r="FTZ279" s="278"/>
      <c r="FUA279" s="278"/>
      <c r="FUB279" s="278"/>
      <c r="FUC279" s="278"/>
      <c r="FUD279" s="278"/>
      <c r="FUE279" s="278"/>
      <c r="FUF279" s="278"/>
      <c r="FUG279" s="278"/>
      <c r="FUH279" s="278"/>
      <c r="FUI279" s="278"/>
      <c r="FUJ279" s="278"/>
      <c r="FUK279" s="278"/>
      <c r="FUL279" s="278"/>
      <c r="FUM279" s="278"/>
      <c r="FUN279" s="278"/>
      <c r="FUO279" s="278"/>
      <c r="FUP279" s="278"/>
      <c r="FUQ279" s="278"/>
      <c r="FUR279" s="278"/>
      <c r="FUS279" s="278"/>
      <c r="FUT279" s="278"/>
      <c r="FUU279" s="278"/>
      <c r="FUV279" s="278"/>
      <c r="FUW279" s="278"/>
      <c r="FUX279" s="278"/>
      <c r="FUY279" s="278"/>
      <c r="FUZ279" s="278"/>
      <c r="FVA279" s="278"/>
      <c r="FVB279" s="278"/>
      <c r="FVC279" s="278"/>
      <c r="FVD279" s="278"/>
      <c r="FVE279" s="278"/>
      <c r="FVF279" s="278"/>
      <c r="FVG279" s="278"/>
      <c r="FVH279" s="278"/>
      <c r="FVI279" s="278"/>
      <c r="FVJ279" s="278"/>
      <c r="FVK279" s="278"/>
      <c r="FVL279" s="278"/>
      <c r="FVM279" s="278"/>
      <c r="FVN279" s="278"/>
      <c r="FVO279" s="278"/>
      <c r="FVP279" s="278"/>
      <c r="FVQ279" s="278"/>
      <c r="FVR279" s="278"/>
      <c r="FVS279" s="278"/>
      <c r="FVT279" s="278"/>
      <c r="FVU279" s="278"/>
      <c r="FVV279" s="278"/>
      <c r="FVW279" s="278"/>
      <c r="FVX279" s="278"/>
      <c r="FVY279" s="278"/>
      <c r="FVZ279" s="278"/>
      <c r="FWA279" s="278"/>
      <c r="FWB279" s="278"/>
      <c r="FWC279" s="278"/>
      <c r="FWD279" s="278"/>
      <c r="FWE279" s="278"/>
      <c r="FWF279" s="278"/>
      <c r="FWG279" s="278"/>
      <c r="FWH279" s="278"/>
      <c r="FWI279" s="278"/>
      <c r="FWJ279" s="278"/>
      <c r="FWK279" s="278"/>
      <c r="FWL279" s="278"/>
      <c r="FWM279" s="278"/>
      <c r="FWN279" s="278"/>
      <c r="FWO279" s="278"/>
      <c r="FWP279" s="278"/>
      <c r="FWQ279" s="278"/>
      <c r="FWR279" s="278"/>
      <c r="FWS279" s="278"/>
      <c r="FWT279" s="278"/>
      <c r="FWU279" s="278"/>
      <c r="FWV279" s="278"/>
      <c r="FWW279" s="278"/>
      <c r="FWX279" s="278"/>
      <c r="FWY279" s="278"/>
      <c r="FWZ279" s="278"/>
      <c r="FXA279" s="278"/>
      <c r="FXB279" s="278"/>
      <c r="FXC279" s="278"/>
      <c r="FXD279" s="278"/>
      <c r="FXE279" s="278"/>
      <c r="FXF279" s="278"/>
      <c r="FXG279" s="278"/>
      <c r="FXH279" s="278"/>
      <c r="FXI279" s="278"/>
      <c r="FXJ279" s="278"/>
      <c r="FXK279" s="278"/>
      <c r="FXL279" s="278"/>
      <c r="FXM279" s="278"/>
      <c r="FXN279" s="278"/>
      <c r="FXO279" s="278"/>
      <c r="FXP279" s="278"/>
      <c r="FXQ279" s="278"/>
      <c r="FXR279" s="278"/>
      <c r="FXS279" s="278"/>
      <c r="FXT279" s="278"/>
      <c r="FXU279" s="278"/>
      <c r="FXV279" s="278"/>
      <c r="FXW279" s="278"/>
      <c r="FXX279" s="278"/>
      <c r="FXY279" s="278"/>
      <c r="FXZ279" s="278"/>
      <c r="FYA279" s="278"/>
      <c r="FYB279" s="278"/>
      <c r="FYC279" s="278"/>
      <c r="FYD279" s="278"/>
      <c r="FYE279" s="278"/>
      <c r="FYF279" s="278"/>
      <c r="FYG279" s="278"/>
      <c r="FYH279" s="278"/>
      <c r="FYI279" s="278"/>
      <c r="FYJ279" s="278"/>
      <c r="FYK279" s="278"/>
      <c r="FYL279" s="278"/>
      <c r="FYM279" s="278"/>
      <c r="FYN279" s="278"/>
      <c r="FYO279" s="278"/>
      <c r="FYP279" s="278"/>
      <c r="FYQ279" s="278"/>
      <c r="FYR279" s="278"/>
      <c r="FYS279" s="278"/>
      <c r="FYT279" s="278"/>
      <c r="FYU279" s="278"/>
      <c r="FYV279" s="278"/>
      <c r="FYW279" s="278"/>
      <c r="FYX279" s="278"/>
      <c r="FYY279" s="278"/>
      <c r="FYZ279" s="278"/>
      <c r="FZA279" s="278"/>
      <c r="FZB279" s="278"/>
      <c r="FZC279" s="278"/>
      <c r="FZD279" s="278"/>
      <c r="FZE279" s="278"/>
      <c r="FZF279" s="278"/>
      <c r="FZG279" s="278"/>
      <c r="FZH279" s="278"/>
      <c r="FZI279" s="278"/>
      <c r="FZJ279" s="278"/>
      <c r="FZK279" s="278"/>
      <c r="FZL279" s="278"/>
      <c r="FZM279" s="278"/>
      <c r="FZN279" s="278"/>
      <c r="FZO279" s="278"/>
      <c r="FZP279" s="278"/>
      <c r="FZQ279" s="278"/>
      <c r="FZR279" s="278"/>
      <c r="FZS279" s="278"/>
      <c r="FZT279" s="278"/>
      <c r="FZU279" s="278"/>
      <c r="FZV279" s="278"/>
      <c r="FZW279" s="278"/>
      <c r="FZX279" s="278"/>
      <c r="FZY279" s="278"/>
      <c r="FZZ279" s="278"/>
      <c r="GAA279" s="278"/>
      <c r="GAB279" s="278"/>
      <c r="GAC279" s="278"/>
      <c r="GAD279" s="278"/>
      <c r="GAE279" s="278"/>
      <c r="GAF279" s="278"/>
      <c r="GAG279" s="278"/>
      <c r="GAH279" s="278"/>
      <c r="GAI279" s="278"/>
      <c r="GAJ279" s="278"/>
      <c r="GAK279" s="278"/>
      <c r="GAL279" s="278"/>
      <c r="GAM279" s="278"/>
      <c r="GAN279" s="278"/>
      <c r="GAO279" s="278"/>
      <c r="GAP279" s="278"/>
      <c r="GAQ279" s="278"/>
      <c r="GAR279" s="278"/>
      <c r="GAS279" s="278"/>
      <c r="GAT279" s="278"/>
      <c r="GAU279" s="278"/>
      <c r="GAV279" s="278"/>
      <c r="GAW279" s="278"/>
      <c r="GAX279" s="278"/>
      <c r="GAY279" s="278"/>
      <c r="GAZ279" s="278"/>
      <c r="GBA279" s="278"/>
      <c r="GBB279" s="278"/>
      <c r="GBC279" s="278"/>
      <c r="GBD279" s="278"/>
      <c r="GBE279" s="278"/>
      <c r="GBF279" s="278"/>
      <c r="GBG279" s="278"/>
      <c r="GBH279" s="278"/>
      <c r="GBI279" s="278"/>
      <c r="GBJ279" s="278"/>
      <c r="GBK279" s="278"/>
      <c r="GBL279" s="278"/>
      <c r="GBM279" s="278"/>
      <c r="GBN279" s="278"/>
      <c r="GBO279" s="278"/>
      <c r="GBP279" s="278"/>
      <c r="GBQ279" s="278"/>
      <c r="GBR279" s="278"/>
      <c r="GBS279" s="278"/>
      <c r="GBT279" s="278"/>
      <c r="GBU279" s="278"/>
      <c r="GBV279" s="278"/>
      <c r="GBW279" s="278"/>
      <c r="GBX279" s="278"/>
      <c r="GBY279" s="278"/>
      <c r="GBZ279" s="278"/>
      <c r="GCA279" s="278"/>
      <c r="GCB279" s="278"/>
      <c r="GCC279" s="278"/>
      <c r="GCD279" s="278"/>
      <c r="GCE279" s="278"/>
      <c r="GCF279" s="278"/>
      <c r="GCG279" s="278"/>
      <c r="GCH279" s="278"/>
      <c r="GCI279" s="278"/>
      <c r="GCJ279" s="278"/>
      <c r="GCK279" s="278"/>
      <c r="GCL279" s="278"/>
      <c r="GCM279" s="278"/>
      <c r="GCN279" s="278"/>
      <c r="GCO279" s="278"/>
      <c r="GCP279" s="278"/>
      <c r="GCQ279" s="278"/>
      <c r="GCR279" s="278"/>
      <c r="GCS279" s="278"/>
      <c r="GCT279" s="278"/>
      <c r="GCU279" s="278"/>
      <c r="GCV279" s="278"/>
      <c r="GCW279" s="278"/>
      <c r="GCX279" s="278"/>
      <c r="GCY279" s="278"/>
      <c r="GCZ279" s="278"/>
      <c r="GDA279" s="278"/>
      <c r="GDB279" s="278"/>
      <c r="GDC279" s="278"/>
      <c r="GDD279" s="278"/>
      <c r="GDE279" s="278"/>
      <c r="GDF279" s="278"/>
      <c r="GDG279" s="278"/>
      <c r="GDH279" s="278"/>
      <c r="GDI279" s="278"/>
      <c r="GDJ279" s="278"/>
      <c r="GDK279" s="278"/>
      <c r="GDL279" s="278"/>
      <c r="GDM279" s="278"/>
      <c r="GDN279" s="278"/>
      <c r="GDO279" s="278"/>
      <c r="GDP279" s="278"/>
      <c r="GDQ279" s="278"/>
      <c r="GDR279" s="278"/>
      <c r="GDS279" s="278"/>
      <c r="GDT279" s="278"/>
      <c r="GDU279" s="278"/>
      <c r="GDV279" s="278"/>
      <c r="GDW279" s="278"/>
      <c r="GDX279" s="278"/>
      <c r="GDY279" s="278"/>
      <c r="GDZ279" s="278"/>
      <c r="GEA279" s="278"/>
      <c r="GEB279" s="278"/>
      <c r="GEC279" s="278"/>
      <c r="GED279" s="278"/>
      <c r="GEE279" s="278"/>
      <c r="GEF279" s="278"/>
      <c r="GEG279" s="278"/>
      <c r="GEH279" s="278"/>
      <c r="GEI279" s="278"/>
      <c r="GEJ279" s="278"/>
      <c r="GEK279" s="278"/>
      <c r="GEL279" s="278"/>
      <c r="GEM279" s="278"/>
      <c r="GEN279" s="278"/>
      <c r="GEO279" s="278"/>
      <c r="GEP279" s="278"/>
      <c r="GEQ279" s="278"/>
      <c r="GER279" s="278"/>
      <c r="GES279" s="278"/>
      <c r="GET279" s="278"/>
      <c r="GEU279" s="278"/>
      <c r="GEV279" s="278"/>
      <c r="GEW279" s="278"/>
      <c r="GEX279" s="278"/>
      <c r="GEY279" s="278"/>
      <c r="GEZ279" s="278"/>
      <c r="GFA279" s="278"/>
      <c r="GFB279" s="278"/>
      <c r="GFC279" s="278"/>
      <c r="GFD279" s="278"/>
      <c r="GFE279" s="278"/>
      <c r="GFF279" s="278"/>
      <c r="GFG279" s="278"/>
      <c r="GFH279" s="278"/>
      <c r="GFI279" s="278"/>
      <c r="GFJ279" s="278"/>
      <c r="GFK279" s="278"/>
      <c r="GFL279" s="278"/>
      <c r="GFM279" s="278"/>
      <c r="GFN279" s="278"/>
      <c r="GFO279" s="278"/>
      <c r="GFP279" s="278"/>
      <c r="GFQ279" s="278"/>
      <c r="GFR279" s="278"/>
      <c r="GFS279" s="278"/>
      <c r="GFT279" s="278"/>
      <c r="GFU279" s="278"/>
      <c r="GFV279" s="278"/>
      <c r="GFW279" s="278"/>
      <c r="GFX279" s="278"/>
      <c r="GFY279" s="278"/>
      <c r="GFZ279" s="278"/>
      <c r="GGA279" s="278"/>
      <c r="GGB279" s="278"/>
      <c r="GGC279" s="278"/>
      <c r="GGD279" s="278"/>
      <c r="GGE279" s="278"/>
      <c r="GGF279" s="278"/>
      <c r="GGG279" s="278"/>
      <c r="GGH279" s="278"/>
      <c r="GGI279" s="278"/>
      <c r="GGJ279" s="278"/>
      <c r="GGK279" s="278"/>
      <c r="GGL279" s="278"/>
      <c r="GGM279" s="278"/>
      <c r="GGN279" s="278"/>
      <c r="GGO279" s="278"/>
      <c r="GGP279" s="278"/>
      <c r="GGQ279" s="278"/>
      <c r="GGR279" s="278"/>
      <c r="GGS279" s="278"/>
      <c r="GGT279" s="278"/>
      <c r="GGU279" s="278"/>
      <c r="GGV279" s="278"/>
      <c r="GGW279" s="278"/>
      <c r="GGX279" s="278"/>
      <c r="GGY279" s="278"/>
      <c r="GGZ279" s="278"/>
      <c r="GHA279" s="278"/>
      <c r="GHB279" s="278"/>
      <c r="GHC279" s="278"/>
      <c r="GHD279" s="278"/>
      <c r="GHE279" s="278"/>
      <c r="GHF279" s="278"/>
      <c r="GHG279" s="278"/>
      <c r="GHH279" s="278"/>
      <c r="GHI279" s="278"/>
      <c r="GHJ279" s="278"/>
      <c r="GHK279" s="278"/>
      <c r="GHL279" s="278"/>
      <c r="GHM279" s="278"/>
      <c r="GHN279" s="278"/>
      <c r="GHO279" s="278"/>
      <c r="GHP279" s="278"/>
      <c r="GHQ279" s="278"/>
      <c r="GHR279" s="278"/>
      <c r="GHS279" s="278"/>
      <c r="GHT279" s="278"/>
      <c r="GHU279" s="278"/>
      <c r="GHV279" s="278"/>
      <c r="GHW279" s="278"/>
      <c r="GHX279" s="278"/>
      <c r="GHY279" s="278"/>
      <c r="GHZ279" s="278"/>
      <c r="GIA279" s="278"/>
      <c r="GIB279" s="278"/>
      <c r="GIC279" s="278"/>
      <c r="GID279" s="278"/>
      <c r="GIE279" s="278"/>
      <c r="GIF279" s="278"/>
      <c r="GIG279" s="278"/>
      <c r="GIH279" s="278"/>
      <c r="GII279" s="278"/>
      <c r="GIJ279" s="278"/>
      <c r="GIK279" s="278"/>
      <c r="GIL279" s="278"/>
      <c r="GIM279" s="278"/>
      <c r="GIN279" s="278"/>
      <c r="GIO279" s="278"/>
      <c r="GIP279" s="278"/>
      <c r="GIQ279" s="278"/>
      <c r="GIR279" s="278"/>
      <c r="GIS279" s="278"/>
      <c r="GIT279" s="278"/>
      <c r="GIU279" s="278"/>
      <c r="GIV279" s="278"/>
      <c r="GIW279" s="278"/>
      <c r="GIX279" s="278"/>
      <c r="GIY279" s="278"/>
      <c r="GIZ279" s="278"/>
      <c r="GJA279" s="278"/>
      <c r="GJB279" s="278"/>
      <c r="GJC279" s="278"/>
      <c r="GJD279" s="278"/>
      <c r="GJE279" s="278"/>
      <c r="GJF279" s="278"/>
      <c r="GJG279" s="278"/>
      <c r="GJH279" s="278"/>
      <c r="GJI279" s="278"/>
      <c r="GJJ279" s="278"/>
      <c r="GJK279" s="278"/>
      <c r="GJL279" s="278"/>
      <c r="GJM279" s="278"/>
      <c r="GJN279" s="278"/>
      <c r="GJO279" s="278"/>
      <c r="GJP279" s="278"/>
      <c r="GJQ279" s="278"/>
      <c r="GJR279" s="278"/>
      <c r="GJS279" s="278"/>
      <c r="GJT279" s="278"/>
      <c r="GJU279" s="278"/>
      <c r="GJV279" s="278"/>
      <c r="GJW279" s="278"/>
      <c r="GJX279" s="278"/>
      <c r="GJY279" s="278"/>
      <c r="GJZ279" s="278"/>
      <c r="GKA279" s="278"/>
      <c r="GKB279" s="278"/>
      <c r="GKC279" s="278"/>
      <c r="GKD279" s="278"/>
      <c r="GKE279" s="278"/>
      <c r="GKF279" s="278"/>
      <c r="GKG279" s="278"/>
      <c r="GKH279" s="278"/>
      <c r="GKI279" s="278"/>
      <c r="GKJ279" s="278"/>
      <c r="GKK279" s="278"/>
      <c r="GKL279" s="278"/>
      <c r="GKM279" s="278"/>
      <c r="GKN279" s="278"/>
      <c r="GKO279" s="278"/>
      <c r="GKP279" s="278"/>
      <c r="GKQ279" s="278"/>
      <c r="GKR279" s="278"/>
      <c r="GKS279" s="278"/>
      <c r="GKT279" s="278"/>
      <c r="GKU279" s="278"/>
      <c r="GKV279" s="278"/>
      <c r="GKW279" s="278"/>
      <c r="GKX279" s="278"/>
      <c r="GKY279" s="278"/>
      <c r="GKZ279" s="278"/>
      <c r="GLA279" s="278"/>
      <c r="GLB279" s="278"/>
      <c r="GLC279" s="278"/>
      <c r="GLD279" s="278"/>
      <c r="GLE279" s="278"/>
      <c r="GLF279" s="278"/>
      <c r="GLG279" s="278"/>
      <c r="GLH279" s="278"/>
      <c r="GLI279" s="278"/>
      <c r="GLJ279" s="278"/>
      <c r="GLK279" s="278"/>
      <c r="GLL279" s="278"/>
      <c r="GLM279" s="278"/>
      <c r="GLN279" s="278"/>
      <c r="GLO279" s="278"/>
      <c r="GLP279" s="278"/>
      <c r="GLQ279" s="278"/>
      <c r="GLR279" s="278"/>
      <c r="GLS279" s="278"/>
      <c r="GLT279" s="278"/>
      <c r="GLU279" s="278"/>
      <c r="GLV279" s="278"/>
      <c r="GLW279" s="278"/>
      <c r="GLX279" s="278"/>
      <c r="GLY279" s="278"/>
      <c r="GLZ279" s="278"/>
      <c r="GMA279" s="278"/>
      <c r="GMB279" s="278"/>
      <c r="GMC279" s="278"/>
      <c r="GMD279" s="278"/>
      <c r="GME279" s="278"/>
      <c r="GMF279" s="278"/>
      <c r="GMG279" s="278"/>
      <c r="GMH279" s="278"/>
      <c r="GMI279" s="278"/>
      <c r="GMJ279" s="278"/>
      <c r="GMK279" s="278"/>
      <c r="GML279" s="278"/>
      <c r="GMM279" s="278"/>
      <c r="GMN279" s="278"/>
      <c r="GMO279" s="278"/>
      <c r="GMP279" s="278"/>
      <c r="GMQ279" s="278"/>
      <c r="GMR279" s="278"/>
      <c r="GMS279" s="278"/>
      <c r="GMT279" s="278"/>
      <c r="GMU279" s="278"/>
      <c r="GMV279" s="278"/>
      <c r="GMW279" s="278"/>
      <c r="GMX279" s="278"/>
      <c r="GMY279" s="278"/>
      <c r="GMZ279" s="278"/>
      <c r="GNA279" s="278"/>
      <c r="GNB279" s="278"/>
      <c r="GNC279" s="278"/>
      <c r="GND279" s="278"/>
      <c r="GNE279" s="278"/>
      <c r="GNF279" s="278"/>
      <c r="GNG279" s="278"/>
      <c r="GNH279" s="278"/>
      <c r="GNI279" s="278"/>
      <c r="GNJ279" s="278"/>
      <c r="GNK279" s="278"/>
      <c r="GNL279" s="278"/>
      <c r="GNM279" s="278"/>
      <c r="GNN279" s="278"/>
      <c r="GNO279" s="278"/>
      <c r="GNP279" s="278"/>
      <c r="GNQ279" s="278"/>
      <c r="GNR279" s="278"/>
      <c r="GNS279" s="278"/>
      <c r="GNT279" s="278"/>
      <c r="GNU279" s="278"/>
      <c r="GNV279" s="278"/>
      <c r="GNW279" s="278"/>
      <c r="GNX279" s="278"/>
      <c r="GNY279" s="278"/>
      <c r="GNZ279" s="278"/>
      <c r="GOA279" s="278"/>
      <c r="GOB279" s="278"/>
      <c r="GOC279" s="278"/>
      <c r="GOD279" s="278"/>
      <c r="GOE279" s="278"/>
      <c r="GOF279" s="278"/>
      <c r="GOG279" s="278"/>
      <c r="GOH279" s="278"/>
      <c r="GOI279" s="278"/>
      <c r="GOJ279" s="278"/>
      <c r="GOK279" s="278"/>
      <c r="GOL279" s="278"/>
      <c r="GOM279" s="278"/>
      <c r="GON279" s="278"/>
      <c r="GOO279" s="278"/>
      <c r="GOP279" s="278"/>
      <c r="GOQ279" s="278"/>
      <c r="GOR279" s="278"/>
      <c r="GOS279" s="278"/>
      <c r="GOT279" s="278"/>
      <c r="GOU279" s="278"/>
      <c r="GOV279" s="278"/>
      <c r="GOW279" s="278"/>
      <c r="GOX279" s="278"/>
      <c r="GOY279" s="278"/>
      <c r="GOZ279" s="278"/>
      <c r="GPA279" s="278"/>
      <c r="GPB279" s="278"/>
      <c r="GPC279" s="278"/>
      <c r="GPD279" s="278"/>
      <c r="GPE279" s="278"/>
      <c r="GPF279" s="278"/>
      <c r="GPG279" s="278"/>
      <c r="GPH279" s="278"/>
      <c r="GPI279" s="278"/>
      <c r="GPJ279" s="278"/>
      <c r="GPK279" s="278"/>
      <c r="GPL279" s="278"/>
      <c r="GPM279" s="278"/>
      <c r="GPN279" s="278"/>
      <c r="GPO279" s="278"/>
      <c r="GPP279" s="278"/>
      <c r="GPQ279" s="278"/>
      <c r="GPR279" s="278"/>
      <c r="GPS279" s="278"/>
      <c r="GPT279" s="278"/>
      <c r="GPU279" s="278"/>
      <c r="GPV279" s="278"/>
      <c r="GPW279" s="278"/>
      <c r="GPX279" s="278"/>
      <c r="GPY279" s="278"/>
      <c r="GPZ279" s="278"/>
      <c r="GQA279" s="278"/>
      <c r="GQB279" s="278"/>
      <c r="GQC279" s="278"/>
      <c r="GQD279" s="278"/>
      <c r="GQE279" s="278"/>
      <c r="GQF279" s="278"/>
      <c r="GQG279" s="278"/>
      <c r="GQH279" s="278"/>
      <c r="GQI279" s="278"/>
      <c r="GQJ279" s="278"/>
      <c r="GQK279" s="278"/>
      <c r="GQL279" s="278"/>
      <c r="GQM279" s="278"/>
      <c r="GQN279" s="278"/>
      <c r="GQO279" s="278"/>
      <c r="GQP279" s="278"/>
      <c r="GQQ279" s="278"/>
      <c r="GQR279" s="278"/>
      <c r="GQS279" s="278"/>
      <c r="GQT279" s="278"/>
      <c r="GQU279" s="278"/>
      <c r="GQV279" s="278"/>
      <c r="GQW279" s="278"/>
      <c r="GQX279" s="278"/>
      <c r="GQY279" s="278"/>
      <c r="GQZ279" s="278"/>
      <c r="GRA279" s="278"/>
      <c r="GRB279" s="278"/>
      <c r="GRC279" s="278"/>
      <c r="GRD279" s="278"/>
      <c r="GRE279" s="278"/>
      <c r="GRF279" s="278"/>
      <c r="GRG279" s="278"/>
      <c r="GRH279" s="278"/>
      <c r="GRI279" s="278"/>
      <c r="GRJ279" s="278"/>
      <c r="GRK279" s="278"/>
      <c r="GRL279" s="278"/>
      <c r="GRM279" s="278"/>
      <c r="GRN279" s="278"/>
      <c r="GRO279" s="278"/>
      <c r="GRP279" s="278"/>
      <c r="GRQ279" s="278"/>
      <c r="GRR279" s="278"/>
      <c r="GRS279" s="278"/>
      <c r="GRT279" s="278"/>
      <c r="GRU279" s="278"/>
      <c r="GRV279" s="278"/>
      <c r="GRW279" s="278"/>
      <c r="GRX279" s="278"/>
      <c r="GRY279" s="278"/>
      <c r="GRZ279" s="278"/>
      <c r="GSA279" s="278"/>
      <c r="GSB279" s="278"/>
      <c r="GSC279" s="278"/>
      <c r="GSD279" s="278"/>
      <c r="GSE279" s="278"/>
      <c r="GSF279" s="278"/>
      <c r="GSG279" s="278"/>
      <c r="GSH279" s="278"/>
      <c r="GSI279" s="278"/>
      <c r="GSJ279" s="278"/>
      <c r="GSK279" s="278"/>
      <c r="GSL279" s="278"/>
      <c r="GSM279" s="278"/>
      <c r="GSN279" s="278"/>
      <c r="GSO279" s="278"/>
      <c r="GSP279" s="278"/>
      <c r="GSQ279" s="278"/>
      <c r="GSR279" s="278"/>
      <c r="GSS279" s="278"/>
      <c r="GST279" s="278"/>
      <c r="GSU279" s="278"/>
      <c r="GSV279" s="278"/>
      <c r="GSW279" s="278"/>
      <c r="GSX279" s="278"/>
      <c r="GSY279" s="278"/>
      <c r="GSZ279" s="278"/>
      <c r="GTA279" s="278"/>
      <c r="GTB279" s="278"/>
      <c r="GTC279" s="278"/>
      <c r="GTD279" s="278"/>
      <c r="GTE279" s="278"/>
      <c r="GTF279" s="278"/>
      <c r="GTG279" s="278"/>
      <c r="GTH279" s="278"/>
      <c r="GTI279" s="278"/>
      <c r="GTJ279" s="278"/>
      <c r="GTK279" s="278"/>
      <c r="GTL279" s="278"/>
      <c r="GTM279" s="278"/>
      <c r="GTN279" s="278"/>
      <c r="GTO279" s="278"/>
      <c r="GTP279" s="278"/>
      <c r="GTQ279" s="278"/>
      <c r="GTR279" s="278"/>
      <c r="GTS279" s="278"/>
      <c r="GTT279" s="278"/>
      <c r="GTU279" s="278"/>
      <c r="GTV279" s="278"/>
      <c r="GTW279" s="278"/>
      <c r="GTX279" s="278"/>
      <c r="GTY279" s="278"/>
      <c r="GTZ279" s="278"/>
      <c r="GUA279" s="278"/>
      <c r="GUB279" s="278"/>
      <c r="GUC279" s="278"/>
      <c r="GUD279" s="278"/>
      <c r="GUE279" s="278"/>
      <c r="GUF279" s="278"/>
      <c r="GUG279" s="278"/>
      <c r="GUH279" s="278"/>
      <c r="GUI279" s="278"/>
      <c r="GUJ279" s="278"/>
      <c r="GUK279" s="278"/>
      <c r="GUL279" s="278"/>
      <c r="GUM279" s="278"/>
      <c r="GUN279" s="278"/>
      <c r="GUO279" s="278"/>
      <c r="GUP279" s="278"/>
      <c r="GUQ279" s="278"/>
      <c r="GUR279" s="278"/>
      <c r="GUS279" s="278"/>
      <c r="GUT279" s="278"/>
      <c r="GUU279" s="278"/>
      <c r="GUV279" s="278"/>
      <c r="GUW279" s="278"/>
      <c r="GUX279" s="278"/>
      <c r="GUY279" s="278"/>
      <c r="GUZ279" s="278"/>
      <c r="GVA279" s="278"/>
      <c r="GVB279" s="278"/>
      <c r="GVC279" s="278"/>
      <c r="GVD279" s="278"/>
      <c r="GVE279" s="278"/>
      <c r="GVF279" s="278"/>
      <c r="GVG279" s="278"/>
      <c r="GVH279" s="278"/>
      <c r="GVI279" s="278"/>
      <c r="GVJ279" s="278"/>
      <c r="GVK279" s="278"/>
      <c r="GVL279" s="278"/>
      <c r="GVM279" s="278"/>
      <c r="GVN279" s="278"/>
      <c r="GVO279" s="278"/>
      <c r="GVP279" s="278"/>
      <c r="GVQ279" s="278"/>
      <c r="GVR279" s="278"/>
      <c r="GVS279" s="278"/>
      <c r="GVT279" s="278"/>
      <c r="GVU279" s="278"/>
      <c r="GVV279" s="278"/>
      <c r="GVW279" s="278"/>
      <c r="GVX279" s="278"/>
      <c r="GVY279" s="278"/>
      <c r="GVZ279" s="278"/>
      <c r="GWA279" s="278"/>
      <c r="GWB279" s="278"/>
      <c r="GWC279" s="278"/>
      <c r="GWD279" s="278"/>
      <c r="GWE279" s="278"/>
      <c r="GWF279" s="278"/>
      <c r="GWG279" s="278"/>
      <c r="GWH279" s="278"/>
      <c r="GWI279" s="278"/>
      <c r="GWJ279" s="278"/>
      <c r="GWK279" s="278"/>
      <c r="GWL279" s="278"/>
      <c r="GWM279" s="278"/>
      <c r="GWN279" s="278"/>
      <c r="GWO279" s="278"/>
      <c r="GWP279" s="278"/>
      <c r="GWQ279" s="278"/>
      <c r="GWR279" s="278"/>
      <c r="GWS279" s="278"/>
      <c r="GWT279" s="278"/>
      <c r="GWU279" s="278"/>
      <c r="GWV279" s="278"/>
      <c r="GWW279" s="278"/>
      <c r="GWX279" s="278"/>
      <c r="GWY279" s="278"/>
      <c r="GWZ279" s="278"/>
      <c r="GXA279" s="278"/>
      <c r="GXB279" s="278"/>
      <c r="GXC279" s="278"/>
      <c r="GXD279" s="278"/>
      <c r="GXE279" s="278"/>
      <c r="GXF279" s="278"/>
      <c r="GXG279" s="278"/>
      <c r="GXH279" s="278"/>
      <c r="GXI279" s="278"/>
      <c r="GXJ279" s="278"/>
      <c r="GXK279" s="278"/>
      <c r="GXL279" s="278"/>
      <c r="GXM279" s="278"/>
      <c r="GXN279" s="278"/>
      <c r="GXO279" s="278"/>
      <c r="GXP279" s="278"/>
      <c r="GXQ279" s="278"/>
      <c r="GXR279" s="278"/>
      <c r="GXS279" s="278"/>
      <c r="GXT279" s="278"/>
      <c r="GXU279" s="278"/>
      <c r="GXV279" s="278"/>
      <c r="GXW279" s="278"/>
      <c r="GXX279" s="278"/>
      <c r="GXY279" s="278"/>
      <c r="GXZ279" s="278"/>
      <c r="GYA279" s="278"/>
      <c r="GYB279" s="278"/>
      <c r="GYC279" s="278"/>
      <c r="GYD279" s="278"/>
      <c r="GYE279" s="278"/>
      <c r="GYF279" s="278"/>
      <c r="GYG279" s="278"/>
      <c r="GYH279" s="278"/>
      <c r="GYI279" s="278"/>
      <c r="GYJ279" s="278"/>
      <c r="GYK279" s="278"/>
      <c r="GYL279" s="278"/>
      <c r="GYM279" s="278"/>
      <c r="GYN279" s="278"/>
      <c r="GYO279" s="278"/>
      <c r="GYP279" s="278"/>
      <c r="GYQ279" s="278"/>
      <c r="GYR279" s="278"/>
      <c r="GYS279" s="278"/>
      <c r="GYT279" s="278"/>
      <c r="GYU279" s="278"/>
      <c r="GYV279" s="278"/>
      <c r="GYW279" s="278"/>
      <c r="GYX279" s="278"/>
      <c r="GYY279" s="278"/>
      <c r="GYZ279" s="278"/>
      <c r="GZA279" s="278"/>
      <c r="GZB279" s="278"/>
      <c r="GZC279" s="278"/>
      <c r="GZD279" s="278"/>
      <c r="GZE279" s="278"/>
      <c r="GZF279" s="278"/>
      <c r="GZG279" s="278"/>
      <c r="GZH279" s="278"/>
      <c r="GZI279" s="278"/>
      <c r="GZJ279" s="278"/>
      <c r="GZK279" s="278"/>
      <c r="GZL279" s="278"/>
      <c r="GZM279" s="278"/>
      <c r="GZN279" s="278"/>
      <c r="GZO279" s="278"/>
      <c r="GZP279" s="278"/>
      <c r="GZQ279" s="278"/>
      <c r="GZR279" s="278"/>
      <c r="GZS279" s="278"/>
      <c r="GZT279" s="278"/>
      <c r="GZU279" s="278"/>
      <c r="GZV279" s="278"/>
      <c r="GZW279" s="278"/>
      <c r="GZX279" s="278"/>
      <c r="GZY279" s="278"/>
      <c r="GZZ279" s="278"/>
      <c r="HAA279" s="278"/>
      <c r="HAB279" s="278"/>
      <c r="HAC279" s="278"/>
      <c r="HAD279" s="278"/>
      <c r="HAE279" s="278"/>
      <c r="HAF279" s="278"/>
      <c r="HAG279" s="278"/>
      <c r="HAH279" s="278"/>
      <c r="HAI279" s="278"/>
      <c r="HAJ279" s="278"/>
      <c r="HAK279" s="278"/>
      <c r="HAL279" s="278"/>
      <c r="HAM279" s="278"/>
      <c r="HAN279" s="278"/>
      <c r="HAO279" s="278"/>
      <c r="HAP279" s="278"/>
      <c r="HAQ279" s="278"/>
      <c r="HAR279" s="278"/>
      <c r="HAS279" s="278"/>
      <c r="HAT279" s="278"/>
      <c r="HAU279" s="278"/>
      <c r="HAV279" s="278"/>
      <c r="HAW279" s="278"/>
      <c r="HAX279" s="278"/>
      <c r="HAY279" s="278"/>
      <c r="HAZ279" s="278"/>
      <c r="HBA279" s="278"/>
      <c r="HBB279" s="278"/>
      <c r="HBC279" s="278"/>
      <c r="HBD279" s="278"/>
      <c r="HBE279" s="278"/>
      <c r="HBF279" s="278"/>
      <c r="HBG279" s="278"/>
      <c r="HBH279" s="278"/>
      <c r="HBI279" s="278"/>
      <c r="HBJ279" s="278"/>
      <c r="HBK279" s="278"/>
      <c r="HBL279" s="278"/>
      <c r="HBM279" s="278"/>
      <c r="HBN279" s="278"/>
      <c r="HBO279" s="278"/>
      <c r="HBP279" s="278"/>
      <c r="HBQ279" s="278"/>
      <c r="HBR279" s="278"/>
      <c r="HBS279" s="278"/>
      <c r="HBT279" s="278"/>
      <c r="HBU279" s="278"/>
      <c r="HBV279" s="278"/>
      <c r="HBW279" s="278"/>
      <c r="HBX279" s="278"/>
      <c r="HBY279" s="278"/>
      <c r="HBZ279" s="278"/>
      <c r="HCA279" s="278"/>
      <c r="HCB279" s="278"/>
      <c r="HCC279" s="278"/>
      <c r="HCD279" s="278"/>
      <c r="HCE279" s="278"/>
      <c r="HCF279" s="278"/>
      <c r="HCG279" s="278"/>
      <c r="HCH279" s="278"/>
      <c r="HCI279" s="278"/>
      <c r="HCJ279" s="278"/>
      <c r="HCK279" s="278"/>
      <c r="HCL279" s="278"/>
      <c r="HCM279" s="278"/>
      <c r="HCN279" s="278"/>
      <c r="HCO279" s="278"/>
      <c r="HCP279" s="278"/>
      <c r="HCQ279" s="278"/>
      <c r="HCR279" s="278"/>
      <c r="HCS279" s="278"/>
      <c r="HCT279" s="278"/>
      <c r="HCU279" s="278"/>
      <c r="HCV279" s="278"/>
      <c r="HCW279" s="278"/>
      <c r="HCX279" s="278"/>
      <c r="HCY279" s="278"/>
      <c r="HCZ279" s="278"/>
      <c r="HDA279" s="278"/>
      <c r="HDB279" s="278"/>
      <c r="HDC279" s="278"/>
      <c r="HDD279" s="278"/>
      <c r="HDE279" s="278"/>
      <c r="HDF279" s="278"/>
      <c r="HDG279" s="278"/>
      <c r="HDH279" s="278"/>
      <c r="HDI279" s="278"/>
      <c r="HDJ279" s="278"/>
      <c r="HDK279" s="278"/>
      <c r="HDL279" s="278"/>
      <c r="HDM279" s="278"/>
      <c r="HDN279" s="278"/>
      <c r="HDO279" s="278"/>
      <c r="HDP279" s="278"/>
      <c r="HDQ279" s="278"/>
      <c r="HDR279" s="278"/>
      <c r="HDS279" s="278"/>
      <c r="HDT279" s="278"/>
      <c r="HDU279" s="278"/>
      <c r="HDV279" s="278"/>
      <c r="HDW279" s="278"/>
      <c r="HDX279" s="278"/>
      <c r="HDY279" s="278"/>
      <c r="HDZ279" s="278"/>
      <c r="HEA279" s="278"/>
      <c r="HEB279" s="278"/>
      <c r="HEC279" s="278"/>
      <c r="HED279" s="278"/>
      <c r="HEE279" s="278"/>
      <c r="HEF279" s="278"/>
      <c r="HEG279" s="278"/>
      <c r="HEH279" s="278"/>
      <c r="HEI279" s="278"/>
      <c r="HEJ279" s="278"/>
      <c r="HEK279" s="278"/>
      <c r="HEL279" s="278"/>
      <c r="HEM279" s="278"/>
      <c r="HEN279" s="278"/>
      <c r="HEO279" s="278"/>
      <c r="HEP279" s="278"/>
      <c r="HEQ279" s="278"/>
      <c r="HER279" s="278"/>
      <c r="HES279" s="278"/>
      <c r="HET279" s="278"/>
      <c r="HEU279" s="278"/>
      <c r="HEV279" s="278"/>
      <c r="HEW279" s="278"/>
      <c r="HEX279" s="278"/>
      <c r="HEY279" s="278"/>
      <c r="HEZ279" s="278"/>
      <c r="HFA279" s="278"/>
      <c r="HFB279" s="278"/>
      <c r="HFC279" s="278"/>
      <c r="HFD279" s="278"/>
      <c r="HFE279" s="278"/>
      <c r="HFF279" s="278"/>
      <c r="HFG279" s="278"/>
      <c r="HFH279" s="278"/>
      <c r="HFI279" s="278"/>
      <c r="HFJ279" s="278"/>
      <c r="HFK279" s="278"/>
      <c r="HFL279" s="278"/>
      <c r="HFM279" s="278"/>
      <c r="HFN279" s="278"/>
      <c r="HFO279" s="278"/>
      <c r="HFP279" s="278"/>
      <c r="HFQ279" s="278"/>
      <c r="HFR279" s="278"/>
      <c r="HFS279" s="278"/>
      <c r="HFT279" s="278"/>
      <c r="HFU279" s="278"/>
      <c r="HFV279" s="278"/>
      <c r="HFW279" s="278"/>
      <c r="HFX279" s="278"/>
      <c r="HFY279" s="278"/>
      <c r="HFZ279" s="278"/>
      <c r="HGA279" s="278"/>
      <c r="HGB279" s="278"/>
      <c r="HGC279" s="278"/>
      <c r="HGD279" s="278"/>
      <c r="HGE279" s="278"/>
      <c r="HGF279" s="278"/>
      <c r="HGG279" s="278"/>
      <c r="HGH279" s="278"/>
      <c r="HGI279" s="278"/>
      <c r="HGJ279" s="278"/>
      <c r="HGK279" s="278"/>
      <c r="HGL279" s="278"/>
      <c r="HGM279" s="278"/>
      <c r="HGN279" s="278"/>
      <c r="HGO279" s="278"/>
      <c r="HGP279" s="278"/>
      <c r="HGQ279" s="278"/>
      <c r="HGR279" s="278"/>
      <c r="HGS279" s="278"/>
      <c r="HGT279" s="278"/>
      <c r="HGU279" s="278"/>
      <c r="HGV279" s="278"/>
      <c r="HGW279" s="278"/>
      <c r="HGX279" s="278"/>
      <c r="HGY279" s="278"/>
      <c r="HGZ279" s="278"/>
      <c r="HHA279" s="278"/>
      <c r="HHB279" s="278"/>
      <c r="HHC279" s="278"/>
      <c r="HHD279" s="278"/>
      <c r="HHE279" s="278"/>
      <c r="HHF279" s="278"/>
      <c r="HHG279" s="278"/>
      <c r="HHH279" s="278"/>
      <c r="HHI279" s="278"/>
      <c r="HHJ279" s="278"/>
      <c r="HHK279" s="278"/>
      <c r="HHL279" s="278"/>
      <c r="HHM279" s="278"/>
      <c r="HHN279" s="278"/>
      <c r="HHO279" s="278"/>
      <c r="HHP279" s="278"/>
      <c r="HHQ279" s="278"/>
      <c r="HHR279" s="278"/>
      <c r="HHS279" s="278"/>
      <c r="HHT279" s="278"/>
      <c r="HHU279" s="278"/>
      <c r="HHV279" s="278"/>
      <c r="HHW279" s="278"/>
      <c r="HHX279" s="278"/>
      <c r="HHY279" s="278"/>
      <c r="HHZ279" s="278"/>
      <c r="HIA279" s="278"/>
      <c r="HIB279" s="278"/>
      <c r="HIC279" s="278"/>
      <c r="HID279" s="278"/>
      <c r="HIE279" s="278"/>
      <c r="HIF279" s="278"/>
      <c r="HIG279" s="278"/>
      <c r="HIH279" s="278"/>
      <c r="HII279" s="278"/>
      <c r="HIJ279" s="278"/>
      <c r="HIK279" s="278"/>
      <c r="HIL279" s="278"/>
      <c r="HIM279" s="278"/>
      <c r="HIN279" s="278"/>
      <c r="HIO279" s="278"/>
      <c r="HIP279" s="278"/>
      <c r="HIQ279" s="278"/>
      <c r="HIR279" s="278"/>
      <c r="HIS279" s="278"/>
      <c r="HIT279" s="278"/>
      <c r="HIU279" s="278"/>
      <c r="HIV279" s="278"/>
      <c r="HIW279" s="278"/>
      <c r="HIX279" s="278"/>
      <c r="HIY279" s="278"/>
      <c r="HIZ279" s="278"/>
      <c r="HJA279" s="278"/>
      <c r="HJB279" s="278"/>
      <c r="HJC279" s="278"/>
      <c r="HJD279" s="278"/>
      <c r="HJE279" s="278"/>
      <c r="HJF279" s="278"/>
      <c r="HJG279" s="278"/>
      <c r="HJH279" s="278"/>
      <c r="HJI279" s="278"/>
      <c r="HJJ279" s="278"/>
      <c r="HJK279" s="278"/>
      <c r="HJL279" s="278"/>
      <c r="HJM279" s="278"/>
      <c r="HJN279" s="278"/>
      <c r="HJO279" s="278"/>
      <c r="HJP279" s="278"/>
      <c r="HJQ279" s="278"/>
      <c r="HJR279" s="278"/>
      <c r="HJS279" s="278"/>
      <c r="HJT279" s="278"/>
      <c r="HJU279" s="278"/>
      <c r="HJV279" s="278"/>
      <c r="HJW279" s="278"/>
      <c r="HJX279" s="278"/>
      <c r="HJY279" s="278"/>
      <c r="HJZ279" s="278"/>
      <c r="HKA279" s="278"/>
      <c r="HKB279" s="278"/>
      <c r="HKC279" s="278"/>
      <c r="HKD279" s="278"/>
      <c r="HKE279" s="278"/>
      <c r="HKF279" s="278"/>
      <c r="HKG279" s="278"/>
      <c r="HKH279" s="278"/>
      <c r="HKI279" s="278"/>
      <c r="HKJ279" s="278"/>
      <c r="HKK279" s="278"/>
      <c r="HKL279" s="278"/>
      <c r="HKM279" s="278"/>
      <c r="HKN279" s="278"/>
      <c r="HKO279" s="278"/>
      <c r="HKP279" s="278"/>
      <c r="HKQ279" s="278"/>
      <c r="HKR279" s="278"/>
      <c r="HKS279" s="278"/>
      <c r="HKT279" s="278"/>
      <c r="HKU279" s="278"/>
      <c r="HKV279" s="278"/>
      <c r="HKW279" s="278"/>
      <c r="HKX279" s="278"/>
      <c r="HKY279" s="278"/>
      <c r="HKZ279" s="278"/>
      <c r="HLA279" s="278"/>
      <c r="HLB279" s="278"/>
      <c r="HLC279" s="278"/>
      <c r="HLD279" s="278"/>
      <c r="HLE279" s="278"/>
      <c r="HLF279" s="278"/>
      <c r="HLG279" s="278"/>
      <c r="HLH279" s="278"/>
      <c r="HLI279" s="278"/>
      <c r="HLJ279" s="278"/>
      <c r="HLK279" s="278"/>
      <c r="HLL279" s="278"/>
      <c r="HLM279" s="278"/>
      <c r="HLN279" s="278"/>
      <c r="HLO279" s="278"/>
      <c r="HLP279" s="278"/>
      <c r="HLQ279" s="278"/>
      <c r="HLR279" s="278"/>
      <c r="HLS279" s="278"/>
      <c r="HLT279" s="278"/>
      <c r="HLU279" s="278"/>
      <c r="HLV279" s="278"/>
      <c r="HLW279" s="278"/>
      <c r="HLX279" s="278"/>
      <c r="HLY279" s="278"/>
      <c r="HLZ279" s="278"/>
      <c r="HMA279" s="278"/>
      <c r="HMB279" s="278"/>
      <c r="HMC279" s="278"/>
      <c r="HMD279" s="278"/>
      <c r="HME279" s="278"/>
      <c r="HMF279" s="278"/>
      <c r="HMG279" s="278"/>
      <c r="HMH279" s="278"/>
      <c r="HMI279" s="278"/>
      <c r="HMJ279" s="278"/>
      <c r="HMK279" s="278"/>
      <c r="HML279" s="278"/>
      <c r="HMM279" s="278"/>
      <c r="HMN279" s="278"/>
      <c r="HMO279" s="278"/>
      <c r="HMP279" s="278"/>
      <c r="HMQ279" s="278"/>
      <c r="HMR279" s="278"/>
      <c r="HMS279" s="278"/>
      <c r="HMT279" s="278"/>
      <c r="HMU279" s="278"/>
      <c r="HMV279" s="278"/>
      <c r="HMW279" s="278"/>
      <c r="HMX279" s="278"/>
      <c r="HMY279" s="278"/>
      <c r="HMZ279" s="278"/>
      <c r="HNA279" s="278"/>
      <c r="HNB279" s="278"/>
      <c r="HNC279" s="278"/>
      <c r="HND279" s="278"/>
      <c r="HNE279" s="278"/>
      <c r="HNF279" s="278"/>
      <c r="HNG279" s="278"/>
      <c r="HNH279" s="278"/>
      <c r="HNI279" s="278"/>
      <c r="HNJ279" s="278"/>
      <c r="HNK279" s="278"/>
      <c r="HNL279" s="278"/>
      <c r="HNM279" s="278"/>
      <c r="HNN279" s="278"/>
      <c r="HNO279" s="278"/>
      <c r="HNP279" s="278"/>
      <c r="HNQ279" s="278"/>
      <c r="HNR279" s="278"/>
      <c r="HNS279" s="278"/>
      <c r="HNT279" s="278"/>
      <c r="HNU279" s="278"/>
      <c r="HNV279" s="278"/>
      <c r="HNW279" s="278"/>
      <c r="HNX279" s="278"/>
      <c r="HNY279" s="278"/>
      <c r="HNZ279" s="278"/>
      <c r="HOA279" s="278"/>
      <c r="HOB279" s="278"/>
      <c r="HOC279" s="278"/>
      <c r="HOD279" s="278"/>
      <c r="HOE279" s="278"/>
      <c r="HOF279" s="278"/>
      <c r="HOG279" s="278"/>
      <c r="HOH279" s="278"/>
      <c r="HOI279" s="278"/>
      <c r="HOJ279" s="278"/>
      <c r="HOK279" s="278"/>
      <c r="HOL279" s="278"/>
      <c r="HOM279" s="278"/>
      <c r="HON279" s="278"/>
      <c r="HOO279" s="278"/>
      <c r="HOP279" s="278"/>
      <c r="HOQ279" s="278"/>
      <c r="HOR279" s="278"/>
      <c r="HOS279" s="278"/>
      <c r="HOT279" s="278"/>
      <c r="HOU279" s="278"/>
      <c r="HOV279" s="278"/>
      <c r="HOW279" s="278"/>
      <c r="HOX279" s="278"/>
      <c r="HOY279" s="278"/>
      <c r="HOZ279" s="278"/>
      <c r="HPA279" s="278"/>
      <c r="HPB279" s="278"/>
      <c r="HPC279" s="278"/>
      <c r="HPD279" s="278"/>
      <c r="HPE279" s="278"/>
      <c r="HPF279" s="278"/>
      <c r="HPG279" s="278"/>
      <c r="HPH279" s="278"/>
      <c r="HPI279" s="278"/>
      <c r="HPJ279" s="278"/>
      <c r="HPK279" s="278"/>
      <c r="HPL279" s="278"/>
      <c r="HPM279" s="278"/>
      <c r="HPN279" s="278"/>
      <c r="HPO279" s="278"/>
      <c r="HPP279" s="278"/>
      <c r="HPQ279" s="278"/>
      <c r="HPR279" s="278"/>
      <c r="HPS279" s="278"/>
      <c r="HPT279" s="278"/>
      <c r="HPU279" s="278"/>
      <c r="HPV279" s="278"/>
      <c r="HPW279" s="278"/>
      <c r="HPX279" s="278"/>
      <c r="HPY279" s="278"/>
      <c r="HPZ279" s="278"/>
      <c r="HQA279" s="278"/>
      <c r="HQB279" s="278"/>
      <c r="HQC279" s="278"/>
      <c r="HQD279" s="278"/>
      <c r="HQE279" s="278"/>
      <c r="HQF279" s="278"/>
      <c r="HQG279" s="278"/>
      <c r="HQH279" s="278"/>
      <c r="HQI279" s="278"/>
      <c r="HQJ279" s="278"/>
      <c r="HQK279" s="278"/>
      <c r="HQL279" s="278"/>
      <c r="HQM279" s="278"/>
      <c r="HQN279" s="278"/>
      <c r="HQO279" s="278"/>
      <c r="HQP279" s="278"/>
      <c r="HQQ279" s="278"/>
      <c r="HQR279" s="278"/>
      <c r="HQS279" s="278"/>
      <c r="HQT279" s="278"/>
      <c r="HQU279" s="278"/>
      <c r="HQV279" s="278"/>
      <c r="HQW279" s="278"/>
      <c r="HQX279" s="278"/>
      <c r="HQY279" s="278"/>
      <c r="HQZ279" s="278"/>
      <c r="HRA279" s="278"/>
      <c r="HRB279" s="278"/>
      <c r="HRC279" s="278"/>
      <c r="HRD279" s="278"/>
      <c r="HRE279" s="278"/>
      <c r="HRF279" s="278"/>
      <c r="HRG279" s="278"/>
      <c r="HRH279" s="278"/>
      <c r="HRI279" s="278"/>
      <c r="HRJ279" s="278"/>
      <c r="HRK279" s="278"/>
      <c r="HRL279" s="278"/>
      <c r="HRM279" s="278"/>
      <c r="HRN279" s="278"/>
      <c r="HRO279" s="278"/>
      <c r="HRP279" s="278"/>
      <c r="HRQ279" s="278"/>
      <c r="HRR279" s="278"/>
      <c r="HRS279" s="278"/>
      <c r="HRT279" s="278"/>
      <c r="HRU279" s="278"/>
      <c r="HRV279" s="278"/>
      <c r="HRW279" s="278"/>
      <c r="HRX279" s="278"/>
      <c r="HRY279" s="278"/>
      <c r="HRZ279" s="278"/>
      <c r="HSA279" s="278"/>
      <c r="HSB279" s="278"/>
      <c r="HSC279" s="278"/>
      <c r="HSD279" s="278"/>
      <c r="HSE279" s="278"/>
      <c r="HSF279" s="278"/>
      <c r="HSG279" s="278"/>
      <c r="HSH279" s="278"/>
      <c r="HSI279" s="278"/>
      <c r="HSJ279" s="278"/>
      <c r="HSK279" s="278"/>
      <c r="HSL279" s="278"/>
      <c r="HSM279" s="278"/>
      <c r="HSN279" s="278"/>
      <c r="HSO279" s="278"/>
      <c r="HSP279" s="278"/>
      <c r="HSQ279" s="278"/>
      <c r="HSR279" s="278"/>
      <c r="HSS279" s="278"/>
      <c r="HST279" s="278"/>
      <c r="HSU279" s="278"/>
      <c r="HSV279" s="278"/>
      <c r="HSW279" s="278"/>
      <c r="HSX279" s="278"/>
      <c r="HSY279" s="278"/>
      <c r="HSZ279" s="278"/>
      <c r="HTA279" s="278"/>
      <c r="HTB279" s="278"/>
      <c r="HTC279" s="278"/>
      <c r="HTD279" s="278"/>
      <c r="HTE279" s="278"/>
      <c r="HTF279" s="278"/>
      <c r="HTG279" s="278"/>
      <c r="HTH279" s="278"/>
      <c r="HTI279" s="278"/>
      <c r="HTJ279" s="278"/>
      <c r="HTK279" s="278"/>
      <c r="HTL279" s="278"/>
      <c r="HTM279" s="278"/>
      <c r="HTN279" s="278"/>
      <c r="HTO279" s="278"/>
      <c r="HTP279" s="278"/>
      <c r="HTQ279" s="278"/>
      <c r="HTR279" s="278"/>
      <c r="HTS279" s="278"/>
      <c r="HTT279" s="278"/>
      <c r="HTU279" s="278"/>
      <c r="HTV279" s="278"/>
      <c r="HTW279" s="278"/>
      <c r="HTX279" s="278"/>
      <c r="HTY279" s="278"/>
      <c r="HTZ279" s="278"/>
      <c r="HUA279" s="278"/>
      <c r="HUB279" s="278"/>
      <c r="HUC279" s="278"/>
      <c r="HUD279" s="278"/>
      <c r="HUE279" s="278"/>
      <c r="HUF279" s="278"/>
      <c r="HUG279" s="278"/>
      <c r="HUH279" s="278"/>
      <c r="HUI279" s="278"/>
      <c r="HUJ279" s="278"/>
      <c r="HUK279" s="278"/>
      <c r="HUL279" s="278"/>
      <c r="HUM279" s="278"/>
      <c r="HUN279" s="278"/>
      <c r="HUO279" s="278"/>
      <c r="HUP279" s="278"/>
      <c r="HUQ279" s="278"/>
      <c r="HUR279" s="278"/>
      <c r="HUS279" s="278"/>
      <c r="HUT279" s="278"/>
      <c r="HUU279" s="278"/>
      <c r="HUV279" s="278"/>
      <c r="HUW279" s="278"/>
      <c r="HUX279" s="278"/>
      <c r="HUY279" s="278"/>
      <c r="HUZ279" s="278"/>
      <c r="HVA279" s="278"/>
      <c r="HVB279" s="278"/>
      <c r="HVC279" s="278"/>
      <c r="HVD279" s="278"/>
      <c r="HVE279" s="278"/>
      <c r="HVF279" s="278"/>
      <c r="HVG279" s="278"/>
      <c r="HVH279" s="278"/>
      <c r="HVI279" s="278"/>
      <c r="HVJ279" s="278"/>
      <c r="HVK279" s="278"/>
      <c r="HVL279" s="278"/>
      <c r="HVM279" s="278"/>
      <c r="HVN279" s="278"/>
      <c r="HVO279" s="278"/>
      <c r="HVP279" s="278"/>
      <c r="HVQ279" s="278"/>
      <c r="HVR279" s="278"/>
      <c r="HVS279" s="278"/>
      <c r="HVT279" s="278"/>
      <c r="HVU279" s="278"/>
      <c r="HVV279" s="278"/>
      <c r="HVW279" s="278"/>
      <c r="HVX279" s="278"/>
      <c r="HVY279" s="278"/>
      <c r="HVZ279" s="278"/>
      <c r="HWA279" s="278"/>
      <c r="HWB279" s="278"/>
      <c r="HWC279" s="278"/>
      <c r="HWD279" s="278"/>
      <c r="HWE279" s="278"/>
      <c r="HWF279" s="278"/>
      <c r="HWG279" s="278"/>
      <c r="HWH279" s="278"/>
      <c r="HWI279" s="278"/>
      <c r="HWJ279" s="278"/>
      <c r="HWK279" s="278"/>
      <c r="HWL279" s="278"/>
      <c r="HWM279" s="278"/>
      <c r="HWN279" s="278"/>
      <c r="HWO279" s="278"/>
      <c r="HWP279" s="278"/>
      <c r="HWQ279" s="278"/>
      <c r="HWR279" s="278"/>
      <c r="HWS279" s="278"/>
      <c r="HWT279" s="278"/>
      <c r="HWU279" s="278"/>
      <c r="HWV279" s="278"/>
      <c r="HWW279" s="278"/>
      <c r="HWX279" s="278"/>
      <c r="HWY279" s="278"/>
      <c r="HWZ279" s="278"/>
      <c r="HXA279" s="278"/>
      <c r="HXB279" s="278"/>
      <c r="HXC279" s="278"/>
      <c r="HXD279" s="278"/>
      <c r="HXE279" s="278"/>
      <c r="HXF279" s="278"/>
      <c r="HXG279" s="278"/>
      <c r="HXH279" s="278"/>
      <c r="HXI279" s="278"/>
      <c r="HXJ279" s="278"/>
      <c r="HXK279" s="278"/>
      <c r="HXL279" s="278"/>
      <c r="HXM279" s="278"/>
      <c r="HXN279" s="278"/>
      <c r="HXO279" s="278"/>
      <c r="HXP279" s="278"/>
      <c r="HXQ279" s="278"/>
      <c r="HXR279" s="278"/>
      <c r="HXS279" s="278"/>
      <c r="HXT279" s="278"/>
      <c r="HXU279" s="278"/>
      <c r="HXV279" s="278"/>
      <c r="HXW279" s="278"/>
      <c r="HXX279" s="278"/>
      <c r="HXY279" s="278"/>
      <c r="HXZ279" s="278"/>
      <c r="HYA279" s="278"/>
      <c r="HYB279" s="278"/>
      <c r="HYC279" s="278"/>
      <c r="HYD279" s="278"/>
      <c r="HYE279" s="278"/>
      <c r="HYF279" s="278"/>
      <c r="HYG279" s="278"/>
      <c r="HYH279" s="278"/>
      <c r="HYI279" s="278"/>
      <c r="HYJ279" s="278"/>
      <c r="HYK279" s="278"/>
      <c r="HYL279" s="278"/>
      <c r="HYM279" s="278"/>
      <c r="HYN279" s="278"/>
      <c r="HYO279" s="278"/>
      <c r="HYP279" s="278"/>
      <c r="HYQ279" s="278"/>
      <c r="HYR279" s="278"/>
      <c r="HYS279" s="278"/>
      <c r="HYT279" s="278"/>
      <c r="HYU279" s="278"/>
      <c r="HYV279" s="278"/>
      <c r="HYW279" s="278"/>
      <c r="HYX279" s="278"/>
      <c r="HYY279" s="278"/>
      <c r="HYZ279" s="278"/>
      <c r="HZA279" s="278"/>
      <c r="HZB279" s="278"/>
      <c r="HZC279" s="278"/>
      <c r="HZD279" s="278"/>
      <c r="HZE279" s="278"/>
      <c r="HZF279" s="278"/>
      <c r="HZG279" s="278"/>
      <c r="HZH279" s="278"/>
      <c r="HZI279" s="278"/>
      <c r="HZJ279" s="278"/>
      <c r="HZK279" s="278"/>
      <c r="HZL279" s="278"/>
      <c r="HZM279" s="278"/>
      <c r="HZN279" s="278"/>
      <c r="HZO279" s="278"/>
      <c r="HZP279" s="278"/>
      <c r="HZQ279" s="278"/>
      <c r="HZR279" s="278"/>
      <c r="HZS279" s="278"/>
      <c r="HZT279" s="278"/>
      <c r="HZU279" s="278"/>
      <c r="HZV279" s="278"/>
      <c r="HZW279" s="278"/>
      <c r="HZX279" s="278"/>
      <c r="HZY279" s="278"/>
      <c r="HZZ279" s="278"/>
      <c r="IAA279" s="278"/>
      <c r="IAB279" s="278"/>
      <c r="IAC279" s="278"/>
      <c r="IAD279" s="278"/>
      <c r="IAE279" s="278"/>
      <c r="IAF279" s="278"/>
      <c r="IAG279" s="278"/>
      <c r="IAH279" s="278"/>
      <c r="IAI279" s="278"/>
      <c r="IAJ279" s="278"/>
      <c r="IAK279" s="278"/>
      <c r="IAL279" s="278"/>
      <c r="IAM279" s="278"/>
      <c r="IAN279" s="278"/>
      <c r="IAO279" s="278"/>
      <c r="IAP279" s="278"/>
      <c r="IAQ279" s="278"/>
      <c r="IAR279" s="278"/>
      <c r="IAS279" s="278"/>
      <c r="IAT279" s="278"/>
      <c r="IAU279" s="278"/>
      <c r="IAV279" s="278"/>
      <c r="IAW279" s="278"/>
      <c r="IAX279" s="278"/>
      <c r="IAY279" s="278"/>
      <c r="IAZ279" s="278"/>
      <c r="IBA279" s="278"/>
      <c r="IBB279" s="278"/>
      <c r="IBC279" s="278"/>
      <c r="IBD279" s="278"/>
      <c r="IBE279" s="278"/>
      <c r="IBF279" s="278"/>
      <c r="IBG279" s="278"/>
      <c r="IBH279" s="278"/>
      <c r="IBI279" s="278"/>
      <c r="IBJ279" s="278"/>
      <c r="IBK279" s="278"/>
      <c r="IBL279" s="278"/>
      <c r="IBM279" s="278"/>
      <c r="IBN279" s="278"/>
      <c r="IBO279" s="278"/>
      <c r="IBP279" s="278"/>
      <c r="IBQ279" s="278"/>
      <c r="IBR279" s="278"/>
      <c r="IBS279" s="278"/>
      <c r="IBT279" s="278"/>
      <c r="IBU279" s="278"/>
      <c r="IBV279" s="278"/>
      <c r="IBW279" s="278"/>
      <c r="IBX279" s="278"/>
      <c r="IBY279" s="278"/>
      <c r="IBZ279" s="278"/>
      <c r="ICA279" s="278"/>
      <c r="ICB279" s="278"/>
      <c r="ICC279" s="278"/>
      <c r="ICD279" s="278"/>
      <c r="ICE279" s="278"/>
      <c r="ICF279" s="278"/>
      <c r="ICG279" s="278"/>
      <c r="ICH279" s="278"/>
      <c r="ICI279" s="278"/>
      <c r="ICJ279" s="278"/>
      <c r="ICK279" s="278"/>
      <c r="ICL279" s="278"/>
      <c r="ICM279" s="278"/>
      <c r="ICN279" s="278"/>
      <c r="ICO279" s="278"/>
      <c r="ICP279" s="278"/>
      <c r="ICQ279" s="278"/>
      <c r="ICR279" s="278"/>
      <c r="ICS279" s="278"/>
      <c r="ICT279" s="278"/>
      <c r="ICU279" s="278"/>
      <c r="ICV279" s="278"/>
      <c r="ICW279" s="278"/>
      <c r="ICX279" s="278"/>
      <c r="ICY279" s="278"/>
      <c r="ICZ279" s="278"/>
      <c r="IDA279" s="278"/>
      <c r="IDB279" s="278"/>
      <c r="IDC279" s="278"/>
      <c r="IDD279" s="278"/>
      <c r="IDE279" s="278"/>
      <c r="IDF279" s="278"/>
      <c r="IDG279" s="278"/>
      <c r="IDH279" s="278"/>
      <c r="IDI279" s="278"/>
      <c r="IDJ279" s="278"/>
      <c r="IDK279" s="278"/>
      <c r="IDL279" s="278"/>
      <c r="IDM279" s="278"/>
      <c r="IDN279" s="278"/>
      <c r="IDO279" s="278"/>
      <c r="IDP279" s="278"/>
      <c r="IDQ279" s="278"/>
      <c r="IDR279" s="278"/>
      <c r="IDS279" s="278"/>
      <c r="IDT279" s="278"/>
      <c r="IDU279" s="278"/>
      <c r="IDV279" s="278"/>
      <c r="IDW279" s="278"/>
      <c r="IDX279" s="278"/>
      <c r="IDY279" s="278"/>
      <c r="IDZ279" s="278"/>
      <c r="IEA279" s="278"/>
      <c r="IEB279" s="278"/>
      <c r="IEC279" s="278"/>
      <c r="IED279" s="278"/>
      <c r="IEE279" s="278"/>
      <c r="IEF279" s="278"/>
      <c r="IEG279" s="278"/>
      <c r="IEH279" s="278"/>
      <c r="IEI279" s="278"/>
      <c r="IEJ279" s="278"/>
      <c r="IEK279" s="278"/>
      <c r="IEL279" s="278"/>
      <c r="IEM279" s="278"/>
      <c r="IEN279" s="278"/>
      <c r="IEO279" s="278"/>
      <c r="IEP279" s="278"/>
      <c r="IEQ279" s="278"/>
      <c r="IER279" s="278"/>
      <c r="IES279" s="278"/>
      <c r="IET279" s="278"/>
      <c r="IEU279" s="278"/>
      <c r="IEV279" s="278"/>
      <c r="IEW279" s="278"/>
      <c r="IEX279" s="278"/>
      <c r="IEY279" s="278"/>
      <c r="IEZ279" s="278"/>
      <c r="IFA279" s="278"/>
      <c r="IFB279" s="278"/>
      <c r="IFC279" s="278"/>
      <c r="IFD279" s="278"/>
      <c r="IFE279" s="278"/>
      <c r="IFF279" s="278"/>
      <c r="IFG279" s="278"/>
      <c r="IFH279" s="278"/>
      <c r="IFI279" s="278"/>
      <c r="IFJ279" s="278"/>
      <c r="IFK279" s="278"/>
      <c r="IFL279" s="278"/>
      <c r="IFM279" s="278"/>
      <c r="IFN279" s="278"/>
      <c r="IFO279" s="278"/>
      <c r="IFP279" s="278"/>
      <c r="IFQ279" s="278"/>
      <c r="IFR279" s="278"/>
      <c r="IFS279" s="278"/>
      <c r="IFT279" s="278"/>
      <c r="IFU279" s="278"/>
      <c r="IFV279" s="278"/>
      <c r="IFW279" s="278"/>
      <c r="IFX279" s="278"/>
      <c r="IFY279" s="278"/>
      <c r="IFZ279" s="278"/>
      <c r="IGA279" s="278"/>
      <c r="IGB279" s="278"/>
      <c r="IGC279" s="278"/>
      <c r="IGD279" s="278"/>
      <c r="IGE279" s="278"/>
      <c r="IGF279" s="278"/>
      <c r="IGG279" s="278"/>
      <c r="IGH279" s="278"/>
      <c r="IGI279" s="278"/>
      <c r="IGJ279" s="278"/>
      <c r="IGK279" s="278"/>
      <c r="IGL279" s="278"/>
      <c r="IGM279" s="278"/>
      <c r="IGN279" s="278"/>
      <c r="IGO279" s="278"/>
      <c r="IGP279" s="278"/>
      <c r="IGQ279" s="278"/>
      <c r="IGR279" s="278"/>
      <c r="IGS279" s="278"/>
      <c r="IGT279" s="278"/>
      <c r="IGU279" s="278"/>
      <c r="IGV279" s="278"/>
      <c r="IGW279" s="278"/>
      <c r="IGX279" s="278"/>
      <c r="IGY279" s="278"/>
      <c r="IGZ279" s="278"/>
      <c r="IHA279" s="278"/>
      <c r="IHB279" s="278"/>
      <c r="IHC279" s="278"/>
      <c r="IHD279" s="278"/>
      <c r="IHE279" s="278"/>
      <c r="IHF279" s="278"/>
      <c r="IHG279" s="278"/>
      <c r="IHH279" s="278"/>
      <c r="IHI279" s="278"/>
      <c r="IHJ279" s="278"/>
      <c r="IHK279" s="278"/>
      <c r="IHL279" s="278"/>
      <c r="IHM279" s="278"/>
      <c r="IHN279" s="278"/>
      <c r="IHO279" s="278"/>
      <c r="IHP279" s="278"/>
      <c r="IHQ279" s="278"/>
      <c r="IHR279" s="278"/>
      <c r="IHS279" s="278"/>
      <c r="IHT279" s="278"/>
      <c r="IHU279" s="278"/>
      <c r="IHV279" s="278"/>
      <c r="IHW279" s="278"/>
      <c r="IHX279" s="278"/>
      <c r="IHY279" s="278"/>
      <c r="IHZ279" s="278"/>
      <c r="IIA279" s="278"/>
      <c r="IIB279" s="278"/>
      <c r="IIC279" s="278"/>
      <c r="IID279" s="278"/>
      <c r="IIE279" s="278"/>
      <c r="IIF279" s="278"/>
      <c r="IIG279" s="278"/>
      <c r="IIH279" s="278"/>
      <c r="III279" s="278"/>
      <c r="IIJ279" s="278"/>
      <c r="IIK279" s="278"/>
      <c r="IIL279" s="278"/>
      <c r="IIM279" s="278"/>
      <c r="IIN279" s="278"/>
      <c r="IIO279" s="278"/>
      <c r="IIP279" s="278"/>
      <c r="IIQ279" s="278"/>
      <c r="IIR279" s="278"/>
      <c r="IIS279" s="278"/>
      <c r="IIT279" s="278"/>
      <c r="IIU279" s="278"/>
      <c r="IIV279" s="278"/>
      <c r="IIW279" s="278"/>
      <c r="IIX279" s="278"/>
      <c r="IIY279" s="278"/>
      <c r="IIZ279" s="278"/>
      <c r="IJA279" s="278"/>
      <c r="IJB279" s="278"/>
      <c r="IJC279" s="278"/>
      <c r="IJD279" s="278"/>
      <c r="IJE279" s="278"/>
      <c r="IJF279" s="278"/>
      <c r="IJG279" s="278"/>
      <c r="IJH279" s="278"/>
      <c r="IJI279" s="278"/>
      <c r="IJJ279" s="278"/>
      <c r="IJK279" s="278"/>
      <c r="IJL279" s="278"/>
      <c r="IJM279" s="278"/>
      <c r="IJN279" s="278"/>
      <c r="IJO279" s="278"/>
      <c r="IJP279" s="278"/>
      <c r="IJQ279" s="278"/>
      <c r="IJR279" s="278"/>
      <c r="IJS279" s="278"/>
      <c r="IJT279" s="278"/>
      <c r="IJU279" s="278"/>
      <c r="IJV279" s="278"/>
      <c r="IJW279" s="278"/>
      <c r="IJX279" s="278"/>
      <c r="IJY279" s="278"/>
      <c r="IJZ279" s="278"/>
      <c r="IKA279" s="278"/>
      <c r="IKB279" s="278"/>
      <c r="IKC279" s="278"/>
      <c r="IKD279" s="278"/>
      <c r="IKE279" s="278"/>
      <c r="IKF279" s="278"/>
      <c r="IKG279" s="278"/>
      <c r="IKH279" s="278"/>
      <c r="IKI279" s="278"/>
      <c r="IKJ279" s="278"/>
      <c r="IKK279" s="278"/>
      <c r="IKL279" s="278"/>
      <c r="IKM279" s="278"/>
      <c r="IKN279" s="278"/>
      <c r="IKO279" s="278"/>
      <c r="IKP279" s="278"/>
      <c r="IKQ279" s="278"/>
      <c r="IKR279" s="278"/>
      <c r="IKS279" s="278"/>
      <c r="IKT279" s="278"/>
      <c r="IKU279" s="278"/>
      <c r="IKV279" s="278"/>
      <c r="IKW279" s="278"/>
      <c r="IKX279" s="278"/>
      <c r="IKY279" s="278"/>
      <c r="IKZ279" s="278"/>
      <c r="ILA279" s="278"/>
      <c r="ILB279" s="278"/>
      <c r="ILC279" s="278"/>
      <c r="ILD279" s="278"/>
      <c r="ILE279" s="278"/>
      <c r="ILF279" s="278"/>
      <c r="ILG279" s="278"/>
      <c r="ILH279" s="278"/>
      <c r="ILI279" s="278"/>
      <c r="ILJ279" s="278"/>
      <c r="ILK279" s="278"/>
      <c r="ILL279" s="278"/>
      <c r="ILM279" s="278"/>
      <c r="ILN279" s="278"/>
      <c r="ILO279" s="278"/>
      <c r="ILP279" s="278"/>
      <c r="ILQ279" s="278"/>
      <c r="ILR279" s="278"/>
      <c r="ILS279" s="278"/>
      <c r="ILT279" s="278"/>
      <c r="ILU279" s="278"/>
      <c r="ILV279" s="278"/>
      <c r="ILW279" s="278"/>
      <c r="ILX279" s="278"/>
      <c r="ILY279" s="278"/>
      <c r="ILZ279" s="278"/>
      <c r="IMA279" s="278"/>
      <c r="IMB279" s="278"/>
      <c r="IMC279" s="278"/>
      <c r="IMD279" s="278"/>
      <c r="IME279" s="278"/>
      <c r="IMF279" s="278"/>
      <c r="IMG279" s="278"/>
      <c r="IMH279" s="278"/>
      <c r="IMI279" s="278"/>
      <c r="IMJ279" s="278"/>
      <c r="IMK279" s="278"/>
      <c r="IML279" s="278"/>
      <c r="IMM279" s="278"/>
      <c r="IMN279" s="278"/>
      <c r="IMO279" s="278"/>
      <c r="IMP279" s="278"/>
      <c r="IMQ279" s="278"/>
      <c r="IMR279" s="278"/>
      <c r="IMS279" s="278"/>
      <c r="IMT279" s="278"/>
      <c r="IMU279" s="278"/>
      <c r="IMV279" s="278"/>
      <c r="IMW279" s="278"/>
      <c r="IMX279" s="278"/>
      <c r="IMY279" s="278"/>
      <c r="IMZ279" s="278"/>
      <c r="INA279" s="278"/>
      <c r="INB279" s="278"/>
      <c r="INC279" s="278"/>
      <c r="IND279" s="278"/>
      <c r="INE279" s="278"/>
      <c r="INF279" s="278"/>
      <c r="ING279" s="278"/>
      <c r="INH279" s="278"/>
      <c r="INI279" s="278"/>
      <c r="INJ279" s="278"/>
      <c r="INK279" s="278"/>
      <c r="INL279" s="278"/>
      <c r="INM279" s="278"/>
      <c r="INN279" s="278"/>
      <c r="INO279" s="278"/>
      <c r="INP279" s="278"/>
      <c r="INQ279" s="278"/>
      <c r="INR279" s="278"/>
      <c r="INS279" s="278"/>
      <c r="INT279" s="278"/>
      <c r="INU279" s="278"/>
      <c r="INV279" s="278"/>
      <c r="INW279" s="278"/>
      <c r="INX279" s="278"/>
      <c r="INY279" s="278"/>
      <c r="INZ279" s="278"/>
      <c r="IOA279" s="278"/>
      <c r="IOB279" s="278"/>
      <c r="IOC279" s="278"/>
      <c r="IOD279" s="278"/>
      <c r="IOE279" s="278"/>
      <c r="IOF279" s="278"/>
      <c r="IOG279" s="278"/>
      <c r="IOH279" s="278"/>
      <c r="IOI279" s="278"/>
      <c r="IOJ279" s="278"/>
      <c r="IOK279" s="278"/>
      <c r="IOL279" s="278"/>
      <c r="IOM279" s="278"/>
      <c r="ION279" s="278"/>
      <c r="IOO279" s="278"/>
      <c r="IOP279" s="278"/>
      <c r="IOQ279" s="278"/>
      <c r="IOR279" s="278"/>
      <c r="IOS279" s="278"/>
      <c r="IOT279" s="278"/>
      <c r="IOU279" s="278"/>
      <c r="IOV279" s="278"/>
      <c r="IOW279" s="278"/>
      <c r="IOX279" s="278"/>
      <c r="IOY279" s="278"/>
      <c r="IOZ279" s="278"/>
      <c r="IPA279" s="278"/>
      <c r="IPB279" s="278"/>
      <c r="IPC279" s="278"/>
      <c r="IPD279" s="278"/>
      <c r="IPE279" s="278"/>
      <c r="IPF279" s="278"/>
      <c r="IPG279" s="278"/>
      <c r="IPH279" s="278"/>
      <c r="IPI279" s="278"/>
      <c r="IPJ279" s="278"/>
      <c r="IPK279" s="278"/>
      <c r="IPL279" s="278"/>
      <c r="IPM279" s="278"/>
      <c r="IPN279" s="278"/>
      <c r="IPO279" s="278"/>
      <c r="IPP279" s="278"/>
      <c r="IPQ279" s="278"/>
      <c r="IPR279" s="278"/>
      <c r="IPS279" s="278"/>
      <c r="IPT279" s="278"/>
      <c r="IPU279" s="278"/>
      <c r="IPV279" s="278"/>
      <c r="IPW279" s="278"/>
      <c r="IPX279" s="278"/>
      <c r="IPY279" s="278"/>
      <c r="IPZ279" s="278"/>
      <c r="IQA279" s="278"/>
      <c r="IQB279" s="278"/>
      <c r="IQC279" s="278"/>
      <c r="IQD279" s="278"/>
      <c r="IQE279" s="278"/>
      <c r="IQF279" s="278"/>
      <c r="IQG279" s="278"/>
      <c r="IQH279" s="278"/>
      <c r="IQI279" s="278"/>
      <c r="IQJ279" s="278"/>
      <c r="IQK279" s="278"/>
      <c r="IQL279" s="278"/>
      <c r="IQM279" s="278"/>
      <c r="IQN279" s="278"/>
      <c r="IQO279" s="278"/>
      <c r="IQP279" s="278"/>
      <c r="IQQ279" s="278"/>
      <c r="IQR279" s="278"/>
      <c r="IQS279" s="278"/>
      <c r="IQT279" s="278"/>
      <c r="IQU279" s="278"/>
      <c r="IQV279" s="278"/>
      <c r="IQW279" s="278"/>
      <c r="IQX279" s="278"/>
      <c r="IQY279" s="278"/>
      <c r="IQZ279" s="278"/>
      <c r="IRA279" s="278"/>
      <c r="IRB279" s="278"/>
      <c r="IRC279" s="278"/>
      <c r="IRD279" s="278"/>
      <c r="IRE279" s="278"/>
      <c r="IRF279" s="278"/>
      <c r="IRG279" s="278"/>
      <c r="IRH279" s="278"/>
      <c r="IRI279" s="278"/>
      <c r="IRJ279" s="278"/>
      <c r="IRK279" s="278"/>
      <c r="IRL279" s="278"/>
      <c r="IRM279" s="278"/>
      <c r="IRN279" s="278"/>
      <c r="IRO279" s="278"/>
      <c r="IRP279" s="278"/>
      <c r="IRQ279" s="278"/>
      <c r="IRR279" s="278"/>
      <c r="IRS279" s="278"/>
      <c r="IRT279" s="278"/>
      <c r="IRU279" s="278"/>
      <c r="IRV279" s="278"/>
      <c r="IRW279" s="278"/>
      <c r="IRX279" s="278"/>
      <c r="IRY279" s="278"/>
      <c r="IRZ279" s="278"/>
      <c r="ISA279" s="278"/>
      <c r="ISB279" s="278"/>
      <c r="ISC279" s="278"/>
      <c r="ISD279" s="278"/>
      <c r="ISE279" s="278"/>
      <c r="ISF279" s="278"/>
      <c r="ISG279" s="278"/>
      <c r="ISH279" s="278"/>
      <c r="ISI279" s="278"/>
      <c r="ISJ279" s="278"/>
      <c r="ISK279" s="278"/>
      <c r="ISL279" s="278"/>
      <c r="ISM279" s="278"/>
      <c r="ISN279" s="278"/>
      <c r="ISO279" s="278"/>
      <c r="ISP279" s="278"/>
      <c r="ISQ279" s="278"/>
      <c r="ISR279" s="278"/>
      <c r="ISS279" s="278"/>
      <c r="IST279" s="278"/>
      <c r="ISU279" s="278"/>
      <c r="ISV279" s="278"/>
      <c r="ISW279" s="278"/>
      <c r="ISX279" s="278"/>
      <c r="ISY279" s="278"/>
      <c r="ISZ279" s="278"/>
      <c r="ITA279" s="278"/>
      <c r="ITB279" s="278"/>
      <c r="ITC279" s="278"/>
      <c r="ITD279" s="278"/>
      <c r="ITE279" s="278"/>
      <c r="ITF279" s="278"/>
      <c r="ITG279" s="278"/>
      <c r="ITH279" s="278"/>
      <c r="ITI279" s="278"/>
      <c r="ITJ279" s="278"/>
      <c r="ITK279" s="278"/>
      <c r="ITL279" s="278"/>
      <c r="ITM279" s="278"/>
      <c r="ITN279" s="278"/>
      <c r="ITO279" s="278"/>
      <c r="ITP279" s="278"/>
      <c r="ITQ279" s="278"/>
      <c r="ITR279" s="278"/>
      <c r="ITS279" s="278"/>
      <c r="ITT279" s="278"/>
      <c r="ITU279" s="278"/>
      <c r="ITV279" s="278"/>
      <c r="ITW279" s="278"/>
      <c r="ITX279" s="278"/>
      <c r="ITY279" s="278"/>
      <c r="ITZ279" s="278"/>
      <c r="IUA279" s="278"/>
      <c r="IUB279" s="278"/>
      <c r="IUC279" s="278"/>
      <c r="IUD279" s="278"/>
      <c r="IUE279" s="278"/>
      <c r="IUF279" s="278"/>
      <c r="IUG279" s="278"/>
      <c r="IUH279" s="278"/>
      <c r="IUI279" s="278"/>
      <c r="IUJ279" s="278"/>
      <c r="IUK279" s="278"/>
      <c r="IUL279" s="278"/>
      <c r="IUM279" s="278"/>
      <c r="IUN279" s="278"/>
      <c r="IUO279" s="278"/>
      <c r="IUP279" s="278"/>
      <c r="IUQ279" s="278"/>
      <c r="IUR279" s="278"/>
      <c r="IUS279" s="278"/>
      <c r="IUT279" s="278"/>
      <c r="IUU279" s="278"/>
      <c r="IUV279" s="278"/>
      <c r="IUW279" s="278"/>
      <c r="IUX279" s="278"/>
      <c r="IUY279" s="278"/>
      <c r="IUZ279" s="278"/>
      <c r="IVA279" s="278"/>
      <c r="IVB279" s="278"/>
      <c r="IVC279" s="278"/>
      <c r="IVD279" s="278"/>
      <c r="IVE279" s="278"/>
      <c r="IVF279" s="278"/>
      <c r="IVG279" s="278"/>
      <c r="IVH279" s="278"/>
      <c r="IVI279" s="278"/>
      <c r="IVJ279" s="278"/>
      <c r="IVK279" s="278"/>
      <c r="IVL279" s="278"/>
      <c r="IVM279" s="278"/>
      <c r="IVN279" s="278"/>
      <c r="IVO279" s="278"/>
      <c r="IVP279" s="278"/>
      <c r="IVQ279" s="278"/>
      <c r="IVR279" s="278"/>
      <c r="IVS279" s="278"/>
      <c r="IVT279" s="278"/>
      <c r="IVU279" s="278"/>
      <c r="IVV279" s="278"/>
      <c r="IVW279" s="278"/>
      <c r="IVX279" s="278"/>
      <c r="IVY279" s="278"/>
      <c r="IVZ279" s="278"/>
      <c r="IWA279" s="278"/>
      <c r="IWB279" s="278"/>
      <c r="IWC279" s="278"/>
      <c r="IWD279" s="278"/>
      <c r="IWE279" s="278"/>
      <c r="IWF279" s="278"/>
      <c r="IWG279" s="278"/>
      <c r="IWH279" s="278"/>
      <c r="IWI279" s="278"/>
      <c r="IWJ279" s="278"/>
      <c r="IWK279" s="278"/>
      <c r="IWL279" s="278"/>
      <c r="IWM279" s="278"/>
      <c r="IWN279" s="278"/>
      <c r="IWO279" s="278"/>
      <c r="IWP279" s="278"/>
      <c r="IWQ279" s="278"/>
      <c r="IWR279" s="278"/>
      <c r="IWS279" s="278"/>
      <c r="IWT279" s="278"/>
      <c r="IWU279" s="278"/>
      <c r="IWV279" s="278"/>
      <c r="IWW279" s="278"/>
      <c r="IWX279" s="278"/>
      <c r="IWY279" s="278"/>
      <c r="IWZ279" s="278"/>
      <c r="IXA279" s="278"/>
      <c r="IXB279" s="278"/>
      <c r="IXC279" s="278"/>
      <c r="IXD279" s="278"/>
      <c r="IXE279" s="278"/>
      <c r="IXF279" s="278"/>
      <c r="IXG279" s="278"/>
      <c r="IXH279" s="278"/>
      <c r="IXI279" s="278"/>
      <c r="IXJ279" s="278"/>
      <c r="IXK279" s="278"/>
      <c r="IXL279" s="278"/>
      <c r="IXM279" s="278"/>
      <c r="IXN279" s="278"/>
      <c r="IXO279" s="278"/>
      <c r="IXP279" s="278"/>
      <c r="IXQ279" s="278"/>
      <c r="IXR279" s="278"/>
      <c r="IXS279" s="278"/>
      <c r="IXT279" s="278"/>
      <c r="IXU279" s="278"/>
      <c r="IXV279" s="278"/>
      <c r="IXW279" s="278"/>
      <c r="IXX279" s="278"/>
      <c r="IXY279" s="278"/>
      <c r="IXZ279" s="278"/>
      <c r="IYA279" s="278"/>
      <c r="IYB279" s="278"/>
      <c r="IYC279" s="278"/>
      <c r="IYD279" s="278"/>
      <c r="IYE279" s="278"/>
      <c r="IYF279" s="278"/>
      <c r="IYG279" s="278"/>
      <c r="IYH279" s="278"/>
      <c r="IYI279" s="278"/>
      <c r="IYJ279" s="278"/>
      <c r="IYK279" s="278"/>
      <c r="IYL279" s="278"/>
      <c r="IYM279" s="278"/>
      <c r="IYN279" s="278"/>
      <c r="IYO279" s="278"/>
      <c r="IYP279" s="278"/>
      <c r="IYQ279" s="278"/>
      <c r="IYR279" s="278"/>
      <c r="IYS279" s="278"/>
      <c r="IYT279" s="278"/>
      <c r="IYU279" s="278"/>
      <c r="IYV279" s="278"/>
      <c r="IYW279" s="278"/>
      <c r="IYX279" s="278"/>
      <c r="IYY279" s="278"/>
      <c r="IYZ279" s="278"/>
      <c r="IZA279" s="278"/>
      <c r="IZB279" s="278"/>
      <c r="IZC279" s="278"/>
      <c r="IZD279" s="278"/>
      <c r="IZE279" s="278"/>
      <c r="IZF279" s="278"/>
      <c r="IZG279" s="278"/>
      <c r="IZH279" s="278"/>
      <c r="IZI279" s="278"/>
      <c r="IZJ279" s="278"/>
      <c r="IZK279" s="278"/>
      <c r="IZL279" s="278"/>
      <c r="IZM279" s="278"/>
      <c r="IZN279" s="278"/>
      <c r="IZO279" s="278"/>
      <c r="IZP279" s="278"/>
      <c r="IZQ279" s="278"/>
      <c r="IZR279" s="278"/>
      <c r="IZS279" s="278"/>
      <c r="IZT279" s="278"/>
      <c r="IZU279" s="278"/>
      <c r="IZV279" s="278"/>
      <c r="IZW279" s="278"/>
      <c r="IZX279" s="278"/>
      <c r="IZY279" s="278"/>
      <c r="IZZ279" s="278"/>
      <c r="JAA279" s="278"/>
      <c r="JAB279" s="278"/>
      <c r="JAC279" s="278"/>
      <c r="JAD279" s="278"/>
      <c r="JAE279" s="278"/>
      <c r="JAF279" s="278"/>
      <c r="JAG279" s="278"/>
      <c r="JAH279" s="278"/>
      <c r="JAI279" s="278"/>
      <c r="JAJ279" s="278"/>
      <c r="JAK279" s="278"/>
      <c r="JAL279" s="278"/>
      <c r="JAM279" s="278"/>
      <c r="JAN279" s="278"/>
      <c r="JAO279" s="278"/>
      <c r="JAP279" s="278"/>
      <c r="JAQ279" s="278"/>
      <c r="JAR279" s="278"/>
      <c r="JAS279" s="278"/>
      <c r="JAT279" s="278"/>
      <c r="JAU279" s="278"/>
      <c r="JAV279" s="278"/>
      <c r="JAW279" s="278"/>
      <c r="JAX279" s="278"/>
      <c r="JAY279" s="278"/>
      <c r="JAZ279" s="278"/>
      <c r="JBA279" s="278"/>
      <c r="JBB279" s="278"/>
      <c r="JBC279" s="278"/>
      <c r="JBD279" s="278"/>
      <c r="JBE279" s="278"/>
      <c r="JBF279" s="278"/>
      <c r="JBG279" s="278"/>
      <c r="JBH279" s="278"/>
      <c r="JBI279" s="278"/>
      <c r="JBJ279" s="278"/>
      <c r="JBK279" s="278"/>
      <c r="JBL279" s="278"/>
      <c r="JBM279" s="278"/>
      <c r="JBN279" s="278"/>
      <c r="JBO279" s="278"/>
      <c r="JBP279" s="278"/>
      <c r="JBQ279" s="278"/>
      <c r="JBR279" s="278"/>
      <c r="JBS279" s="278"/>
      <c r="JBT279" s="278"/>
      <c r="JBU279" s="278"/>
      <c r="JBV279" s="278"/>
      <c r="JBW279" s="278"/>
      <c r="JBX279" s="278"/>
      <c r="JBY279" s="278"/>
      <c r="JBZ279" s="278"/>
      <c r="JCA279" s="278"/>
      <c r="JCB279" s="278"/>
      <c r="JCC279" s="278"/>
      <c r="JCD279" s="278"/>
      <c r="JCE279" s="278"/>
      <c r="JCF279" s="278"/>
      <c r="JCG279" s="278"/>
      <c r="JCH279" s="278"/>
      <c r="JCI279" s="278"/>
      <c r="JCJ279" s="278"/>
      <c r="JCK279" s="278"/>
      <c r="JCL279" s="278"/>
      <c r="JCM279" s="278"/>
      <c r="JCN279" s="278"/>
      <c r="JCO279" s="278"/>
      <c r="JCP279" s="278"/>
      <c r="JCQ279" s="278"/>
      <c r="JCR279" s="278"/>
      <c r="JCS279" s="278"/>
      <c r="JCT279" s="278"/>
      <c r="JCU279" s="278"/>
      <c r="JCV279" s="278"/>
      <c r="JCW279" s="278"/>
      <c r="JCX279" s="278"/>
      <c r="JCY279" s="278"/>
      <c r="JCZ279" s="278"/>
      <c r="JDA279" s="278"/>
      <c r="JDB279" s="278"/>
      <c r="JDC279" s="278"/>
      <c r="JDD279" s="278"/>
      <c r="JDE279" s="278"/>
      <c r="JDF279" s="278"/>
      <c r="JDG279" s="278"/>
      <c r="JDH279" s="278"/>
      <c r="JDI279" s="278"/>
      <c r="JDJ279" s="278"/>
      <c r="JDK279" s="278"/>
      <c r="JDL279" s="278"/>
      <c r="JDM279" s="278"/>
      <c r="JDN279" s="278"/>
      <c r="JDO279" s="278"/>
      <c r="JDP279" s="278"/>
      <c r="JDQ279" s="278"/>
      <c r="JDR279" s="278"/>
      <c r="JDS279" s="278"/>
      <c r="JDT279" s="278"/>
      <c r="JDU279" s="278"/>
      <c r="JDV279" s="278"/>
      <c r="JDW279" s="278"/>
      <c r="JDX279" s="278"/>
      <c r="JDY279" s="278"/>
      <c r="JDZ279" s="278"/>
      <c r="JEA279" s="278"/>
      <c r="JEB279" s="278"/>
      <c r="JEC279" s="278"/>
      <c r="JED279" s="278"/>
      <c r="JEE279" s="278"/>
      <c r="JEF279" s="278"/>
      <c r="JEG279" s="278"/>
      <c r="JEH279" s="278"/>
      <c r="JEI279" s="278"/>
      <c r="JEJ279" s="278"/>
      <c r="JEK279" s="278"/>
      <c r="JEL279" s="278"/>
      <c r="JEM279" s="278"/>
      <c r="JEN279" s="278"/>
      <c r="JEO279" s="278"/>
      <c r="JEP279" s="278"/>
      <c r="JEQ279" s="278"/>
      <c r="JER279" s="278"/>
      <c r="JES279" s="278"/>
      <c r="JET279" s="278"/>
      <c r="JEU279" s="278"/>
      <c r="JEV279" s="278"/>
      <c r="JEW279" s="278"/>
      <c r="JEX279" s="278"/>
      <c r="JEY279" s="278"/>
      <c r="JEZ279" s="278"/>
      <c r="JFA279" s="278"/>
      <c r="JFB279" s="278"/>
      <c r="JFC279" s="278"/>
      <c r="JFD279" s="278"/>
      <c r="JFE279" s="278"/>
      <c r="JFF279" s="278"/>
      <c r="JFG279" s="278"/>
      <c r="JFH279" s="278"/>
      <c r="JFI279" s="278"/>
      <c r="JFJ279" s="278"/>
      <c r="JFK279" s="278"/>
      <c r="JFL279" s="278"/>
      <c r="JFM279" s="278"/>
      <c r="JFN279" s="278"/>
      <c r="JFO279" s="278"/>
      <c r="JFP279" s="278"/>
      <c r="JFQ279" s="278"/>
      <c r="JFR279" s="278"/>
      <c r="JFS279" s="278"/>
      <c r="JFT279" s="278"/>
      <c r="JFU279" s="278"/>
      <c r="JFV279" s="278"/>
      <c r="JFW279" s="278"/>
      <c r="JFX279" s="278"/>
      <c r="JFY279" s="278"/>
      <c r="JFZ279" s="278"/>
      <c r="JGA279" s="278"/>
      <c r="JGB279" s="278"/>
      <c r="JGC279" s="278"/>
      <c r="JGD279" s="278"/>
      <c r="JGE279" s="278"/>
      <c r="JGF279" s="278"/>
      <c r="JGG279" s="278"/>
      <c r="JGH279" s="278"/>
      <c r="JGI279" s="278"/>
      <c r="JGJ279" s="278"/>
      <c r="JGK279" s="278"/>
      <c r="JGL279" s="278"/>
      <c r="JGM279" s="278"/>
      <c r="JGN279" s="278"/>
      <c r="JGO279" s="278"/>
      <c r="JGP279" s="278"/>
      <c r="JGQ279" s="278"/>
      <c r="JGR279" s="278"/>
      <c r="JGS279" s="278"/>
      <c r="JGT279" s="278"/>
      <c r="JGU279" s="278"/>
      <c r="JGV279" s="278"/>
      <c r="JGW279" s="278"/>
      <c r="JGX279" s="278"/>
      <c r="JGY279" s="278"/>
      <c r="JGZ279" s="278"/>
      <c r="JHA279" s="278"/>
      <c r="JHB279" s="278"/>
      <c r="JHC279" s="278"/>
      <c r="JHD279" s="278"/>
      <c r="JHE279" s="278"/>
      <c r="JHF279" s="278"/>
      <c r="JHG279" s="278"/>
      <c r="JHH279" s="278"/>
      <c r="JHI279" s="278"/>
      <c r="JHJ279" s="278"/>
      <c r="JHK279" s="278"/>
      <c r="JHL279" s="278"/>
      <c r="JHM279" s="278"/>
      <c r="JHN279" s="278"/>
      <c r="JHO279" s="278"/>
      <c r="JHP279" s="278"/>
      <c r="JHQ279" s="278"/>
      <c r="JHR279" s="278"/>
      <c r="JHS279" s="278"/>
      <c r="JHT279" s="278"/>
      <c r="JHU279" s="278"/>
      <c r="JHV279" s="278"/>
      <c r="JHW279" s="278"/>
      <c r="JHX279" s="278"/>
      <c r="JHY279" s="278"/>
      <c r="JHZ279" s="278"/>
      <c r="JIA279" s="278"/>
      <c r="JIB279" s="278"/>
      <c r="JIC279" s="278"/>
      <c r="JID279" s="278"/>
      <c r="JIE279" s="278"/>
      <c r="JIF279" s="278"/>
      <c r="JIG279" s="278"/>
      <c r="JIH279" s="278"/>
      <c r="JII279" s="278"/>
      <c r="JIJ279" s="278"/>
      <c r="JIK279" s="278"/>
      <c r="JIL279" s="278"/>
      <c r="JIM279" s="278"/>
      <c r="JIN279" s="278"/>
      <c r="JIO279" s="278"/>
      <c r="JIP279" s="278"/>
      <c r="JIQ279" s="278"/>
      <c r="JIR279" s="278"/>
      <c r="JIS279" s="278"/>
      <c r="JIT279" s="278"/>
      <c r="JIU279" s="278"/>
      <c r="JIV279" s="278"/>
      <c r="JIW279" s="278"/>
      <c r="JIX279" s="278"/>
      <c r="JIY279" s="278"/>
      <c r="JIZ279" s="278"/>
      <c r="JJA279" s="278"/>
      <c r="JJB279" s="278"/>
      <c r="JJC279" s="278"/>
      <c r="JJD279" s="278"/>
      <c r="JJE279" s="278"/>
      <c r="JJF279" s="278"/>
      <c r="JJG279" s="278"/>
      <c r="JJH279" s="278"/>
      <c r="JJI279" s="278"/>
      <c r="JJJ279" s="278"/>
      <c r="JJK279" s="278"/>
      <c r="JJL279" s="278"/>
      <c r="JJM279" s="278"/>
      <c r="JJN279" s="278"/>
      <c r="JJO279" s="278"/>
      <c r="JJP279" s="278"/>
      <c r="JJQ279" s="278"/>
      <c r="JJR279" s="278"/>
      <c r="JJS279" s="278"/>
      <c r="JJT279" s="278"/>
      <c r="JJU279" s="278"/>
      <c r="JJV279" s="278"/>
      <c r="JJW279" s="278"/>
      <c r="JJX279" s="278"/>
      <c r="JJY279" s="278"/>
      <c r="JJZ279" s="278"/>
      <c r="JKA279" s="278"/>
      <c r="JKB279" s="278"/>
      <c r="JKC279" s="278"/>
      <c r="JKD279" s="278"/>
      <c r="JKE279" s="278"/>
      <c r="JKF279" s="278"/>
      <c r="JKG279" s="278"/>
      <c r="JKH279" s="278"/>
      <c r="JKI279" s="278"/>
      <c r="JKJ279" s="278"/>
      <c r="JKK279" s="278"/>
      <c r="JKL279" s="278"/>
      <c r="JKM279" s="278"/>
      <c r="JKN279" s="278"/>
      <c r="JKO279" s="278"/>
      <c r="JKP279" s="278"/>
      <c r="JKQ279" s="278"/>
      <c r="JKR279" s="278"/>
      <c r="JKS279" s="278"/>
      <c r="JKT279" s="278"/>
      <c r="JKU279" s="278"/>
      <c r="JKV279" s="278"/>
      <c r="JKW279" s="278"/>
      <c r="JKX279" s="278"/>
      <c r="JKY279" s="278"/>
      <c r="JKZ279" s="278"/>
      <c r="JLA279" s="278"/>
      <c r="JLB279" s="278"/>
      <c r="JLC279" s="278"/>
      <c r="JLD279" s="278"/>
      <c r="JLE279" s="278"/>
      <c r="JLF279" s="278"/>
      <c r="JLG279" s="278"/>
      <c r="JLH279" s="278"/>
      <c r="JLI279" s="278"/>
      <c r="JLJ279" s="278"/>
      <c r="JLK279" s="278"/>
      <c r="JLL279" s="278"/>
      <c r="JLM279" s="278"/>
      <c r="JLN279" s="278"/>
      <c r="JLO279" s="278"/>
      <c r="JLP279" s="278"/>
      <c r="JLQ279" s="278"/>
      <c r="JLR279" s="278"/>
      <c r="JLS279" s="278"/>
      <c r="JLT279" s="278"/>
      <c r="JLU279" s="278"/>
      <c r="JLV279" s="278"/>
      <c r="JLW279" s="278"/>
      <c r="JLX279" s="278"/>
      <c r="JLY279" s="278"/>
      <c r="JLZ279" s="278"/>
      <c r="JMA279" s="278"/>
      <c r="JMB279" s="278"/>
      <c r="JMC279" s="278"/>
      <c r="JMD279" s="278"/>
      <c r="JME279" s="278"/>
      <c r="JMF279" s="278"/>
      <c r="JMG279" s="278"/>
      <c r="JMH279" s="278"/>
      <c r="JMI279" s="278"/>
      <c r="JMJ279" s="278"/>
      <c r="JMK279" s="278"/>
      <c r="JML279" s="278"/>
      <c r="JMM279" s="278"/>
      <c r="JMN279" s="278"/>
      <c r="JMO279" s="278"/>
      <c r="JMP279" s="278"/>
      <c r="JMQ279" s="278"/>
      <c r="JMR279" s="278"/>
      <c r="JMS279" s="278"/>
      <c r="JMT279" s="278"/>
      <c r="JMU279" s="278"/>
      <c r="JMV279" s="278"/>
      <c r="JMW279" s="278"/>
      <c r="JMX279" s="278"/>
      <c r="JMY279" s="278"/>
      <c r="JMZ279" s="278"/>
      <c r="JNA279" s="278"/>
      <c r="JNB279" s="278"/>
      <c r="JNC279" s="278"/>
      <c r="JND279" s="278"/>
      <c r="JNE279" s="278"/>
      <c r="JNF279" s="278"/>
      <c r="JNG279" s="278"/>
      <c r="JNH279" s="278"/>
      <c r="JNI279" s="278"/>
      <c r="JNJ279" s="278"/>
      <c r="JNK279" s="278"/>
      <c r="JNL279" s="278"/>
      <c r="JNM279" s="278"/>
      <c r="JNN279" s="278"/>
      <c r="JNO279" s="278"/>
      <c r="JNP279" s="278"/>
      <c r="JNQ279" s="278"/>
      <c r="JNR279" s="278"/>
      <c r="JNS279" s="278"/>
      <c r="JNT279" s="278"/>
      <c r="JNU279" s="278"/>
      <c r="JNV279" s="278"/>
      <c r="JNW279" s="278"/>
      <c r="JNX279" s="278"/>
      <c r="JNY279" s="278"/>
      <c r="JNZ279" s="278"/>
      <c r="JOA279" s="278"/>
      <c r="JOB279" s="278"/>
      <c r="JOC279" s="278"/>
      <c r="JOD279" s="278"/>
      <c r="JOE279" s="278"/>
      <c r="JOF279" s="278"/>
      <c r="JOG279" s="278"/>
      <c r="JOH279" s="278"/>
      <c r="JOI279" s="278"/>
      <c r="JOJ279" s="278"/>
      <c r="JOK279" s="278"/>
      <c r="JOL279" s="278"/>
      <c r="JOM279" s="278"/>
      <c r="JON279" s="278"/>
      <c r="JOO279" s="278"/>
      <c r="JOP279" s="278"/>
      <c r="JOQ279" s="278"/>
      <c r="JOR279" s="278"/>
      <c r="JOS279" s="278"/>
      <c r="JOT279" s="278"/>
      <c r="JOU279" s="278"/>
      <c r="JOV279" s="278"/>
      <c r="JOW279" s="278"/>
      <c r="JOX279" s="278"/>
      <c r="JOY279" s="278"/>
      <c r="JOZ279" s="278"/>
      <c r="JPA279" s="278"/>
      <c r="JPB279" s="278"/>
      <c r="JPC279" s="278"/>
      <c r="JPD279" s="278"/>
      <c r="JPE279" s="278"/>
      <c r="JPF279" s="278"/>
      <c r="JPG279" s="278"/>
      <c r="JPH279" s="278"/>
      <c r="JPI279" s="278"/>
      <c r="JPJ279" s="278"/>
      <c r="JPK279" s="278"/>
      <c r="JPL279" s="278"/>
      <c r="JPM279" s="278"/>
      <c r="JPN279" s="278"/>
      <c r="JPO279" s="278"/>
      <c r="JPP279" s="278"/>
      <c r="JPQ279" s="278"/>
      <c r="JPR279" s="278"/>
      <c r="JPS279" s="278"/>
      <c r="JPT279" s="278"/>
      <c r="JPU279" s="278"/>
      <c r="JPV279" s="278"/>
      <c r="JPW279" s="278"/>
      <c r="JPX279" s="278"/>
      <c r="JPY279" s="278"/>
      <c r="JPZ279" s="278"/>
      <c r="JQA279" s="278"/>
      <c r="JQB279" s="278"/>
      <c r="JQC279" s="278"/>
      <c r="JQD279" s="278"/>
      <c r="JQE279" s="278"/>
      <c r="JQF279" s="278"/>
      <c r="JQG279" s="278"/>
      <c r="JQH279" s="278"/>
      <c r="JQI279" s="278"/>
      <c r="JQJ279" s="278"/>
      <c r="JQK279" s="278"/>
      <c r="JQL279" s="278"/>
      <c r="JQM279" s="278"/>
      <c r="JQN279" s="278"/>
      <c r="JQO279" s="278"/>
      <c r="JQP279" s="278"/>
      <c r="JQQ279" s="278"/>
      <c r="JQR279" s="278"/>
      <c r="JQS279" s="278"/>
      <c r="JQT279" s="278"/>
      <c r="JQU279" s="278"/>
      <c r="JQV279" s="278"/>
      <c r="JQW279" s="278"/>
      <c r="JQX279" s="278"/>
      <c r="JQY279" s="278"/>
      <c r="JQZ279" s="278"/>
      <c r="JRA279" s="278"/>
      <c r="JRB279" s="278"/>
      <c r="JRC279" s="278"/>
      <c r="JRD279" s="278"/>
      <c r="JRE279" s="278"/>
      <c r="JRF279" s="278"/>
      <c r="JRG279" s="278"/>
      <c r="JRH279" s="278"/>
      <c r="JRI279" s="278"/>
      <c r="JRJ279" s="278"/>
      <c r="JRK279" s="278"/>
      <c r="JRL279" s="278"/>
      <c r="JRM279" s="278"/>
      <c r="JRN279" s="278"/>
      <c r="JRO279" s="278"/>
      <c r="JRP279" s="278"/>
      <c r="JRQ279" s="278"/>
      <c r="JRR279" s="278"/>
      <c r="JRS279" s="278"/>
      <c r="JRT279" s="278"/>
      <c r="JRU279" s="278"/>
      <c r="JRV279" s="278"/>
      <c r="JRW279" s="278"/>
      <c r="JRX279" s="278"/>
      <c r="JRY279" s="278"/>
      <c r="JRZ279" s="278"/>
      <c r="JSA279" s="278"/>
      <c r="JSB279" s="278"/>
      <c r="JSC279" s="278"/>
      <c r="JSD279" s="278"/>
      <c r="JSE279" s="278"/>
      <c r="JSF279" s="278"/>
      <c r="JSG279" s="278"/>
      <c r="JSH279" s="278"/>
      <c r="JSI279" s="278"/>
      <c r="JSJ279" s="278"/>
      <c r="JSK279" s="278"/>
      <c r="JSL279" s="278"/>
      <c r="JSM279" s="278"/>
      <c r="JSN279" s="278"/>
      <c r="JSO279" s="278"/>
      <c r="JSP279" s="278"/>
      <c r="JSQ279" s="278"/>
      <c r="JSR279" s="278"/>
      <c r="JSS279" s="278"/>
      <c r="JST279" s="278"/>
      <c r="JSU279" s="278"/>
      <c r="JSV279" s="278"/>
      <c r="JSW279" s="278"/>
      <c r="JSX279" s="278"/>
      <c r="JSY279" s="278"/>
      <c r="JSZ279" s="278"/>
      <c r="JTA279" s="278"/>
      <c r="JTB279" s="278"/>
      <c r="JTC279" s="278"/>
      <c r="JTD279" s="278"/>
      <c r="JTE279" s="278"/>
      <c r="JTF279" s="278"/>
      <c r="JTG279" s="278"/>
      <c r="JTH279" s="278"/>
      <c r="JTI279" s="278"/>
      <c r="JTJ279" s="278"/>
      <c r="JTK279" s="278"/>
      <c r="JTL279" s="278"/>
      <c r="JTM279" s="278"/>
      <c r="JTN279" s="278"/>
      <c r="JTO279" s="278"/>
      <c r="JTP279" s="278"/>
      <c r="JTQ279" s="278"/>
      <c r="JTR279" s="278"/>
      <c r="JTS279" s="278"/>
      <c r="JTT279" s="278"/>
      <c r="JTU279" s="278"/>
      <c r="JTV279" s="278"/>
      <c r="JTW279" s="278"/>
      <c r="JTX279" s="278"/>
      <c r="JTY279" s="278"/>
      <c r="JTZ279" s="278"/>
      <c r="JUA279" s="278"/>
      <c r="JUB279" s="278"/>
      <c r="JUC279" s="278"/>
      <c r="JUD279" s="278"/>
      <c r="JUE279" s="278"/>
      <c r="JUF279" s="278"/>
      <c r="JUG279" s="278"/>
      <c r="JUH279" s="278"/>
      <c r="JUI279" s="278"/>
      <c r="JUJ279" s="278"/>
      <c r="JUK279" s="278"/>
      <c r="JUL279" s="278"/>
      <c r="JUM279" s="278"/>
      <c r="JUN279" s="278"/>
      <c r="JUO279" s="278"/>
      <c r="JUP279" s="278"/>
      <c r="JUQ279" s="278"/>
      <c r="JUR279" s="278"/>
      <c r="JUS279" s="278"/>
      <c r="JUT279" s="278"/>
      <c r="JUU279" s="278"/>
      <c r="JUV279" s="278"/>
      <c r="JUW279" s="278"/>
      <c r="JUX279" s="278"/>
      <c r="JUY279" s="278"/>
      <c r="JUZ279" s="278"/>
      <c r="JVA279" s="278"/>
      <c r="JVB279" s="278"/>
      <c r="JVC279" s="278"/>
      <c r="JVD279" s="278"/>
      <c r="JVE279" s="278"/>
      <c r="JVF279" s="278"/>
      <c r="JVG279" s="278"/>
      <c r="JVH279" s="278"/>
      <c r="JVI279" s="278"/>
      <c r="JVJ279" s="278"/>
      <c r="JVK279" s="278"/>
      <c r="JVL279" s="278"/>
      <c r="JVM279" s="278"/>
      <c r="JVN279" s="278"/>
      <c r="JVO279" s="278"/>
      <c r="JVP279" s="278"/>
      <c r="JVQ279" s="278"/>
      <c r="JVR279" s="278"/>
      <c r="JVS279" s="278"/>
      <c r="JVT279" s="278"/>
      <c r="JVU279" s="278"/>
      <c r="JVV279" s="278"/>
      <c r="JVW279" s="278"/>
      <c r="JVX279" s="278"/>
      <c r="JVY279" s="278"/>
      <c r="JVZ279" s="278"/>
      <c r="JWA279" s="278"/>
      <c r="JWB279" s="278"/>
      <c r="JWC279" s="278"/>
      <c r="JWD279" s="278"/>
      <c r="JWE279" s="278"/>
      <c r="JWF279" s="278"/>
      <c r="JWG279" s="278"/>
      <c r="JWH279" s="278"/>
      <c r="JWI279" s="278"/>
      <c r="JWJ279" s="278"/>
      <c r="JWK279" s="278"/>
      <c r="JWL279" s="278"/>
      <c r="JWM279" s="278"/>
      <c r="JWN279" s="278"/>
      <c r="JWO279" s="278"/>
      <c r="JWP279" s="278"/>
      <c r="JWQ279" s="278"/>
      <c r="JWR279" s="278"/>
      <c r="JWS279" s="278"/>
      <c r="JWT279" s="278"/>
      <c r="JWU279" s="278"/>
      <c r="JWV279" s="278"/>
      <c r="JWW279" s="278"/>
      <c r="JWX279" s="278"/>
      <c r="JWY279" s="278"/>
      <c r="JWZ279" s="278"/>
      <c r="JXA279" s="278"/>
      <c r="JXB279" s="278"/>
      <c r="JXC279" s="278"/>
      <c r="JXD279" s="278"/>
      <c r="JXE279" s="278"/>
      <c r="JXF279" s="278"/>
      <c r="JXG279" s="278"/>
      <c r="JXH279" s="278"/>
      <c r="JXI279" s="278"/>
      <c r="JXJ279" s="278"/>
      <c r="JXK279" s="278"/>
      <c r="JXL279" s="278"/>
      <c r="JXM279" s="278"/>
      <c r="JXN279" s="278"/>
      <c r="JXO279" s="278"/>
      <c r="JXP279" s="278"/>
      <c r="JXQ279" s="278"/>
      <c r="JXR279" s="278"/>
      <c r="JXS279" s="278"/>
      <c r="JXT279" s="278"/>
      <c r="JXU279" s="278"/>
      <c r="JXV279" s="278"/>
      <c r="JXW279" s="278"/>
      <c r="JXX279" s="278"/>
      <c r="JXY279" s="278"/>
      <c r="JXZ279" s="278"/>
      <c r="JYA279" s="278"/>
      <c r="JYB279" s="278"/>
      <c r="JYC279" s="278"/>
      <c r="JYD279" s="278"/>
      <c r="JYE279" s="278"/>
      <c r="JYF279" s="278"/>
      <c r="JYG279" s="278"/>
      <c r="JYH279" s="278"/>
      <c r="JYI279" s="278"/>
      <c r="JYJ279" s="278"/>
      <c r="JYK279" s="278"/>
      <c r="JYL279" s="278"/>
      <c r="JYM279" s="278"/>
      <c r="JYN279" s="278"/>
      <c r="JYO279" s="278"/>
      <c r="JYP279" s="278"/>
      <c r="JYQ279" s="278"/>
      <c r="JYR279" s="278"/>
      <c r="JYS279" s="278"/>
      <c r="JYT279" s="278"/>
      <c r="JYU279" s="278"/>
      <c r="JYV279" s="278"/>
      <c r="JYW279" s="278"/>
      <c r="JYX279" s="278"/>
      <c r="JYY279" s="278"/>
      <c r="JYZ279" s="278"/>
      <c r="JZA279" s="278"/>
      <c r="JZB279" s="278"/>
      <c r="JZC279" s="278"/>
      <c r="JZD279" s="278"/>
      <c r="JZE279" s="278"/>
      <c r="JZF279" s="278"/>
      <c r="JZG279" s="278"/>
      <c r="JZH279" s="278"/>
      <c r="JZI279" s="278"/>
      <c r="JZJ279" s="278"/>
      <c r="JZK279" s="278"/>
      <c r="JZL279" s="278"/>
      <c r="JZM279" s="278"/>
      <c r="JZN279" s="278"/>
      <c r="JZO279" s="278"/>
      <c r="JZP279" s="278"/>
      <c r="JZQ279" s="278"/>
      <c r="JZR279" s="278"/>
      <c r="JZS279" s="278"/>
      <c r="JZT279" s="278"/>
      <c r="JZU279" s="278"/>
      <c r="JZV279" s="278"/>
      <c r="JZW279" s="278"/>
      <c r="JZX279" s="278"/>
      <c r="JZY279" s="278"/>
      <c r="JZZ279" s="278"/>
      <c r="KAA279" s="278"/>
      <c r="KAB279" s="278"/>
      <c r="KAC279" s="278"/>
      <c r="KAD279" s="278"/>
      <c r="KAE279" s="278"/>
      <c r="KAF279" s="278"/>
      <c r="KAG279" s="278"/>
      <c r="KAH279" s="278"/>
      <c r="KAI279" s="278"/>
      <c r="KAJ279" s="278"/>
      <c r="KAK279" s="278"/>
      <c r="KAL279" s="278"/>
      <c r="KAM279" s="278"/>
      <c r="KAN279" s="278"/>
      <c r="KAO279" s="278"/>
      <c r="KAP279" s="278"/>
      <c r="KAQ279" s="278"/>
      <c r="KAR279" s="278"/>
      <c r="KAS279" s="278"/>
      <c r="KAT279" s="278"/>
      <c r="KAU279" s="278"/>
      <c r="KAV279" s="278"/>
      <c r="KAW279" s="278"/>
      <c r="KAX279" s="278"/>
      <c r="KAY279" s="278"/>
      <c r="KAZ279" s="278"/>
      <c r="KBA279" s="278"/>
      <c r="KBB279" s="278"/>
      <c r="KBC279" s="278"/>
      <c r="KBD279" s="278"/>
      <c r="KBE279" s="278"/>
      <c r="KBF279" s="278"/>
      <c r="KBG279" s="278"/>
      <c r="KBH279" s="278"/>
      <c r="KBI279" s="278"/>
      <c r="KBJ279" s="278"/>
      <c r="KBK279" s="278"/>
      <c r="KBL279" s="278"/>
      <c r="KBM279" s="278"/>
      <c r="KBN279" s="278"/>
      <c r="KBO279" s="278"/>
      <c r="KBP279" s="278"/>
      <c r="KBQ279" s="278"/>
      <c r="KBR279" s="278"/>
      <c r="KBS279" s="278"/>
      <c r="KBT279" s="278"/>
      <c r="KBU279" s="278"/>
      <c r="KBV279" s="278"/>
      <c r="KBW279" s="278"/>
      <c r="KBX279" s="278"/>
      <c r="KBY279" s="278"/>
      <c r="KBZ279" s="278"/>
      <c r="KCA279" s="278"/>
      <c r="KCB279" s="278"/>
      <c r="KCC279" s="278"/>
      <c r="KCD279" s="278"/>
      <c r="KCE279" s="278"/>
      <c r="KCF279" s="278"/>
      <c r="KCG279" s="278"/>
      <c r="KCH279" s="278"/>
      <c r="KCI279" s="278"/>
      <c r="KCJ279" s="278"/>
      <c r="KCK279" s="278"/>
      <c r="KCL279" s="278"/>
      <c r="KCM279" s="278"/>
      <c r="KCN279" s="278"/>
      <c r="KCO279" s="278"/>
      <c r="KCP279" s="278"/>
      <c r="KCQ279" s="278"/>
      <c r="KCR279" s="278"/>
      <c r="KCS279" s="278"/>
      <c r="KCT279" s="278"/>
      <c r="KCU279" s="278"/>
      <c r="KCV279" s="278"/>
      <c r="KCW279" s="278"/>
      <c r="KCX279" s="278"/>
      <c r="KCY279" s="278"/>
      <c r="KCZ279" s="278"/>
      <c r="KDA279" s="278"/>
      <c r="KDB279" s="278"/>
      <c r="KDC279" s="278"/>
      <c r="KDD279" s="278"/>
      <c r="KDE279" s="278"/>
      <c r="KDF279" s="278"/>
      <c r="KDG279" s="278"/>
      <c r="KDH279" s="278"/>
      <c r="KDI279" s="278"/>
      <c r="KDJ279" s="278"/>
      <c r="KDK279" s="278"/>
      <c r="KDL279" s="278"/>
      <c r="KDM279" s="278"/>
      <c r="KDN279" s="278"/>
      <c r="KDO279" s="278"/>
      <c r="KDP279" s="278"/>
      <c r="KDQ279" s="278"/>
      <c r="KDR279" s="278"/>
      <c r="KDS279" s="278"/>
      <c r="KDT279" s="278"/>
      <c r="KDU279" s="278"/>
      <c r="KDV279" s="278"/>
      <c r="KDW279" s="278"/>
      <c r="KDX279" s="278"/>
      <c r="KDY279" s="278"/>
      <c r="KDZ279" s="278"/>
      <c r="KEA279" s="278"/>
      <c r="KEB279" s="278"/>
      <c r="KEC279" s="278"/>
      <c r="KED279" s="278"/>
      <c r="KEE279" s="278"/>
      <c r="KEF279" s="278"/>
      <c r="KEG279" s="278"/>
      <c r="KEH279" s="278"/>
      <c r="KEI279" s="278"/>
      <c r="KEJ279" s="278"/>
      <c r="KEK279" s="278"/>
      <c r="KEL279" s="278"/>
      <c r="KEM279" s="278"/>
      <c r="KEN279" s="278"/>
      <c r="KEO279" s="278"/>
      <c r="KEP279" s="278"/>
      <c r="KEQ279" s="278"/>
      <c r="KER279" s="278"/>
      <c r="KES279" s="278"/>
      <c r="KET279" s="278"/>
      <c r="KEU279" s="278"/>
      <c r="KEV279" s="278"/>
      <c r="KEW279" s="278"/>
      <c r="KEX279" s="278"/>
      <c r="KEY279" s="278"/>
      <c r="KEZ279" s="278"/>
      <c r="KFA279" s="278"/>
      <c r="KFB279" s="278"/>
      <c r="KFC279" s="278"/>
      <c r="KFD279" s="278"/>
      <c r="KFE279" s="278"/>
      <c r="KFF279" s="278"/>
      <c r="KFG279" s="278"/>
      <c r="KFH279" s="278"/>
      <c r="KFI279" s="278"/>
      <c r="KFJ279" s="278"/>
      <c r="KFK279" s="278"/>
      <c r="KFL279" s="278"/>
      <c r="KFM279" s="278"/>
      <c r="KFN279" s="278"/>
      <c r="KFO279" s="278"/>
      <c r="KFP279" s="278"/>
      <c r="KFQ279" s="278"/>
      <c r="KFR279" s="278"/>
      <c r="KFS279" s="278"/>
      <c r="KFT279" s="278"/>
      <c r="KFU279" s="278"/>
      <c r="KFV279" s="278"/>
      <c r="KFW279" s="278"/>
      <c r="KFX279" s="278"/>
      <c r="KFY279" s="278"/>
      <c r="KFZ279" s="278"/>
      <c r="KGA279" s="278"/>
      <c r="KGB279" s="278"/>
      <c r="KGC279" s="278"/>
      <c r="KGD279" s="278"/>
      <c r="KGE279" s="278"/>
      <c r="KGF279" s="278"/>
      <c r="KGG279" s="278"/>
      <c r="KGH279" s="278"/>
      <c r="KGI279" s="278"/>
      <c r="KGJ279" s="278"/>
      <c r="KGK279" s="278"/>
      <c r="KGL279" s="278"/>
      <c r="KGM279" s="278"/>
      <c r="KGN279" s="278"/>
      <c r="KGO279" s="278"/>
      <c r="KGP279" s="278"/>
      <c r="KGQ279" s="278"/>
      <c r="KGR279" s="278"/>
      <c r="KGS279" s="278"/>
      <c r="KGT279" s="278"/>
      <c r="KGU279" s="278"/>
      <c r="KGV279" s="278"/>
      <c r="KGW279" s="278"/>
      <c r="KGX279" s="278"/>
      <c r="KGY279" s="278"/>
      <c r="KGZ279" s="278"/>
      <c r="KHA279" s="278"/>
      <c r="KHB279" s="278"/>
      <c r="KHC279" s="278"/>
      <c r="KHD279" s="278"/>
      <c r="KHE279" s="278"/>
      <c r="KHF279" s="278"/>
      <c r="KHG279" s="278"/>
      <c r="KHH279" s="278"/>
      <c r="KHI279" s="278"/>
      <c r="KHJ279" s="278"/>
      <c r="KHK279" s="278"/>
      <c r="KHL279" s="278"/>
      <c r="KHM279" s="278"/>
      <c r="KHN279" s="278"/>
      <c r="KHO279" s="278"/>
      <c r="KHP279" s="278"/>
      <c r="KHQ279" s="278"/>
      <c r="KHR279" s="278"/>
      <c r="KHS279" s="278"/>
      <c r="KHT279" s="278"/>
      <c r="KHU279" s="278"/>
      <c r="KHV279" s="278"/>
      <c r="KHW279" s="278"/>
      <c r="KHX279" s="278"/>
      <c r="KHY279" s="278"/>
      <c r="KHZ279" s="278"/>
      <c r="KIA279" s="278"/>
      <c r="KIB279" s="278"/>
      <c r="KIC279" s="278"/>
      <c r="KID279" s="278"/>
      <c r="KIE279" s="278"/>
      <c r="KIF279" s="278"/>
      <c r="KIG279" s="278"/>
      <c r="KIH279" s="278"/>
      <c r="KII279" s="278"/>
      <c r="KIJ279" s="278"/>
      <c r="KIK279" s="278"/>
      <c r="KIL279" s="278"/>
      <c r="KIM279" s="278"/>
      <c r="KIN279" s="278"/>
      <c r="KIO279" s="278"/>
      <c r="KIP279" s="278"/>
      <c r="KIQ279" s="278"/>
      <c r="KIR279" s="278"/>
      <c r="KIS279" s="278"/>
      <c r="KIT279" s="278"/>
      <c r="KIU279" s="278"/>
      <c r="KIV279" s="278"/>
      <c r="KIW279" s="278"/>
      <c r="KIX279" s="278"/>
      <c r="KIY279" s="278"/>
      <c r="KIZ279" s="278"/>
      <c r="KJA279" s="278"/>
      <c r="KJB279" s="278"/>
      <c r="KJC279" s="278"/>
      <c r="KJD279" s="278"/>
      <c r="KJE279" s="278"/>
      <c r="KJF279" s="278"/>
      <c r="KJG279" s="278"/>
      <c r="KJH279" s="278"/>
      <c r="KJI279" s="278"/>
      <c r="KJJ279" s="278"/>
      <c r="KJK279" s="278"/>
      <c r="KJL279" s="278"/>
      <c r="KJM279" s="278"/>
      <c r="KJN279" s="278"/>
      <c r="KJO279" s="278"/>
      <c r="KJP279" s="278"/>
      <c r="KJQ279" s="278"/>
      <c r="KJR279" s="278"/>
      <c r="KJS279" s="278"/>
      <c r="KJT279" s="278"/>
      <c r="KJU279" s="278"/>
      <c r="KJV279" s="278"/>
      <c r="KJW279" s="278"/>
      <c r="KJX279" s="278"/>
      <c r="KJY279" s="278"/>
      <c r="KJZ279" s="278"/>
      <c r="KKA279" s="278"/>
      <c r="KKB279" s="278"/>
      <c r="KKC279" s="278"/>
      <c r="KKD279" s="278"/>
      <c r="KKE279" s="278"/>
      <c r="KKF279" s="278"/>
      <c r="KKG279" s="278"/>
      <c r="KKH279" s="278"/>
      <c r="KKI279" s="278"/>
      <c r="KKJ279" s="278"/>
      <c r="KKK279" s="278"/>
      <c r="KKL279" s="278"/>
      <c r="KKM279" s="278"/>
      <c r="KKN279" s="278"/>
      <c r="KKO279" s="278"/>
      <c r="KKP279" s="278"/>
      <c r="KKQ279" s="278"/>
      <c r="KKR279" s="278"/>
      <c r="KKS279" s="278"/>
      <c r="KKT279" s="278"/>
      <c r="KKU279" s="278"/>
      <c r="KKV279" s="278"/>
      <c r="KKW279" s="278"/>
      <c r="KKX279" s="278"/>
      <c r="KKY279" s="278"/>
      <c r="KKZ279" s="278"/>
      <c r="KLA279" s="278"/>
      <c r="KLB279" s="278"/>
      <c r="KLC279" s="278"/>
      <c r="KLD279" s="278"/>
      <c r="KLE279" s="278"/>
      <c r="KLF279" s="278"/>
      <c r="KLG279" s="278"/>
      <c r="KLH279" s="278"/>
      <c r="KLI279" s="278"/>
      <c r="KLJ279" s="278"/>
      <c r="KLK279" s="278"/>
      <c r="KLL279" s="278"/>
      <c r="KLM279" s="278"/>
      <c r="KLN279" s="278"/>
      <c r="KLO279" s="278"/>
      <c r="KLP279" s="278"/>
      <c r="KLQ279" s="278"/>
      <c r="KLR279" s="278"/>
      <c r="KLS279" s="278"/>
      <c r="KLT279" s="278"/>
      <c r="KLU279" s="278"/>
      <c r="KLV279" s="278"/>
      <c r="KLW279" s="278"/>
      <c r="KLX279" s="278"/>
      <c r="KLY279" s="278"/>
      <c r="KLZ279" s="278"/>
      <c r="KMA279" s="278"/>
      <c r="KMB279" s="278"/>
      <c r="KMC279" s="278"/>
      <c r="KMD279" s="278"/>
      <c r="KME279" s="278"/>
      <c r="KMF279" s="278"/>
      <c r="KMG279" s="278"/>
      <c r="KMH279" s="278"/>
      <c r="KMI279" s="278"/>
      <c r="KMJ279" s="278"/>
      <c r="KMK279" s="278"/>
      <c r="KML279" s="278"/>
      <c r="KMM279" s="278"/>
      <c r="KMN279" s="278"/>
      <c r="KMO279" s="278"/>
      <c r="KMP279" s="278"/>
      <c r="KMQ279" s="278"/>
      <c r="KMR279" s="278"/>
      <c r="KMS279" s="278"/>
      <c r="KMT279" s="278"/>
      <c r="KMU279" s="278"/>
      <c r="KMV279" s="278"/>
      <c r="KMW279" s="278"/>
      <c r="KMX279" s="278"/>
      <c r="KMY279" s="278"/>
      <c r="KMZ279" s="278"/>
      <c r="KNA279" s="278"/>
      <c r="KNB279" s="278"/>
      <c r="KNC279" s="278"/>
      <c r="KND279" s="278"/>
      <c r="KNE279" s="278"/>
      <c r="KNF279" s="278"/>
      <c r="KNG279" s="278"/>
      <c r="KNH279" s="278"/>
      <c r="KNI279" s="278"/>
      <c r="KNJ279" s="278"/>
      <c r="KNK279" s="278"/>
      <c r="KNL279" s="278"/>
      <c r="KNM279" s="278"/>
      <c r="KNN279" s="278"/>
      <c r="KNO279" s="278"/>
      <c r="KNP279" s="278"/>
      <c r="KNQ279" s="278"/>
      <c r="KNR279" s="278"/>
      <c r="KNS279" s="278"/>
      <c r="KNT279" s="278"/>
      <c r="KNU279" s="278"/>
      <c r="KNV279" s="278"/>
      <c r="KNW279" s="278"/>
      <c r="KNX279" s="278"/>
      <c r="KNY279" s="278"/>
      <c r="KNZ279" s="278"/>
      <c r="KOA279" s="278"/>
      <c r="KOB279" s="278"/>
      <c r="KOC279" s="278"/>
      <c r="KOD279" s="278"/>
      <c r="KOE279" s="278"/>
      <c r="KOF279" s="278"/>
      <c r="KOG279" s="278"/>
      <c r="KOH279" s="278"/>
      <c r="KOI279" s="278"/>
      <c r="KOJ279" s="278"/>
      <c r="KOK279" s="278"/>
      <c r="KOL279" s="278"/>
      <c r="KOM279" s="278"/>
      <c r="KON279" s="278"/>
      <c r="KOO279" s="278"/>
      <c r="KOP279" s="278"/>
      <c r="KOQ279" s="278"/>
      <c r="KOR279" s="278"/>
      <c r="KOS279" s="278"/>
      <c r="KOT279" s="278"/>
      <c r="KOU279" s="278"/>
      <c r="KOV279" s="278"/>
      <c r="KOW279" s="278"/>
      <c r="KOX279" s="278"/>
      <c r="KOY279" s="278"/>
      <c r="KOZ279" s="278"/>
      <c r="KPA279" s="278"/>
      <c r="KPB279" s="278"/>
      <c r="KPC279" s="278"/>
      <c r="KPD279" s="278"/>
      <c r="KPE279" s="278"/>
      <c r="KPF279" s="278"/>
      <c r="KPG279" s="278"/>
      <c r="KPH279" s="278"/>
      <c r="KPI279" s="278"/>
      <c r="KPJ279" s="278"/>
      <c r="KPK279" s="278"/>
      <c r="KPL279" s="278"/>
      <c r="KPM279" s="278"/>
      <c r="KPN279" s="278"/>
      <c r="KPO279" s="278"/>
      <c r="KPP279" s="278"/>
      <c r="KPQ279" s="278"/>
      <c r="KPR279" s="278"/>
      <c r="KPS279" s="278"/>
      <c r="KPT279" s="278"/>
      <c r="KPU279" s="278"/>
      <c r="KPV279" s="278"/>
      <c r="KPW279" s="278"/>
      <c r="KPX279" s="278"/>
      <c r="KPY279" s="278"/>
      <c r="KPZ279" s="278"/>
      <c r="KQA279" s="278"/>
      <c r="KQB279" s="278"/>
      <c r="KQC279" s="278"/>
      <c r="KQD279" s="278"/>
      <c r="KQE279" s="278"/>
      <c r="KQF279" s="278"/>
      <c r="KQG279" s="278"/>
      <c r="KQH279" s="278"/>
      <c r="KQI279" s="278"/>
      <c r="KQJ279" s="278"/>
      <c r="KQK279" s="278"/>
      <c r="KQL279" s="278"/>
      <c r="KQM279" s="278"/>
      <c r="KQN279" s="278"/>
      <c r="KQO279" s="278"/>
      <c r="KQP279" s="278"/>
      <c r="KQQ279" s="278"/>
      <c r="KQR279" s="278"/>
      <c r="KQS279" s="278"/>
      <c r="KQT279" s="278"/>
      <c r="KQU279" s="278"/>
      <c r="KQV279" s="278"/>
      <c r="KQW279" s="278"/>
      <c r="KQX279" s="278"/>
      <c r="KQY279" s="278"/>
      <c r="KQZ279" s="278"/>
      <c r="KRA279" s="278"/>
      <c r="KRB279" s="278"/>
      <c r="KRC279" s="278"/>
      <c r="KRD279" s="278"/>
      <c r="KRE279" s="278"/>
      <c r="KRF279" s="278"/>
      <c r="KRG279" s="278"/>
      <c r="KRH279" s="278"/>
      <c r="KRI279" s="278"/>
      <c r="KRJ279" s="278"/>
      <c r="KRK279" s="278"/>
      <c r="KRL279" s="278"/>
      <c r="KRM279" s="278"/>
      <c r="KRN279" s="278"/>
      <c r="KRO279" s="278"/>
      <c r="KRP279" s="278"/>
      <c r="KRQ279" s="278"/>
      <c r="KRR279" s="278"/>
      <c r="KRS279" s="278"/>
      <c r="KRT279" s="278"/>
      <c r="KRU279" s="278"/>
      <c r="KRV279" s="278"/>
      <c r="KRW279" s="278"/>
      <c r="KRX279" s="278"/>
      <c r="KRY279" s="278"/>
      <c r="KRZ279" s="278"/>
      <c r="KSA279" s="278"/>
      <c r="KSB279" s="278"/>
      <c r="KSC279" s="278"/>
      <c r="KSD279" s="278"/>
      <c r="KSE279" s="278"/>
      <c r="KSF279" s="278"/>
      <c r="KSG279" s="278"/>
      <c r="KSH279" s="278"/>
      <c r="KSI279" s="278"/>
      <c r="KSJ279" s="278"/>
      <c r="KSK279" s="278"/>
      <c r="KSL279" s="278"/>
      <c r="KSM279" s="278"/>
      <c r="KSN279" s="278"/>
      <c r="KSO279" s="278"/>
      <c r="KSP279" s="278"/>
      <c r="KSQ279" s="278"/>
      <c r="KSR279" s="278"/>
      <c r="KSS279" s="278"/>
      <c r="KST279" s="278"/>
      <c r="KSU279" s="278"/>
      <c r="KSV279" s="278"/>
      <c r="KSW279" s="278"/>
      <c r="KSX279" s="278"/>
      <c r="KSY279" s="278"/>
      <c r="KSZ279" s="278"/>
      <c r="KTA279" s="278"/>
      <c r="KTB279" s="278"/>
      <c r="KTC279" s="278"/>
      <c r="KTD279" s="278"/>
      <c r="KTE279" s="278"/>
      <c r="KTF279" s="278"/>
      <c r="KTG279" s="278"/>
      <c r="KTH279" s="278"/>
      <c r="KTI279" s="278"/>
      <c r="KTJ279" s="278"/>
      <c r="KTK279" s="278"/>
      <c r="KTL279" s="278"/>
      <c r="KTM279" s="278"/>
      <c r="KTN279" s="278"/>
      <c r="KTO279" s="278"/>
      <c r="KTP279" s="278"/>
      <c r="KTQ279" s="278"/>
      <c r="KTR279" s="278"/>
      <c r="KTS279" s="278"/>
      <c r="KTT279" s="278"/>
      <c r="KTU279" s="278"/>
      <c r="KTV279" s="278"/>
      <c r="KTW279" s="278"/>
      <c r="KTX279" s="278"/>
      <c r="KTY279" s="278"/>
      <c r="KTZ279" s="278"/>
      <c r="KUA279" s="278"/>
      <c r="KUB279" s="278"/>
      <c r="KUC279" s="278"/>
      <c r="KUD279" s="278"/>
      <c r="KUE279" s="278"/>
      <c r="KUF279" s="278"/>
      <c r="KUG279" s="278"/>
      <c r="KUH279" s="278"/>
      <c r="KUI279" s="278"/>
      <c r="KUJ279" s="278"/>
      <c r="KUK279" s="278"/>
      <c r="KUL279" s="278"/>
      <c r="KUM279" s="278"/>
      <c r="KUN279" s="278"/>
      <c r="KUO279" s="278"/>
      <c r="KUP279" s="278"/>
      <c r="KUQ279" s="278"/>
      <c r="KUR279" s="278"/>
      <c r="KUS279" s="278"/>
      <c r="KUT279" s="278"/>
      <c r="KUU279" s="278"/>
      <c r="KUV279" s="278"/>
      <c r="KUW279" s="278"/>
      <c r="KUX279" s="278"/>
      <c r="KUY279" s="278"/>
      <c r="KUZ279" s="278"/>
      <c r="KVA279" s="278"/>
      <c r="KVB279" s="278"/>
      <c r="KVC279" s="278"/>
      <c r="KVD279" s="278"/>
      <c r="KVE279" s="278"/>
      <c r="KVF279" s="278"/>
      <c r="KVG279" s="278"/>
      <c r="KVH279" s="278"/>
      <c r="KVI279" s="278"/>
      <c r="KVJ279" s="278"/>
      <c r="KVK279" s="278"/>
      <c r="KVL279" s="278"/>
      <c r="KVM279" s="278"/>
      <c r="KVN279" s="278"/>
      <c r="KVO279" s="278"/>
      <c r="KVP279" s="278"/>
      <c r="KVQ279" s="278"/>
      <c r="KVR279" s="278"/>
      <c r="KVS279" s="278"/>
      <c r="KVT279" s="278"/>
      <c r="KVU279" s="278"/>
      <c r="KVV279" s="278"/>
      <c r="KVW279" s="278"/>
      <c r="KVX279" s="278"/>
      <c r="KVY279" s="278"/>
      <c r="KVZ279" s="278"/>
      <c r="KWA279" s="278"/>
      <c r="KWB279" s="278"/>
      <c r="KWC279" s="278"/>
      <c r="KWD279" s="278"/>
      <c r="KWE279" s="278"/>
      <c r="KWF279" s="278"/>
      <c r="KWG279" s="278"/>
      <c r="KWH279" s="278"/>
      <c r="KWI279" s="278"/>
      <c r="KWJ279" s="278"/>
      <c r="KWK279" s="278"/>
      <c r="KWL279" s="278"/>
      <c r="KWM279" s="278"/>
      <c r="KWN279" s="278"/>
      <c r="KWO279" s="278"/>
      <c r="KWP279" s="278"/>
      <c r="KWQ279" s="278"/>
      <c r="KWR279" s="278"/>
      <c r="KWS279" s="278"/>
      <c r="KWT279" s="278"/>
      <c r="KWU279" s="278"/>
      <c r="KWV279" s="278"/>
      <c r="KWW279" s="278"/>
      <c r="KWX279" s="278"/>
      <c r="KWY279" s="278"/>
      <c r="KWZ279" s="278"/>
      <c r="KXA279" s="278"/>
      <c r="KXB279" s="278"/>
      <c r="KXC279" s="278"/>
      <c r="KXD279" s="278"/>
      <c r="KXE279" s="278"/>
      <c r="KXF279" s="278"/>
      <c r="KXG279" s="278"/>
      <c r="KXH279" s="278"/>
      <c r="KXI279" s="278"/>
      <c r="KXJ279" s="278"/>
      <c r="KXK279" s="278"/>
      <c r="KXL279" s="278"/>
      <c r="KXM279" s="278"/>
      <c r="KXN279" s="278"/>
      <c r="KXO279" s="278"/>
      <c r="KXP279" s="278"/>
      <c r="KXQ279" s="278"/>
      <c r="KXR279" s="278"/>
      <c r="KXS279" s="278"/>
      <c r="KXT279" s="278"/>
      <c r="KXU279" s="278"/>
      <c r="KXV279" s="278"/>
      <c r="KXW279" s="278"/>
      <c r="KXX279" s="278"/>
      <c r="KXY279" s="278"/>
      <c r="KXZ279" s="278"/>
      <c r="KYA279" s="278"/>
      <c r="KYB279" s="278"/>
      <c r="KYC279" s="278"/>
      <c r="KYD279" s="278"/>
      <c r="KYE279" s="278"/>
      <c r="KYF279" s="278"/>
      <c r="KYG279" s="278"/>
      <c r="KYH279" s="278"/>
      <c r="KYI279" s="278"/>
      <c r="KYJ279" s="278"/>
      <c r="KYK279" s="278"/>
      <c r="KYL279" s="278"/>
      <c r="KYM279" s="278"/>
      <c r="KYN279" s="278"/>
      <c r="KYO279" s="278"/>
      <c r="KYP279" s="278"/>
      <c r="KYQ279" s="278"/>
      <c r="KYR279" s="278"/>
      <c r="KYS279" s="278"/>
      <c r="KYT279" s="278"/>
      <c r="KYU279" s="278"/>
      <c r="KYV279" s="278"/>
      <c r="KYW279" s="278"/>
      <c r="KYX279" s="278"/>
      <c r="KYY279" s="278"/>
      <c r="KYZ279" s="278"/>
      <c r="KZA279" s="278"/>
      <c r="KZB279" s="278"/>
      <c r="KZC279" s="278"/>
      <c r="KZD279" s="278"/>
      <c r="KZE279" s="278"/>
      <c r="KZF279" s="278"/>
      <c r="KZG279" s="278"/>
      <c r="KZH279" s="278"/>
      <c r="KZI279" s="278"/>
      <c r="KZJ279" s="278"/>
      <c r="KZK279" s="278"/>
      <c r="KZL279" s="278"/>
      <c r="KZM279" s="278"/>
      <c r="KZN279" s="278"/>
      <c r="KZO279" s="278"/>
      <c r="KZP279" s="278"/>
      <c r="KZQ279" s="278"/>
      <c r="KZR279" s="278"/>
      <c r="KZS279" s="278"/>
      <c r="KZT279" s="278"/>
      <c r="KZU279" s="278"/>
      <c r="KZV279" s="278"/>
      <c r="KZW279" s="278"/>
      <c r="KZX279" s="278"/>
      <c r="KZY279" s="278"/>
      <c r="KZZ279" s="278"/>
      <c r="LAA279" s="278"/>
      <c r="LAB279" s="278"/>
      <c r="LAC279" s="278"/>
      <c r="LAD279" s="278"/>
      <c r="LAE279" s="278"/>
      <c r="LAF279" s="278"/>
      <c r="LAG279" s="278"/>
      <c r="LAH279" s="278"/>
      <c r="LAI279" s="278"/>
      <c r="LAJ279" s="278"/>
      <c r="LAK279" s="278"/>
      <c r="LAL279" s="278"/>
      <c r="LAM279" s="278"/>
      <c r="LAN279" s="278"/>
      <c r="LAO279" s="278"/>
      <c r="LAP279" s="278"/>
      <c r="LAQ279" s="278"/>
      <c r="LAR279" s="278"/>
      <c r="LAS279" s="278"/>
      <c r="LAT279" s="278"/>
      <c r="LAU279" s="278"/>
      <c r="LAV279" s="278"/>
      <c r="LAW279" s="278"/>
      <c r="LAX279" s="278"/>
      <c r="LAY279" s="278"/>
      <c r="LAZ279" s="278"/>
      <c r="LBA279" s="278"/>
      <c r="LBB279" s="278"/>
      <c r="LBC279" s="278"/>
      <c r="LBD279" s="278"/>
      <c r="LBE279" s="278"/>
      <c r="LBF279" s="278"/>
      <c r="LBG279" s="278"/>
      <c r="LBH279" s="278"/>
      <c r="LBI279" s="278"/>
      <c r="LBJ279" s="278"/>
      <c r="LBK279" s="278"/>
      <c r="LBL279" s="278"/>
      <c r="LBM279" s="278"/>
      <c r="LBN279" s="278"/>
      <c r="LBO279" s="278"/>
      <c r="LBP279" s="278"/>
      <c r="LBQ279" s="278"/>
      <c r="LBR279" s="278"/>
      <c r="LBS279" s="278"/>
      <c r="LBT279" s="278"/>
      <c r="LBU279" s="278"/>
      <c r="LBV279" s="278"/>
      <c r="LBW279" s="278"/>
      <c r="LBX279" s="278"/>
      <c r="LBY279" s="278"/>
      <c r="LBZ279" s="278"/>
      <c r="LCA279" s="278"/>
      <c r="LCB279" s="278"/>
      <c r="LCC279" s="278"/>
      <c r="LCD279" s="278"/>
      <c r="LCE279" s="278"/>
      <c r="LCF279" s="278"/>
      <c r="LCG279" s="278"/>
      <c r="LCH279" s="278"/>
      <c r="LCI279" s="278"/>
      <c r="LCJ279" s="278"/>
      <c r="LCK279" s="278"/>
      <c r="LCL279" s="278"/>
      <c r="LCM279" s="278"/>
      <c r="LCN279" s="278"/>
      <c r="LCO279" s="278"/>
      <c r="LCP279" s="278"/>
      <c r="LCQ279" s="278"/>
      <c r="LCR279" s="278"/>
      <c r="LCS279" s="278"/>
      <c r="LCT279" s="278"/>
      <c r="LCU279" s="278"/>
      <c r="LCV279" s="278"/>
      <c r="LCW279" s="278"/>
      <c r="LCX279" s="278"/>
      <c r="LCY279" s="278"/>
      <c r="LCZ279" s="278"/>
      <c r="LDA279" s="278"/>
      <c r="LDB279" s="278"/>
      <c r="LDC279" s="278"/>
      <c r="LDD279" s="278"/>
      <c r="LDE279" s="278"/>
      <c r="LDF279" s="278"/>
      <c r="LDG279" s="278"/>
      <c r="LDH279" s="278"/>
      <c r="LDI279" s="278"/>
      <c r="LDJ279" s="278"/>
      <c r="LDK279" s="278"/>
      <c r="LDL279" s="278"/>
      <c r="LDM279" s="278"/>
      <c r="LDN279" s="278"/>
      <c r="LDO279" s="278"/>
      <c r="LDP279" s="278"/>
      <c r="LDQ279" s="278"/>
      <c r="LDR279" s="278"/>
      <c r="LDS279" s="278"/>
      <c r="LDT279" s="278"/>
      <c r="LDU279" s="278"/>
      <c r="LDV279" s="278"/>
      <c r="LDW279" s="278"/>
      <c r="LDX279" s="278"/>
      <c r="LDY279" s="278"/>
      <c r="LDZ279" s="278"/>
      <c r="LEA279" s="278"/>
      <c r="LEB279" s="278"/>
      <c r="LEC279" s="278"/>
      <c r="LED279" s="278"/>
      <c r="LEE279" s="278"/>
      <c r="LEF279" s="278"/>
      <c r="LEG279" s="278"/>
      <c r="LEH279" s="278"/>
      <c r="LEI279" s="278"/>
      <c r="LEJ279" s="278"/>
      <c r="LEK279" s="278"/>
      <c r="LEL279" s="278"/>
      <c r="LEM279" s="278"/>
      <c r="LEN279" s="278"/>
      <c r="LEO279" s="278"/>
      <c r="LEP279" s="278"/>
      <c r="LEQ279" s="278"/>
      <c r="LER279" s="278"/>
      <c r="LES279" s="278"/>
      <c r="LET279" s="278"/>
      <c r="LEU279" s="278"/>
      <c r="LEV279" s="278"/>
      <c r="LEW279" s="278"/>
      <c r="LEX279" s="278"/>
      <c r="LEY279" s="278"/>
      <c r="LEZ279" s="278"/>
      <c r="LFA279" s="278"/>
      <c r="LFB279" s="278"/>
      <c r="LFC279" s="278"/>
      <c r="LFD279" s="278"/>
      <c r="LFE279" s="278"/>
      <c r="LFF279" s="278"/>
      <c r="LFG279" s="278"/>
      <c r="LFH279" s="278"/>
      <c r="LFI279" s="278"/>
      <c r="LFJ279" s="278"/>
      <c r="LFK279" s="278"/>
      <c r="LFL279" s="278"/>
      <c r="LFM279" s="278"/>
      <c r="LFN279" s="278"/>
      <c r="LFO279" s="278"/>
      <c r="LFP279" s="278"/>
      <c r="LFQ279" s="278"/>
      <c r="LFR279" s="278"/>
      <c r="LFS279" s="278"/>
      <c r="LFT279" s="278"/>
      <c r="LFU279" s="278"/>
      <c r="LFV279" s="278"/>
      <c r="LFW279" s="278"/>
      <c r="LFX279" s="278"/>
      <c r="LFY279" s="278"/>
      <c r="LFZ279" s="278"/>
      <c r="LGA279" s="278"/>
      <c r="LGB279" s="278"/>
      <c r="LGC279" s="278"/>
      <c r="LGD279" s="278"/>
      <c r="LGE279" s="278"/>
      <c r="LGF279" s="278"/>
      <c r="LGG279" s="278"/>
      <c r="LGH279" s="278"/>
      <c r="LGI279" s="278"/>
      <c r="LGJ279" s="278"/>
      <c r="LGK279" s="278"/>
      <c r="LGL279" s="278"/>
      <c r="LGM279" s="278"/>
      <c r="LGN279" s="278"/>
      <c r="LGO279" s="278"/>
      <c r="LGP279" s="278"/>
      <c r="LGQ279" s="278"/>
      <c r="LGR279" s="278"/>
      <c r="LGS279" s="278"/>
      <c r="LGT279" s="278"/>
      <c r="LGU279" s="278"/>
      <c r="LGV279" s="278"/>
      <c r="LGW279" s="278"/>
      <c r="LGX279" s="278"/>
      <c r="LGY279" s="278"/>
      <c r="LGZ279" s="278"/>
      <c r="LHA279" s="278"/>
      <c r="LHB279" s="278"/>
      <c r="LHC279" s="278"/>
      <c r="LHD279" s="278"/>
      <c r="LHE279" s="278"/>
      <c r="LHF279" s="278"/>
      <c r="LHG279" s="278"/>
      <c r="LHH279" s="278"/>
      <c r="LHI279" s="278"/>
      <c r="LHJ279" s="278"/>
      <c r="LHK279" s="278"/>
      <c r="LHL279" s="278"/>
      <c r="LHM279" s="278"/>
      <c r="LHN279" s="278"/>
      <c r="LHO279" s="278"/>
      <c r="LHP279" s="278"/>
      <c r="LHQ279" s="278"/>
      <c r="LHR279" s="278"/>
      <c r="LHS279" s="278"/>
      <c r="LHT279" s="278"/>
      <c r="LHU279" s="278"/>
      <c r="LHV279" s="278"/>
      <c r="LHW279" s="278"/>
      <c r="LHX279" s="278"/>
      <c r="LHY279" s="278"/>
      <c r="LHZ279" s="278"/>
      <c r="LIA279" s="278"/>
      <c r="LIB279" s="278"/>
      <c r="LIC279" s="278"/>
      <c r="LID279" s="278"/>
      <c r="LIE279" s="278"/>
      <c r="LIF279" s="278"/>
      <c r="LIG279" s="278"/>
      <c r="LIH279" s="278"/>
      <c r="LII279" s="278"/>
      <c r="LIJ279" s="278"/>
      <c r="LIK279" s="278"/>
      <c r="LIL279" s="278"/>
      <c r="LIM279" s="278"/>
      <c r="LIN279" s="278"/>
      <c r="LIO279" s="278"/>
      <c r="LIP279" s="278"/>
      <c r="LIQ279" s="278"/>
      <c r="LIR279" s="278"/>
      <c r="LIS279" s="278"/>
      <c r="LIT279" s="278"/>
      <c r="LIU279" s="278"/>
      <c r="LIV279" s="278"/>
      <c r="LIW279" s="278"/>
      <c r="LIX279" s="278"/>
      <c r="LIY279" s="278"/>
      <c r="LIZ279" s="278"/>
      <c r="LJA279" s="278"/>
      <c r="LJB279" s="278"/>
      <c r="LJC279" s="278"/>
      <c r="LJD279" s="278"/>
      <c r="LJE279" s="278"/>
      <c r="LJF279" s="278"/>
      <c r="LJG279" s="278"/>
      <c r="LJH279" s="278"/>
      <c r="LJI279" s="278"/>
      <c r="LJJ279" s="278"/>
      <c r="LJK279" s="278"/>
      <c r="LJL279" s="278"/>
      <c r="LJM279" s="278"/>
      <c r="LJN279" s="278"/>
      <c r="LJO279" s="278"/>
      <c r="LJP279" s="278"/>
      <c r="LJQ279" s="278"/>
      <c r="LJR279" s="278"/>
      <c r="LJS279" s="278"/>
      <c r="LJT279" s="278"/>
      <c r="LJU279" s="278"/>
      <c r="LJV279" s="278"/>
      <c r="LJW279" s="278"/>
      <c r="LJX279" s="278"/>
      <c r="LJY279" s="278"/>
      <c r="LJZ279" s="278"/>
      <c r="LKA279" s="278"/>
      <c r="LKB279" s="278"/>
      <c r="LKC279" s="278"/>
      <c r="LKD279" s="278"/>
      <c r="LKE279" s="278"/>
      <c r="LKF279" s="278"/>
      <c r="LKG279" s="278"/>
      <c r="LKH279" s="278"/>
      <c r="LKI279" s="278"/>
      <c r="LKJ279" s="278"/>
      <c r="LKK279" s="278"/>
      <c r="LKL279" s="278"/>
      <c r="LKM279" s="278"/>
      <c r="LKN279" s="278"/>
      <c r="LKO279" s="278"/>
      <c r="LKP279" s="278"/>
      <c r="LKQ279" s="278"/>
      <c r="LKR279" s="278"/>
      <c r="LKS279" s="278"/>
      <c r="LKT279" s="278"/>
      <c r="LKU279" s="278"/>
      <c r="LKV279" s="278"/>
      <c r="LKW279" s="278"/>
      <c r="LKX279" s="278"/>
      <c r="LKY279" s="278"/>
      <c r="LKZ279" s="278"/>
      <c r="LLA279" s="278"/>
      <c r="LLB279" s="278"/>
      <c r="LLC279" s="278"/>
      <c r="LLD279" s="278"/>
      <c r="LLE279" s="278"/>
      <c r="LLF279" s="278"/>
      <c r="LLG279" s="278"/>
      <c r="LLH279" s="278"/>
      <c r="LLI279" s="278"/>
      <c r="LLJ279" s="278"/>
      <c r="LLK279" s="278"/>
      <c r="LLL279" s="278"/>
      <c r="LLM279" s="278"/>
      <c r="LLN279" s="278"/>
      <c r="LLO279" s="278"/>
      <c r="LLP279" s="278"/>
      <c r="LLQ279" s="278"/>
      <c r="LLR279" s="278"/>
      <c r="LLS279" s="278"/>
      <c r="LLT279" s="278"/>
      <c r="LLU279" s="278"/>
      <c r="LLV279" s="278"/>
      <c r="LLW279" s="278"/>
      <c r="LLX279" s="278"/>
      <c r="LLY279" s="278"/>
      <c r="LLZ279" s="278"/>
      <c r="LMA279" s="278"/>
      <c r="LMB279" s="278"/>
      <c r="LMC279" s="278"/>
      <c r="LMD279" s="278"/>
      <c r="LME279" s="278"/>
      <c r="LMF279" s="278"/>
      <c r="LMG279" s="278"/>
      <c r="LMH279" s="278"/>
      <c r="LMI279" s="278"/>
      <c r="LMJ279" s="278"/>
      <c r="LMK279" s="278"/>
      <c r="LML279" s="278"/>
      <c r="LMM279" s="278"/>
      <c r="LMN279" s="278"/>
      <c r="LMO279" s="278"/>
      <c r="LMP279" s="278"/>
      <c r="LMQ279" s="278"/>
      <c r="LMR279" s="278"/>
      <c r="LMS279" s="278"/>
      <c r="LMT279" s="278"/>
      <c r="LMU279" s="278"/>
      <c r="LMV279" s="278"/>
      <c r="LMW279" s="278"/>
      <c r="LMX279" s="278"/>
      <c r="LMY279" s="278"/>
      <c r="LMZ279" s="278"/>
      <c r="LNA279" s="278"/>
      <c r="LNB279" s="278"/>
      <c r="LNC279" s="278"/>
      <c r="LND279" s="278"/>
      <c r="LNE279" s="278"/>
      <c r="LNF279" s="278"/>
      <c r="LNG279" s="278"/>
      <c r="LNH279" s="278"/>
      <c r="LNI279" s="278"/>
      <c r="LNJ279" s="278"/>
      <c r="LNK279" s="278"/>
      <c r="LNL279" s="278"/>
      <c r="LNM279" s="278"/>
      <c r="LNN279" s="278"/>
      <c r="LNO279" s="278"/>
      <c r="LNP279" s="278"/>
      <c r="LNQ279" s="278"/>
      <c r="LNR279" s="278"/>
      <c r="LNS279" s="278"/>
      <c r="LNT279" s="278"/>
      <c r="LNU279" s="278"/>
      <c r="LNV279" s="278"/>
      <c r="LNW279" s="278"/>
      <c r="LNX279" s="278"/>
      <c r="LNY279" s="278"/>
      <c r="LNZ279" s="278"/>
      <c r="LOA279" s="278"/>
      <c r="LOB279" s="278"/>
      <c r="LOC279" s="278"/>
      <c r="LOD279" s="278"/>
      <c r="LOE279" s="278"/>
      <c r="LOF279" s="278"/>
      <c r="LOG279" s="278"/>
      <c r="LOH279" s="278"/>
      <c r="LOI279" s="278"/>
      <c r="LOJ279" s="278"/>
      <c r="LOK279" s="278"/>
      <c r="LOL279" s="278"/>
      <c r="LOM279" s="278"/>
      <c r="LON279" s="278"/>
      <c r="LOO279" s="278"/>
      <c r="LOP279" s="278"/>
      <c r="LOQ279" s="278"/>
      <c r="LOR279" s="278"/>
      <c r="LOS279" s="278"/>
      <c r="LOT279" s="278"/>
      <c r="LOU279" s="278"/>
      <c r="LOV279" s="278"/>
      <c r="LOW279" s="278"/>
      <c r="LOX279" s="278"/>
      <c r="LOY279" s="278"/>
      <c r="LOZ279" s="278"/>
      <c r="LPA279" s="278"/>
      <c r="LPB279" s="278"/>
      <c r="LPC279" s="278"/>
      <c r="LPD279" s="278"/>
      <c r="LPE279" s="278"/>
      <c r="LPF279" s="278"/>
      <c r="LPG279" s="278"/>
      <c r="LPH279" s="278"/>
      <c r="LPI279" s="278"/>
      <c r="LPJ279" s="278"/>
      <c r="LPK279" s="278"/>
      <c r="LPL279" s="278"/>
      <c r="LPM279" s="278"/>
      <c r="LPN279" s="278"/>
      <c r="LPO279" s="278"/>
      <c r="LPP279" s="278"/>
      <c r="LPQ279" s="278"/>
      <c r="LPR279" s="278"/>
      <c r="LPS279" s="278"/>
      <c r="LPT279" s="278"/>
      <c r="LPU279" s="278"/>
      <c r="LPV279" s="278"/>
      <c r="LPW279" s="278"/>
      <c r="LPX279" s="278"/>
      <c r="LPY279" s="278"/>
      <c r="LPZ279" s="278"/>
      <c r="LQA279" s="278"/>
      <c r="LQB279" s="278"/>
      <c r="LQC279" s="278"/>
      <c r="LQD279" s="278"/>
      <c r="LQE279" s="278"/>
      <c r="LQF279" s="278"/>
      <c r="LQG279" s="278"/>
      <c r="LQH279" s="278"/>
      <c r="LQI279" s="278"/>
      <c r="LQJ279" s="278"/>
      <c r="LQK279" s="278"/>
      <c r="LQL279" s="278"/>
      <c r="LQM279" s="278"/>
      <c r="LQN279" s="278"/>
      <c r="LQO279" s="278"/>
      <c r="LQP279" s="278"/>
      <c r="LQQ279" s="278"/>
      <c r="LQR279" s="278"/>
      <c r="LQS279" s="278"/>
      <c r="LQT279" s="278"/>
      <c r="LQU279" s="278"/>
      <c r="LQV279" s="278"/>
      <c r="LQW279" s="278"/>
      <c r="LQX279" s="278"/>
      <c r="LQY279" s="278"/>
      <c r="LQZ279" s="278"/>
      <c r="LRA279" s="278"/>
      <c r="LRB279" s="278"/>
      <c r="LRC279" s="278"/>
      <c r="LRD279" s="278"/>
      <c r="LRE279" s="278"/>
      <c r="LRF279" s="278"/>
      <c r="LRG279" s="278"/>
      <c r="LRH279" s="278"/>
      <c r="LRI279" s="278"/>
      <c r="LRJ279" s="278"/>
      <c r="LRK279" s="278"/>
      <c r="LRL279" s="278"/>
      <c r="LRM279" s="278"/>
      <c r="LRN279" s="278"/>
      <c r="LRO279" s="278"/>
      <c r="LRP279" s="278"/>
      <c r="LRQ279" s="278"/>
      <c r="LRR279" s="278"/>
      <c r="LRS279" s="278"/>
      <c r="LRT279" s="278"/>
      <c r="LRU279" s="278"/>
      <c r="LRV279" s="278"/>
      <c r="LRW279" s="278"/>
      <c r="LRX279" s="278"/>
      <c r="LRY279" s="278"/>
      <c r="LRZ279" s="278"/>
      <c r="LSA279" s="278"/>
      <c r="LSB279" s="278"/>
      <c r="LSC279" s="278"/>
      <c r="LSD279" s="278"/>
      <c r="LSE279" s="278"/>
      <c r="LSF279" s="278"/>
      <c r="LSG279" s="278"/>
      <c r="LSH279" s="278"/>
      <c r="LSI279" s="278"/>
      <c r="LSJ279" s="278"/>
      <c r="LSK279" s="278"/>
      <c r="LSL279" s="278"/>
      <c r="LSM279" s="278"/>
      <c r="LSN279" s="278"/>
      <c r="LSO279" s="278"/>
      <c r="LSP279" s="278"/>
      <c r="LSQ279" s="278"/>
      <c r="LSR279" s="278"/>
      <c r="LSS279" s="278"/>
      <c r="LST279" s="278"/>
      <c r="LSU279" s="278"/>
      <c r="LSV279" s="278"/>
      <c r="LSW279" s="278"/>
      <c r="LSX279" s="278"/>
      <c r="LSY279" s="278"/>
      <c r="LSZ279" s="278"/>
      <c r="LTA279" s="278"/>
      <c r="LTB279" s="278"/>
      <c r="LTC279" s="278"/>
      <c r="LTD279" s="278"/>
      <c r="LTE279" s="278"/>
      <c r="LTF279" s="278"/>
      <c r="LTG279" s="278"/>
      <c r="LTH279" s="278"/>
      <c r="LTI279" s="278"/>
      <c r="LTJ279" s="278"/>
      <c r="LTK279" s="278"/>
      <c r="LTL279" s="278"/>
      <c r="LTM279" s="278"/>
      <c r="LTN279" s="278"/>
      <c r="LTO279" s="278"/>
      <c r="LTP279" s="278"/>
      <c r="LTQ279" s="278"/>
      <c r="LTR279" s="278"/>
      <c r="LTS279" s="278"/>
      <c r="LTT279" s="278"/>
      <c r="LTU279" s="278"/>
      <c r="LTV279" s="278"/>
      <c r="LTW279" s="278"/>
      <c r="LTX279" s="278"/>
      <c r="LTY279" s="278"/>
      <c r="LTZ279" s="278"/>
      <c r="LUA279" s="278"/>
      <c r="LUB279" s="278"/>
      <c r="LUC279" s="278"/>
      <c r="LUD279" s="278"/>
      <c r="LUE279" s="278"/>
      <c r="LUF279" s="278"/>
      <c r="LUG279" s="278"/>
      <c r="LUH279" s="278"/>
      <c r="LUI279" s="278"/>
      <c r="LUJ279" s="278"/>
      <c r="LUK279" s="278"/>
      <c r="LUL279" s="278"/>
      <c r="LUM279" s="278"/>
      <c r="LUN279" s="278"/>
      <c r="LUO279" s="278"/>
      <c r="LUP279" s="278"/>
      <c r="LUQ279" s="278"/>
      <c r="LUR279" s="278"/>
      <c r="LUS279" s="278"/>
      <c r="LUT279" s="278"/>
      <c r="LUU279" s="278"/>
      <c r="LUV279" s="278"/>
      <c r="LUW279" s="278"/>
      <c r="LUX279" s="278"/>
      <c r="LUY279" s="278"/>
      <c r="LUZ279" s="278"/>
      <c r="LVA279" s="278"/>
      <c r="LVB279" s="278"/>
      <c r="LVC279" s="278"/>
      <c r="LVD279" s="278"/>
      <c r="LVE279" s="278"/>
      <c r="LVF279" s="278"/>
      <c r="LVG279" s="278"/>
      <c r="LVH279" s="278"/>
      <c r="LVI279" s="278"/>
      <c r="LVJ279" s="278"/>
      <c r="LVK279" s="278"/>
      <c r="LVL279" s="278"/>
      <c r="LVM279" s="278"/>
      <c r="LVN279" s="278"/>
      <c r="LVO279" s="278"/>
      <c r="LVP279" s="278"/>
      <c r="LVQ279" s="278"/>
      <c r="LVR279" s="278"/>
      <c r="LVS279" s="278"/>
      <c r="LVT279" s="278"/>
      <c r="LVU279" s="278"/>
      <c r="LVV279" s="278"/>
      <c r="LVW279" s="278"/>
      <c r="LVX279" s="278"/>
      <c r="LVY279" s="278"/>
      <c r="LVZ279" s="278"/>
      <c r="LWA279" s="278"/>
      <c r="LWB279" s="278"/>
      <c r="LWC279" s="278"/>
      <c r="LWD279" s="278"/>
      <c r="LWE279" s="278"/>
      <c r="LWF279" s="278"/>
      <c r="LWG279" s="278"/>
      <c r="LWH279" s="278"/>
      <c r="LWI279" s="278"/>
      <c r="LWJ279" s="278"/>
      <c r="LWK279" s="278"/>
      <c r="LWL279" s="278"/>
      <c r="LWM279" s="278"/>
      <c r="LWN279" s="278"/>
      <c r="LWO279" s="278"/>
      <c r="LWP279" s="278"/>
      <c r="LWQ279" s="278"/>
      <c r="LWR279" s="278"/>
      <c r="LWS279" s="278"/>
      <c r="LWT279" s="278"/>
      <c r="LWU279" s="278"/>
      <c r="LWV279" s="278"/>
      <c r="LWW279" s="278"/>
      <c r="LWX279" s="278"/>
      <c r="LWY279" s="278"/>
      <c r="LWZ279" s="278"/>
      <c r="LXA279" s="278"/>
      <c r="LXB279" s="278"/>
      <c r="LXC279" s="278"/>
      <c r="LXD279" s="278"/>
      <c r="LXE279" s="278"/>
      <c r="LXF279" s="278"/>
      <c r="LXG279" s="278"/>
      <c r="LXH279" s="278"/>
      <c r="LXI279" s="278"/>
      <c r="LXJ279" s="278"/>
      <c r="LXK279" s="278"/>
      <c r="LXL279" s="278"/>
      <c r="LXM279" s="278"/>
      <c r="LXN279" s="278"/>
      <c r="LXO279" s="278"/>
      <c r="LXP279" s="278"/>
      <c r="LXQ279" s="278"/>
      <c r="LXR279" s="278"/>
      <c r="LXS279" s="278"/>
      <c r="LXT279" s="278"/>
      <c r="LXU279" s="278"/>
      <c r="LXV279" s="278"/>
      <c r="LXW279" s="278"/>
      <c r="LXX279" s="278"/>
      <c r="LXY279" s="278"/>
      <c r="LXZ279" s="278"/>
      <c r="LYA279" s="278"/>
      <c r="LYB279" s="278"/>
      <c r="LYC279" s="278"/>
      <c r="LYD279" s="278"/>
      <c r="LYE279" s="278"/>
      <c r="LYF279" s="278"/>
      <c r="LYG279" s="278"/>
      <c r="LYH279" s="278"/>
      <c r="LYI279" s="278"/>
      <c r="LYJ279" s="278"/>
      <c r="LYK279" s="278"/>
      <c r="LYL279" s="278"/>
      <c r="LYM279" s="278"/>
      <c r="LYN279" s="278"/>
      <c r="LYO279" s="278"/>
      <c r="LYP279" s="278"/>
      <c r="LYQ279" s="278"/>
      <c r="LYR279" s="278"/>
      <c r="LYS279" s="278"/>
      <c r="LYT279" s="278"/>
      <c r="LYU279" s="278"/>
      <c r="LYV279" s="278"/>
      <c r="LYW279" s="278"/>
      <c r="LYX279" s="278"/>
      <c r="LYY279" s="278"/>
      <c r="LYZ279" s="278"/>
      <c r="LZA279" s="278"/>
      <c r="LZB279" s="278"/>
      <c r="LZC279" s="278"/>
      <c r="LZD279" s="278"/>
      <c r="LZE279" s="278"/>
      <c r="LZF279" s="278"/>
      <c r="LZG279" s="278"/>
      <c r="LZH279" s="278"/>
      <c r="LZI279" s="278"/>
      <c r="LZJ279" s="278"/>
      <c r="LZK279" s="278"/>
      <c r="LZL279" s="278"/>
      <c r="LZM279" s="278"/>
      <c r="LZN279" s="278"/>
      <c r="LZO279" s="278"/>
      <c r="LZP279" s="278"/>
      <c r="LZQ279" s="278"/>
      <c r="LZR279" s="278"/>
      <c r="LZS279" s="278"/>
      <c r="LZT279" s="278"/>
      <c r="LZU279" s="278"/>
      <c r="LZV279" s="278"/>
      <c r="LZW279" s="278"/>
      <c r="LZX279" s="278"/>
      <c r="LZY279" s="278"/>
      <c r="LZZ279" s="278"/>
      <c r="MAA279" s="278"/>
      <c r="MAB279" s="278"/>
      <c r="MAC279" s="278"/>
      <c r="MAD279" s="278"/>
      <c r="MAE279" s="278"/>
      <c r="MAF279" s="278"/>
      <c r="MAG279" s="278"/>
      <c r="MAH279" s="278"/>
      <c r="MAI279" s="278"/>
      <c r="MAJ279" s="278"/>
      <c r="MAK279" s="278"/>
      <c r="MAL279" s="278"/>
      <c r="MAM279" s="278"/>
      <c r="MAN279" s="278"/>
      <c r="MAO279" s="278"/>
      <c r="MAP279" s="278"/>
      <c r="MAQ279" s="278"/>
      <c r="MAR279" s="278"/>
      <c r="MAS279" s="278"/>
      <c r="MAT279" s="278"/>
      <c r="MAU279" s="278"/>
      <c r="MAV279" s="278"/>
      <c r="MAW279" s="278"/>
      <c r="MAX279" s="278"/>
      <c r="MAY279" s="278"/>
      <c r="MAZ279" s="278"/>
      <c r="MBA279" s="278"/>
      <c r="MBB279" s="278"/>
      <c r="MBC279" s="278"/>
      <c r="MBD279" s="278"/>
      <c r="MBE279" s="278"/>
      <c r="MBF279" s="278"/>
      <c r="MBG279" s="278"/>
      <c r="MBH279" s="278"/>
      <c r="MBI279" s="278"/>
      <c r="MBJ279" s="278"/>
      <c r="MBK279" s="278"/>
      <c r="MBL279" s="278"/>
      <c r="MBM279" s="278"/>
      <c r="MBN279" s="278"/>
      <c r="MBO279" s="278"/>
      <c r="MBP279" s="278"/>
      <c r="MBQ279" s="278"/>
      <c r="MBR279" s="278"/>
      <c r="MBS279" s="278"/>
      <c r="MBT279" s="278"/>
      <c r="MBU279" s="278"/>
      <c r="MBV279" s="278"/>
      <c r="MBW279" s="278"/>
      <c r="MBX279" s="278"/>
      <c r="MBY279" s="278"/>
      <c r="MBZ279" s="278"/>
      <c r="MCA279" s="278"/>
      <c r="MCB279" s="278"/>
      <c r="MCC279" s="278"/>
      <c r="MCD279" s="278"/>
      <c r="MCE279" s="278"/>
      <c r="MCF279" s="278"/>
      <c r="MCG279" s="278"/>
      <c r="MCH279" s="278"/>
      <c r="MCI279" s="278"/>
      <c r="MCJ279" s="278"/>
      <c r="MCK279" s="278"/>
      <c r="MCL279" s="278"/>
      <c r="MCM279" s="278"/>
      <c r="MCN279" s="278"/>
      <c r="MCO279" s="278"/>
      <c r="MCP279" s="278"/>
      <c r="MCQ279" s="278"/>
      <c r="MCR279" s="278"/>
      <c r="MCS279" s="278"/>
      <c r="MCT279" s="278"/>
      <c r="MCU279" s="278"/>
      <c r="MCV279" s="278"/>
      <c r="MCW279" s="278"/>
      <c r="MCX279" s="278"/>
      <c r="MCY279" s="278"/>
      <c r="MCZ279" s="278"/>
      <c r="MDA279" s="278"/>
      <c r="MDB279" s="278"/>
      <c r="MDC279" s="278"/>
      <c r="MDD279" s="278"/>
      <c r="MDE279" s="278"/>
      <c r="MDF279" s="278"/>
      <c r="MDG279" s="278"/>
      <c r="MDH279" s="278"/>
      <c r="MDI279" s="278"/>
      <c r="MDJ279" s="278"/>
      <c r="MDK279" s="278"/>
      <c r="MDL279" s="278"/>
      <c r="MDM279" s="278"/>
      <c r="MDN279" s="278"/>
      <c r="MDO279" s="278"/>
      <c r="MDP279" s="278"/>
      <c r="MDQ279" s="278"/>
      <c r="MDR279" s="278"/>
      <c r="MDS279" s="278"/>
      <c r="MDT279" s="278"/>
      <c r="MDU279" s="278"/>
      <c r="MDV279" s="278"/>
      <c r="MDW279" s="278"/>
      <c r="MDX279" s="278"/>
      <c r="MDY279" s="278"/>
      <c r="MDZ279" s="278"/>
      <c r="MEA279" s="278"/>
      <c r="MEB279" s="278"/>
      <c r="MEC279" s="278"/>
      <c r="MED279" s="278"/>
      <c r="MEE279" s="278"/>
      <c r="MEF279" s="278"/>
      <c r="MEG279" s="278"/>
      <c r="MEH279" s="278"/>
      <c r="MEI279" s="278"/>
      <c r="MEJ279" s="278"/>
      <c r="MEK279" s="278"/>
      <c r="MEL279" s="278"/>
      <c r="MEM279" s="278"/>
      <c r="MEN279" s="278"/>
      <c r="MEO279" s="278"/>
      <c r="MEP279" s="278"/>
      <c r="MEQ279" s="278"/>
      <c r="MER279" s="278"/>
      <c r="MES279" s="278"/>
      <c r="MET279" s="278"/>
      <c r="MEU279" s="278"/>
      <c r="MEV279" s="278"/>
      <c r="MEW279" s="278"/>
      <c r="MEX279" s="278"/>
      <c r="MEY279" s="278"/>
      <c r="MEZ279" s="278"/>
      <c r="MFA279" s="278"/>
      <c r="MFB279" s="278"/>
      <c r="MFC279" s="278"/>
      <c r="MFD279" s="278"/>
      <c r="MFE279" s="278"/>
      <c r="MFF279" s="278"/>
      <c r="MFG279" s="278"/>
      <c r="MFH279" s="278"/>
      <c r="MFI279" s="278"/>
      <c r="MFJ279" s="278"/>
      <c r="MFK279" s="278"/>
      <c r="MFL279" s="278"/>
      <c r="MFM279" s="278"/>
      <c r="MFN279" s="278"/>
      <c r="MFO279" s="278"/>
      <c r="MFP279" s="278"/>
      <c r="MFQ279" s="278"/>
      <c r="MFR279" s="278"/>
      <c r="MFS279" s="278"/>
      <c r="MFT279" s="278"/>
      <c r="MFU279" s="278"/>
      <c r="MFV279" s="278"/>
      <c r="MFW279" s="278"/>
      <c r="MFX279" s="278"/>
      <c r="MFY279" s="278"/>
      <c r="MFZ279" s="278"/>
      <c r="MGA279" s="278"/>
      <c r="MGB279" s="278"/>
      <c r="MGC279" s="278"/>
      <c r="MGD279" s="278"/>
      <c r="MGE279" s="278"/>
      <c r="MGF279" s="278"/>
      <c r="MGG279" s="278"/>
      <c r="MGH279" s="278"/>
      <c r="MGI279" s="278"/>
      <c r="MGJ279" s="278"/>
      <c r="MGK279" s="278"/>
      <c r="MGL279" s="278"/>
      <c r="MGM279" s="278"/>
      <c r="MGN279" s="278"/>
      <c r="MGO279" s="278"/>
      <c r="MGP279" s="278"/>
      <c r="MGQ279" s="278"/>
      <c r="MGR279" s="278"/>
      <c r="MGS279" s="278"/>
      <c r="MGT279" s="278"/>
      <c r="MGU279" s="278"/>
      <c r="MGV279" s="278"/>
      <c r="MGW279" s="278"/>
      <c r="MGX279" s="278"/>
      <c r="MGY279" s="278"/>
      <c r="MGZ279" s="278"/>
      <c r="MHA279" s="278"/>
      <c r="MHB279" s="278"/>
      <c r="MHC279" s="278"/>
      <c r="MHD279" s="278"/>
      <c r="MHE279" s="278"/>
      <c r="MHF279" s="278"/>
      <c r="MHG279" s="278"/>
      <c r="MHH279" s="278"/>
      <c r="MHI279" s="278"/>
      <c r="MHJ279" s="278"/>
      <c r="MHK279" s="278"/>
      <c r="MHL279" s="278"/>
      <c r="MHM279" s="278"/>
      <c r="MHN279" s="278"/>
      <c r="MHO279" s="278"/>
      <c r="MHP279" s="278"/>
      <c r="MHQ279" s="278"/>
      <c r="MHR279" s="278"/>
      <c r="MHS279" s="278"/>
      <c r="MHT279" s="278"/>
      <c r="MHU279" s="278"/>
      <c r="MHV279" s="278"/>
      <c r="MHW279" s="278"/>
      <c r="MHX279" s="278"/>
      <c r="MHY279" s="278"/>
      <c r="MHZ279" s="278"/>
      <c r="MIA279" s="278"/>
      <c r="MIB279" s="278"/>
      <c r="MIC279" s="278"/>
      <c r="MID279" s="278"/>
      <c r="MIE279" s="278"/>
      <c r="MIF279" s="278"/>
      <c r="MIG279" s="278"/>
      <c r="MIH279" s="278"/>
      <c r="MII279" s="278"/>
      <c r="MIJ279" s="278"/>
      <c r="MIK279" s="278"/>
      <c r="MIL279" s="278"/>
      <c r="MIM279" s="278"/>
      <c r="MIN279" s="278"/>
      <c r="MIO279" s="278"/>
      <c r="MIP279" s="278"/>
      <c r="MIQ279" s="278"/>
      <c r="MIR279" s="278"/>
      <c r="MIS279" s="278"/>
      <c r="MIT279" s="278"/>
      <c r="MIU279" s="278"/>
      <c r="MIV279" s="278"/>
      <c r="MIW279" s="278"/>
      <c r="MIX279" s="278"/>
      <c r="MIY279" s="278"/>
      <c r="MIZ279" s="278"/>
      <c r="MJA279" s="278"/>
      <c r="MJB279" s="278"/>
      <c r="MJC279" s="278"/>
      <c r="MJD279" s="278"/>
      <c r="MJE279" s="278"/>
      <c r="MJF279" s="278"/>
      <c r="MJG279" s="278"/>
      <c r="MJH279" s="278"/>
      <c r="MJI279" s="278"/>
      <c r="MJJ279" s="278"/>
      <c r="MJK279" s="278"/>
      <c r="MJL279" s="278"/>
      <c r="MJM279" s="278"/>
      <c r="MJN279" s="278"/>
      <c r="MJO279" s="278"/>
      <c r="MJP279" s="278"/>
      <c r="MJQ279" s="278"/>
      <c r="MJR279" s="278"/>
      <c r="MJS279" s="278"/>
      <c r="MJT279" s="278"/>
      <c r="MJU279" s="278"/>
      <c r="MJV279" s="278"/>
      <c r="MJW279" s="278"/>
      <c r="MJX279" s="278"/>
      <c r="MJY279" s="278"/>
      <c r="MJZ279" s="278"/>
      <c r="MKA279" s="278"/>
      <c r="MKB279" s="278"/>
      <c r="MKC279" s="278"/>
      <c r="MKD279" s="278"/>
      <c r="MKE279" s="278"/>
      <c r="MKF279" s="278"/>
      <c r="MKG279" s="278"/>
      <c r="MKH279" s="278"/>
      <c r="MKI279" s="278"/>
      <c r="MKJ279" s="278"/>
      <c r="MKK279" s="278"/>
      <c r="MKL279" s="278"/>
      <c r="MKM279" s="278"/>
      <c r="MKN279" s="278"/>
      <c r="MKO279" s="278"/>
      <c r="MKP279" s="278"/>
      <c r="MKQ279" s="278"/>
      <c r="MKR279" s="278"/>
      <c r="MKS279" s="278"/>
      <c r="MKT279" s="278"/>
      <c r="MKU279" s="278"/>
      <c r="MKV279" s="278"/>
      <c r="MKW279" s="278"/>
      <c r="MKX279" s="278"/>
      <c r="MKY279" s="278"/>
      <c r="MKZ279" s="278"/>
      <c r="MLA279" s="278"/>
      <c r="MLB279" s="278"/>
      <c r="MLC279" s="278"/>
      <c r="MLD279" s="278"/>
      <c r="MLE279" s="278"/>
      <c r="MLF279" s="278"/>
      <c r="MLG279" s="278"/>
      <c r="MLH279" s="278"/>
      <c r="MLI279" s="278"/>
      <c r="MLJ279" s="278"/>
      <c r="MLK279" s="278"/>
      <c r="MLL279" s="278"/>
      <c r="MLM279" s="278"/>
      <c r="MLN279" s="278"/>
      <c r="MLO279" s="278"/>
      <c r="MLP279" s="278"/>
      <c r="MLQ279" s="278"/>
      <c r="MLR279" s="278"/>
      <c r="MLS279" s="278"/>
      <c r="MLT279" s="278"/>
      <c r="MLU279" s="278"/>
      <c r="MLV279" s="278"/>
      <c r="MLW279" s="278"/>
      <c r="MLX279" s="278"/>
      <c r="MLY279" s="278"/>
      <c r="MLZ279" s="278"/>
      <c r="MMA279" s="278"/>
      <c r="MMB279" s="278"/>
      <c r="MMC279" s="278"/>
      <c r="MMD279" s="278"/>
      <c r="MME279" s="278"/>
      <c r="MMF279" s="278"/>
      <c r="MMG279" s="278"/>
      <c r="MMH279" s="278"/>
      <c r="MMI279" s="278"/>
      <c r="MMJ279" s="278"/>
      <c r="MMK279" s="278"/>
      <c r="MML279" s="278"/>
      <c r="MMM279" s="278"/>
      <c r="MMN279" s="278"/>
      <c r="MMO279" s="278"/>
      <c r="MMP279" s="278"/>
      <c r="MMQ279" s="278"/>
      <c r="MMR279" s="278"/>
      <c r="MMS279" s="278"/>
      <c r="MMT279" s="278"/>
      <c r="MMU279" s="278"/>
      <c r="MMV279" s="278"/>
      <c r="MMW279" s="278"/>
      <c r="MMX279" s="278"/>
      <c r="MMY279" s="278"/>
      <c r="MMZ279" s="278"/>
      <c r="MNA279" s="278"/>
      <c r="MNB279" s="278"/>
      <c r="MNC279" s="278"/>
      <c r="MND279" s="278"/>
      <c r="MNE279" s="278"/>
      <c r="MNF279" s="278"/>
      <c r="MNG279" s="278"/>
      <c r="MNH279" s="278"/>
      <c r="MNI279" s="278"/>
      <c r="MNJ279" s="278"/>
      <c r="MNK279" s="278"/>
      <c r="MNL279" s="278"/>
      <c r="MNM279" s="278"/>
      <c r="MNN279" s="278"/>
      <c r="MNO279" s="278"/>
      <c r="MNP279" s="278"/>
      <c r="MNQ279" s="278"/>
      <c r="MNR279" s="278"/>
      <c r="MNS279" s="278"/>
      <c r="MNT279" s="278"/>
      <c r="MNU279" s="278"/>
      <c r="MNV279" s="278"/>
      <c r="MNW279" s="278"/>
      <c r="MNX279" s="278"/>
      <c r="MNY279" s="278"/>
      <c r="MNZ279" s="278"/>
      <c r="MOA279" s="278"/>
      <c r="MOB279" s="278"/>
      <c r="MOC279" s="278"/>
      <c r="MOD279" s="278"/>
      <c r="MOE279" s="278"/>
      <c r="MOF279" s="278"/>
      <c r="MOG279" s="278"/>
      <c r="MOH279" s="278"/>
      <c r="MOI279" s="278"/>
      <c r="MOJ279" s="278"/>
      <c r="MOK279" s="278"/>
      <c r="MOL279" s="278"/>
      <c r="MOM279" s="278"/>
      <c r="MON279" s="278"/>
      <c r="MOO279" s="278"/>
      <c r="MOP279" s="278"/>
      <c r="MOQ279" s="278"/>
      <c r="MOR279" s="278"/>
      <c r="MOS279" s="278"/>
      <c r="MOT279" s="278"/>
      <c r="MOU279" s="278"/>
      <c r="MOV279" s="278"/>
      <c r="MOW279" s="278"/>
      <c r="MOX279" s="278"/>
      <c r="MOY279" s="278"/>
      <c r="MOZ279" s="278"/>
      <c r="MPA279" s="278"/>
      <c r="MPB279" s="278"/>
      <c r="MPC279" s="278"/>
      <c r="MPD279" s="278"/>
      <c r="MPE279" s="278"/>
      <c r="MPF279" s="278"/>
      <c r="MPG279" s="278"/>
      <c r="MPH279" s="278"/>
      <c r="MPI279" s="278"/>
      <c r="MPJ279" s="278"/>
      <c r="MPK279" s="278"/>
      <c r="MPL279" s="278"/>
      <c r="MPM279" s="278"/>
      <c r="MPN279" s="278"/>
      <c r="MPO279" s="278"/>
      <c r="MPP279" s="278"/>
      <c r="MPQ279" s="278"/>
      <c r="MPR279" s="278"/>
      <c r="MPS279" s="278"/>
      <c r="MPT279" s="278"/>
      <c r="MPU279" s="278"/>
      <c r="MPV279" s="278"/>
      <c r="MPW279" s="278"/>
      <c r="MPX279" s="278"/>
      <c r="MPY279" s="278"/>
      <c r="MPZ279" s="278"/>
      <c r="MQA279" s="278"/>
      <c r="MQB279" s="278"/>
      <c r="MQC279" s="278"/>
      <c r="MQD279" s="278"/>
      <c r="MQE279" s="278"/>
      <c r="MQF279" s="278"/>
      <c r="MQG279" s="278"/>
      <c r="MQH279" s="278"/>
      <c r="MQI279" s="278"/>
      <c r="MQJ279" s="278"/>
      <c r="MQK279" s="278"/>
      <c r="MQL279" s="278"/>
      <c r="MQM279" s="278"/>
      <c r="MQN279" s="278"/>
      <c r="MQO279" s="278"/>
      <c r="MQP279" s="278"/>
      <c r="MQQ279" s="278"/>
      <c r="MQR279" s="278"/>
      <c r="MQS279" s="278"/>
      <c r="MQT279" s="278"/>
      <c r="MQU279" s="278"/>
      <c r="MQV279" s="278"/>
      <c r="MQW279" s="278"/>
      <c r="MQX279" s="278"/>
      <c r="MQY279" s="278"/>
      <c r="MQZ279" s="278"/>
      <c r="MRA279" s="278"/>
      <c r="MRB279" s="278"/>
      <c r="MRC279" s="278"/>
      <c r="MRD279" s="278"/>
      <c r="MRE279" s="278"/>
      <c r="MRF279" s="278"/>
      <c r="MRG279" s="278"/>
      <c r="MRH279" s="278"/>
      <c r="MRI279" s="278"/>
      <c r="MRJ279" s="278"/>
      <c r="MRK279" s="278"/>
      <c r="MRL279" s="278"/>
      <c r="MRM279" s="278"/>
      <c r="MRN279" s="278"/>
      <c r="MRO279" s="278"/>
      <c r="MRP279" s="278"/>
      <c r="MRQ279" s="278"/>
      <c r="MRR279" s="278"/>
      <c r="MRS279" s="278"/>
      <c r="MRT279" s="278"/>
      <c r="MRU279" s="278"/>
      <c r="MRV279" s="278"/>
      <c r="MRW279" s="278"/>
      <c r="MRX279" s="278"/>
      <c r="MRY279" s="278"/>
      <c r="MRZ279" s="278"/>
      <c r="MSA279" s="278"/>
      <c r="MSB279" s="278"/>
      <c r="MSC279" s="278"/>
      <c r="MSD279" s="278"/>
      <c r="MSE279" s="278"/>
      <c r="MSF279" s="278"/>
      <c r="MSG279" s="278"/>
      <c r="MSH279" s="278"/>
      <c r="MSI279" s="278"/>
      <c r="MSJ279" s="278"/>
      <c r="MSK279" s="278"/>
      <c r="MSL279" s="278"/>
      <c r="MSM279" s="278"/>
      <c r="MSN279" s="278"/>
      <c r="MSO279" s="278"/>
      <c r="MSP279" s="278"/>
      <c r="MSQ279" s="278"/>
      <c r="MSR279" s="278"/>
      <c r="MSS279" s="278"/>
      <c r="MST279" s="278"/>
      <c r="MSU279" s="278"/>
      <c r="MSV279" s="278"/>
      <c r="MSW279" s="278"/>
      <c r="MSX279" s="278"/>
      <c r="MSY279" s="278"/>
      <c r="MSZ279" s="278"/>
      <c r="MTA279" s="278"/>
      <c r="MTB279" s="278"/>
      <c r="MTC279" s="278"/>
      <c r="MTD279" s="278"/>
      <c r="MTE279" s="278"/>
      <c r="MTF279" s="278"/>
      <c r="MTG279" s="278"/>
      <c r="MTH279" s="278"/>
      <c r="MTI279" s="278"/>
      <c r="MTJ279" s="278"/>
      <c r="MTK279" s="278"/>
      <c r="MTL279" s="278"/>
      <c r="MTM279" s="278"/>
      <c r="MTN279" s="278"/>
      <c r="MTO279" s="278"/>
      <c r="MTP279" s="278"/>
      <c r="MTQ279" s="278"/>
      <c r="MTR279" s="278"/>
      <c r="MTS279" s="278"/>
      <c r="MTT279" s="278"/>
      <c r="MTU279" s="278"/>
      <c r="MTV279" s="278"/>
      <c r="MTW279" s="278"/>
      <c r="MTX279" s="278"/>
      <c r="MTY279" s="278"/>
      <c r="MTZ279" s="278"/>
      <c r="MUA279" s="278"/>
      <c r="MUB279" s="278"/>
      <c r="MUC279" s="278"/>
      <c r="MUD279" s="278"/>
      <c r="MUE279" s="278"/>
      <c r="MUF279" s="278"/>
      <c r="MUG279" s="278"/>
      <c r="MUH279" s="278"/>
      <c r="MUI279" s="278"/>
      <c r="MUJ279" s="278"/>
      <c r="MUK279" s="278"/>
      <c r="MUL279" s="278"/>
      <c r="MUM279" s="278"/>
      <c r="MUN279" s="278"/>
      <c r="MUO279" s="278"/>
      <c r="MUP279" s="278"/>
      <c r="MUQ279" s="278"/>
      <c r="MUR279" s="278"/>
      <c r="MUS279" s="278"/>
      <c r="MUT279" s="278"/>
      <c r="MUU279" s="278"/>
      <c r="MUV279" s="278"/>
      <c r="MUW279" s="278"/>
      <c r="MUX279" s="278"/>
      <c r="MUY279" s="278"/>
      <c r="MUZ279" s="278"/>
      <c r="MVA279" s="278"/>
      <c r="MVB279" s="278"/>
      <c r="MVC279" s="278"/>
      <c r="MVD279" s="278"/>
      <c r="MVE279" s="278"/>
      <c r="MVF279" s="278"/>
      <c r="MVG279" s="278"/>
      <c r="MVH279" s="278"/>
      <c r="MVI279" s="278"/>
      <c r="MVJ279" s="278"/>
      <c r="MVK279" s="278"/>
      <c r="MVL279" s="278"/>
      <c r="MVM279" s="278"/>
      <c r="MVN279" s="278"/>
      <c r="MVO279" s="278"/>
      <c r="MVP279" s="278"/>
      <c r="MVQ279" s="278"/>
      <c r="MVR279" s="278"/>
      <c r="MVS279" s="278"/>
      <c r="MVT279" s="278"/>
      <c r="MVU279" s="278"/>
      <c r="MVV279" s="278"/>
      <c r="MVW279" s="278"/>
      <c r="MVX279" s="278"/>
      <c r="MVY279" s="278"/>
      <c r="MVZ279" s="278"/>
      <c r="MWA279" s="278"/>
      <c r="MWB279" s="278"/>
      <c r="MWC279" s="278"/>
      <c r="MWD279" s="278"/>
      <c r="MWE279" s="278"/>
      <c r="MWF279" s="278"/>
      <c r="MWG279" s="278"/>
      <c r="MWH279" s="278"/>
      <c r="MWI279" s="278"/>
      <c r="MWJ279" s="278"/>
      <c r="MWK279" s="278"/>
      <c r="MWL279" s="278"/>
      <c r="MWM279" s="278"/>
      <c r="MWN279" s="278"/>
      <c r="MWO279" s="278"/>
      <c r="MWP279" s="278"/>
      <c r="MWQ279" s="278"/>
      <c r="MWR279" s="278"/>
      <c r="MWS279" s="278"/>
      <c r="MWT279" s="278"/>
      <c r="MWU279" s="278"/>
      <c r="MWV279" s="278"/>
      <c r="MWW279" s="278"/>
      <c r="MWX279" s="278"/>
      <c r="MWY279" s="278"/>
      <c r="MWZ279" s="278"/>
      <c r="MXA279" s="278"/>
      <c r="MXB279" s="278"/>
      <c r="MXC279" s="278"/>
      <c r="MXD279" s="278"/>
      <c r="MXE279" s="278"/>
      <c r="MXF279" s="278"/>
      <c r="MXG279" s="278"/>
      <c r="MXH279" s="278"/>
      <c r="MXI279" s="278"/>
      <c r="MXJ279" s="278"/>
      <c r="MXK279" s="278"/>
      <c r="MXL279" s="278"/>
      <c r="MXM279" s="278"/>
      <c r="MXN279" s="278"/>
      <c r="MXO279" s="278"/>
      <c r="MXP279" s="278"/>
      <c r="MXQ279" s="278"/>
      <c r="MXR279" s="278"/>
      <c r="MXS279" s="278"/>
      <c r="MXT279" s="278"/>
      <c r="MXU279" s="278"/>
      <c r="MXV279" s="278"/>
      <c r="MXW279" s="278"/>
      <c r="MXX279" s="278"/>
      <c r="MXY279" s="278"/>
      <c r="MXZ279" s="278"/>
      <c r="MYA279" s="278"/>
      <c r="MYB279" s="278"/>
      <c r="MYC279" s="278"/>
      <c r="MYD279" s="278"/>
      <c r="MYE279" s="278"/>
      <c r="MYF279" s="278"/>
      <c r="MYG279" s="278"/>
      <c r="MYH279" s="278"/>
      <c r="MYI279" s="278"/>
      <c r="MYJ279" s="278"/>
      <c r="MYK279" s="278"/>
      <c r="MYL279" s="278"/>
      <c r="MYM279" s="278"/>
      <c r="MYN279" s="278"/>
      <c r="MYO279" s="278"/>
      <c r="MYP279" s="278"/>
      <c r="MYQ279" s="278"/>
      <c r="MYR279" s="278"/>
      <c r="MYS279" s="278"/>
      <c r="MYT279" s="278"/>
      <c r="MYU279" s="278"/>
      <c r="MYV279" s="278"/>
      <c r="MYW279" s="278"/>
      <c r="MYX279" s="278"/>
      <c r="MYY279" s="278"/>
      <c r="MYZ279" s="278"/>
      <c r="MZA279" s="278"/>
      <c r="MZB279" s="278"/>
      <c r="MZC279" s="278"/>
      <c r="MZD279" s="278"/>
      <c r="MZE279" s="278"/>
      <c r="MZF279" s="278"/>
      <c r="MZG279" s="278"/>
      <c r="MZH279" s="278"/>
      <c r="MZI279" s="278"/>
      <c r="MZJ279" s="278"/>
      <c r="MZK279" s="278"/>
      <c r="MZL279" s="278"/>
      <c r="MZM279" s="278"/>
      <c r="MZN279" s="278"/>
      <c r="MZO279" s="278"/>
      <c r="MZP279" s="278"/>
      <c r="MZQ279" s="278"/>
      <c r="MZR279" s="278"/>
      <c r="MZS279" s="278"/>
      <c r="MZT279" s="278"/>
      <c r="MZU279" s="278"/>
      <c r="MZV279" s="278"/>
      <c r="MZW279" s="278"/>
      <c r="MZX279" s="278"/>
      <c r="MZY279" s="278"/>
      <c r="MZZ279" s="278"/>
      <c r="NAA279" s="278"/>
      <c r="NAB279" s="278"/>
      <c r="NAC279" s="278"/>
      <c r="NAD279" s="278"/>
      <c r="NAE279" s="278"/>
      <c r="NAF279" s="278"/>
      <c r="NAG279" s="278"/>
      <c r="NAH279" s="278"/>
      <c r="NAI279" s="278"/>
      <c r="NAJ279" s="278"/>
      <c r="NAK279" s="278"/>
      <c r="NAL279" s="278"/>
      <c r="NAM279" s="278"/>
      <c r="NAN279" s="278"/>
      <c r="NAO279" s="278"/>
      <c r="NAP279" s="278"/>
      <c r="NAQ279" s="278"/>
      <c r="NAR279" s="278"/>
      <c r="NAS279" s="278"/>
      <c r="NAT279" s="278"/>
      <c r="NAU279" s="278"/>
      <c r="NAV279" s="278"/>
      <c r="NAW279" s="278"/>
      <c r="NAX279" s="278"/>
      <c r="NAY279" s="278"/>
      <c r="NAZ279" s="278"/>
      <c r="NBA279" s="278"/>
      <c r="NBB279" s="278"/>
      <c r="NBC279" s="278"/>
      <c r="NBD279" s="278"/>
      <c r="NBE279" s="278"/>
      <c r="NBF279" s="278"/>
      <c r="NBG279" s="278"/>
      <c r="NBH279" s="278"/>
      <c r="NBI279" s="278"/>
      <c r="NBJ279" s="278"/>
      <c r="NBK279" s="278"/>
      <c r="NBL279" s="278"/>
      <c r="NBM279" s="278"/>
      <c r="NBN279" s="278"/>
      <c r="NBO279" s="278"/>
      <c r="NBP279" s="278"/>
      <c r="NBQ279" s="278"/>
      <c r="NBR279" s="278"/>
      <c r="NBS279" s="278"/>
      <c r="NBT279" s="278"/>
      <c r="NBU279" s="278"/>
      <c r="NBV279" s="278"/>
      <c r="NBW279" s="278"/>
      <c r="NBX279" s="278"/>
      <c r="NBY279" s="278"/>
      <c r="NBZ279" s="278"/>
      <c r="NCA279" s="278"/>
      <c r="NCB279" s="278"/>
      <c r="NCC279" s="278"/>
      <c r="NCD279" s="278"/>
      <c r="NCE279" s="278"/>
      <c r="NCF279" s="278"/>
      <c r="NCG279" s="278"/>
      <c r="NCH279" s="278"/>
      <c r="NCI279" s="278"/>
      <c r="NCJ279" s="278"/>
      <c r="NCK279" s="278"/>
      <c r="NCL279" s="278"/>
      <c r="NCM279" s="278"/>
      <c r="NCN279" s="278"/>
      <c r="NCO279" s="278"/>
      <c r="NCP279" s="278"/>
      <c r="NCQ279" s="278"/>
      <c r="NCR279" s="278"/>
      <c r="NCS279" s="278"/>
      <c r="NCT279" s="278"/>
      <c r="NCU279" s="278"/>
      <c r="NCV279" s="278"/>
      <c r="NCW279" s="278"/>
      <c r="NCX279" s="278"/>
      <c r="NCY279" s="278"/>
      <c r="NCZ279" s="278"/>
      <c r="NDA279" s="278"/>
      <c r="NDB279" s="278"/>
      <c r="NDC279" s="278"/>
      <c r="NDD279" s="278"/>
      <c r="NDE279" s="278"/>
      <c r="NDF279" s="278"/>
      <c r="NDG279" s="278"/>
      <c r="NDH279" s="278"/>
      <c r="NDI279" s="278"/>
      <c r="NDJ279" s="278"/>
      <c r="NDK279" s="278"/>
      <c r="NDL279" s="278"/>
      <c r="NDM279" s="278"/>
      <c r="NDN279" s="278"/>
      <c r="NDO279" s="278"/>
      <c r="NDP279" s="278"/>
      <c r="NDQ279" s="278"/>
      <c r="NDR279" s="278"/>
      <c r="NDS279" s="278"/>
      <c r="NDT279" s="278"/>
      <c r="NDU279" s="278"/>
      <c r="NDV279" s="278"/>
      <c r="NDW279" s="278"/>
      <c r="NDX279" s="278"/>
      <c r="NDY279" s="278"/>
      <c r="NDZ279" s="278"/>
      <c r="NEA279" s="278"/>
      <c r="NEB279" s="278"/>
      <c r="NEC279" s="278"/>
      <c r="NED279" s="278"/>
      <c r="NEE279" s="278"/>
      <c r="NEF279" s="278"/>
      <c r="NEG279" s="278"/>
      <c r="NEH279" s="278"/>
      <c r="NEI279" s="278"/>
      <c r="NEJ279" s="278"/>
      <c r="NEK279" s="278"/>
      <c r="NEL279" s="278"/>
      <c r="NEM279" s="278"/>
      <c r="NEN279" s="278"/>
      <c r="NEO279" s="278"/>
      <c r="NEP279" s="278"/>
      <c r="NEQ279" s="278"/>
      <c r="NER279" s="278"/>
      <c r="NES279" s="278"/>
      <c r="NET279" s="278"/>
      <c r="NEU279" s="278"/>
      <c r="NEV279" s="278"/>
      <c r="NEW279" s="278"/>
      <c r="NEX279" s="278"/>
      <c r="NEY279" s="278"/>
      <c r="NEZ279" s="278"/>
      <c r="NFA279" s="278"/>
      <c r="NFB279" s="278"/>
      <c r="NFC279" s="278"/>
      <c r="NFD279" s="278"/>
      <c r="NFE279" s="278"/>
      <c r="NFF279" s="278"/>
      <c r="NFG279" s="278"/>
      <c r="NFH279" s="278"/>
      <c r="NFI279" s="278"/>
      <c r="NFJ279" s="278"/>
      <c r="NFK279" s="278"/>
      <c r="NFL279" s="278"/>
      <c r="NFM279" s="278"/>
      <c r="NFN279" s="278"/>
      <c r="NFO279" s="278"/>
      <c r="NFP279" s="278"/>
      <c r="NFQ279" s="278"/>
      <c r="NFR279" s="278"/>
      <c r="NFS279" s="278"/>
      <c r="NFT279" s="278"/>
      <c r="NFU279" s="278"/>
      <c r="NFV279" s="278"/>
      <c r="NFW279" s="278"/>
      <c r="NFX279" s="278"/>
      <c r="NFY279" s="278"/>
      <c r="NFZ279" s="278"/>
      <c r="NGA279" s="278"/>
      <c r="NGB279" s="278"/>
      <c r="NGC279" s="278"/>
      <c r="NGD279" s="278"/>
      <c r="NGE279" s="278"/>
      <c r="NGF279" s="278"/>
      <c r="NGG279" s="278"/>
      <c r="NGH279" s="278"/>
      <c r="NGI279" s="278"/>
      <c r="NGJ279" s="278"/>
      <c r="NGK279" s="278"/>
      <c r="NGL279" s="278"/>
      <c r="NGM279" s="278"/>
      <c r="NGN279" s="278"/>
      <c r="NGO279" s="278"/>
      <c r="NGP279" s="278"/>
      <c r="NGQ279" s="278"/>
      <c r="NGR279" s="278"/>
      <c r="NGS279" s="278"/>
      <c r="NGT279" s="278"/>
      <c r="NGU279" s="278"/>
      <c r="NGV279" s="278"/>
      <c r="NGW279" s="278"/>
      <c r="NGX279" s="278"/>
      <c r="NGY279" s="278"/>
      <c r="NGZ279" s="278"/>
      <c r="NHA279" s="278"/>
      <c r="NHB279" s="278"/>
      <c r="NHC279" s="278"/>
      <c r="NHD279" s="278"/>
      <c r="NHE279" s="278"/>
      <c r="NHF279" s="278"/>
      <c r="NHG279" s="278"/>
      <c r="NHH279" s="278"/>
      <c r="NHI279" s="278"/>
      <c r="NHJ279" s="278"/>
      <c r="NHK279" s="278"/>
      <c r="NHL279" s="278"/>
      <c r="NHM279" s="278"/>
      <c r="NHN279" s="278"/>
      <c r="NHO279" s="278"/>
      <c r="NHP279" s="278"/>
      <c r="NHQ279" s="278"/>
      <c r="NHR279" s="278"/>
      <c r="NHS279" s="278"/>
      <c r="NHT279" s="278"/>
      <c r="NHU279" s="278"/>
      <c r="NHV279" s="278"/>
      <c r="NHW279" s="278"/>
      <c r="NHX279" s="278"/>
      <c r="NHY279" s="278"/>
      <c r="NHZ279" s="278"/>
      <c r="NIA279" s="278"/>
      <c r="NIB279" s="278"/>
      <c r="NIC279" s="278"/>
      <c r="NID279" s="278"/>
      <c r="NIE279" s="278"/>
      <c r="NIF279" s="278"/>
      <c r="NIG279" s="278"/>
      <c r="NIH279" s="278"/>
      <c r="NII279" s="278"/>
      <c r="NIJ279" s="278"/>
      <c r="NIK279" s="278"/>
      <c r="NIL279" s="278"/>
      <c r="NIM279" s="278"/>
      <c r="NIN279" s="278"/>
      <c r="NIO279" s="278"/>
      <c r="NIP279" s="278"/>
      <c r="NIQ279" s="278"/>
      <c r="NIR279" s="278"/>
      <c r="NIS279" s="278"/>
      <c r="NIT279" s="278"/>
      <c r="NIU279" s="278"/>
      <c r="NIV279" s="278"/>
      <c r="NIW279" s="278"/>
      <c r="NIX279" s="278"/>
      <c r="NIY279" s="278"/>
      <c r="NIZ279" s="278"/>
      <c r="NJA279" s="278"/>
      <c r="NJB279" s="278"/>
      <c r="NJC279" s="278"/>
      <c r="NJD279" s="278"/>
      <c r="NJE279" s="278"/>
      <c r="NJF279" s="278"/>
      <c r="NJG279" s="278"/>
      <c r="NJH279" s="278"/>
      <c r="NJI279" s="278"/>
      <c r="NJJ279" s="278"/>
      <c r="NJK279" s="278"/>
      <c r="NJL279" s="278"/>
      <c r="NJM279" s="278"/>
      <c r="NJN279" s="278"/>
      <c r="NJO279" s="278"/>
      <c r="NJP279" s="278"/>
      <c r="NJQ279" s="278"/>
      <c r="NJR279" s="278"/>
      <c r="NJS279" s="278"/>
      <c r="NJT279" s="278"/>
      <c r="NJU279" s="278"/>
      <c r="NJV279" s="278"/>
      <c r="NJW279" s="278"/>
      <c r="NJX279" s="278"/>
      <c r="NJY279" s="278"/>
      <c r="NJZ279" s="278"/>
      <c r="NKA279" s="278"/>
      <c r="NKB279" s="278"/>
      <c r="NKC279" s="278"/>
      <c r="NKD279" s="278"/>
      <c r="NKE279" s="278"/>
      <c r="NKF279" s="278"/>
      <c r="NKG279" s="278"/>
      <c r="NKH279" s="278"/>
      <c r="NKI279" s="278"/>
      <c r="NKJ279" s="278"/>
      <c r="NKK279" s="278"/>
      <c r="NKL279" s="278"/>
      <c r="NKM279" s="278"/>
      <c r="NKN279" s="278"/>
      <c r="NKO279" s="278"/>
      <c r="NKP279" s="278"/>
      <c r="NKQ279" s="278"/>
      <c r="NKR279" s="278"/>
      <c r="NKS279" s="278"/>
      <c r="NKT279" s="278"/>
      <c r="NKU279" s="278"/>
      <c r="NKV279" s="278"/>
      <c r="NKW279" s="278"/>
      <c r="NKX279" s="278"/>
      <c r="NKY279" s="278"/>
      <c r="NKZ279" s="278"/>
      <c r="NLA279" s="278"/>
      <c r="NLB279" s="278"/>
      <c r="NLC279" s="278"/>
      <c r="NLD279" s="278"/>
      <c r="NLE279" s="278"/>
      <c r="NLF279" s="278"/>
      <c r="NLG279" s="278"/>
      <c r="NLH279" s="278"/>
      <c r="NLI279" s="278"/>
      <c r="NLJ279" s="278"/>
      <c r="NLK279" s="278"/>
      <c r="NLL279" s="278"/>
      <c r="NLM279" s="278"/>
      <c r="NLN279" s="278"/>
      <c r="NLO279" s="278"/>
      <c r="NLP279" s="278"/>
      <c r="NLQ279" s="278"/>
      <c r="NLR279" s="278"/>
      <c r="NLS279" s="278"/>
      <c r="NLT279" s="278"/>
      <c r="NLU279" s="278"/>
      <c r="NLV279" s="278"/>
      <c r="NLW279" s="278"/>
      <c r="NLX279" s="278"/>
      <c r="NLY279" s="278"/>
      <c r="NLZ279" s="278"/>
      <c r="NMA279" s="278"/>
      <c r="NMB279" s="278"/>
      <c r="NMC279" s="278"/>
      <c r="NMD279" s="278"/>
      <c r="NME279" s="278"/>
      <c r="NMF279" s="278"/>
      <c r="NMG279" s="278"/>
      <c r="NMH279" s="278"/>
      <c r="NMI279" s="278"/>
      <c r="NMJ279" s="278"/>
      <c r="NMK279" s="278"/>
      <c r="NML279" s="278"/>
      <c r="NMM279" s="278"/>
      <c r="NMN279" s="278"/>
      <c r="NMO279" s="278"/>
      <c r="NMP279" s="278"/>
      <c r="NMQ279" s="278"/>
      <c r="NMR279" s="278"/>
      <c r="NMS279" s="278"/>
      <c r="NMT279" s="278"/>
      <c r="NMU279" s="278"/>
      <c r="NMV279" s="278"/>
      <c r="NMW279" s="278"/>
      <c r="NMX279" s="278"/>
      <c r="NMY279" s="278"/>
      <c r="NMZ279" s="278"/>
      <c r="NNA279" s="278"/>
      <c r="NNB279" s="278"/>
      <c r="NNC279" s="278"/>
      <c r="NND279" s="278"/>
      <c r="NNE279" s="278"/>
      <c r="NNF279" s="278"/>
      <c r="NNG279" s="278"/>
      <c r="NNH279" s="278"/>
      <c r="NNI279" s="278"/>
      <c r="NNJ279" s="278"/>
      <c r="NNK279" s="278"/>
      <c r="NNL279" s="278"/>
      <c r="NNM279" s="278"/>
      <c r="NNN279" s="278"/>
      <c r="NNO279" s="278"/>
      <c r="NNP279" s="278"/>
      <c r="NNQ279" s="278"/>
      <c r="NNR279" s="278"/>
      <c r="NNS279" s="278"/>
      <c r="NNT279" s="278"/>
      <c r="NNU279" s="278"/>
      <c r="NNV279" s="278"/>
      <c r="NNW279" s="278"/>
      <c r="NNX279" s="278"/>
      <c r="NNY279" s="278"/>
      <c r="NNZ279" s="278"/>
      <c r="NOA279" s="278"/>
      <c r="NOB279" s="278"/>
      <c r="NOC279" s="278"/>
      <c r="NOD279" s="278"/>
      <c r="NOE279" s="278"/>
      <c r="NOF279" s="278"/>
      <c r="NOG279" s="278"/>
      <c r="NOH279" s="278"/>
      <c r="NOI279" s="278"/>
      <c r="NOJ279" s="278"/>
      <c r="NOK279" s="278"/>
      <c r="NOL279" s="278"/>
      <c r="NOM279" s="278"/>
      <c r="NON279" s="278"/>
      <c r="NOO279" s="278"/>
      <c r="NOP279" s="278"/>
      <c r="NOQ279" s="278"/>
      <c r="NOR279" s="278"/>
      <c r="NOS279" s="278"/>
      <c r="NOT279" s="278"/>
      <c r="NOU279" s="278"/>
      <c r="NOV279" s="278"/>
      <c r="NOW279" s="278"/>
      <c r="NOX279" s="278"/>
      <c r="NOY279" s="278"/>
      <c r="NOZ279" s="278"/>
      <c r="NPA279" s="278"/>
      <c r="NPB279" s="278"/>
      <c r="NPC279" s="278"/>
      <c r="NPD279" s="278"/>
      <c r="NPE279" s="278"/>
      <c r="NPF279" s="278"/>
      <c r="NPG279" s="278"/>
      <c r="NPH279" s="278"/>
      <c r="NPI279" s="278"/>
      <c r="NPJ279" s="278"/>
      <c r="NPK279" s="278"/>
      <c r="NPL279" s="278"/>
      <c r="NPM279" s="278"/>
      <c r="NPN279" s="278"/>
      <c r="NPO279" s="278"/>
      <c r="NPP279" s="278"/>
      <c r="NPQ279" s="278"/>
      <c r="NPR279" s="278"/>
      <c r="NPS279" s="278"/>
      <c r="NPT279" s="278"/>
      <c r="NPU279" s="278"/>
      <c r="NPV279" s="278"/>
      <c r="NPW279" s="278"/>
      <c r="NPX279" s="278"/>
      <c r="NPY279" s="278"/>
      <c r="NPZ279" s="278"/>
      <c r="NQA279" s="278"/>
      <c r="NQB279" s="278"/>
      <c r="NQC279" s="278"/>
      <c r="NQD279" s="278"/>
      <c r="NQE279" s="278"/>
      <c r="NQF279" s="278"/>
      <c r="NQG279" s="278"/>
      <c r="NQH279" s="278"/>
      <c r="NQI279" s="278"/>
      <c r="NQJ279" s="278"/>
      <c r="NQK279" s="278"/>
      <c r="NQL279" s="278"/>
      <c r="NQM279" s="278"/>
      <c r="NQN279" s="278"/>
      <c r="NQO279" s="278"/>
      <c r="NQP279" s="278"/>
      <c r="NQQ279" s="278"/>
      <c r="NQR279" s="278"/>
      <c r="NQS279" s="278"/>
      <c r="NQT279" s="278"/>
      <c r="NQU279" s="278"/>
      <c r="NQV279" s="278"/>
      <c r="NQW279" s="278"/>
      <c r="NQX279" s="278"/>
      <c r="NQY279" s="278"/>
      <c r="NQZ279" s="278"/>
      <c r="NRA279" s="278"/>
      <c r="NRB279" s="278"/>
      <c r="NRC279" s="278"/>
      <c r="NRD279" s="278"/>
      <c r="NRE279" s="278"/>
      <c r="NRF279" s="278"/>
      <c r="NRG279" s="278"/>
      <c r="NRH279" s="278"/>
      <c r="NRI279" s="278"/>
      <c r="NRJ279" s="278"/>
      <c r="NRK279" s="278"/>
      <c r="NRL279" s="278"/>
      <c r="NRM279" s="278"/>
      <c r="NRN279" s="278"/>
      <c r="NRO279" s="278"/>
      <c r="NRP279" s="278"/>
      <c r="NRQ279" s="278"/>
      <c r="NRR279" s="278"/>
      <c r="NRS279" s="278"/>
      <c r="NRT279" s="278"/>
      <c r="NRU279" s="278"/>
      <c r="NRV279" s="278"/>
      <c r="NRW279" s="278"/>
      <c r="NRX279" s="278"/>
      <c r="NRY279" s="278"/>
      <c r="NRZ279" s="278"/>
      <c r="NSA279" s="278"/>
      <c r="NSB279" s="278"/>
      <c r="NSC279" s="278"/>
      <c r="NSD279" s="278"/>
      <c r="NSE279" s="278"/>
      <c r="NSF279" s="278"/>
      <c r="NSG279" s="278"/>
      <c r="NSH279" s="278"/>
      <c r="NSI279" s="278"/>
      <c r="NSJ279" s="278"/>
      <c r="NSK279" s="278"/>
      <c r="NSL279" s="278"/>
      <c r="NSM279" s="278"/>
      <c r="NSN279" s="278"/>
      <c r="NSO279" s="278"/>
      <c r="NSP279" s="278"/>
      <c r="NSQ279" s="278"/>
      <c r="NSR279" s="278"/>
      <c r="NSS279" s="278"/>
      <c r="NST279" s="278"/>
      <c r="NSU279" s="278"/>
      <c r="NSV279" s="278"/>
      <c r="NSW279" s="278"/>
      <c r="NSX279" s="278"/>
      <c r="NSY279" s="278"/>
      <c r="NSZ279" s="278"/>
      <c r="NTA279" s="278"/>
      <c r="NTB279" s="278"/>
      <c r="NTC279" s="278"/>
      <c r="NTD279" s="278"/>
      <c r="NTE279" s="278"/>
      <c r="NTF279" s="278"/>
      <c r="NTG279" s="278"/>
      <c r="NTH279" s="278"/>
      <c r="NTI279" s="278"/>
      <c r="NTJ279" s="278"/>
      <c r="NTK279" s="278"/>
      <c r="NTL279" s="278"/>
      <c r="NTM279" s="278"/>
      <c r="NTN279" s="278"/>
      <c r="NTO279" s="278"/>
      <c r="NTP279" s="278"/>
      <c r="NTQ279" s="278"/>
      <c r="NTR279" s="278"/>
      <c r="NTS279" s="278"/>
      <c r="NTT279" s="278"/>
      <c r="NTU279" s="278"/>
      <c r="NTV279" s="278"/>
      <c r="NTW279" s="278"/>
      <c r="NTX279" s="278"/>
      <c r="NTY279" s="278"/>
      <c r="NTZ279" s="278"/>
      <c r="NUA279" s="278"/>
      <c r="NUB279" s="278"/>
      <c r="NUC279" s="278"/>
      <c r="NUD279" s="278"/>
      <c r="NUE279" s="278"/>
      <c r="NUF279" s="278"/>
      <c r="NUG279" s="278"/>
      <c r="NUH279" s="278"/>
      <c r="NUI279" s="278"/>
      <c r="NUJ279" s="278"/>
      <c r="NUK279" s="278"/>
      <c r="NUL279" s="278"/>
      <c r="NUM279" s="278"/>
      <c r="NUN279" s="278"/>
      <c r="NUO279" s="278"/>
      <c r="NUP279" s="278"/>
      <c r="NUQ279" s="278"/>
      <c r="NUR279" s="278"/>
      <c r="NUS279" s="278"/>
      <c r="NUT279" s="278"/>
      <c r="NUU279" s="278"/>
      <c r="NUV279" s="278"/>
      <c r="NUW279" s="278"/>
      <c r="NUX279" s="278"/>
      <c r="NUY279" s="278"/>
      <c r="NUZ279" s="278"/>
      <c r="NVA279" s="278"/>
      <c r="NVB279" s="278"/>
      <c r="NVC279" s="278"/>
      <c r="NVD279" s="278"/>
      <c r="NVE279" s="278"/>
      <c r="NVF279" s="278"/>
      <c r="NVG279" s="278"/>
      <c r="NVH279" s="278"/>
      <c r="NVI279" s="278"/>
      <c r="NVJ279" s="278"/>
      <c r="NVK279" s="278"/>
      <c r="NVL279" s="278"/>
      <c r="NVM279" s="278"/>
      <c r="NVN279" s="278"/>
      <c r="NVO279" s="278"/>
      <c r="NVP279" s="278"/>
      <c r="NVQ279" s="278"/>
      <c r="NVR279" s="278"/>
      <c r="NVS279" s="278"/>
      <c r="NVT279" s="278"/>
      <c r="NVU279" s="278"/>
      <c r="NVV279" s="278"/>
      <c r="NVW279" s="278"/>
      <c r="NVX279" s="278"/>
      <c r="NVY279" s="278"/>
      <c r="NVZ279" s="278"/>
      <c r="NWA279" s="278"/>
      <c r="NWB279" s="278"/>
      <c r="NWC279" s="278"/>
      <c r="NWD279" s="278"/>
      <c r="NWE279" s="278"/>
      <c r="NWF279" s="278"/>
      <c r="NWG279" s="278"/>
      <c r="NWH279" s="278"/>
      <c r="NWI279" s="278"/>
      <c r="NWJ279" s="278"/>
      <c r="NWK279" s="278"/>
      <c r="NWL279" s="278"/>
      <c r="NWM279" s="278"/>
      <c r="NWN279" s="278"/>
      <c r="NWO279" s="278"/>
      <c r="NWP279" s="278"/>
      <c r="NWQ279" s="278"/>
      <c r="NWR279" s="278"/>
      <c r="NWS279" s="278"/>
      <c r="NWT279" s="278"/>
      <c r="NWU279" s="278"/>
      <c r="NWV279" s="278"/>
      <c r="NWW279" s="278"/>
      <c r="NWX279" s="278"/>
      <c r="NWY279" s="278"/>
      <c r="NWZ279" s="278"/>
      <c r="NXA279" s="278"/>
      <c r="NXB279" s="278"/>
      <c r="NXC279" s="278"/>
      <c r="NXD279" s="278"/>
      <c r="NXE279" s="278"/>
      <c r="NXF279" s="278"/>
      <c r="NXG279" s="278"/>
      <c r="NXH279" s="278"/>
      <c r="NXI279" s="278"/>
      <c r="NXJ279" s="278"/>
      <c r="NXK279" s="278"/>
      <c r="NXL279" s="278"/>
      <c r="NXM279" s="278"/>
      <c r="NXN279" s="278"/>
      <c r="NXO279" s="278"/>
      <c r="NXP279" s="278"/>
      <c r="NXQ279" s="278"/>
      <c r="NXR279" s="278"/>
      <c r="NXS279" s="278"/>
      <c r="NXT279" s="278"/>
      <c r="NXU279" s="278"/>
      <c r="NXV279" s="278"/>
      <c r="NXW279" s="278"/>
      <c r="NXX279" s="278"/>
      <c r="NXY279" s="278"/>
      <c r="NXZ279" s="278"/>
      <c r="NYA279" s="278"/>
      <c r="NYB279" s="278"/>
      <c r="NYC279" s="278"/>
      <c r="NYD279" s="278"/>
      <c r="NYE279" s="278"/>
      <c r="NYF279" s="278"/>
      <c r="NYG279" s="278"/>
      <c r="NYH279" s="278"/>
      <c r="NYI279" s="278"/>
      <c r="NYJ279" s="278"/>
      <c r="NYK279" s="278"/>
      <c r="NYL279" s="278"/>
      <c r="NYM279" s="278"/>
      <c r="NYN279" s="278"/>
      <c r="NYO279" s="278"/>
      <c r="NYP279" s="278"/>
      <c r="NYQ279" s="278"/>
      <c r="NYR279" s="278"/>
      <c r="NYS279" s="278"/>
      <c r="NYT279" s="278"/>
      <c r="NYU279" s="278"/>
      <c r="NYV279" s="278"/>
      <c r="NYW279" s="278"/>
      <c r="NYX279" s="278"/>
      <c r="NYY279" s="278"/>
      <c r="NYZ279" s="278"/>
      <c r="NZA279" s="278"/>
      <c r="NZB279" s="278"/>
      <c r="NZC279" s="278"/>
      <c r="NZD279" s="278"/>
      <c r="NZE279" s="278"/>
      <c r="NZF279" s="278"/>
      <c r="NZG279" s="278"/>
      <c r="NZH279" s="278"/>
      <c r="NZI279" s="278"/>
      <c r="NZJ279" s="278"/>
      <c r="NZK279" s="278"/>
      <c r="NZL279" s="278"/>
      <c r="NZM279" s="278"/>
      <c r="NZN279" s="278"/>
      <c r="NZO279" s="278"/>
      <c r="NZP279" s="278"/>
      <c r="NZQ279" s="278"/>
      <c r="NZR279" s="278"/>
      <c r="NZS279" s="278"/>
      <c r="NZT279" s="278"/>
      <c r="NZU279" s="278"/>
      <c r="NZV279" s="278"/>
      <c r="NZW279" s="278"/>
      <c r="NZX279" s="278"/>
      <c r="NZY279" s="278"/>
      <c r="NZZ279" s="278"/>
      <c r="OAA279" s="278"/>
      <c r="OAB279" s="278"/>
      <c r="OAC279" s="278"/>
      <c r="OAD279" s="278"/>
      <c r="OAE279" s="278"/>
      <c r="OAF279" s="278"/>
      <c r="OAG279" s="278"/>
      <c r="OAH279" s="278"/>
      <c r="OAI279" s="278"/>
      <c r="OAJ279" s="278"/>
      <c r="OAK279" s="278"/>
      <c r="OAL279" s="278"/>
      <c r="OAM279" s="278"/>
      <c r="OAN279" s="278"/>
      <c r="OAO279" s="278"/>
      <c r="OAP279" s="278"/>
      <c r="OAQ279" s="278"/>
      <c r="OAR279" s="278"/>
      <c r="OAS279" s="278"/>
      <c r="OAT279" s="278"/>
      <c r="OAU279" s="278"/>
      <c r="OAV279" s="278"/>
      <c r="OAW279" s="278"/>
      <c r="OAX279" s="278"/>
      <c r="OAY279" s="278"/>
      <c r="OAZ279" s="278"/>
      <c r="OBA279" s="278"/>
      <c r="OBB279" s="278"/>
      <c r="OBC279" s="278"/>
      <c r="OBD279" s="278"/>
      <c r="OBE279" s="278"/>
      <c r="OBF279" s="278"/>
      <c r="OBG279" s="278"/>
      <c r="OBH279" s="278"/>
      <c r="OBI279" s="278"/>
      <c r="OBJ279" s="278"/>
      <c r="OBK279" s="278"/>
      <c r="OBL279" s="278"/>
      <c r="OBM279" s="278"/>
      <c r="OBN279" s="278"/>
      <c r="OBO279" s="278"/>
      <c r="OBP279" s="278"/>
      <c r="OBQ279" s="278"/>
      <c r="OBR279" s="278"/>
      <c r="OBS279" s="278"/>
      <c r="OBT279" s="278"/>
      <c r="OBU279" s="278"/>
      <c r="OBV279" s="278"/>
      <c r="OBW279" s="278"/>
      <c r="OBX279" s="278"/>
      <c r="OBY279" s="278"/>
      <c r="OBZ279" s="278"/>
      <c r="OCA279" s="278"/>
      <c r="OCB279" s="278"/>
      <c r="OCC279" s="278"/>
      <c r="OCD279" s="278"/>
      <c r="OCE279" s="278"/>
      <c r="OCF279" s="278"/>
      <c r="OCG279" s="278"/>
      <c r="OCH279" s="278"/>
      <c r="OCI279" s="278"/>
      <c r="OCJ279" s="278"/>
      <c r="OCK279" s="278"/>
      <c r="OCL279" s="278"/>
      <c r="OCM279" s="278"/>
      <c r="OCN279" s="278"/>
      <c r="OCO279" s="278"/>
      <c r="OCP279" s="278"/>
      <c r="OCQ279" s="278"/>
      <c r="OCR279" s="278"/>
      <c r="OCS279" s="278"/>
      <c r="OCT279" s="278"/>
      <c r="OCU279" s="278"/>
      <c r="OCV279" s="278"/>
      <c r="OCW279" s="278"/>
      <c r="OCX279" s="278"/>
      <c r="OCY279" s="278"/>
      <c r="OCZ279" s="278"/>
      <c r="ODA279" s="278"/>
      <c r="ODB279" s="278"/>
      <c r="ODC279" s="278"/>
      <c r="ODD279" s="278"/>
      <c r="ODE279" s="278"/>
      <c r="ODF279" s="278"/>
      <c r="ODG279" s="278"/>
      <c r="ODH279" s="278"/>
      <c r="ODI279" s="278"/>
      <c r="ODJ279" s="278"/>
      <c r="ODK279" s="278"/>
      <c r="ODL279" s="278"/>
      <c r="ODM279" s="278"/>
      <c r="ODN279" s="278"/>
      <c r="ODO279" s="278"/>
      <c r="ODP279" s="278"/>
      <c r="ODQ279" s="278"/>
      <c r="ODR279" s="278"/>
      <c r="ODS279" s="278"/>
      <c r="ODT279" s="278"/>
      <c r="ODU279" s="278"/>
      <c r="ODV279" s="278"/>
      <c r="ODW279" s="278"/>
      <c r="ODX279" s="278"/>
      <c r="ODY279" s="278"/>
      <c r="ODZ279" s="278"/>
      <c r="OEA279" s="278"/>
      <c r="OEB279" s="278"/>
      <c r="OEC279" s="278"/>
      <c r="OED279" s="278"/>
      <c r="OEE279" s="278"/>
      <c r="OEF279" s="278"/>
      <c r="OEG279" s="278"/>
      <c r="OEH279" s="278"/>
      <c r="OEI279" s="278"/>
      <c r="OEJ279" s="278"/>
      <c r="OEK279" s="278"/>
      <c r="OEL279" s="278"/>
      <c r="OEM279" s="278"/>
      <c r="OEN279" s="278"/>
      <c r="OEO279" s="278"/>
      <c r="OEP279" s="278"/>
      <c r="OEQ279" s="278"/>
      <c r="OER279" s="278"/>
      <c r="OES279" s="278"/>
      <c r="OET279" s="278"/>
      <c r="OEU279" s="278"/>
      <c r="OEV279" s="278"/>
      <c r="OEW279" s="278"/>
      <c r="OEX279" s="278"/>
      <c r="OEY279" s="278"/>
      <c r="OEZ279" s="278"/>
      <c r="OFA279" s="278"/>
      <c r="OFB279" s="278"/>
      <c r="OFC279" s="278"/>
      <c r="OFD279" s="278"/>
      <c r="OFE279" s="278"/>
      <c r="OFF279" s="278"/>
      <c r="OFG279" s="278"/>
      <c r="OFH279" s="278"/>
      <c r="OFI279" s="278"/>
      <c r="OFJ279" s="278"/>
      <c r="OFK279" s="278"/>
      <c r="OFL279" s="278"/>
      <c r="OFM279" s="278"/>
      <c r="OFN279" s="278"/>
      <c r="OFO279" s="278"/>
      <c r="OFP279" s="278"/>
      <c r="OFQ279" s="278"/>
      <c r="OFR279" s="278"/>
      <c r="OFS279" s="278"/>
      <c r="OFT279" s="278"/>
      <c r="OFU279" s="278"/>
      <c r="OFV279" s="278"/>
      <c r="OFW279" s="278"/>
      <c r="OFX279" s="278"/>
      <c r="OFY279" s="278"/>
      <c r="OFZ279" s="278"/>
      <c r="OGA279" s="278"/>
      <c r="OGB279" s="278"/>
      <c r="OGC279" s="278"/>
      <c r="OGD279" s="278"/>
      <c r="OGE279" s="278"/>
      <c r="OGF279" s="278"/>
      <c r="OGG279" s="278"/>
      <c r="OGH279" s="278"/>
      <c r="OGI279" s="278"/>
      <c r="OGJ279" s="278"/>
      <c r="OGK279" s="278"/>
      <c r="OGL279" s="278"/>
      <c r="OGM279" s="278"/>
      <c r="OGN279" s="278"/>
      <c r="OGO279" s="278"/>
      <c r="OGP279" s="278"/>
      <c r="OGQ279" s="278"/>
      <c r="OGR279" s="278"/>
      <c r="OGS279" s="278"/>
      <c r="OGT279" s="278"/>
      <c r="OGU279" s="278"/>
      <c r="OGV279" s="278"/>
      <c r="OGW279" s="278"/>
      <c r="OGX279" s="278"/>
      <c r="OGY279" s="278"/>
      <c r="OGZ279" s="278"/>
      <c r="OHA279" s="278"/>
      <c r="OHB279" s="278"/>
      <c r="OHC279" s="278"/>
      <c r="OHD279" s="278"/>
      <c r="OHE279" s="278"/>
      <c r="OHF279" s="278"/>
      <c r="OHG279" s="278"/>
      <c r="OHH279" s="278"/>
      <c r="OHI279" s="278"/>
      <c r="OHJ279" s="278"/>
      <c r="OHK279" s="278"/>
      <c r="OHL279" s="278"/>
      <c r="OHM279" s="278"/>
      <c r="OHN279" s="278"/>
      <c r="OHO279" s="278"/>
      <c r="OHP279" s="278"/>
      <c r="OHQ279" s="278"/>
      <c r="OHR279" s="278"/>
      <c r="OHS279" s="278"/>
      <c r="OHT279" s="278"/>
      <c r="OHU279" s="278"/>
      <c r="OHV279" s="278"/>
      <c r="OHW279" s="278"/>
      <c r="OHX279" s="278"/>
      <c r="OHY279" s="278"/>
      <c r="OHZ279" s="278"/>
      <c r="OIA279" s="278"/>
      <c r="OIB279" s="278"/>
      <c r="OIC279" s="278"/>
      <c r="OID279" s="278"/>
      <c r="OIE279" s="278"/>
      <c r="OIF279" s="278"/>
      <c r="OIG279" s="278"/>
      <c r="OIH279" s="278"/>
      <c r="OII279" s="278"/>
      <c r="OIJ279" s="278"/>
      <c r="OIK279" s="278"/>
      <c r="OIL279" s="278"/>
      <c r="OIM279" s="278"/>
      <c r="OIN279" s="278"/>
      <c r="OIO279" s="278"/>
      <c r="OIP279" s="278"/>
      <c r="OIQ279" s="278"/>
      <c r="OIR279" s="278"/>
      <c r="OIS279" s="278"/>
      <c r="OIT279" s="278"/>
      <c r="OIU279" s="278"/>
      <c r="OIV279" s="278"/>
      <c r="OIW279" s="278"/>
      <c r="OIX279" s="278"/>
      <c r="OIY279" s="278"/>
      <c r="OIZ279" s="278"/>
      <c r="OJA279" s="278"/>
      <c r="OJB279" s="278"/>
      <c r="OJC279" s="278"/>
      <c r="OJD279" s="278"/>
      <c r="OJE279" s="278"/>
      <c r="OJF279" s="278"/>
      <c r="OJG279" s="278"/>
      <c r="OJH279" s="278"/>
      <c r="OJI279" s="278"/>
      <c r="OJJ279" s="278"/>
      <c r="OJK279" s="278"/>
      <c r="OJL279" s="278"/>
      <c r="OJM279" s="278"/>
      <c r="OJN279" s="278"/>
      <c r="OJO279" s="278"/>
      <c r="OJP279" s="278"/>
      <c r="OJQ279" s="278"/>
      <c r="OJR279" s="278"/>
      <c r="OJS279" s="278"/>
      <c r="OJT279" s="278"/>
      <c r="OJU279" s="278"/>
      <c r="OJV279" s="278"/>
      <c r="OJW279" s="278"/>
      <c r="OJX279" s="278"/>
      <c r="OJY279" s="278"/>
      <c r="OJZ279" s="278"/>
      <c r="OKA279" s="278"/>
      <c r="OKB279" s="278"/>
      <c r="OKC279" s="278"/>
      <c r="OKD279" s="278"/>
      <c r="OKE279" s="278"/>
      <c r="OKF279" s="278"/>
      <c r="OKG279" s="278"/>
      <c r="OKH279" s="278"/>
      <c r="OKI279" s="278"/>
      <c r="OKJ279" s="278"/>
      <c r="OKK279" s="278"/>
      <c r="OKL279" s="278"/>
      <c r="OKM279" s="278"/>
      <c r="OKN279" s="278"/>
      <c r="OKO279" s="278"/>
      <c r="OKP279" s="278"/>
      <c r="OKQ279" s="278"/>
      <c r="OKR279" s="278"/>
      <c r="OKS279" s="278"/>
      <c r="OKT279" s="278"/>
      <c r="OKU279" s="278"/>
      <c r="OKV279" s="278"/>
      <c r="OKW279" s="278"/>
      <c r="OKX279" s="278"/>
      <c r="OKY279" s="278"/>
      <c r="OKZ279" s="278"/>
      <c r="OLA279" s="278"/>
      <c r="OLB279" s="278"/>
      <c r="OLC279" s="278"/>
      <c r="OLD279" s="278"/>
      <c r="OLE279" s="278"/>
      <c r="OLF279" s="278"/>
      <c r="OLG279" s="278"/>
      <c r="OLH279" s="278"/>
      <c r="OLI279" s="278"/>
      <c r="OLJ279" s="278"/>
      <c r="OLK279" s="278"/>
      <c r="OLL279" s="278"/>
      <c r="OLM279" s="278"/>
      <c r="OLN279" s="278"/>
      <c r="OLO279" s="278"/>
      <c r="OLP279" s="278"/>
      <c r="OLQ279" s="278"/>
      <c r="OLR279" s="278"/>
      <c r="OLS279" s="278"/>
      <c r="OLT279" s="278"/>
      <c r="OLU279" s="278"/>
      <c r="OLV279" s="278"/>
      <c r="OLW279" s="278"/>
      <c r="OLX279" s="278"/>
      <c r="OLY279" s="278"/>
      <c r="OLZ279" s="278"/>
      <c r="OMA279" s="278"/>
      <c r="OMB279" s="278"/>
      <c r="OMC279" s="278"/>
      <c r="OMD279" s="278"/>
      <c r="OME279" s="278"/>
      <c r="OMF279" s="278"/>
      <c r="OMG279" s="278"/>
      <c r="OMH279" s="278"/>
      <c r="OMI279" s="278"/>
      <c r="OMJ279" s="278"/>
      <c r="OMK279" s="278"/>
      <c r="OML279" s="278"/>
      <c r="OMM279" s="278"/>
      <c r="OMN279" s="278"/>
      <c r="OMO279" s="278"/>
      <c r="OMP279" s="278"/>
      <c r="OMQ279" s="278"/>
      <c r="OMR279" s="278"/>
      <c r="OMS279" s="278"/>
      <c r="OMT279" s="278"/>
      <c r="OMU279" s="278"/>
      <c r="OMV279" s="278"/>
      <c r="OMW279" s="278"/>
      <c r="OMX279" s="278"/>
      <c r="OMY279" s="278"/>
      <c r="OMZ279" s="278"/>
      <c r="ONA279" s="278"/>
      <c r="ONB279" s="278"/>
      <c r="ONC279" s="278"/>
      <c r="OND279" s="278"/>
      <c r="ONE279" s="278"/>
      <c r="ONF279" s="278"/>
      <c r="ONG279" s="278"/>
      <c r="ONH279" s="278"/>
      <c r="ONI279" s="278"/>
      <c r="ONJ279" s="278"/>
      <c r="ONK279" s="278"/>
      <c r="ONL279" s="278"/>
      <c r="ONM279" s="278"/>
      <c r="ONN279" s="278"/>
      <c r="ONO279" s="278"/>
      <c r="ONP279" s="278"/>
      <c r="ONQ279" s="278"/>
      <c r="ONR279" s="278"/>
      <c r="ONS279" s="278"/>
      <c r="ONT279" s="278"/>
      <c r="ONU279" s="278"/>
      <c r="ONV279" s="278"/>
      <c r="ONW279" s="278"/>
      <c r="ONX279" s="278"/>
      <c r="ONY279" s="278"/>
      <c r="ONZ279" s="278"/>
      <c r="OOA279" s="278"/>
      <c r="OOB279" s="278"/>
      <c r="OOC279" s="278"/>
      <c r="OOD279" s="278"/>
      <c r="OOE279" s="278"/>
      <c r="OOF279" s="278"/>
      <c r="OOG279" s="278"/>
      <c r="OOH279" s="278"/>
      <c r="OOI279" s="278"/>
      <c r="OOJ279" s="278"/>
      <c r="OOK279" s="278"/>
      <c r="OOL279" s="278"/>
      <c r="OOM279" s="278"/>
      <c r="OON279" s="278"/>
      <c r="OOO279" s="278"/>
      <c r="OOP279" s="278"/>
      <c r="OOQ279" s="278"/>
      <c r="OOR279" s="278"/>
      <c r="OOS279" s="278"/>
      <c r="OOT279" s="278"/>
      <c r="OOU279" s="278"/>
      <c r="OOV279" s="278"/>
      <c r="OOW279" s="278"/>
      <c r="OOX279" s="278"/>
      <c r="OOY279" s="278"/>
      <c r="OOZ279" s="278"/>
      <c r="OPA279" s="278"/>
      <c r="OPB279" s="278"/>
      <c r="OPC279" s="278"/>
      <c r="OPD279" s="278"/>
      <c r="OPE279" s="278"/>
      <c r="OPF279" s="278"/>
      <c r="OPG279" s="278"/>
      <c r="OPH279" s="278"/>
      <c r="OPI279" s="278"/>
      <c r="OPJ279" s="278"/>
      <c r="OPK279" s="278"/>
      <c r="OPL279" s="278"/>
      <c r="OPM279" s="278"/>
      <c r="OPN279" s="278"/>
      <c r="OPO279" s="278"/>
      <c r="OPP279" s="278"/>
      <c r="OPQ279" s="278"/>
      <c r="OPR279" s="278"/>
      <c r="OPS279" s="278"/>
      <c r="OPT279" s="278"/>
      <c r="OPU279" s="278"/>
      <c r="OPV279" s="278"/>
      <c r="OPW279" s="278"/>
      <c r="OPX279" s="278"/>
      <c r="OPY279" s="278"/>
      <c r="OPZ279" s="278"/>
      <c r="OQA279" s="278"/>
      <c r="OQB279" s="278"/>
      <c r="OQC279" s="278"/>
      <c r="OQD279" s="278"/>
      <c r="OQE279" s="278"/>
      <c r="OQF279" s="278"/>
      <c r="OQG279" s="278"/>
      <c r="OQH279" s="278"/>
      <c r="OQI279" s="278"/>
      <c r="OQJ279" s="278"/>
      <c r="OQK279" s="278"/>
      <c r="OQL279" s="278"/>
      <c r="OQM279" s="278"/>
      <c r="OQN279" s="278"/>
      <c r="OQO279" s="278"/>
      <c r="OQP279" s="278"/>
      <c r="OQQ279" s="278"/>
      <c r="OQR279" s="278"/>
      <c r="OQS279" s="278"/>
      <c r="OQT279" s="278"/>
      <c r="OQU279" s="278"/>
      <c r="OQV279" s="278"/>
      <c r="OQW279" s="278"/>
      <c r="OQX279" s="278"/>
      <c r="OQY279" s="278"/>
      <c r="OQZ279" s="278"/>
      <c r="ORA279" s="278"/>
      <c r="ORB279" s="278"/>
      <c r="ORC279" s="278"/>
      <c r="ORD279" s="278"/>
      <c r="ORE279" s="278"/>
      <c r="ORF279" s="278"/>
      <c r="ORG279" s="278"/>
      <c r="ORH279" s="278"/>
      <c r="ORI279" s="278"/>
      <c r="ORJ279" s="278"/>
      <c r="ORK279" s="278"/>
      <c r="ORL279" s="278"/>
      <c r="ORM279" s="278"/>
      <c r="ORN279" s="278"/>
      <c r="ORO279" s="278"/>
      <c r="ORP279" s="278"/>
      <c r="ORQ279" s="278"/>
      <c r="ORR279" s="278"/>
      <c r="ORS279" s="278"/>
      <c r="ORT279" s="278"/>
      <c r="ORU279" s="278"/>
      <c r="ORV279" s="278"/>
      <c r="ORW279" s="278"/>
      <c r="ORX279" s="278"/>
      <c r="ORY279" s="278"/>
      <c r="ORZ279" s="278"/>
      <c r="OSA279" s="278"/>
      <c r="OSB279" s="278"/>
      <c r="OSC279" s="278"/>
      <c r="OSD279" s="278"/>
      <c r="OSE279" s="278"/>
      <c r="OSF279" s="278"/>
      <c r="OSG279" s="278"/>
      <c r="OSH279" s="278"/>
      <c r="OSI279" s="278"/>
      <c r="OSJ279" s="278"/>
      <c r="OSK279" s="278"/>
      <c r="OSL279" s="278"/>
      <c r="OSM279" s="278"/>
      <c r="OSN279" s="278"/>
      <c r="OSO279" s="278"/>
      <c r="OSP279" s="278"/>
      <c r="OSQ279" s="278"/>
      <c r="OSR279" s="278"/>
      <c r="OSS279" s="278"/>
      <c r="OST279" s="278"/>
      <c r="OSU279" s="278"/>
      <c r="OSV279" s="278"/>
      <c r="OSW279" s="278"/>
      <c r="OSX279" s="278"/>
      <c r="OSY279" s="278"/>
      <c r="OSZ279" s="278"/>
      <c r="OTA279" s="278"/>
      <c r="OTB279" s="278"/>
      <c r="OTC279" s="278"/>
      <c r="OTD279" s="278"/>
      <c r="OTE279" s="278"/>
      <c r="OTF279" s="278"/>
      <c r="OTG279" s="278"/>
      <c r="OTH279" s="278"/>
      <c r="OTI279" s="278"/>
      <c r="OTJ279" s="278"/>
      <c r="OTK279" s="278"/>
      <c r="OTL279" s="278"/>
      <c r="OTM279" s="278"/>
      <c r="OTN279" s="278"/>
      <c r="OTO279" s="278"/>
      <c r="OTP279" s="278"/>
      <c r="OTQ279" s="278"/>
      <c r="OTR279" s="278"/>
      <c r="OTS279" s="278"/>
      <c r="OTT279" s="278"/>
      <c r="OTU279" s="278"/>
      <c r="OTV279" s="278"/>
      <c r="OTW279" s="278"/>
      <c r="OTX279" s="278"/>
      <c r="OTY279" s="278"/>
      <c r="OTZ279" s="278"/>
      <c r="OUA279" s="278"/>
      <c r="OUB279" s="278"/>
      <c r="OUC279" s="278"/>
      <c r="OUD279" s="278"/>
      <c r="OUE279" s="278"/>
      <c r="OUF279" s="278"/>
      <c r="OUG279" s="278"/>
      <c r="OUH279" s="278"/>
      <c r="OUI279" s="278"/>
      <c r="OUJ279" s="278"/>
      <c r="OUK279" s="278"/>
      <c r="OUL279" s="278"/>
      <c r="OUM279" s="278"/>
      <c r="OUN279" s="278"/>
      <c r="OUO279" s="278"/>
      <c r="OUP279" s="278"/>
      <c r="OUQ279" s="278"/>
      <c r="OUR279" s="278"/>
      <c r="OUS279" s="278"/>
      <c r="OUT279" s="278"/>
      <c r="OUU279" s="278"/>
      <c r="OUV279" s="278"/>
      <c r="OUW279" s="278"/>
      <c r="OUX279" s="278"/>
      <c r="OUY279" s="278"/>
      <c r="OUZ279" s="278"/>
      <c r="OVA279" s="278"/>
      <c r="OVB279" s="278"/>
      <c r="OVC279" s="278"/>
      <c r="OVD279" s="278"/>
      <c r="OVE279" s="278"/>
      <c r="OVF279" s="278"/>
      <c r="OVG279" s="278"/>
      <c r="OVH279" s="278"/>
      <c r="OVI279" s="278"/>
      <c r="OVJ279" s="278"/>
      <c r="OVK279" s="278"/>
      <c r="OVL279" s="278"/>
      <c r="OVM279" s="278"/>
      <c r="OVN279" s="278"/>
      <c r="OVO279" s="278"/>
      <c r="OVP279" s="278"/>
      <c r="OVQ279" s="278"/>
      <c r="OVR279" s="278"/>
      <c r="OVS279" s="278"/>
      <c r="OVT279" s="278"/>
      <c r="OVU279" s="278"/>
      <c r="OVV279" s="278"/>
      <c r="OVW279" s="278"/>
      <c r="OVX279" s="278"/>
      <c r="OVY279" s="278"/>
      <c r="OVZ279" s="278"/>
      <c r="OWA279" s="278"/>
      <c r="OWB279" s="278"/>
      <c r="OWC279" s="278"/>
      <c r="OWD279" s="278"/>
      <c r="OWE279" s="278"/>
      <c r="OWF279" s="278"/>
      <c r="OWG279" s="278"/>
      <c r="OWH279" s="278"/>
      <c r="OWI279" s="278"/>
      <c r="OWJ279" s="278"/>
      <c r="OWK279" s="278"/>
      <c r="OWL279" s="278"/>
      <c r="OWM279" s="278"/>
      <c r="OWN279" s="278"/>
      <c r="OWO279" s="278"/>
      <c r="OWP279" s="278"/>
      <c r="OWQ279" s="278"/>
      <c r="OWR279" s="278"/>
      <c r="OWS279" s="278"/>
      <c r="OWT279" s="278"/>
      <c r="OWU279" s="278"/>
      <c r="OWV279" s="278"/>
      <c r="OWW279" s="278"/>
      <c r="OWX279" s="278"/>
      <c r="OWY279" s="278"/>
      <c r="OWZ279" s="278"/>
      <c r="OXA279" s="278"/>
      <c r="OXB279" s="278"/>
      <c r="OXC279" s="278"/>
      <c r="OXD279" s="278"/>
      <c r="OXE279" s="278"/>
      <c r="OXF279" s="278"/>
      <c r="OXG279" s="278"/>
      <c r="OXH279" s="278"/>
      <c r="OXI279" s="278"/>
      <c r="OXJ279" s="278"/>
      <c r="OXK279" s="278"/>
      <c r="OXL279" s="278"/>
      <c r="OXM279" s="278"/>
      <c r="OXN279" s="278"/>
      <c r="OXO279" s="278"/>
      <c r="OXP279" s="278"/>
      <c r="OXQ279" s="278"/>
      <c r="OXR279" s="278"/>
      <c r="OXS279" s="278"/>
      <c r="OXT279" s="278"/>
      <c r="OXU279" s="278"/>
      <c r="OXV279" s="278"/>
      <c r="OXW279" s="278"/>
      <c r="OXX279" s="278"/>
      <c r="OXY279" s="278"/>
      <c r="OXZ279" s="278"/>
      <c r="OYA279" s="278"/>
      <c r="OYB279" s="278"/>
      <c r="OYC279" s="278"/>
      <c r="OYD279" s="278"/>
      <c r="OYE279" s="278"/>
      <c r="OYF279" s="278"/>
      <c r="OYG279" s="278"/>
      <c r="OYH279" s="278"/>
      <c r="OYI279" s="278"/>
      <c r="OYJ279" s="278"/>
      <c r="OYK279" s="278"/>
      <c r="OYL279" s="278"/>
      <c r="OYM279" s="278"/>
      <c r="OYN279" s="278"/>
      <c r="OYO279" s="278"/>
      <c r="OYP279" s="278"/>
      <c r="OYQ279" s="278"/>
      <c r="OYR279" s="278"/>
      <c r="OYS279" s="278"/>
      <c r="OYT279" s="278"/>
      <c r="OYU279" s="278"/>
      <c r="OYV279" s="278"/>
      <c r="OYW279" s="278"/>
      <c r="OYX279" s="278"/>
      <c r="OYY279" s="278"/>
      <c r="OYZ279" s="278"/>
      <c r="OZA279" s="278"/>
      <c r="OZB279" s="278"/>
      <c r="OZC279" s="278"/>
      <c r="OZD279" s="278"/>
      <c r="OZE279" s="278"/>
      <c r="OZF279" s="278"/>
      <c r="OZG279" s="278"/>
      <c r="OZH279" s="278"/>
      <c r="OZI279" s="278"/>
      <c r="OZJ279" s="278"/>
      <c r="OZK279" s="278"/>
      <c r="OZL279" s="278"/>
      <c r="OZM279" s="278"/>
      <c r="OZN279" s="278"/>
      <c r="OZO279" s="278"/>
      <c r="OZP279" s="278"/>
      <c r="OZQ279" s="278"/>
      <c r="OZR279" s="278"/>
      <c r="OZS279" s="278"/>
      <c r="OZT279" s="278"/>
      <c r="OZU279" s="278"/>
      <c r="OZV279" s="278"/>
      <c r="OZW279" s="278"/>
      <c r="OZX279" s="278"/>
      <c r="OZY279" s="278"/>
      <c r="OZZ279" s="278"/>
      <c r="PAA279" s="278"/>
      <c r="PAB279" s="278"/>
      <c r="PAC279" s="278"/>
      <c r="PAD279" s="278"/>
      <c r="PAE279" s="278"/>
      <c r="PAF279" s="278"/>
      <c r="PAG279" s="278"/>
      <c r="PAH279" s="278"/>
      <c r="PAI279" s="278"/>
      <c r="PAJ279" s="278"/>
      <c r="PAK279" s="278"/>
      <c r="PAL279" s="278"/>
      <c r="PAM279" s="278"/>
      <c r="PAN279" s="278"/>
      <c r="PAO279" s="278"/>
      <c r="PAP279" s="278"/>
      <c r="PAQ279" s="278"/>
      <c r="PAR279" s="278"/>
      <c r="PAS279" s="278"/>
      <c r="PAT279" s="278"/>
      <c r="PAU279" s="278"/>
      <c r="PAV279" s="278"/>
      <c r="PAW279" s="278"/>
      <c r="PAX279" s="278"/>
      <c r="PAY279" s="278"/>
      <c r="PAZ279" s="278"/>
      <c r="PBA279" s="278"/>
      <c r="PBB279" s="278"/>
      <c r="PBC279" s="278"/>
      <c r="PBD279" s="278"/>
      <c r="PBE279" s="278"/>
      <c r="PBF279" s="278"/>
      <c r="PBG279" s="278"/>
      <c r="PBH279" s="278"/>
      <c r="PBI279" s="278"/>
      <c r="PBJ279" s="278"/>
      <c r="PBK279" s="278"/>
      <c r="PBL279" s="278"/>
      <c r="PBM279" s="278"/>
      <c r="PBN279" s="278"/>
      <c r="PBO279" s="278"/>
      <c r="PBP279" s="278"/>
      <c r="PBQ279" s="278"/>
      <c r="PBR279" s="278"/>
      <c r="PBS279" s="278"/>
      <c r="PBT279" s="278"/>
      <c r="PBU279" s="278"/>
      <c r="PBV279" s="278"/>
      <c r="PBW279" s="278"/>
      <c r="PBX279" s="278"/>
      <c r="PBY279" s="278"/>
      <c r="PBZ279" s="278"/>
      <c r="PCA279" s="278"/>
      <c r="PCB279" s="278"/>
      <c r="PCC279" s="278"/>
      <c r="PCD279" s="278"/>
      <c r="PCE279" s="278"/>
      <c r="PCF279" s="278"/>
      <c r="PCG279" s="278"/>
      <c r="PCH279" s="278"/>
      <c r="PCI279" s="278"/>
      <c r="PCJ279" s="278"/>
      <c r="PCK279" s="278"/>
      <c r="PCL279" s="278"/>
      <c r="PCM279" s="278"/>
      <c r="PCN279" s="278"/>
      <c r="PCO279" s="278"/>
      <c r="PCP279" s="278"/>
      <c r="PCQ279" s="278"/>
      <c r="PCR279" s="278"/>
      <c r="PCS279" s="278"/>
      <c r="PCT279" s="278"/>
      <c r="PCU279" s="278"/>
      <c r="PCV279" s="278"/>
      <c r="PCW279" s="278"/>
      <c r="PCX279" s="278"/>
      <c r="PCY279" s="278"/>
      <c r="PCZ279" s="278"/>
      <c r="PDA279" s="278"/>
      <c r="PDB279" s="278"/>
      <c r="PDC279" s="278"/>
      <c r="PDD279" s="278"/>
      <c r="PDE279" s="278"/>
      <c r="PDF279" s="278"/>
      <c r="PDG279" s="278"/>
      <c r="PDH279" s="278"/>
      <c r="PDI279" s="278"/>
      <c r="PDJ279" s="278"/>
      <c r="PDK279" s="278"/>
      <c r="PDL279" s="278"/>
      <c r="PDM279" s="278"/>
      <c r="PDN279" s="278"/>
      <c r="PDO279" s="278"/>
      <c r="PDP279" s="278"/>
      <c r="PDQ279" s="278"/>
      <c r="PDR279" s="278"/>
      <c r="PDS279" s="278"/>
      <c r="PDT279" s="278"/>
      <c r="PDU279" s="278"/>
      <c r="PDV279" s="278"/>
      <c r="PDW279" s="278"/>
      <c r="PDX279" s="278"/>
      <c r="PDY279" s="278"/>
      <c r="PDZ279" s="278"/>
      <c r="PEA279" s="278"/>
      <c r="PEB279" s="278"/>
      <c r="PEC279" s="278"/>
      <c r="PED279" s="278"/>
      <c r="PEE279" s="278"/>
      <c r="PEF279" s="278"/>
      <c r="PEG279" s="278"/>
      <c r="PEH279" s="278"/>
      <c r="PEI279" s="278"/>
      <c r="PEJ279" s="278"/>
      <c r="PEK279" s="278"/>
      <c r="PEL279" s="278"/>
      <c r="PEM279" s="278"/>
      <c r="PEN279" s="278"/>
      <c r="PEO279" s="278"/>
      <c r="PEP279" s="278"/>
      <c r="PEQ279" s="278"/>
      <c r="PER279" s="278"/>
      <c r="PES279" s="278"/>
      <c r="PET279" s="278"/>
      <c r="PEU279" s="278"/>
      <c r="PEV279" s="278"/>
      <c r="PEW279" s="278"/>
      <c r="PEX279" s="278"/>
      <c r="PEY279" s="278"/>
      <c r="PEZ279" s="278"/>
      <c r="PFA279" s="278"/>
      <c r="PFB279" s="278"/>
      <c r="PFC279" s="278"/>
      <c r="PFD279" s="278"/>
      <c r="PFE279" s="278"/>
      <c r="PFF279" s="278"/>
      <c r="PFG279" s="278"/>
      <c r="PFH279" s="278"/>
      <c r="PFI279" s="278"/>
      <c r="PFJ279" s="278"/>
      <c r="PFK279" s="278"/>
      <c r="PFL279" s="278"/>
      <c r="PFM279" s="278"/>
      <c r="PFN279" s="278"/>
      <c r="PFO279" s="278"/>
      <c r="PFP279" s="278"/>
      <c r="PFQ279" s="278"/>
      <c r="PFR279" s="278"/>
      <c r="PFS279" s="278"/>
      <c r="PFT279" s="278"/>
      <c r="PFU279" s="278"/>
      <c r="PFV279" s="278"/>
      <c r="PFW279" s="278"/>
      <c r="PFX279" s="278"/>
      <c r="PFY279" s="278"/>
      <c r="PFZ279" s="278"/>
      <c r="PGA279" s="278"/>
      <c r="PGB279" s="278"/>
      <c r="PGC279" s="278"/>
      <c r="PGD279" s="278"/>
      <c r="PGE279" s="278"/>
      <c r="PGF279" s="278"/>
      <c r="PGG279" s="278"/>
      <c r="PGH279" s="278"/>
      <c r="PGI279" s="278"/>
      <c r="PGJ279" s="278"/>
      <c r="PGK279" s="278"/>
      <c r="PGL279" s="278"/>
      <c r="PGM279" s="278"/>
      <c r="PGN279" s="278"/>
      <c r="PGO279" s="278"/>
      <c r="PGP279" s="278"/>
      <c r="PGQ279" s="278"/>
      <c r="PGR279" s="278"/>
      <c r="PGS279" s="278"/>
      <c r="PGT279" s="278"/>
      <c r="PGU279" s="278"/>
      <c r="PGV279" s="278"/>
      <c r="PGW279" s="278"/>
      <c r="PGX279" s="278"/>
      <c r="PGY279" s="278"/>
      <c r="PGZ279" s="278"/>
      <c r="PHA279" s="278"/>
      <c r="PHB279" s="278"/>
      <c r="PHC279" s="278"/>
      <c r="PHD279" s="278"/>
      <c r="PHE279" s="278"/>
      <c r="PHF279" s="278"/>
      <c r="PHG279" s="278"/>
      <c r="PHH279" s="278"/>
      <c r="PHI279" s="278"/>
      <c r="PHJ279" s="278"/>
      <c r="PHK279" s="278"/>
      <c r="PHL279" s="278"/>
      <c r="PHM279" s="278"/>
      <c r="PHN279" s="278"/>
      <c r="PHO279" s="278"/>
      <c r="PHP279" s="278"/>
      <c r="PHQ279" s="278"/>
      <c r="PHR279" s="278"/>
      <c r="PHS279" s="278"/>
      <c r="PHT279" s="278"/>
      <c r="PHU279" s="278"/>
      <c r="PHV279" s="278"/>
      <c r="PHW279" s="278"/>
      <c r="PHX279" s="278"/>
      <c r="PHY279" s="278"/>
      <c r="PHZ279" s="278"/>
      <c r="PIA279" s="278"/>
      <c r="PIB279" s="278"/>
      <c r="PIC279" s="278"/>
      <c r="PID279" s="278"/>
      <c r="PIE279" s="278"/>
      <c r="PIF279" s="278"/>
      <c r="PIG279" s="278"/>
      <c r="PIH279" s="278"/>
      <c r="PII279" s="278"/>
      <c r="PIJ279" s="278"/>
      <c r="PIK279" s="278"/>
      <c r="PIL279" s="278"/>
      <c r="PIM279" s="278"/>
      <c r="PIN279" s="278"/>
      <c r="PIO279" s="278"/>
      <c r="PIP279" s="278"/>
      <c r="PIQ279" s="278"/>
      <c r="PIR279" s="278"/>
      <c r="PIS279" s="278"/>
      <c r="PIT279" s="278"/>
      <c r="PIU279" s="278"/>
      <c r="PIV279" s="278"/>
      <c r="PIW279" s="278"/>
      <c r="PIX279" s="278"/>
      <c r="PIY279" s="278"/>
      <c r="PIZ279" s="278"/>
      <c r="PJA279" s="278"/>
      <c r="PJB279" s="278"/>
      <c r="PJC279" s="278"/>
      <c r="PJD279" s="278"/>
      <c r="PJE279" s="278"/>
      <c r="PJF279" s="278"/>
      <c r="PJG279" s="278"/>
      <c r="PJH279" s="278"/>
      <c r="PJI279" s="278"/>
      <c r="PJJ279" s="278"/>
      <c r="PJK279" s="278"/>
      <c r="PJL279" s="278"/>
      <c r="PJM279" s="278"/>
      <c r="PJN279" s="278"/>
      <c r="PJO279" s="278"/>
      <c r="PJP279" s="278"/>
      <c r="PJQ279" s="278"/>
      <c r="PJR279" s="278"/>
      <c r="PJS279" s="278"/>
      <c r="PJT279" s="278"/>
      <c r="PJU279" s="278"/>
      <c r="PJV279" s="278"/>
      <c r="PJW279" s="278"/>
      <c r="PJX279" s="278"/>
      <c r="PJY279" s="278"/>
      <c r="PJZ279" s="278"/>
      <c r="PKA279" s="278"/>
      <c r="PKB279" s="278"/>
      <c r="PKC279" s="278"/>
      <c r="PKD279" s="278"/>
      <c r="PKE279" s="278"/>
      <c r="PKF279" s="278"/>
      <c r="PKG279" s="278"/>
      <c r="PKH279" s="278"/>
      <c r="PKI279" s="278"/>
      <c r="PKJ279" s="278"/>
      <c r="PKK279" s="278"/>
      <c r="PKL279" s="278"/>
      <c r="PKM279" s="278"/>
      <c r="PKN279" s="278"/>
      <c r="PKO279" s="278"/>
      <c r="PKP279" s="278"/>
      <c r="PKQ279" s="278"/>
      <c r="PKR279" s="278"/>
      <c r="PKS279" s="278"/>
      <c r="PKT279" s="278"/>
      <c r="PKU279" s="278"/>
      <c r="PKV279" s="278"/>
      <c r="PKW279" s="278"/>
      <c r="PKX279" s="278"/>
      <c r="PKY279" s="278"/>
      <c r="PKZ279" s="278"/>
      <c r="PLA279" s="278"/>
      <c r="PLB279" s="278"/>
      <c r="PLC279" s="278"/>
      <c r="PLD279" s="278"/>
      <c r="PLE279" s="278"/>
      <c r="PLF279" s="278"/>
      <c r="PLG279" s="278"/>
      <c r="PLH279" s="278"/>
      <c r="PLI279" s="278"/>
      <c r="PLJ279" s="278"/>
      <c r="PLK279" s="278"/>
      <c r="PLL279" s="278"/>
      <c r="PLM279" s="278"/>
      <c r="PLN279" s="278"/>
      <c r="PLO279" s="278"/>
      <c r="PLP279" s="278"/>
      <c r="PLQ279" s="278"/>
      <c r="PLR279" s="278"/>
      <c r="PLS279" s="278"/>
      <c r="PLT279" s="278"/>
      <c r="PLU279" s="278"/>
      <c r="PLV279" s="278"/>
      <c r="PLW279" s="278"/>
      <c r="PLX279" s="278"/>
      <c r="PLY279" s="278"/>
      <c r="PLZ279" s="278"/>
      <c r="PMA279" s="278"/>
      <c r="PMB279" s="278"/>
      <c r="PMC279" s="278"/>
      <c r="PMD279" s="278"/>
      <c r="PME279" s="278"/>
      <c r="PMF279" s="278"/>
      <c r="PMG279" s="278"/>
      <c r="PMH279" s="278"/>
      <c r="PMI279" s="278"/>
      <c r="PMJ279" s="278"/>
      <c r="PMK279" s="278"/>
      <c r="PML279" s="278"/>
      <c r="PMM279" s="278"/>
      <c r="PMN279" s="278"/>
      <c r="PMO279" s="278"/>
      <c r="PMP279" s="278"/>
      <c r="PMQ279" s="278"/>
      <c r="PMR279" s="278"/>
      <c r="PMS279" s="278"/>
      <c r="PMT279" s="278"/>
      <c r="PMU279" s="278"/>
      <c r="PMV279" s="278"/>
      <c r="PMW279" s="278"/>
      <c r="PMX279" s="278"/>
      <c r="PMY279" s="278"/>
      <c r="PMZ279" s="278"/>
      <c r="PNA279" s="278"/>
      <c r="PNB279" s="278"/>
      <c r="PNC279" s="278"/>
      <c r="PND279" s="278"/>
      <c r="PNE279" s="278"/>
      <c r="PNF279" s="278"/>
      <c r="PNG279" s="278"/>
      <c r="PNH279" s="278"/>
      <c r="PNI279" s="278"/>
      <c r="PNJ279" s="278"/>
      <c r="PNK279" s="278"/>
      <c r="PNL279" s="278"/>
      <c r="PNM279" s="278"/>
      <c r="PNN279" s="278"/>
      <c r="PNO279" s="278"/>
      <c r="PNP279" s="278"/>
      <c r="PNQ279" s="278"/>
      <c r="PNR279" s="278"/>
      <c r="PNS279" s="278"/>
      <c r="PNT279" s="278"/>
      <c r="PNU279" s="278"/>
      <c r="PNV279" s="278"/>
      <c r="PNW279" s="278"/>
      <c r="PNX279" s="278"/>
      <c r="PNY279" s="278"/>
      <c r="PNZ279" s="278"/>
      <c r="POA279" s="278"/>
      <c r="POB279" s="278"/>
      <c r="POC279" s="278"/>
      <c r="POD279" s="278"/>
      <c r="POE279" s="278"/>
      <c r="POF279" s="278"/>
      <c r="POG279" s="278"/>
      <c r="POH279" s="278"/>
      <c r="POI279" s="278"/>
      <c r="POJ279" s="278"/>
      <c r="POK279" s="278"/>
      <c r="POL279" s="278"/>
      <c r="POM279" s="278"/>
      <c r="PON279" s="278"/>
      <c r="POO279" s="278"/>
      <c r="POP279" s="278"/>
      <c r="POQ279" s="278"/>
      <c r="POR279" s="278"/>
      <c r="POS279" s="278"/>
      <c r="POT279" s="278"/>
      <c r="POU279" s="278"/>
      <c r="POV279" s="278"/>
      <c r="POW279" s="278"/>
      <c r="POX279" s="278"/>
      <c r="POY279" s="278"/>
      <c r="POZ279" s="278"/>
      <c r="PPA279" s="278"/>
      <c r="PPB279" s="278"/>
      <c r="PPC279" s="278"/>
      <c r="PPD279" s="278"/>
      <c r="PPE279" s="278"/>
      <c r="PPF279" s="278"/>
      <c r="PPG279" s="278"/>
      <c r="PPH279" s="278"/>
      <c r="PPI279" s="278"/>
      <c r="PPJ279" s="278"/>
      <c r="PPK279" s="278"/>
      <c r="PPL279" s="278"/>
      <c r="PPM279" s="278"/>
      <c r="PPN279" s="278"/>
      <c r="PPO279" s="278"/>
      <c r="PPP279" s="278"/>
      <c r="PPQ279" s="278"/>
      <c r="PPR279" s="278"/>
      <c r="PPS279" s="278"/>
      <c r="PPT279" s="278"/>
      <c r="PPU279" s="278"/>
      <c r="PPV279" s="278"/>
      <c r="PPW279" s="278"/>
      <c r="PPX279" s="278"/>
      <c r="PPY279" s="278"/>
      <c r="PPZ279" s="278"/>
      <c r="PQA279" s="278"/>
      <c r="PQB279" s="278"/>
      <c r="PQC279" s="278"/>
      <c r="PQD279" s="278"/>
      <c r="PQE279" s="278"/>
      <c r="PQF279" s="278"/>
      <c r="PQG279" s="278"/>
      <c r="PQH279" s="278"/>
      <c r="PQI279" s="278"/>
      <c r="PQJ279" s="278"/>
      <c r="PQK279" s="278"/>
      <c r="PQL279" s="278"/>
      <c r="PQM279" s="278"/>
      <c r="PQN279" s="278"/>
      <c r="PQO279" s="278"/>
      <c r="PQP279" s="278"/>
      <c r="PQQ279" s="278"/>
      <c r="PQR279" s="278"/>
      <c r="PQS279" s="278"/>
      <c r="PQT279" s="278"/>
      <c r="PQU279" s="278"/>
      <c r="PQV279" s="278"/>
      <c r="PQW279" s="278"/>
      <c r="PQX279" s="278"/>
      <c r="PQY279" s="278"/>
      <c r="PQZ279" s="278"/>
      <c r="PRA279" s="278"/>
      <c r="PRB279" s="278"/>
      <c r="PRC279" s="278"/>
      <c r="PRD279" s="278"/>
      <c r="PRE279" s="278"/>
      <c r="PRF279" s="278"/>
      <c r="PRG279" s="278"/>
      <c r="PRH279" s="278"/>
      <c r="PRI279" s="278"/>
      <c r="PRJ279" s="278"/>
      <c r="PRK279" s="278"/>
      <c r="PRL279" s="278"/>
      <c r="PRM279" s="278"/>
      <c r="PRN279" s="278"/>
      <c r="PRO279" s="278"/>
      <c r="PRP279" s="278"/>
      <c r="PRQ279" s="278"/>
      <c r="PRR279" s="278"/>
      <c r="PRS279" s="278"/>
      <c r="PRT279" s="278"/>
      <c r="PRU279" s="278"/>
      <c r="PRV279" s="278"/>
      <c r="PRW279" s="278"/>
      <c r="PRX279" s="278"/>
      <c r="PRY279" s="278"/>
      <c r="PRZ279" s="278"/>
      <c r="PSA279" s="278"/>
      <c r="PSB279" s="278"/>
      <c r="PSC279" s="278"/>
      <c r="PSD279" s="278"/>
      <c r="PSE279" s="278"/>
      <c r="PSF279" s="278"/>
      <c r="PSG279" s="278"/>
      <c r="PSH279" s="278"/>
      <c r="PSI279" s="278"/>
      <c r="PSJ279" s="278"/>
      <c r="PSK279" s="278"/>
      <c r="PSL279" s="278"/>
      <c r="PSM279" s="278"/>
      <c r="PSN279" s="278"/>
      <c r="PSO279" s="278"/>
      <c r="PSP279" s="278"/>
      <c r="PSQ279" s="278"/>
      <c r="PSR279" s="278"/>
      <c r="PSS279" s="278"/>
      <c r="PST279" s="278"/>
      <c r="PSU279" s="278"/>
      <c r="PSV279" s="278"/>
      <c r="PSW279" s="278"/>
      <c r="PSX279" s="278"/>
      <c r="PSY279" s="278"/>
      <c r="PSZ279" s="278"/>
      <c r="PTA279" s="278"/>
      <c r="PTB279" s="278"/>
      <c r="PTC279" s="278"/>
      <c r="PTD279" s="278"/>
      <c r="PTE279" s="278"/>
      <c r="PTF279" s="278"/>
      <c r="PTG279" s="278"/>
      <c r="PTH279" s="278"/>
      <c r="PTI279" s="278"/>
      <c r="PTJ279" s="278"/>
      <c r="PTK279" s="278"/>
      <c r="PTL279" s="278"/>
      <c r="PTM279" s="278"/>
      <c r="PTN279" s="278"/>
      <c r="PTO279" s="278"/>
      <c r="PTP279" s="278"/>
      <c r="PTQ279" s="278"/>
      <c r="PTR279" s="278"/>
      <c r="PTS279" s="278"/>
      <c r="PTT279" s="278"/>
      <c r="PTU279" s="278"/>
      <c r="PTV279" s="278"/>
      <c r="PTW279" s="278"/>
      <c r="PTX279" s="278"/>
      <c r="PTY279" s="278"/>
      <c r="PTZ279" s="278"/>
      <c r="PUA279" s="278"/>
      <c r="PUB279" s="278"/>
      <c r="PUC279" s="278"/>
      <c r="PUD279" s="278"/>
      <c r="PUE279" s="278"/>
      <c r="PUF279" s="278"/>
      <c r="PUG279" s="278"/>
      <c r="PUH279" s="278"/>
      <c r="PUI279" s="278"/>
      <c r="PUJ279" s="278"/>
      <c r="PUK279" s="278"/>
      <c r="PUL279" s="278"/>
      <c r="PUM279" s="278"/>
      <c r="PUN279" s="278"/>
      <c r="PUO279" s="278"/>
      <c r="PUP279" s="278"/>
      <c r="PUQ279" s="278"/>
      <c r="PUR279" s="278"/>
      <c r="PUS279" s="278"/>
      <c r="PUT279" s="278"/>
      <c r="PUU279" s="278"/>
      <c r="PUV279" s="278"/>
      <c r="PUW279" s="278"/>
      <c r="PUX279" s="278"/>
      <c r="PUY279" s="278"/>
      <c r="PUZ279" s="278"/>
      <c r="PVA279" s="278"/>
      <c r="PVB279" s="278"/>
      <c r="PVC279" s="278"/>
      <c r="PVD279" s="278"/>
      <c r="PVE279" s="278"/>
      <c r="PVF279" s="278"/>
      <c r="PVG279" s="278"/>
      <c r="PVH279" s="278"/>
      <c r="PVI279" s="278"/>
      <c r="PVJ279" s="278"/>
      <c r="PVK279" s="278"/>
      <c r="PVL279" s="278"/>
      <c r="PVM279" s="278"/>
      <c r="PVN279" s="278"/>
      <c r="PVO279" s="278"/>
      <c r="PVP279" s="278"/>
      <c r="PVQ279" s="278"/>
      <c r="PVR279" s="278"/>
      <c r="PVS279" s="278"/>
      <c r="PVT279" s="278"/>
      <c r="PVU279" s="278"/>
      <c r="PVV279" s="278"/>
      <c r="PVW279" s="278"/>
      <c r="PVX279" s="278"/>
      <c r="PVY279" s="278"/>
      <c r="PVZ279" s="278"/>
      <c r="PWA279" s="278"/>
      <c r="PWB279" s="278"/>
      <c r="PWC279" s="278"/>
      <c r="PWD279" s="278"/>
      <c r="PWE279" s="278"/>
      <c r="PWF279" s="278"/>
      <c r="PWG279" s="278"/>
      <c r="PWH279" s="278"/>
      <c r="PWI279" s="278"/>
      <c r="PWJ279" s="278"/>
      <c r="PWK279" s="278"/>
      <c r="PWL279" s="278"/>
      <c r="PWM279" s="278"/>
      <c r="PWN279" s="278"/>
      <c r="PWO279" s="278"/>
      <c r="PWP279" s="278"/>
      <c r="PWQ279" s="278"/>
      <c r="PWR279" s="278"/>
      <c r="PWS279" s="278"/>
      <c r="PWT279" s="278"/>
      <c r="PWU279" s="278"/>
      <c r="PWV279" s="278"/>
      <c r="PWW279" s="278"/>
      <c r="PWX279" s="278"/>
      <c r="PWY279" s="278"/>
      <c r="PWZ279" s="278"/>
      <c r="PXA279" s="278"/>
      <c r="PXB279" s="278"/>
      <c r="PXC279" s="278"/>
      <c r="PXD279" s="278"/>
      <c r="PXE279" s="278"/>
      <c r="PXF279" s="278"/>
      <c r="PXG279" s="278"/>
      <c r="PXH279" s="278"/>
      <c r="PXI279" s="278"/>
      <c r="PXJ279" s="278"/>
      <c r="PXK279" s="278"/>
      <c r="PXL279" s="278"/>
      <c r="PXM279" s="278"/>
      <c r="PXN279" s="278"/>
      <c r="PXO279" s="278"/>
      <c r="PXP279" s="278"/>
      <c r="PXQ279" s="278"/>
      <c r="PXR279" s="278"/>
      <c r="PXS279" s="278"/>
      <c r="PXT279" s="278"/>
      <c r="PXU279" s="278"/>
      <c r="PXV279" s="278"/>
      <c r="PXW279" s="278"/>
      <c r="PXX279" s="278"/>
      <c r="PXY279" s="278"/>
      <c r="PXZ279" s="278"/>
      <c r="PYA279" s="278"/>
      <c r="PYB279" s="278"/>
      <c r="PYC279" s="278"/>
      <c r="PYD279" s="278"/>
      <c r="PYE279" s="278"/>
      <c r="PYF279" s="278"/>
      <c r="PYG279" s="278"/>
      <c r="PYH279" s="278"/>
      <c r="PYI279" s="278"/>
      <c r="PYJ279" s="278"/>
      <c r="PYK279" s="278"/>
      <c r="PYL279" s="278"/>
      <c r="PYM279" s="278"/>
      <c r="PYN279" s="278"/>
      <c r="PYO279" s="278"/>
      <c r="PYP279" s="278"/>
      <c r="PYQ279" s="278"/>
      <c r="PYR279" s="278"/>
      <c r="PYS279" s="278"/>
      <c r="PYT279" s="278"/>
      <c r="PYU279" s="278"/>
      <c r="PYV279" s="278"/>
      <c r="PYW279" s="278"/>
      <c r="PYX279" s="278"/>
      <c r="PYY279" s="278"/>
      <c r="PYZ279" s="278"/>
      <c r="PZA279" s="278"/>
      <c r="PZB279" s="278"/>
      <c r="PZC279" s="278"/>
      <c r="PZD279" s="278"/>
      <c r="PZE279" s="278"/>
      <c r="PZF279" s="278"/>
      <c r="PZG279" s="278"/>
      <c r="PZH279" s="278"/>
      <c r="PZI279" s="278"/>
      <c r="PZJ279" s="278"/>
      <c r="PZK279" s="278"/>
      <c r="PZL279" s="278"/>
      <c r="PZM279" s="278"/>
      <c r="PZN279" s="278"/>
      <c r="PZO279" s="278"/>
      <c r="PZP279" s="278"/>
      <c r="PZQ279" s="278"/>
      <c r="PZR279" s="278"/>
      <c r="PZS279" s="278"/>
      <c r="PZT279" s="278"/>
      <c r="PZU279" s="278"/>
      <c r="PZV279" s="278"/>
      <c r="PZW279" s="278"/>
      <c r="PZX279" s="278"/>
      <c r="PZY279" s="278"/>
      <c r="PZZ279" s="278"/>
      <c r="QAA279" s="278"/>
      <c r="QAB279" s="278"/>
      <c r="QAC279" s="278"/>
      <c r="QAD279" s="278"/>
      <c r="QAE279" s="278"/>
      <c r="QAF279" s="278"/>
      <c r="QAG279" s="278"/>
      <c r="QAH279" s="278"/>
      <c r="QAI279" s="278"/>
      <c r="QAJ279" s="278"/>
      <c r="QAK279" s="278"/>
      <c r="QAL279" s="278"/>
      <c r="QAM279" s="278"/>
      <c r="QAN279" s="278"/>
      <c r="QAO279" s="278"/>
      <c r="QAP279" s="278"/>
      <c r="QAQ279" s="278"/>
      <c r="QAR279" s="278"/>
      <c r="QAS279" s="278"/>
      <c r="QAT279" s="278"/>
      <c r="QAU279" s="278"/>
      <c r="QAV279" s="278"/>
      <c r="QAW279" s="278"/>
      <c r="QAX279" s="278"/>
      <c r="QAY279" s="278"/>
      <c r="QAZ279" s="278"/>
      <c r="QBA279" s="278"/>
      <c r="QBB279" s="278"/>
      <c r="QBC279" s="278"/>
      <c r="QBD279" s="278"/>
      <c r="QBE279" s="278"/>
      <c r="QBF279" s="278"/>
      <c r="QBG279" s="278"/>
      <c r="QBH279" s="278"/>
      <c r="QBI279" s="278"/>
      <c r="QBJ279" s="278"/>
      <c r="QBK279" s="278"/>
      <c r="QBL279" s="278"/>
      <c r="QBM279" s="278"/>
      <c r="QBN279" s="278"/>
      <c r="QBO279" s="278"/>
      <c r="QBP279" s="278"/>
      <c r="QBQ279" s="278"/>
      <c r="QBR279" s="278"/>
      <c r="QBS279" s="278"/>
      <c r="QBT279" s="278"/>
      <c r="QBU279" s="278"/>
      <c r="QBV279" s="278"/>
      <c r="QBW279" s="278"/>
      <c r="QBX279" s="278"/>
      <c r="QBY279" s="278"/>
      <c r="QBZ279" s="278"/>
      <c r="QCA279" s="278"/>
      <c r="QCB279" s="278"/>
      <c r="QCC279" s="278"/>
      <c r="QCD279" s="278"/>
      <c r="QCE279" s="278"/>
      <c r="QCF279" s="278"/>
      <c r="QCG279" s="278"/>
      <c r="QCH279" s="278"/>
      <c r="QCI279" s="278"/>
      <c r="QCJ279" s="278"/>
      <c r="QCK279" s="278"/>
      <c r="QCL279" s="278"/>
      <c r="QCM279" s="278"/>
      <c r="QCN279" s="278"/>
      <c r="QCO279" s="278"/>
      <c r="QCP279" s="278"/>
      <c r="QCQ279" s="278"/>
      <c r="QCR279" s="278"/>
      <c r="QCS279" s="278"/>
      <c r="QCT279" s="278"/>
      <c r="QCU279" s="278"/>
      <c r="QCV279" s="278"/>
      <c r="QCW279" s="278"/>
      <c r="QCX279" s="278"/>
      <c r="QCY279" s="278"/>
      <c r="QCZ279" s="278"/>
      <c r="QDA279" s="278"/>
      <c r="QDB279" s="278"/>
      <c r="QDC279" s="278"/>
      <c r="QDD279" s="278"/>
      <c r="QDE279" s="278"/>
      <c r="QDF279" s="278"/>
      <c r="QDG279" s="278"/>
      <c r="QDH279" s="278"/>
      <c r="QDI279" s="278"/>
      <c r="QDJ279" s="278"/>
      <c r="QDK279" s="278"/>
      <c r="QDL279" s="278"/>
      <c r="QDM279" s="278"/>
      <c r="QDN279" s="278"/>
      <c r="QDO279" s="278"/>
      <c r="QDP279" s="278"/>
      <c r="QDQ279" s="278"/>
      <c r="QDR279" s="278"/>
      <c r="QDS279" s="278"/>
      <c r="QDT279" s="278"/>
      <c r="QDU279" s="278"/>
      <c r="QDV279" s="278"/>
      <c r="QDW279" s="278"/>
      <c r="QDX279" s="278"/>
      <c r="QDY279" s="278"/>
      <c r="QDZ279" s="278"/>
      <c r="QEA279" s="278"/>
      <c r="QEB279" s="278"/>
      <c r="QEC279" s="278"/>
      <c r="QED279" s="278"/>
      <c r="QEE279" s="278"/>
      <c r="QEF279" s="278"/>
      <c r="QEG279" s="278"/>
      <c r="QEH279" s="278"/>
      <c r="QEI279" s="278"/>
      <c r="QEJ279" s="278"/>
      <c r="QEK279" s="278"/>
      <c r="QEL279" s="278"/>
      <c r="QEM279" s="278"/>
      <c r="QEN279" s="278"/>
      <c r="QEO279" s="278"/>
      <c r="QEP279" s="278"/>
      <c r="QEQ279" s="278"/>
      <c r="QER279" s="278"/>
      <c r="QES279" s="278"/>
      <c r="QET279" s="278"/>
      <c r="QEU279" s="278"/>
      <c r="QEV279" s="278"/>
      <c r="QEW279" s="278"/>
      <c r="QEX279" s="278"/>
      <c r="QEY279" s="278"/>
      <c r="QEZ279" s="278"/>
      <c r="QFA279" s="278"/>
      <c r="QFB279" s="278"/>
      <c r="QFC279" s="278"/>
      <c r="QFD279" s="278"/>
      <c r="QFE279" s="278"/>
      <c r="QFF279" s="278"/>
      <c r="QFG279" s="278"/>
      <c r="QFH279" s="278"/>
      <c r="QFI279" s="278"/>
      <c r="QFJ279" s="278"/>
      <c r="QFK279" s="278"/>
      <c r="QFL279" s="278"/>
      <c r="QFM279" s="278"/>
      <c r="QFN279" s="278"/>
      <c r="QFO279" s="278"/>
      <c r="QFP279" s="278"/>
      <c r="QFQ279" s="278"/>
      <c r="QFR279" s="278"/>
      <c r="QFS279" s="278"/>
      <c r="QFT279" s="278"/>
      <c r="QFU279" s="278"/>
      <c r="QFV279" s="278"/>
      <c r="QFW279" s="278"/>
      <c r="QFX279" s="278"/>
      <c r="QFY279" s="278"/>
      <c r="QFZ279" s="278"/>
      <c r="QGA279" s="278"/>
      <c r="QGB279" s="278"/>
      <c r="QGC279" s="278"/>
      <c r="QGD279" s="278"/>
      <c r="QGE279" s="278"/>
      <c r="QGF279" s="278"/>
      <c r="QGG279" s="278"/>
      <c r="QGH279" s="278"/>
      <c r="QGI279" s="278"/>
      <c r="QGJ279" s="278"/>
      <c r="QGK279" s="278"/>
      <c r="QGL279" s="278"/>
      <c r="QGM279" s="278"/>
      <c r="QGN279" s="278"/>
      <c r="QGO279" s="278"/>
      <c r="QGP279" s="278"/>
      <c r="QGQ279" s="278"/>
      <c r="QGR279" s="278"/>
      <c r="QGS279" s="278"/>
      <c r="QGT279" s="278"/>
      <c r="QGU279" s="278"/>
      <c r="QGV279" s="278"/>
      <c r="QGW279" s="278"/>
      <c r="QGX279" s="278"/>
      <c r="QGY279" s="278"/>
      <c r="QGZ279" s="278"/>
      <c r="QHA279" s="278"/>
      <c r="QHB279" s="278"/>
      <c r="QHC279" s="278"/>
      <c r="QHD279" s="278"/>
      <c r="QHE279" s="278"/>
      <c r="QHF279" s="278"/>
      <c r="QHG279" s="278"/>
      <c r="QHH279" s="278"/>
      <c r="QHI279" s="278"/>
      <c r="QHJ279" s="278"/>
      <c r="QHK279" s="278"/>
      <c r="QHL279" s="278"/>
      <c r="QHM279" s="278"/>
      <c r="QHN279" s="278"/>
      <c r="QHO279" s="278"/>
      <c r="QHP279" s="278"/>
      <c r="QHQ279" s="278"/>
      <c r="QHR279" s="278"/>
      <c r="QHS279" s="278"/>
      <c r="QHT279" s="278"/>
      <c r="QHU279" s="278"/>
      <c r="QHV279" s="278"/>
      <c r="QHW279" s="278"/>
      <c r="QHX279" s="278"/>
      <c r="QHY279" s="278"/>
      <c r="QHZ279" s="278"/>
      <c r="QIA279" s="278"/>
      <c r="QIB279" s="278"/>
      <c r="QIC279" s="278"/>
      <c r="QID279" s="278"/>
      <c r="QIE279" s="278"/>
      <c r="QIF279" s="278"/>
      <c r="QIG279" s="278"/>
      <c r="QIH279" s="278"/>
      <c r="QII279" s="278"/>
      <c r="QIJ279" s="278"/>
      <c r="QIK279" s="278"/>
      <c r="QIL279" s="278"/>
      <c r="QIM279" s="278"/>
      <c r="QIN279" s="278"/>
      <c r="QIO279" s="278"/>
      <c r="QIP279" s="278"/>
      <c r="QIQ279" s="278"/>
      <c r="QIR279" s="278"/>
      <c r="QIS279" s="278"/>
      <c r="QIT279" s="278"/>
      <c r="QIU279" s="278"/>
      <c r="QIV279" s="278"/>
      <c r="QIW279" s="278"/>
      <c r="QIX279" s="278"/>
      <c r="QIY279" s="278"/>
      <c r="QIZ279" s="278"/>
      <c r="QJA279" s="278"/>
      <c r="QJB279" s="278"/>
      <c r="QJC279" s="278"/>
      <c r="QJD279" s="278"/>
      <c r="QJE279" s="278"/>
      <c r="QJF279" s="278"/>
      <c r="QJG279" s="278"/>
      <c r="QJH279" s="278"/>
      <c r="QJI279" s="278"/>
      <c r="QJJ279" s="278"/>
      <c r="QJK279" s="278"/>
      <c r="QJL279" s="278"/>
      <c r="QJM279" s="278"/>
      <c r="QJN279" s="278"/>
      <c r="QJO279" s="278"/>
      <c r="QJP279" s="278"/>
      <c r="QJQ279" s="278"/>
      <c r="QJR279" s="278"/>
      <c r="QJS279" s="278"/>
      <c r="QJT279" s="278"/>
      <c r="QJU279" s="278"/>
      <c r="QJV279" s="278"/>
      <c r="QJW279" s="278"/>
      <c r="QJX279" s="278"/>
      <c r="QJY279" s="278"/>
      <c r="QJZ279" s="278"/>
      <c r="QKA279" s="278"/>
      <c r="QKB279" s="278"/>
      <c r="QKC279" s="278"/>
      <c r="QKD279" s="278"/>
      <c r="QKE279" s="278"/>
      <c r="QKF279" s="278"/>
      <c r="QKG279" s="278"/>
      <c r="QKH279" s="278"/>
      <c r="QKI279" s="278"/>
      <c r="QKJ279" s="278"/>
      <c r="QKK279" s="278"/>
      <c r="QKL279" s="278"/>
      <c r="QKM279" s="278"/>
      <c r="QKN279" s="278"/>
      <c r="QKO279" s="278"/>
      <c r="QKP279" s="278"/>
      <c r="QKQ279" s="278"/>
      <c r="QKR279" s="278"/>
      <c r="QKS279" s="278"/>
      <c r="QKT279" s="278"/>
      <c r="QKU279" s="278"/>
      <c r="QKV279" s="278"/>
      <c r="QKW279" s="278"/>
      <c r="QKX279" s="278"/>
      <c r="QKY279" s="278"/>
      <c r="QKZ279" s="278"/>
      <c r="QLA279" s="278"/>
      <c r="QLB279" s="278"/>
      <c r="QLC279" s="278"/>
      <c r="QLD279" s="278"/>
      <c r="QLE279" s="278"/>
      <c r="QLF279" s="278"/>
      <c r="QLG279" s="278"/>
      <c r="QLH279" s="278"/>
      <c r="QLI279" s="278"/>
      <c r="QLJ279" s="278"/>
      <c r="QLK279" s="278"/>
      <c r="QLL279" s="278"/>
      <c r="QLM279" s="278"/>
      <c r="QLN279" s="278"/>
      <c r="QLO279" s="278"/>
      <c r="QLP279" s="278"/>
      <c r="QLQ279" s="278"/>
      <c r="QLR279" s="278"/>
      <c r="QLS279" s="278"/>
      <c r="QLT279" s="278"/>
      <c r="QLU279" s="278"/>
      <c r="QLV279" s="278"/>
      <c r="QLW279" s="278"/>
      <c r="QLX279" s="278"/>
      <c r="QLY279" s="278"/>
      <c r="QLZ279" s="278"/>
      <c r="QMA279" s="278"/>
      <c r="QMB279" s="278"/>
      <c r="QMC279" s="278"/>
      <c r="QMD279" s="278"/>
      <c r="QME279" s="278"/>
      <c r="QMF279" s="278"/>
      <c r="QMG279" s="278"/>
      <c r="QMH279" s="278"/>
      <c r="QMI279" s="278"/>
      <c r="QMJ279" s="278"/>
      <c r="QMK279" s="278"/>
      <c r="QML279" s="278"/>
      <c r="QMM279" s="278"/>
      <c r="QMN279" s="278"/>
      <c r="QMO279" s="278"/>
      <c r="QMP279" s="278"/>
      <c r="QMQ279" s="278"/>
      <c r="QMR279" s="278"/>
      <c r="QMS279" s="278"/>
      <c r="QMT279" s="278"/>
      <c r="QMU279" s="278"/>
      <c r="QMV279" s="278"/>
      <c r="QMW279" s="278"/>
      <c r="QMX279" s="278"/>
      <c r="QMY279" s="278"/>
      <c r="QMZ279" s="278"/>
      <c r="QNA279" s="278"/>
      <c r="QNB279" s="278"/>
      <c r="QNC279" s="278"/>
      <c r="QND279" s="278"/>
      <c r="QNE279" s="278"/>
      <c r="QNF279" s="278"/>
      <c r="QNG279" s="278"/>
      <c r="QNH279" s="278"/>
      <c r="QNI279" s="278"/>
      <c r="QNJ279" s="278"/>
      <c r="QNK279" s="278"/>
      <c r="QNL279" s="278"/>
      <c r="QNM279" s="278"/>
      <c r="QNN279" s="278"/>
      <c r="QNO279" s="278"/>
      <c r="QNP279" s="278"/>
      <c r="QNQ279" s="278"/>
      <c r="QNR279" s="278"/>
      <c r="QNS279" s="278"/>
      <c r="QNT279" s="278"/>
      <c r="QNU279" s="278"/>
      <c r="QNV279" s="278"/>
      <c r="QNW279" s="278"/>
      <c r="QNX279" s="278"/>
      <c r="QNY279" s="278"/>
      <c r="QNZ279" s="278"/>
      <c r="QOA279" s="278"/>
      <c r="QOB279" s="278"/>
      <c r="QOC279" s="278"/>
      <c r="QOD279" s="278"/>
      <c r="QOE279" s="278"/>
      <c r="QOF279" s="278"/>
      <c r="QOG279" s="278"/>
      <c r="QOH279" s="278"/>
      <c r="QOI279" s="278"/>
      <c r="QOJ279" s="278"/>
      <c r="QOK279" s="278"/>
      <c r="QOL279" s="278"/>
      <c r="QOM279" s="278"/>
      <c r="QON279" s="278"/>
      <c r="QOO279" s="278"/>
      <c r="QOP279" s="278"/>
      <c r="QOQ279" s="278"/>
      <c r="QOR279" s="278"/>
      <c r="QOS279" s="278"/>
      <c r="QOT279" s="278"/>
      <c r="QOU279" s="278"/>
      <c r="QOV279" s="278"/>
      <c r="QOW279" s="278"/>
      <c r="QOX279" s="278"/>
      <c r="QOY279" s="278"/>
      <c r="QOZ279" s="278"/>
      <c r="QPA279" s="278"/>
      <c r="QPB279" s="278"/>
      <c r="QPC279" s="278"/>
      <c r="QPD279" s="278"/>
      <c r="QPE279" s="278"/>
      <c r="QPF279" s="278"/>
      <c r="QPG279" s="278"/>
      <c r="QPH279" s="278"/>
      <c r="QPI279" s="278"/>
      <c r="QPJ279" s="278"/>
      <c r="QPK279" s="278"/>
      <c r="QPL279" s="278"/>
      <c r="QPM279" s="278"/>
      <c r="QPN279" s="278"/>
      <c r="QPO279" s="278"/>
      <c r="QPP279" s="278"/>
      <c r="QPQ279" s="278"/>
      <c r="QPR279" s="278"/>
      <c r="QPS279" s="278"/>
      <c r="QPT279" s="278"/>
      <c r="QPU279" s="278"/>
      <c r="QPV279" s="278"/>
      <c r="QPW279" s="278"/>
      <c r="QPX279" s="278"/>
      <c r="QPY279" s="278"/>
      <c r="QPZ279" s="278"/>
      <c r="QQA279" s="278"/>
      <c r="QQB279" s="278"/>
      <c r="QQC279" s="278"/>
      <c r="QQD279" s="278"/>
      <c r="QQE279" s="278"/>
      <c r="QQF279" s="278"/>
      <c r="QQG279" s="278"/>
      <c r="QQH279" s="278"/>
      <c r="QQI279" s="278"/>
      <c r="QQJ279" s="278"/>
      <c r="QQK279" s="278"/>
      <c r="QQL279" s="278"/>
      <c r="QQM279" s="278"/>
      <c r="QQN279" s="278"/>
      <c r="QQO279" s="278"/>
      <c r="QQP279" s="278"/>
      <c r="QQQ279" s="278"/>
      <c r="QQR279" s="278"/>
      <c r="QQS279" s="278"/>
      <c r="QQT279" s="278"/>
      <c r="QQU279" s="278"/>
      <c r="QQV279" s="278"/>
      <c r="QQW279" s="278"/>
      <c r="QQX279" s="278"/>
      <c r="QQY279" s="278"/>
      <c r="QQZ279" s="278"/>
      <c r="QRA279" s="278"/>
      <c r="QRB279" s="278"/>
      <c r="QRC279" s="278"/>
      <c r="QRD279" s="278"/>
      <c r="QRE279" s="278"/>
      <c r="QRF279" s="278"/>
      <c r="QRG279" s="278"/>
      <c r="QRH279" s="278"/>
      <c r="QRI279" s="278"/>
      <c r="QRJ279" s="278"/>
      <c r="QRK279" s="278"/>
      <c r="QRL279" s="278"/>
      <c r="QRM279" s="278"/>
      <c r="QRN279" s="278"/>
      <c r="QRO279" s="278"/>
      <c r="QRP279" s="278"/>
      <c r="QRQ279" s="278"/>
      <c r="QRR279" s="278"/>
      <c r="QRS279" s="278"/>
      <c r="QRT279" s="278"/>
      <c r="QRU279" s="278"/>
      <c r="QRV279" s="278"/>
      <c r="QRW279" s="278"/>
      <c r="QRX279" s="278"/>
      <c r="QRY279" s="278"/>
      <c r="QRZ279" s="278"/>
      <c r="QSA279" s="278"/>
      <c r="QSB279" s="278"/>
      <c r="QSC279" s="278"/>
      <c r="QSD279" s="278"/>
      <c r="QSE279" s="278"/>
      <c r="QSF279" s="278"/>
      <c r="QSG279" s="278"/>
      <c r="QSH279" s="278"/>
      <c r="QSI279" s="278"/>
      <c r="QSJ279" s="278"/>
      <c r="QSK279" s="278"/>
      <c r="QSL279" s="278"/>
      <c r="QSM279" s="278"/>
      <c r="QSN279" s="278"/>
      <c r="QSO279" s="278"/>
      <c r="QSP279" s="278"/>
      <c r="QSQ279" s="278"/>
      <c r="QSR279" s="278"/>
      <c r="QSS279" s="278"/>
      <c r="QST279" s="278"/>
      <c r="QSU279" s="278"/>
      <c r="QSV279" s="278"/>
      <c r="QSW279" s="278"/>
      <c r="QSX279" s="278"/>
      <c r="QSY279" s="278"/>
      <c r="QSZ279" s="278"/>
      <c r="QTA279" s="278"/>
      <c r="QTB279" s="278"/>
      <c r="QTC279" s="278"/>
      <c r="QTD279" s="278"/>
      <c r="QTE279" s="278"/>
      <c r="QTF279" s="278"/>
      <c r="QTG279" s="278"/>
      <c r="QTH279" s="278"/>
      <c r="QTI279" s="278"/>
      <c r="QTJ279" s="278"/>
      <c r="QTK279" s="278"/>
      <c r="QTL279" s="278"/>
      <c r="QTM279" s="278"/>
      <c r="QTN279" s="278"/>
      <c r="QTO279" s="278"/>
      <c r="QTP279" s="278"/>
      <c r="QTQ279" s="278"/>
      <c r="QTR279" s="278"/>
      <c r="QTS279" s="278"/>
      <c r="QTT279" s="278"/>
      <c r="QTU279" s="278"/>
      <c r="QTV279" s="278"/>
      <c r="QTW279" s="278"/>
      <c r="QTX279" s="278"/>
      <c r="QTY279" s="278"/>
      <c r="QTZ279" s="278"/>
      <c r="QUA279" s="278"/>
      <c r="QUB279" s="278"/>
      <c r="QUC279" s="278"/>
      <c r="QUD279" s="278"/>
      <c r="QUE279" s="278"/>
      <c r="QUF279" s="278"/>
      <c r="QUG279" s="278"/>
      <c r="QUH279" s="278"/>
      <c r="QUI279" s="278"/>
      <c r="QUJ279" s="278"/>
      <c r="QUK279" s="278"/>
      <c r="QUL279" s="278"/>
      <c r="QUM279" s="278"/>
      <c r="QUN279" s="278"/>
      <c r="QUO279" s="278"/>
      <c r="QUP279" s="278"/>
      <c r="QUQ279" s="278"/>
      <c r="QUR279" s="278"/>
      <c r="QUS279" s="278"/>
      <c r="QUT279" s="278"/>
      <c r="QUU279" s="278"/>
      <c r="QUV279" s="278"/>
      <c r="QUW279" s="278"/>
      <c r="QUX279" s="278"/>
      <c r="QUY279" s="278"/>
      <c r="QUZ279" s="278"/>
      <c r="QVA279" s="278"/>
      <c r="QVB279" s="278"/>
      <c r="QVC279" s="278"/>
      <c r="QVD279" s="278"/>
      <c r="QVE279" s="278"/>
      <c r="QVF279" s="278"/>
      <c r="QVG279" s="278"/>
      <c r="QVH279" s="278"/>
      <c r="QVI279" s="278"/>
      <c r="QVJ279" s="278"/>
      <c r="QVK279" s="278"/>
      <c r="QVL279" s="278"/>
      <c r="QVM279" s="278"/>
      <c r="QVN279" s="278"/>
      <c r="QVO279" s="278"/>
      <c r="QVP279" s="278"/>
      <c r="QVQ279" s="278"/>
      <c r="QVR279" s="278"/>
      <c r="QVS279" s="278"/>
      <c r="QVT279" s="278"/>
      <c r="QVU279" s="278"/>
      <c r="QVV279" s="278"/>
      <c r="QVW279" s="278"/>
      <c r="QVX279" s="278"/>
      <c r="QVY279" s="278"/>
      <c r="QVZ279" s="278"/>
      <c r="QWA279" s="278"/>
      <c r="QWB279" s="278"/>
      <c r="QWC279" s="278"/>
      <c r="QWD279" s="278"/>
      <c r="QWE279" s="278"/>
      <c r="QWF279" s="278"/>
      <c r="QWG279" s="278"/>
      <c r="QWH279" s="278"/>
      <c r="QWI279" s="278"/>
      <c r="QWJ279" s="278"/>
      <c r="QWK279" s="278"/>
      <c r="QWL279" s="278"/>
      <c r="QWM279" s="278"/>
      <c r="QWN279" s="278"/>
      <c r="QWO279" s="278"/>
      <c r="QWP279" s="278"/>
      <c r="QWQ279" s="278"/>
      <c r="QWR279" s="278"/>
      <c r="QWS279" s="278"/>
      <c r="QWT279" s="278"/>
      <c r="QWU279" s="278"/>
      <c r="QWV279" s="278"/>
      <c r="QWW279" s="278"/>
      <c r="QWX279" s="278"/>
      <c r="QWY279" s="278"/>
      <c r="QWZ279" s="278"/>
      <c r="QXA279" s="278"/>
      <c r="QXB279" s="278"/>
      <c r="QXC279" s="278"/>
      <c r="QXD279" s="278"/>
      <c r="QXE279" s="278"/>
      <c r="QXF279" s="278"/>
      <c r="QXG279" s="278"/>
      <c r="QXH279" s="278"/>
      <c r="QXI279" s="278"/>
      <c r="QXJ279" s="278"/>
      <c r="QXK279" s="278"/>
      <c r="QXL279" s="278"/>
      <c r="QXM279" s="278"/>
      <c r="QXN279" s="278"/>
      <c r="QXO279" s="278"/>
      <c r="QXP279" s="278"/>
      <c r="QXQ279" s="278"/>
      <c r="QXR279" s="278"/>
      <c r="QXS279" s="278"/>
      <c r="QXT279" s="278"/>
      <c r="QXU279" s="278"/>
      <c r="QXV279" s="278"/>
      <c r="QXW279" s="278"/>
      <c r="QXX279" s="278"/>
      <c r="QXY279" s="278"/>
      <c r="QXZ279" s="278"/>
      <c r="QYA279" s="278"/>
      <c r="QYB279" s="278"/>
      <c r="QYC279" s="278"/>
      <c r="QYD279" s="278"/>
      <c r="QYE279" s="278"/>
      <c r="QYF279" s="278"/>
      <c r="QYG279" s="278"/>
      <c r="QYH279" s="278"/>
      <c r="QYI279" s="278"/>
      <c r="QYJ279" s="278"/>
      <c r="QYK279" s="278"/>
      <c r="QYL279" s="278"/>
      <c r="QYM279" s="278"/>
      <c r="QYN279" s="278"/>
      <c r="QYO279" s="278"/>
      <c r="QYP279" s="278"/>
      <c r="QYQ279" s="278"/>
      <c r="QYR279" s="278"/>
      <c r="QYS279" s="278"/>
      <c r="QYT279" s="278"/>
      <c r="QYU279" s="278"/>
      <c r="QYV279" s="278"/>
      <c r="QYW279" s="278"/>
      <c r="QYX279" s="278"/>
      <c r="QYY279" s="278"/>
      <c r="QYZ279" s="278"/>
      <c r="QZA279" s="278"/>
      <c r="QZB279" s="278"/>
      <c r="QZC279" s="278"/>
      <c r="QZD279" s="278"/>
      <c r="QZE279" s="278"/>
      <c r="QZF279" s="278"/>
      <c r="QZG279" s="278"/>
      <c r="QZH279" s="278"/>
      <c r="QZI279" s="278"/>
      <c r="QZJ279" s="278"/>
      <c r="QZK279" s="278"/>
      <c r="QZL279" s="278"/>
      <c r="QZM279" s="278"/>
      <c r="QZN279" s="278"/>
      <c r="QZO279" s="278"/>
      <c r="QZP279" s="278"/>
      <c r="QZQ279" s="278"/>
      <c r="QZR279" s="278"/>
      <c r="QZS279" s="278"/>
      <c r="QZT279" s="278"/>
      <c r="QZU279" s="278"/>
      <c r="QZV279" s="278"/>
      <c r="QZW279" s="278"/>
      <c r="QZX279" s="278"/>
      <c r="QZY279" s="278"/>
      <c r="QZZ279" s="278"/>
      <c r="RAA279" s="278"/>
      <c r="RAB279" s="278"/>
      <c r="RAC279" s="278"/>
      <c r="RAD279" s="278"/>
      <c r="RAE279" s="278"/>
      <c r="RAF279" s="278"/>
      <c r="RAG279" s="278"/>
      <c r="RAH279" s="278"/>
      <c r="RAI279" s="278"/>
      <c r="RAJ279" s="278"/>
      <c r="RAK279" s="278"/>
      <c r="RAL279" s="278"/>
      <c r="RAM279" s="278"/>
      <c r="RAN279" s="278"/>
      <c r="RAO279" s="278"/>
      <c r="RAP279" s="278"/>
      <c r="RAQ279" s="278"/>
      <c r="RAR279" s="278"/>
      <c r="RAS279" s="278"/>
      <c r="RAT279" s="278"/>
      <c r="RAU279" s="278"/>
      <c r="RAV279" s="278"/>
      <c r="RAW279" s="278"/>
      <c r="RAX279" s="278"/>
      <c r="RAY279" s="278"/>
      <c r="RAZ279" s="278"/>
      <c r="RBA279" s="278"/>
      <c r="RBB279" s="278"/>
      <c r="RBC279" s="278"/>
      <c r="RBD279" s="278"/>
      <c r="RBE279" s="278"/>
      <c r="RBF279" s="278"/>
      <c r="RBG279" s="278"/>
      <c r="RBH279" s="278"/>
      <c r="RBI279" s="278"/>
      <c r="RBJ279" s="278"/>
      <c r="RBK279" s="278"/>
      <c r="RBL279" s="278"/>
      <c r="RBM279" s="278"/>
      <c r="RBN279" s="278"/>
      <c r="RBO279" s="278"/>
      <c r="RBP279" s="278"/>
      <c r="RBQ279" s="278"/>
      <c r="RBR279" s="278"/>
      <c r="RBS279" s="278"/>
      <c r="RBT279" s="278"/>
      <c r="RBU279" s="278"/>
      <c r="RBV279" s="278"/>
      <c r="RBW279" s="278"/>
      <c r="RBX279" s="278"/>
      <c r="RBY279" s="278"/>
      <c r="RBZ279" s="278"/>
      <c r="RCA279" s="278"/>
      <c r="RCB279" s="278"/>
      <c r="RCC279" s="278"/>
      <c r="RCD279" s="278"/>
      <c r="RCE279" s="278"/>
      <c r="RCF279" s="278"/>
      <c r="RCG279" s="278"/>
      <c r="RCH279" s="278"/>
      <c r="RCI279" s="278"/>
      <c r="RCJ279" s="278"/>
      <c r="RCK279" s="278"/>
      <c r="RCL279" s="278"/>
      <c r="RCM279" s="278"/>
      <c r="RCN279" s="278"/>
      <c r="RCO279" s="278"/>
      <c r="RCP279" s="278"/>
      <c r="RCQ279" s="278"/>
      <c r="RCR279" s="278"/>
      <c r="RCS279" s="278"/>
      <c r="RCT279" s="278"/>
      <c r="RCU279" s="278"/>
      <c r="RCV279" s="278"/>
      <c r="RCW279" s="278"/>
      <c r="RCX279" s="278"/>
      <c r="RCY279" s="278"/>
      <c r="RCZ279" s="278"/>
      <c r="RDA279" s="278"/>
      <c r="RDB279" s="278"/>
      <c r="RDC279" s="278"/>
      <c r="RDD279" s="278"/>
      <c r="RDE279" s="278"/>
      <c r="RDF279" s="278"/>
      <c r="RDG279" s="278"/>
      <c r="RDH279" s="278"/>
      <c r="RDI279" s="278"/>
      <c r="RDJ279" s="278"/>
      <c r="RDK279" s="278"/>
      <c r="RDL279" s="278"/>
      <c r="RDM279" s="278"/>
      <c r="RDN279" s="278"/>
      <c r="RDO279" s="278"/>
      <c r="RDP279" s="278"/>
      <c r="RDQ279" s="278"/>
      <c r="RDR279" s="278"/>
      <c r="RDS279" s="278"/>
      <c r="RDT279" s="278"/>
      <c r="RDU279" s="278"/>
      <c r="RDV279" s="278"/>
      <c r="RDW279" s="278"/>
      <c r="RDX279" s="278"/>
      <c r="RDY279" s="278"/>
      <c r="RDZ279" s="278"/>
      <c r="REA279" s="278"/>
      <c r="REB279" s="278"/>
      <c r="REC279" s="278"/>
      <c r="RED279" s="278"/>
      <c r="REE279" s="278"/>
      <c r="REF279" s="278"/>
      <c r="REG279" s="278"/>
      <c r="REH279" s="278"/>
      <c r="REI279" s="278"/>
      <c r="REJ279" s="278"/>
      <c r="REK279" s="278"/>
      <c r="REL279" s="278"/>
      <c r="REM279" s="278"/>
      <c r="REN279" s="278"/>
      <c r="REO279" s="278"/>
      <c r="REP279" s="278"/>
      <c r="REQ279" s="278"/>
      <c r="RER279" s="278"/>
      <c r="RES279" s="278"/>
      <c r="RET279" s="278"/>
      <c r="REU279" s="278"/>
      <c r="REV279" s="278"/>
      <c r="REW279" s="278"/>
      <c r="REX279" s="278"/>
      <c r="REY279" s="278"/>
      <c r="REZ279" s="278"/>
      <c r="RFA279" s="278"/>
      <c r="RFB279" s="278"/>
      <c r="RFC279" s="278"/>
      <c r="RFD279" s="278"/>
      <c r="RFE279" s="278"/>
      <c r="RFF279" s="278"/>
      <c r="RFG279" s="278"/>
      <c r="RFH279" s="278"/>
      <c r="RFI279" s="278"/>
      <c r="RFJ279" s="278"/>
      <c r="RFK279" s="278"/>
      <c r="RFL279" s="278"/>
      <c r="RFM279" s="278"/>
      <c r="RFN279" s="278"/>
      <c r="RFO279" s="278"/>
      <c r="RFP279" s="278"/>
      <c r="RFQ279" s="278"/>
      <c r="RFR279" s="278"/>
      <c r="RFS279" s="278"/>
      <c r="RFT279" s="278"/>
      <c r="RFU279" s="278"/>
      <c r="RFV279" s="278"/>
      <c r="RFW279" s="278"/>
      <c r="RFX279" s="278"/>
      <c r="RFY279" s="278"/>
      <c r="RFZ279" s="278"/>
      <c r="RGA279" s="278"/>
      <c r="RGB279" s="278"/>
      <c r="RGC279" s="278"/>
      <c r="RGD279" s="278"/>
      <c r="RGE279" s="278"/>
      <c r="RGF279" s="278"/>
      <c r="RGG279" s="278"/>
      <c r="RGH279" s="278"/>
      <c r="RGI279" s="278"/>
      <c r="RGJ279" s="278"/>
      <c r="RGK279" s="278"/>
      <c r="RGL279" s="278"/>
      <c r="RGM279" s="278"/>
      <c r="RGN279" s="278"/>
      <c r="RGO279" s="278"/>
      <c r="RGP279" s="278"/>
      <c r="RGQ279" s="278"/>
      <c r="RGR279" s="278"/>
      <c r="RGS279" s="278"/>
      <c r="RGT279" s="278"/>
      <c r="RGU279" s="278"/>
      <c r="RGV279" s="278"/>
      <c r="RGW279" s="278"/>
      <c r="RGX279" s="278"/>
      <c r="RGY279" s="278"/>
      <c r="RGZ279" s="278"/>
      <c r="RHA279" s="278"/>
      <c r="RHB279" s="278"/>
      <c r="RHC279" s="278"/>
      <c r="RHD279" s="278"/>
      <c r="RHE279" s="278"/>
      <c r="RHF279" s="278"/>
      <c r="RHG279" s="278"/>
      <c r="RHH279" s="278"/>
      <c r="RHI279" s="278"/>
      <c r="RHJ279" s="278"/>
      <c r="RHK279" s="278"/>
      <c r="RHL279" s="278"/>
      <c r="RHM279" s="278"/>
      <c r="RHN279" s="278"/>
      <c r="RHO279" s="278"/>
      <c r="RHP279" s="278"/>
      <c r="RHQ279" s="278"/>
      <c r="RHR279" s="278"/>
      <c r="RHS279" s="278"/>
      <c r="RHT279" s="278"/>
      <c r="RHU279" s="278"/>
      <c r="RHV279" s="278"/>
      <c r="RHW279" s="278"/>
      <c r="RHX279" s="278"/>
      <c r="RHY279" s="278"/>
      <c r="RHZ279" s="278"/>
      <c r="RIA279" s="278"/>
      <c r="RIB279" s="278"/>
      <c r="RIC279" s="278"/>
      <c r="RID279" s="278"/>
      <c r="RIE279" s="278"/>
      <c r="RIF279" s="278"/>
      <c r="RIG279" s="278"/>
      <c r="RIH279" s="278"/>
      <c r="RII279" s="278"/>
      <c r="RIJ279" s="278"/>
      <c r="RIK279" s="278"/>
      <c r="RIL279" s="278"/>
      <c r="RIM279" s="278"/>
      <c r="RIN279" s="278"/>
      <c r="RIO279" s="278"/>
      <c r="RIP279" s="278"/>
      <c r="RIQ279" s="278"/>
      <c r="RIR279" s="278"/>
      <c r="RIS279" s="278"/>
      <c r="RIT279" s="278"/>
      <c r="RIU279" s="278"/>
      <c r="RIV279" s="278"/>
      <c r="RIW279" s="278"/>
      <c r="RIX279" s="278"/>
      <c r="RIY279" s="278"/>
      <c r="RIZ279" s="278"/>
      <c r="RJA279" s="278"/>
      <c r="RJB279" s="278"/>
      <c r="RJC279" s="278"/>
      <c r="RJD279" s="278"/>
      <c r="RJE279" s="278"/>
      <c r="RJF279" s="278"/>
      <c r="RJG279" s="278"/>
      <c r="RJH279" s="278"/>
      <c r="RJI279" s="278"/>
      <c r="RJJ279" s="278"/>
      <c r="RJK279" s="278"/>
      <c r="RJL279" s="278"/>
      <c r="RJM279" s="278"/>
      <c r="RJN279" s="278"/>
      <c r="RJO279" s="278"/>
      <c r="RJP279" s="278"/>
      <c r="RJQ279" s="278"/>
      <c r="RJR279" s="278"/>
      <c r="RJS279" s="278"/>
      <c r="RJT279" s="278"/>
      <c r="RJU279" s="278"/>
      <c r="RJV279" s="278"/>
      <c r="RJW279" s="278"/>
      <c r="RJX279" s="278"/>
      <c r="RJY279" s="278"/>
      <c r="RJZ279" s="278"/>
      <c r="RKA279" s="278"/>
      <c r="RKB279" s="278"/>
      <c r="RKC279" s="278"/>
      <c r="RKD279" s="278"/>
      <c r="RKE279" s="278"/>
      <c r="RKF279" s="278"/>
      <c r="RKG279" s="278"/>
      <c r="RKH279" s="278"/>
      <c r="RKI279" s="278"/>
      <c r="RKJ279" s="278"/>
      <c r="RKK279" s="278"/>
      <c r="RKL279" s="278"/>
      <c r="RKM279" s="278"/>
      <c r="RKN279" s="278"/>
      <c r="RKO279" s="278"/>
      <c r="RKP279" s="278"/>
      <c r="RKQ279" s="278"/>
      <c r="RKR279" s="278"/>
      <c r="RKS279" s="278"/>
      <c r="RKT279" s="278"/>
      <c r="RKU279" s="278"/>
      <c r="RKV279" s="278"/>
      <c r="RKW279" s="278"/>
      <c r="RKX279" s="278"/>
      <c r="RKY279" s="278"/>
      <c r="RKZ279" s="278"/>
      <c r="RLA279" s="278"/>
      <c r="RLB279" s="278"/>
      <c r="RLC279" s="278"/>
      <c r="RLD279" s="278"/>
      <c r="RLE279" s="278"/>
      <c r="RLF279" s="278"/>
      <c r="RLG279" s="278"/>
      <c r="RLH279" s="278"/>
      <c r="RLI279" s="278"/>
      <c r="RLJ279" s="278"/>
      <c r="RLK279" s="278"/>
      <c r="RLL279" s="278"/>
      <c r="RLM279" s="278"/>
      <c r="RLN279" s="278"/>
      <c r="RLO279" s="278"/>
      <c r="RLP279" s="278"/>
      <c r="RLQ279" s="278"/>
      <c r="RLR279" s="278"/>
      <c r="RLS279" s="278"/>
      <c r="RLT279" s="278"/>
      <c r="RLU279" s="278"/>
      <c r="RLV279" s="278"/>
      <c r="RLW279" s="278"/>
      <c r="RLX279" s="278"/>
      <c r="RLY279" s="278"/>
      <c r="RLZ279" s="278"/>
      <c r="RMA279" s="278"/>
      <c r="RMB279" s="278"/>
      <c r="RMC279" s="278"/>
      <c r="RMD279" s="278"/>
      <c r="RME279" s="278"/>
      <c r="RMF279" s="278"/>
      <c r="RMG279" s="278"/>
      <c r="RMH279" s="278"/>
      <c r="RMI279" s="278"/>
      <c r="RMJ279" s="278"/>
      <c r="RMK279" s="278"/>
      <c r="RML279" s="278"/>
      <c r="RMM279" s="278"/>
      <c r="RMN279" s="278"/>
      <c r="RMO279" s="278"/>
      <c r="RMP279" s="278"/>
      <c r="RMQ279" s="278"/>
      <c r="RMR279" s="278"/>
      <c r="RMS279" s="278"/>
      <c r="RMT279" s="278"/>
      <c r="RMU279" s="278"/>
      <c r="RMV279" s="278"/>
      <c r="RMW279" s="278"/>
      <c r="RMX279" s="278"/>
      <c r="RMY279" s="278"/>
      <c r="RMZ279" s="278"/>
      <c r="RNA279" s="278"/>
      <c r="RNB279" s="278"/>
      <c r="RNC279" s="278"/>
      <c r="RND279" s="278"/>
      <c r="RNE279" s="278"/>
      <c r="RNF279" s="278"/>
      <c r="RNG279" s="278"/>
      <c r="RNH279" s="278"/>
      <c r="RNI279" s="278"/>
      <c r="RNJ279" s="278"/>
      <c r="RNK279" s="278"/>
      <c r="RNL279" s="278"/>
      <c r="RNM279" s="278"/>
      <c r="RNN279" s="278"/>
      <c r="RNO279" s="278"/>
      <c r="RNP279" s="278"/>
      <c r="RNQ279" s="278"/>
      <c r="RNR279" s="278"/>
      <c r="RNS279" s="278"/>
      <c r="RNT279" s="278"/>
      <c r="RNU279" s="278"/>
      <c r="RNV279" s="278"/>
      <c r="RNW279" s="278"/>
      <c r="RNX279" s="278"/>
      <c r="RNY279" s="278"/>
      <c r="RNZ279" s="278"/>
      <c r="ROA279" s="278"/>
      <c r="ROB279" s="278"/>
      <c r="ROC279" s="278"/>
      <c r="ROD279" s="278"/>
      <c r="ROE279" s="278"/>
      <c r="ROF279" s="278"/>
      <c r="ROG279" s="278"/>
      <c r="ROH279" s="278"/>
      <c r="ROI279" s="278"/>
      <c r="ROJ279" s="278"/>
      <c r="ROK279" s="278"/>
      <c r="ROL279" s="278"/>
      <c r="ROM279" s="278"/>
      <c r="RON279" s="278"/>
      <c r="ROO279" s="278"/>
      <c r="ROP279" s="278"/>
      <c r="ROQ279" s="278"/>
      <c r="ROR279" s="278"/>
      <c r="ROS279" s="278"/>
      <c r="ROT279" s="278"/>
      <c r="ROU279" s="278"/>
      <c r="ROV279" s="278"/>
      <c r="ROW279" s="278"/>
      <c r="ROX279" s="278"/>
      <c r="ROY279" s="278"/>
      <c r="ROZ279" s="278"/>
      <c r="RPA279" s="278"/>
      <c r="RPB279" s="278"/>
      <c r="RPC279" s="278"/>
      <c r="RPD279" s="278"/>
      <c r="RPE279" s="278"/>
      <c r="RPF279" s="278"/>
      <c r="RPG279" s="278"/>
      <c r="RPH279" s="278"/>
      <c r="RPI279" s="278"/>
      <c r="RPJ279" s="278"/>
      <c r="RPK279" s="278"/>
      <c r="RPL279" s="278"/>
      <c r="RPM279" s="278"/>
      <c r="RPN279" s="278"/>
      <c r="RPO279" s="278"/>
      <c r="RPP279" s="278"/>
      <c r="RPQ279" s="278"/>
      <c r="RPR279" s="278"/>
      <c r="RPS279" s="278"/>
      <c r="RPT279" s="278"/>
      <c r="RPU279" s="278"/>
      <c r="RPV279" s="278"/>
      <c r="RPW279" s="278"/>
      <c r="RPX279" s="278"/>
      <c r="RPY279" s="278"/>
      <c r="RPZ279" s="278"/>
      <c r="RQA279" s="278"/>
      <c r="RQB279" s="278"/>
      <c r="RQC279" s="278"/>
      <c r="RQD279" s="278"/>
      <c r="RQE279" s="278"/>
      <c r="RQF279" s="278"/>
      <c r="RQG279" s="278"/>
      <c r="RQH279" s="278"/>
      <c r="RQI279" s="278"/>
      <c r="RQJ279" s="278"/>
      <c r="RQK279" s="278"/>
      <c r="RQL279" s="278"/>
      <c r="RQM279" s="278"/>
      <c r="RQN279" s="278"/>
      <c r="RQO279" s="278"/>
      <c r="RQP279" s="278"/>
      <c r="RQQ279" s="278"/>
      <c r="RQR279" s="278"/>
      <c r="RQS279" s="278"/>
      <c r="RQT279" s="278"/>
      <c r="RQU279" s="278"/>
      <c r="RQV279" s="278"/>
      <c r="RQW279" s="278"/>
      <c r="RQX279" s="278"/>
      <c r="RQY279" s="278"/>
      <c r="RQZ279" s="278"/>
      <c r="RRA279" s="278"/>
      <c r="RRB279" s="278"/>
      <c r="RRC279" s="278"/>
      <c r="RRD279" s="278"/>
      <c r="RRE279" s="278"/>
      <c r="RRF279" s="278"/>
      <c r="RRG279" s="278"/>
      <c r="RRH279" s="278"/>
      <c r="RRI279" s="278"/>
      <c r="RRJ279" s="278"/>
      <c r="RRK279" s="278"/>
      <c r="RRL279" s="278"/>
      <c r="RRM279" s="278"/>
      <c r="RRN279" s="278"/>
      <c r="RRO279" s="278"/>
      <c r="RRP279" s="278"/>
      <c r="RRQ279" s="278"/>
      <c r="RRR279" s="278"/>
      <c r="RRS279" s="278"/>
      <c r="RRT279" s="278"/>
      <c r="RRU279" s="278"/>
      <c r="RRV279" s="278"/>
      <c r="RRW279" s="278"/>
      <c r="RRX279" s="278"/>
      <c r="RRY279" s="278"/>
      <c r="RRZ279" s="278"/>
      <c r="RSA279" s="278"/>
      <c r="RSB279" s="278"/>
      <c r="RSC279" s="278"/>
      <c r="RSD279" s="278"/>
      <c r="RSE279" s="278"/>
      <c r="RSF279" s="278"/>
      <c r="RSG279" s="278"/>
      <c r="RSH279" s="278"/>
      <c r="RSI279" s="278"/>
      <c r="RSJ279" s="278"/>
      <c r="RSK279" s="278"/>
      <c r="RSL279" s="278"/>
      <c r="RSM279" s="278"/>
      <c r="RSN279" s="278"/>
      <c r="RSO279" s="278"/>
      <c r="RSP279" s="278"/>
      <c r="RSQ279" s="278"/>
      <c r="RSR279" s="278"/>
      <c r="RSS279" s="278"/>
      <c r="RST279" s="278"/>
      <c r="RSU279" s="278"/>
      <c r="RSV279" s="278"/>
      <c r="RSW279" s="278"/>
      <c r="RSX279" s="278"/>
      <c r="RSY279" s="278"/>
      <c r="RSZ279" s="278"/>
      <c r="RTA279" s="278"/>
      <c r="RTB279" s="278"/>
      <c r="RTC279" s="278"/>
      <c r="RTD279" s="278"/>
      <c r="RTE279" s="278"/>
      <c r="RTF279" s="278"/>
      <c r="RTG279" s="278"/>
      <c r="RTH279" s="278"/>
      <c r="RTI279" s="278"/>
      <c r="RTJ279" s="278"/>
      <c r="RTK279" s="278"/>
      <c r="RTL279" s="278"/>
      <c r="RTM279" s="278"/>
      <c r="RTN279" s="278"/>
      <c r="RTO279" s="278"/>
      <c r="RTP279" s="278"/>
      <c r="RTQ279" s="278"/>
      <c r="RTR279" s="278"/>
      <c r="RTS279" s="278"/>
      <c r="RTT279" s="278"/>
      <c r="RTU279" s="278"/>
      <c r="RTV279" s="278"/>
      <c r="RTW279" s="278"/>
      <c r="RTX279" s="278"/>
      <c r="RTY279" s="278"/>
      <c r="RTZ279" s="278"/>
      <c r="RUA279" s="278"/>
      <c r="RUB279" s="278"/>
      <c r="RUC279" s="278"/>
      <c r="RUD279" s="278"/>
      <c r="RUE279" s="278"/>
      <c r="RUF279" s="278"/>
      <c r="RUG279" s="278"/>
      <c r="RUH279" s="278"/>
      <c r="RUI279" s="278"/>
      <c r="RUJ279" s="278"/>
      <c r="RUK279" s="278"/>
      <c r="RUL279" s="278"/>
      <c r="RUM279" s="278"/>
      <c r="RUN279" s="278"/>
      <c r="RUO279" s="278"/>
      <c r="RUP279" s="278"/>
      <c r="RUQ279" s="278"/>
      <c r="RUR279" s="278"/>
      <c r="RUS279" s="278"/>
      <c r="RUT279" s="278"/>
      <c r="RUU279" s="278"/>
      <c r="RUV279" s="278"/>
      <c r="RUW279" s="278"/>
      <c r="RUX279" s="278"/>
      <c r="RUY279" s="278"/>
      <c r="RUZ279" s="278"/>
      <c r="RVA279" s="278"/>
      <c r="RVB279" s="278"/>
      <c r="RVC279" s="278"/>
      <c r="RVD279" s="278"/>
      <c r="RVE279" s="278"/>
      <c r="RVF279" s="278"/>
      <c r="RVG279" s="278"/>
      <c r="RVH279" s="278"/>
      <c r="RVI279" s="278"/>
      <c r="RVJ279" s="278"/>
      <c r="RVK279" s="278"/>
      <c r="RVL279" s="278"/>
      <c r="RVM279" s="278"/>
      <c r="RVN279" s="278"/>
      <c r="RVO279" s="278"/>
      <c r="RVP279" s="278"/>
      <c r="RVQ279" s="278"/>
      <c r="RVR279" s="278"/>
      <c r="RVS279" s="278"/>
      <c r="RVT279" s="278"/>
      <c r="RVU279" s="278"/>
      <c r="RVV279" s="278"/>
      <c r="RVW279" s="278"/>
      <c r="RVX279" s="278"/>
      <c r="RVY279" s="278"/>
      <c r="RVZ279" s="278"/>
      <c r="RWA279" s="278"/>
      <c r="RWB279" s="278"/>
      <c r="RWC279" s="278"/>
      <c r="RWD279" s="278"/>
      <c r="RWE279" s="278"/>
      <c r="RWF279" s="278"/>
      <c r="RWG279" s="278"/>
      <c r="RWH279" s="278"/>
      <c r="RWI279" s="278"/>
      <c r="RWJ279" s="278"/>
      <c r="RWK279" s="278"/>
      <c r="RWL279" s="278"/>
      <c r="RWM279" s="278"/>
      <c r="RWN279" s="278"/>
      <c r="RWO279" s="278"/>
      <c r="RWP279" s="278"/>
      <c r="RWQ279" s="278"/>
      <c r="RWR279" s="278"/>
      <c r="RWS279" s="278"/>
      <c r="RWT279" s="278"/>
      <c r="RWU279" s="278"/>
      <c r="RWV279" s="278"/>
      <c r="RWW279" s="278"/>
      <c r="RWX279" s="278"/>
      <c r="RWY279" s="278"/>
      <c r="RWZ279" s="278"/>
      <c r="RXA279" s="278"/>
      <c r="RXB279" s="278"/>
      <c r="RXC279" s="278"/>
      <c r="RXD279" s="278"/>
      <c r="RXE279" s="278"/>
      <c r="RXF279" s="278"/>
      <c r="RXG279" s="278"/>
      <c r="RXH279" s="278"/>
      <c r="RXI279" s="278"/>
      <c r="RXJ279" s="278"/>
      <c r="RXK279" s="278"/>
      <c r="RXL279" s="278"/>
      <c r="RXM279" s="278"/>
      <c r="RXN279" s="278"/>
      <c r="RXO279" s="278"/>
      <c r="RXP279" s="278"/>
      <c r="RXQ279" s="278"/>
      <c r="RXR279" s="278"/>
      <c r="RXS279" s="278"/>
      <c r="RXT279" s="278"/>
      <c r="RXU279" s="278"/>
      <c r="RXV279" s="278"/>
      <c r="RXW279" s="278"/>
      <c r="RXX279" s="278"/>
      <c r="RXY279" s="278"/>
      <c r="RXZ279" s="278"/>
      <c r="RYA279" s="278"/>
      <c r="RYB279" s="278"/>
      <c r="RYC279" s="278"/>
      <c r="RYD279" s="278"/>
      <c r="RYE279" s="278"/>
      <c r="RYF279" s="278"/>
      <c r="RYG279" s="278"/>
      <c r="RYH279" s="278"/>
      <c r="RYI279" s="278"/>
      <c r="RYJ279" s="278"/>
      <c r="RYK279" s="278"/>
      <c r="RYL279" s="278"/>
      <c r="RYM279" s="278"/>
      <c r="RYN279" s="278"/>
      <c r="RYO279" s="278"/>
      <c r="RYP279" s="278"/>
      <c r="RYQ279" s="278"/>
      <c r="RYR279" s="278"/>
      <c r="RYS279" s="278"/>
      <c r="RYT279" s="278"/>
      <c r="RYU279" s="278"/>
      <c r="RYV279" s="278"/>
      <c r="RYW279" s="278"/>
      <c r="RYX279" s="278"/>
      <c r="RYY279" s="278"/>
      <c r="RYZ279" s="278"/>
      <c r="RZA279" s="278"/>
      <c r="RZB279" s="278"/>
      <c r="RZC279" s="278"/>
      <c r="RZD279" s="278"/>
      <c r="RZE279" s="278"/>
      <c r="RZF279" s="278"/>
      <c r="RZG279" s="278"/>
      <c r="RZH279" s="278"/>
      <c r="RZI279" s="278"/>
      <c r="RZJ279" s="278"/>
      <c r="RZK279" s="278"/>
      <c r="RZL279" s="278"/>
      <c r="RZM279" s="278"/>
      <c r="RZN279" s="278"/>
      <c r="RZO279" s="278"/>
      <c r="RZP279" s="278"/>
      <c r="RZQ279" s="278"/>
      <c r="RZR279" s="278"/>
      <c r="RZS279" s="278"/>
      <c r="RZT279" s="278"/>
      <c r="RZU279" s="278"/>
      <c r="RZV279" s="278"/>
      <c r="RZW279" s="278"/>
      <c r="RZX279" s="278"/>
      <c r="RZY279" s="278"/>
      <c r="RZZ279" s="278"/>
      <c r="SAA279" s="278"/>
      <c r="SAB279" s="278"/>
      <c r="SAC279" s="278"/>
      <c r="SAD279" s="278"/>
      <c r="SAE279" s="278"/>
      <c r="SAF279" s="278"/>
      <c r="SAG279" s="278"/>
      <c r="SAH279" s="278"/>
      <c r="SAI279" s="278"/>
      <c r="SAJ279" s="278"/>
      <c r="SAK279" s="278"/>
      <c r="SAL279" s="278"/>
      <c r="SAM279" s="278"/>
      <c r="SAN279" s="278"/>
      <c r="SAO279" s="278"/>
      <c r="SAP279" s="278"/>
      <c r="SAQ279" s="278"/>
      <c r="SAR279" s="278"/>
      <c r="SAS279" s="278"/>
      <c r="SAT279" s="278"/>
      <c r="SAU279" s="278"/>
      <c r="SAV279" s="278"/>
      <c r="SAW279" s="278"/>
      <c r="SAX279" s="278"/>
      <c r="SAY279" s="278"/>
      <c r="SAZ279" s="278"/>
      <c r="SBA279" s="278"/>
      <c r="SBB279" s="278"/>
      <c r="SBC279" s="278"/>
      <c r="SBD279" s="278"/>
      <c r="SBE279" s="278"/>
      <c r="SBF279" s="278"/>
      <c r="SBG279" s="278"/>
      <c r="SBH279" s="278"/>
      <c r="SBI279" s="278"/>
      <c r="SBJ279" s="278"/>
      <c r="SBK279" s="278"/>
      <c r="SBL279" s="278"/>
      <c r="SBM279" s="278"/>
      <c r="SBN279" s="278"/>
      <c r="SBO279" s="278"/>
      <c r="SBP279" s="278"/>
      <c r="SBQ279" s="278"/>
      <c r="SBR279" s="278"/>
      <c r="SBS279" s="278"/>
      <c r="SBT279" s="278"/>
      <c r="SBU279" s="278"/>
      <c r="SBV279" s="278"/>
      <c r="SBW279" s="278"/>
      <c r="SBX279" s="278"/>
      <c r="SBY279" s="278"/>
      <c r="SBZ279" s="278"/>
      <c r="SCA279" s="278"/>
      <c r="SCB279" s="278"/>
      <c r="SCC279" s="278"/>
      <c r="SCD279" s="278"/>
      <c r="SCE279" s="278"/>
      <c r="SCF279" s="278"/>
      <c r="SCG279" s="278"/>
      <c r="SCH279" s="278"/>
      <c r="SCI279" s="278"/>
      <c r="SCJ279" s="278"/>
      <c r="SCK279" s="278"/>
      <c r="SCL279" s="278"/>
      <c r="SCM279" s="278"/>
      <c r="SCN279" s="278"/>
      <c r="SCO279" s="278"/>
      <c r="SCP279" s="278"/>
      <c r="SCQ279" s="278"/>
      <c r="SCR279" s="278"/>
      <c r="SCS279" s="278"/>
      <c r="SCT279" s="278"/>
      <c r="SCU279" s="278"/>
      <c r="SCV279" s="278"/>
      <c r="SCW279" s="278"/>
      <c r="SCX279" s="278"/>
      <c r="SCY279" s="278"/>
      <c r="SCZ279" s="278"/>
      <c r="SDA279" s="278"/>
      <c r="SDB279" s="278"/>
      <c r="SDC279" s="278"/>
      <c r="SDD279" s="278"/>
      <c r="SDE279" s="278"/>
      <c r="SDF279" s="278"/>
      <c r="SDG279" s="278"/>
      <c r="SDH279" s="278"/>
      <c r="SDI279" s="278"/>
      <c r="SDJ279" s="278"/>
      <c r="SDK279" s="278"/>
      <c r="SDL279" s="278"/>
      <c r="SDM279" s="278"/>
      <c r="SDN279" s="278"/>
      <c r="SDO279" s="278"/>
      <c r="SDP279" s="278"/>
      <c r="SDQ279" s="278"/>
      <c r="SDR279" s="278"/>
      <c r="SDS279" s="278"/>
      <c r="SDT279" s="278"/>
      <c r="SDU279" s="278"/>
      <c r="SDV279" s="278"/>
      <c r="SDW279" s="278"/>
      <c r="SDX279" s="278"/>
      <c r="SDY279" s="278"/>
      <c r="SDZ279" s="278"/>
      <c r="SEA279" s="278"/>
      <c r="SEB279" s="278"/>
      <c r="SEC279" s="278"/>
      <c r="SED279" s="278"/>
      <c r="SEE279" s="278"/>
      <c r="SEF279" s="278"/>
      <c r="SEG279" s="278"/>
      <c r="SEH279" s="278"/>
      <c r="SEI279" s="278"/>
      <c r="SEJ279" s="278"/>
      <c r="SEK279" s="278"/>
      <c r="SEL279" s="278"/>
      <c r="SEM279" s="278"/>
      <c r="SEN279" s="278"/>
      <c r="SEO279" s="278"/>
      <c r="SEP279" s="278"/>
      <c r="SEQ279" s="278"/>
      <c r="SER279" s="278"/>
      <c r="SES279" s="278"/>
      <c r="SET279" s="278"/>
      <c r="SEU279" s="278"/>
      <c r="SEV279" s="278"/>
      <c r="SEW279" s="278"/>
      <c r="SEX279" s="278"/>
      <c r="SEY279" s="278"/>
      <c r="SEZ279" s="278"/>
      <c r="SFA279" s="278"/>
      <c r="SFB279" s="278"/>
      <c r="SFC279" s="278"/>
      <c r="SFD279" s="278"/>
      <c r="SFE279" s="278"/>
      <c r="SFF279" s="278"/>
      <c r="SFG279" s="278"/>
      <c r="SFH279" s="278"/>
      <c r="SFI279" s="278"/>
      <c r="SFJ279" s="278"/>
      <c r="SFK279" s="278"/>
      <c r="SFL279" s="278"/>
      <c r="SFM279" s="278"/>
      <c r="SFN279" s="278"/>
      <c r="SFO279" s="278"/>
      <c r="SFP279" s="278"/>
      <c r="SFQ279" s="278"/>
      <c r="SFR279" s="278"/>
      <c r="SFS279" s="278"/>
      <c r="SFT279" s="278"/>
      <c r="SFU279" s="278"/>
      <c r="SFV279" s="278"/>
      <c r="SFW279" s="278"/>
      <c r="SFX279" s="278"/>
      <c r="SFY279" s="278"/>
      <c r="SFZ279" s="278"/>
      <c r="SGA279" s="278"/>
      <c r="SGB279" s="278"/>
      <c r="SGC279" s="278"/>
      <c r="SGD279" s="278"/>
      <c r="SGE279" s="278"/>
      <c r="SGF279" s="278"/>
      <c r="SGG279" s="278"/>
      <c r="SGH279" s="278"/>
      <c r="SGI279" s="278"/>
      <c r="SGJ279" s="278"/>
      <c r="SGK279" s="278"/>
      <c r="SGL279" s="278"/>
      <c r="SGM279" s="278"/>
      <c r="SGN279" s="278"/>
      <c r="SGO279" s="278"/>
      <c r="SGP279" s="278"/>
      <c r="SGQ279" s="278"/>
      <c r="SGR279" s="278"/>
      <c r="SGS279" s="278"/>
      <c r="SGT279" s="278"/>
      <c r="SGU279" s="278"/>
      <c r="SGV279" s="278"/>
      <c r="SGW279" s="278"/>
      <c r="SGX279" s="278"/>
      <c r="SGY279" s="278"/>
      <c r="SGZ279" s="278"/>
      <c r="SHA279" s="278"/>
      <c r="SHB279" s="278"/>
      <c r="SHC279" s="278"/>
      <c r="SHD279" s="278"/>
      <c r="SHE279" s="278"/>
      <c r="SHF279" s="278"/>
      <c r="SHG279" s="278"/>
      <c r="SHH279" s="278"/>
      <c r="SHI279" s="278"/>
      <c r="SHJ279" s="278"/>
      <c r="SHK279" s="278"/>
      <c r="SHL279" s="278"/>
      <c r="SHM279" s="278"/>
      <c r="SHN279" s="278"/>
      <c r="SHO279" s="278"/>
      <c r="SHP279" s="278"/>
      <c r="SHQ279" s="278"/>
      <c r="SHR279" s="278"/>
      <c r="SHS279" s="278"/>
      <c r="SHT279" s="278"/>
      <c r="SHU279" s="278"/>
      <c r="SHV279" s="278"/>
      <c r="SHW279" s="278"/>
      <c r="SHX279" s="278"/>
      <c r="SHY279" s="278"/>
      <c r="SHZ279" s="278"/>
      <c r="SIA279" s="278"/>
      <c r="SIB279" s="278"/>
      <c r="SIC279" s="278"/>
      <c r="SID279" s="278"/>
      <c r="SIE279" s="278"/>
      <c r="SIF279" s="278"/>
      <c r="SIG279" s="278"/>
      <c r="SIH279" s="278"/>
      <c r="SII279" s="278"/>
      <c r="SIJ279" s="278"/>
      <c r="SIK279" s="278"/>
      <c r="SIL279" s="278"/>
      <c r="SIM279" s="278"/>
      <c r="SIN279" s="278"/>
      <c r="SIO279" s="278"/>
      <c r="SIP279" s="278"/>
      <c r="SIQ279" s="278"/>
      <c r="SIR279" s="278"/>
      <c r="SIS279" s="278"/>
      <c r="SIT279" s="278"/>
      <c r="SIU279" s="278"/>
      <c r="SIV279" s="278"/>
      <c r="SIW279" s="278"/>
      <c r="SIX279" s="278"/>
      <c r="SIY279" s="278"/>
      <c r="SIZ279" s="278"/>
      <c r="SJA279" s="278"/>
      <c r="SJB279" s="278"/>
      <c r="SJC279" s="278"/>
      <c r="SJD279" s="278"/>
      <c r="SJE279" s="278"/>
      <c r="SJF279" s="278"/>
      <c r="SJG279" s="278"/>
      <c r="SJH279" s="278"/>
      <c r="SJI279" s="278"/>
      <c r="SJJ279" s="278"/>
      <c r="SJK279" s="278"/>
      <c r="SJL279" s="278"/>
      <c r="SJM279" s="278"/>
      <c r="SJN279" s="278"/>
      <c r="SJO279" s="278"/>
      <c r="SJP279" s="278"/>
      <c r="SJQ279" s="278"/>
      <c r="SJR279" s="278"/>
      <c r="SJS279" s="278"/>
      <c r="SJT279" s="278"/>
      <c r="SJU279" s="278"/>
      <c r="SJV279" s="278"/>
      <c r="SJW279" s="278"/>
      <c r="SJX279" s="278"/>
      <c r="SJY279" s="278"/>
      <c r="SJZ279" s="278"/>
      <c r="SKA279" s="278"/>
      <c r="SKB279" s="278"/>
      <c r="SKC279" s="278"/>
      <c r="SKD279" s="278"/>
      <c r="SKE279" s="278"/>
      <c r="SKF279" s="278"/>
      <c r="SKG279" s="278"/>
      <c r="SKH279" s="278"/>
      <c r="SKI279" s="278"/>
      <c r="SKJ279" s="278"/>
      <c r="SKK279" s="278"/>
      <c r="SKL279" s="278"/>
      <c r="SKM279" s="278"/>
      <c r="SKN279" s="278"/>
      <c r="SKO279" s="278"/>
      <c r="SKP279" s="278"/>
      <c r="SKQ279" s="278"/>
      <c r="SKR279" s="278"/>
      <c r="SKS279" s="278"/>
      <c r="SKT279" s="278"/>
      <c r="SKU279" s="278"/>
      <c r="SKV279" s="278"/>
      <c r="SKW279" s="278"/>
      <c r="SKX279" s="278"/>
      <c r="SKY279" s="278"/>
      <c r="SKZ279" s="278"/>
      <c r="SLA279" s="278"/>
      <c r="SLB279" s="278"/>
      <c r="SLC279" s="278"/>
      <c r="SLD279" s="278"/>
      <c r="SLE279" s="278"/>
      <c r="SLF279" s="278"/>
      <c r="SLG279" s="278"/>
      <c r="SLH279" s="278"/>
      <c r="SLI279" s="278"/>
      <c r="SLJ279" s="278"/>
      <c r="SLK279" s="278"/>
      <c r="SLL279" s="278"/>
      <c r="SLM279" s="278"/>
      <c r="SLN279" s="278"/>
      <c r="SLO279" s="278"/>
      <c r="SLP279" s="278"/>
      <c r="SLQ279" s="278"/>
      <c r="SLR279" s="278"/>
      <c r="SLS279" s="278"/>
      <c r="SLT279" s="278"/>
      <c r="SLU279" s="278"/>
      <c r="SLV279" s="278"/>
      <c r="SLW279" s="278"/>
      <c r="SLX279" s="278"/>
      <c r="SLY279" s="278"/>
      <c r="SLZ279" s="278"/>
      <c r="SMA279" s="278"/>
      <c r="SMB279" s="278"/>
      <c r="SMC279" s="278"/>
      <c r="SMD279" s="278"/>
      <c r="SME279" s="278"/>
      <c r="SMF279" s="278"/>
      <c r="SMG279" s="278"/>
      <c r="SMH279" s="278"/>
      <c r="SMI279" s="278"/>
      <c r="SMJ279" s="278"/>
      <c r="SMK279" s="278"/>
      <c r="SML279" s="278"/>
      <c r="SMM279" s="278"/>
      <c r="SMN279" s="278"/>
      <c r="SMO279" s="278"/>
      <c r="SMP279" s="278"/>
      <c r="SMQ279" s="278"/>
      <c r="SMR279" s="278"/>
      <c r="SMS279" s="278"/>
      <c r="SMT279" s="278"/>
      <c r="SMU279" s="278"/>
      <c r="SMV279" s="278"/>
      <c r="SMW279" s="278"/>
      <c r="SMX279" s="278"/>
      <c r="SMY279" s="278"/>
      <c r="SMZ279" s="278"/>
      <c r="SNA279" s="278"/>
      <c r="SNB279" s="278"/>
      <c r="SNC279" s="278"/>
      <c r="SND279" s="278"/>
      <c r="SNE279" s="278"/>
      <c r="SNF279" s="278"/>
      <c r="SNG279" s="278"/>
      <c r="SNH279" s="278"/>
      <c r="SNI279" s="278"/>
      <c r="SNJ279" s="278"/>
      <c r="SNK279" s="278"/>
      <c r="SNL279" s="278"/>
      <c r="SNM279" s="278"/>
      <c r="SNN279" s="278"/>
      <c r="SNO279" s="278"/>
      <c r="SNP279" s="278"/>
      <c r="SNQ279" s="278"/>
      <c r="SNR279" s="278"/>
      <c r="SNS279" s="278"/>
      <c r="SNT279" s="278"/>
      <c r="SNU279" s="278"/>
      <c r="SNV279" s="278"/>
      <c r="SNW279" s="278"/>
      <c r="SNX279" s="278"/>
      <c r="SNY279" s="278"/>
      <c r="SNZ279" s="278"/>
      <c r="SOA279" s="278"/>
      <c r="SOB279" s="278"/>
      <c r="SOC279" s="278"/>
      <c r="SOD279" s="278"/>
      <c r="SOE279" s="278"/>
      <c r="SOF279" s="278"/>
      <c r="SOG279" s="278"/>
      <c r="SOH279" s="278"/>
      <c r="SOI279" s="278"/>
      <c r="SOJ279" s="278"/>
      <c r="SOK279" s="278"/>
      <c r="SOL279" s="278"/>
      <c r="SOM279" s="278"/>
      <c r="SON279" s="278"/>
      <c r="SOO279" s="278"/>
      <c r="SOP279" s="278"/>
      <c r="SOQ279" s="278"/>
      <c r="SOR279" s="278"/>
      <c r="SOS279" s="278"/>
      <c r="SOT279" s="278"/>
      <c r="SOU279" s="278"/>
      <c r="SOV279" s="278"/>
      <c r="SOW279" s="278"/>
      <c r="SOX279" s="278"/>
      <c r="SOY279" s="278"/>
      <c r="SOZ279" s="278"/>
      <c r="SPA279" s="278"/>
      <c r="SPB279" s="278"/>
      <c r="SPC279" s="278"/>
      <c r="SPD279" s="278"/>
      <c r="SPE279" s="278"/>
      <c r="SPF279" s="278"/>
      <c r="SPG279" s="278"/>
      <c r="SPH279" s="278"/>
      <c r="SPI279" s="278"/>
      <c r="SPJ279" s="278"/>
      <c r="SPK279" s="278"/>
      <c r="SPL279" s="278"/>
      <c r="SPM279" s="278"/>
      <c r="SPN279" s="278"/>
      <c r="SPO279" s="278"/>
      <c r="SPP279" s="278"/>
      <c r="SPQ279" s="278"/>
      <c r="SPR279" s="278"/>
      <c r="SPS279" s="278"/>
      <c r="SPT279" s="278"/>
      <c r="SPU279" s="278"/>
      <c r="SPV279" s="278"/>
      <c r="SPW279" s="278"/>
      <c r="SPX279" s="278"/>
      <c r="SPY279" s="278"/>
      <c r="SPZ279" s="278"/>
      <c r="SQA279" s="278"/>
      <c r="SQB279" s="278"/>
      <c r="SQC279" s="278"/>
      <c r="SQD279" s="278"/>
      <c r="SQE279" s="278"/>
      <c r="SQF279" s="278"/>
      <c r="SQG279" s="278"/>
      <c r="SQH279" s="278"/>
      <c r="SQI279" s="278"/>
      <c r="SQJ279" s="278"/>
      <c r="SQK279" s="278"/>
      <c r="SQL279" s="278"/>
      <c r="SQM279" s="278"/>
      <c r="SQN279" s="278"/>
      <c r="SQO279" s="278"/>
      <c r="SQP279" s="278"/>
      <c r="SQQ279" s="278"/>
      <c r="SQR279" s="278"/>
      <c r="SQS279" s="278"/>
      <c r="SQT279" s="278"/>
      <c r="SQU279" s="278"/>
      <c r="SQV279" s="278"/>
      <c r="SQW279" s="278"/>
      <c r="SQX279" s="278"/>
      <c r="SQY279" s="278"/>
      <c r="SQZ279" s="278"/>
      <c r="SRA279" s="278"/>
      <c r="SRB279" s="278"/>
      <c r="SRC279" s="278"/>
      <c r="SRD279" s="278"/>
      <c r="SRE279" s="278"/>
      <c r="SRF279" s="278"/>
      <c r="SRG279" s="278"/>
      <c r="SRH279" s="278"/>
      <c r="SRI279" s="278"/>
      <c r="SRJ279" s="278"/>
      <c r="SRK279" s="278"/>
      <c r="SRL279" s="278"/>
      <c r="SRM279" s="278"/>
      <c r="SRN279" s="278"/>
      <c r="SRO279" s="278"/>
      <c r="SRP279" s="278"/>
      <c r="SRQ279" s="278"/>
      <c r="SRR279" s="278"/>
      <c r="SRS279" s="278"/>
      <c r="SRT279" s="278"/>
      <c r="SRU279" s="278"/>
      <c r="SRV279" s="278"/>
      <c r="SRW279" s="278"/>
      <c r="SRX279" s="278"/>
      <c r="SRY279" s="278"/>
      <c r="SRZ279" s="278"/>
      <c r="SSA279" s="278"/>
      <c r="SSB279" s="278"/>
      <c r="SSC279" s="278"/>
      <c r="SSD279" s="278"/>
      <c r="SSE279" s="278"/>
      <c r="SSF279" s="278"/>
      <c r="SSG279" s="278"/>
      <c r="SSH279" s="278"/>
      <c r="SSI279" s="278"/>
      <c r="SSJ279" s="278"/>
      <c r="SSK279" s="278"/>
      <c r="SSL279" s="278"/>
      <c r="SSM279" s="278"/>
      <c r="SSN279" s="278"/>
      <c r="SSO279" s="278"/>
      <c r="SSP279" s="278"/>
      <c r="SSQ279" s="278"/>
      <c r="SSR279" s="278"/>
      <c r="SSS279" s="278"/>
      <c r="SST279" s="278"/>
      <c r="SSU279" s="278"/>
      <c r="SSV279" s="278"/>
      <c r="SSW279" s="278"/>
      <c r="SSX279" s="278"/>
      <c r="SSY279" s="278"/>
      <c r="SSZ279" s="278"/>
      <c r="STA279" s="278"/>
      <c r="STB279" s="278"/>
      <c r="STC279" s="278"/>
      <c r="STD279" s="278"/>
      <c r="STE279" s="278"/>
      <c r="STF279" s="278"/>
      <c r="STG279" s="278"/>
      <c r="STH279" s="278"/>
      <c r="STI279" s="278"/>
      <c r="STJ279" s="278"/>
      <c r="STK279" s="278"/>
      <c r="STL279" s="278"/>
      <c r="STM279" s="278"/>
      <c r="STN279" s="278"/>
      <c r="STO279" s="278"/>
      <c r="STP279" s="278"/>
      <c r="STQ279" s="278"/>
      <c r="STR279" s="278"/>
      <c r="STS279" s="278"/>
      <c r="STT279" s="278"/>
      <c r="STU279" s="278"/>
      <c r="STV279" s="278"/>
      <c r="STW279" s="278"/>
      <c r="STX279" s="278"/>
      <c r="STY279" s="278"/>
      <c r="STZ279" s="278"/>
      <c r="SUA279" s="278"/>
      <c r="SUB279" s="278"/>
      <c r="SUC279" s="278"/>
      <c r="SUD279" s="278"/>
      <c r="SUE279" s="278"/>
      <c r="SUF279" s="278"/>
      <c r="SUG279" s="278"/>
      <c r="SUH279" s="278"/>
      <c r="SUI279" s="278"/>
      <c r="SUJ279" s="278"/>
      <c r="SUK279" s="278"/>
      <c r="SUL279" s="278"/>
      <c r="SUM279" s="278"/>
      <c r="SUN279" s="278"/>
      <c r="SUO279" s="278"/>
      <c r="SUP279" s="278"/>
      <c r="SUQ279" s="278"/>
      <c r="SUR279" s="278"/>
      <c r="SUS279" s="278"/>
      <c r="SUT279" s="278"/>
      <c r="SUU279" s="278"/>
      <c r="SUV279" s="278"/>
      <c r="SUW279" s="278"/>
      <c r="SUX279" s="278"/>
      <c r="SUY279" s="278"/>
      <c r="SUZ279" s="278"/>
      <c r="SVA279" s="278"/>
      <c r="SVB279" s="278"/>
      <c r="SVC279" s="278"/>
      <c r="SVD279" s="278"/>
      <c r="SVE279" s="278"/>
      <c r="SVF279" s="278"/>
      <c r="SVG279" s="278"/>
      <c r="SVH279" s="278"/>
      <c r="SVI279" s="278"/>
      <c r="SVJ279" s="278"/>
      <c r="SVK279" s="278"/>
      <c r="SVL279" s="278"/>
      <c r="SVM279" s="278"/>
      <c r="SVN279" s="278"/>
      <c r="SVO279" s="278"/>
      <c r="SVP279" s="278"/>
      <c r="SVQ279" s="278"/>
      <c r="SVR279" s="278"/>
      <c r="SVS279" s="278"/>
      <c r="SVT279" s="278"/>
      <c r="SVU279" s="278"/>
      <c r="SVV279" s="278"/>
      <c r="SVW279" s="278"/>
      <c r="SVX279" s="278"/>
      <c r="SVY279" s="278"/>
      <c r="SVZ279" s="278"/>
      <c r="SWA279" s="278"/>
      <c r="SWB279" s="278"/>
      <c r="SWC279" s="278"/>
      <c r="SWD279" s="278"/>
      <c r="SWE279" s="278"/>
      <c r="SWF279" s="278"/>
      <c r="SWG279" s="278"/>
      <c r="SWH279" s="278"/>
      <c r="SWI279" s="278"/>
      <c r="SWJ279" s="278"/>
      <c r="SWK279" s="278"/>
      <c r="SWL279" s="278"/>
      <c r="SWM279" s="278"/>
      <c r="SWN279" s="278"/>
      <c r="SWO279" s="278"/>
      <c r="SWP279" s="278"/>
      <c r="SWQ279" s="278"/>
      <c r="SWR279" s="278"/>
      <c r="SWS279" s="278"/>
      <c r="SWT279" s="278"/>
      <c r="SWU279" s="278"/>
      <c r="SWV279" s="278"/>
      <c r="SWW279" s="278"/>
      <c r="SWX279" s="278"/>
      <c r="SWY279" s="278"/>
      <c r="SWZ279" s="278"/>
      <c r="SXA279" s="278"/>
      <c r="SXB279" s="278"/>
      <c r="SXC279" s="278"/>
      <c r="SXD279" s="278"/>
      <c r="SXE279" s="278"/>
      <c r="SXF279" s="278"/>
      <c r="SXG279" s="278"/>
      <c r="SXH279" s="278"/>
      <c r="SXI279" s="278"/>
      <c r="SXJ279" s="278"/>
      <c r="SXK279" s="278"/>
      <c r="SXL279" s="278"/>
      <c r="SXM279" s="278"/>
      <c r="SXN279" s="278"/>
      <c r="SXO279" s="278"/>
      <c r="SXP279" s="278"/>
      <c r="SXQ279" s="278"/>
      <c r="SXR279" s="278"/>
      <c r="SXS279" s="278"/>
      <c r="SXT279" s="278"/>
      <c r="SXU279" s="278"/>
      <c r="SXV279" s="278"/>
      <c r="SXW279" s="278"/>
      <c r="SXX279" s="278"/>
      <c r="SXY279" s="278"/>
      <c r="SXZ279" s="278"/>
      <c r="SYA279" s="278"/>
      <c r="SYB279" s="278"/>
      <c r="SYC279" s="278"/>
      <c r="SYD279" s="278"/>
      <c r="SYE279" s="278"/>
      <c r="SYF279" s="278"/>
      <c r="SYG279" s="278"/>
      <c r="SYH279" s="278"/>
      <c r="SYI279" s="278"/>
      <c r="SYJ279" s="278"/>
      <c r="SYK279" s="278"/>
      <c r="SYL279" s="278"/>
      <c r="SYM279" s="278"/>
      <c r="SYN279" s="278"/>
      <c r="SYO279" s="278"/>
      <c r="SYP279" s="278"/>
      <c r="SYQ279" s="278"/>
      <c r="SYR279" s="278"/>
      <c r="SYS279" s="278"/>
      <c r="SYT279" s="278"/>
      <c r="SYU279" s="278"/>
      <c r="SYV279" s="278"/>
      <c r="SYW279" s="278"/>
      <c r="SYX279" s="278"/>
      <c r="SYY279" s="278"/>
      <c r="SYZ279" s="278"/>
      <c r="SZA279" s="278"/>
      <c r="SZB279" s="278"/>
      <c r="SZC279" s="278"/>
      <c r="SZD279" s="278"/>
      <c r="SZE279" s="278"/>
      <c r="SZF279" s="278"/>
      <c r="SZG279" s="278"/>
      <c r="SZH279" s="278"/>
      <c r="SZI279" s="278"/>
      <c r="SZJ279" s="278"/>
      <c r="SZK279" s="278"/>
      <c r="SZL279" s="278"/>
      <c r="SZM279" s="278"/>
      <c r="SZN279" s="278"/>
      <c r="SZO279" s="278"/>
      <c r="SZP279" s="278"/>
      <c r="SZQ279" s="278"/>
      <c r="SZR279" s="278"/>
      <c r="SZS279" s="278"/>
      <c r="SZT279" s="278"/>
      <c r="SZU279" s="278"/>
      <c r="SZV279" s="278"/>
      <c r="SZW279" s="278"/>
      <c r="SZX279" s="278"/>
      <c r="SZY279" s="278"/>
      <c r="SZZ279" s="278"/>
      <c r="TAA279" s="278"/>
      <c r="TAB279" s="278"/>
      <c r="TAC279" s="278"/>
      <c r="TAD279" s="278"/>
      <c r="TAE279" s="278"/>
      <c r="TAF279" s="278"/>
      <c r="TAG279" s="278"/>
      <c r="TAH279" s="278"/>
      <c r="TAI279" s="278"/>
      <c r="TAJ279" s="278"/>
      <c r="TAK279" s="278"/>
      <c r="TAL279" s="278"/>
      <c r="TAM279" s="278"/>
      <c r="TAN279" s="278"/>
      <c r="TAO279" s="278"/>
      <c r="TAP279" s="278"/>
      <c r="TAQ279" s="278"/>
      <c r="TAR279" s="278"/>
      <c r="TAS279" s="278"/>
      <c r="TAT279" s="278"/>
      <c r="TAU279" s="278"/>
      <c r="TAV279" s="278"/>
      <c r="TAW279" s="278"/>
      <c r="TAX279" s="278"/>
      <c r="TAY279" s="278"/>
      <c r="TAZ279" s="278"/>
      <c r="TBA279" s="278"/>
      <c r="TBB279" s="278"/>
      <c r="TBC279" s="278"/>
      <c r="TBD279" s="278"/>
      <c r="TBE279" s="278"/>
      <c r="TBF279" s="278"/>
      <c r="TBG279" s="278"/>
      <c r="TBH279" s="278"/>
      <c r="TBI279" s="278"/>
      <c r="TBJ279" s="278"/>
      <c r="TBK279" s="278"/>
      <c r="TBL279" s="278"/>
      <c r="TBM279" s="278"/>
      <c r="TBN279" s="278"/>
      <c r="TBO279" s="278"/>
      <c r="TBP279" s="278"/>
      <c r="TBQ279" s="278"/>
      <c r="TBR279" s="278"/>
      <c r="TBS279" s="278"/>
      <c r="TBT279" s="278"/>
      <c r="TBU279" s="278"/>
      <c r="TBV279" s="278"/>
      <c r="TBW279" s="278"/>
      <c r="TBX279" s="278"/>
      <c r="TBY279" s="278"/>
      <c r="TBZ279" s="278"/>
      <c r="TCA279" s="278"/>
      <c r="TCB279" s="278"/>
      <c r="TCC279" s="278"/>
      <c r="TCD279" s="278"/>
      <c r="TCE279" s="278"/>
      <c r="TCF279" s="278"/>
      <c r="TCG279" s="278"/>
      <c r="TCH279" s="278"/>
      <c r="TCI279" s="278"/>
      <c r="TCJ279" s="278"/>
      <c r="TCK279" s="278"/>
      <c r="TCL279" s="278"/>
      <c r="TCM279" s="278"/>
      <c r="TCN279" s="278"/>
      <c r="TCO279" s="278"/>
      <c r="TCP279" s="278"/>
      <c r="TCQ279" s="278"/>
      <c r="TCR279" s="278"/>
      <c r="TCS279" s="278"/>
      <c r="TCT279" s="278"/>
      <c r="TCU279" s="278"/>
      <c r="TCV279" s="278"/>
      <c r="TCW279" s="278"/>
      <c r="TCX279" s="278"/>
      <c r="TCY279" s="278"/>
      <c r="TCZ279" s="278"/>
      <c r="TDA279" s="278"/>
      <c r="TDB279" s="278"/>
      <c r="TDC279" s="278"/>
      <c r="TDD279" s="278"/>
      <c r="TDE279" s="278"/>
      <c r="TDF279" s="278"/>
      <c r="TDG279" s="278"/>
      <c r="TDH279" s="278"/>
      <c r="TDI279" s="278"/>
      <c r="TDJ279" s="278"/>
      <c r="TDK279" s="278"/>
      <c r="TDL279" s="278"/>
      <c r="TDM279" s="278"/>
      <c r="TDN279" s="278"/>
      <c r="TDO279" s="278"/>
      <c r="TDP279" s="278"/>
      <c r="TDQ279" s="278"/>
      <c r="TDR279" s="278"/>
      <c r="TDS279" s="278"/>
      <c r="TDT279" s="278"/>
      <c r="TDU279" s="278"/>
      <c r="TDV279" s="278"/>
      <c r="TDW279" s="278"/>
      <c r="TDX279" s="278"/>
      <c r="TDY279" s="278"/>
      <c r="TDZ279" s="278"/>
      <c r="TEA279" s="278"/>
      <c r="TEB279" s="278"/>
      <c r="TEC279" s="278"/>
      <c r="TED279" s="278"/>
      <c r="TEE279" s="278"/>
      <c r="TEF279" s="278"/>
      <c r="TEG279" s="278"/>
      <c r="TEH279" s="278"/>
      <c r="TEI279" s="278"/>
      <c r="TEJ279" s="278"/>
      <c r="TEK279" s="278"/>
      <c r="TEL279" s="278"/>
      <c r="TEM279" s="278"/>
      <c r="TEN279" s="278"/>
      <c r="TEO279" s="278"/>
      <c r="TEP279" s="278"/>
      <c r="TEQ279" s="278"/>
      <c r="TER279" s="278"/>
      <c r="TES279" s="278"/>
      <c r="TET279" s="278"/>
      <c r="TEU279" s="278"/>
      <c r="TEV279" s="278"/>
      <c r="TEW279" s="278"/>
      <c r="TEX279" s="278"/>
      <c r="TEY279" s="278"/>
      <c r="TEZ279" s="278"/>
      <c r="TFA279" s="278"/>
      <c r="TFB279" s="278"/>
      <c r="TFC279" s="278"/>
      <c r="TFD279" s="278"/>
      <c r="TFE279" s="278"/>
      <c r="TFF279" s="278"/>
      <c r="TFG279" s="278"/>
      <c r="TFH279" s="278"/>
      <c r="TFI279" s="278"/>
      <c r="TFJ279" s="278"/>
      <c r="TFK279" s="278"/>
      <c r="TFL279" s="278"/>
      <c r="TFM279" s="278"/>
      <c r="TFN279" s="278"/>
      <c r="TFO279" s="278"/>
      <c r="TFP279" s="278"/>
      <c r="TFQ279" s="278"/>
      <c r="TFR279" s="278"/>
      <c r="TFS279" s="278"/>
      <c r="TFT279" s="278"/>
      <c r="TFU279" s="278"/>
      <c r="TFV279" s="278"/>
      <c r="TFW279" s="278"/>
      <c r="TFX279" s="278"/>
      <c r="TFY279" s="278"/>
      <c r="TFZ279" s="278"/>
      <c r="TGA279" s="278"/>
      <c r="TGB279" s="278"/>
      <c r="TGC279" s="278"/>
      <c r="TGD279" s="278"/>
      <c r="TGE279" s="278"/>
      <c r="TGF279" s="278"/>
      <c r="TGG279" s="278"/>
      <c r="TGH279" s="278"/>
      <c r="TGI279" s="278"/>
      <c r="TGJ279" s="278"/>
      <c r="TGK279" s="278"/>
      <c r="TGL279" s="278"/>
      <c r="TGM279" s="278"/>
      <c r="TGN279" s="278"/>
      <c r="TGO279" s="278"/>
      <c r="TGP279" s="278"/>
      <c r="TGQ279" s="278"/>
      <c r="TGR279" s="278"/>
      <c r="TGS279" s="278"/>
      <c r="TGT279" s="278"/>
      <c r="TGU279" s="278"/>
      <c r="TGV279" s="278"/>
      <c r="TGW279" s="278"/>
      <c r="TGX279" s="278"/>
      <c r="TGY279" s="278"/>
      <c r="TGZ279" s="278"/>
      <c r="THA279" s="278"/>
      <c r="THB279" s="278"/>
      <c r="THC279" s="278"/>
      <c r="THD279" s="278"/>
      <c r="THE279" s="278"/>
      <c r="THF279" s="278"/>
      <c r="THG279" s="278"/>
      <c r="THH279" s="278"/>
      <c r="THI279" s="278"/>
      <c r="THJ279" s="278"/>
      <c r="THK279" s="278"/>
      <c r="THL279" s="278"/>
      <c r="THM279" s="278"/>
      <c r="THN279" s="278"/>
      <c r="THO279" s="278"/>
      <c r="THP279" s="278"/>
      <c r="THQ279" s="278"/>
      <c r="THR279" s="278"/>
      <c r="THS279" s="278"/>
      <c r="THT279" s="278"/>
      <c r="THU279" s="278"/>
      <c r="THV279" s="278"/>
      <c r="THW279" s="278"/>
      <c r="THX279" s="278"/>
      <c r="THY279" s="278"/>
      <c r="THZ279" s="278"/>
      <c r="TIA279" s="278"/>
      <c r="TIB279" s="278"/>
      <c r="TIC279" s="278"/>
      <c r="TID279" s="278"/>
      <c r="TIE279" s="278"/>
      <c r="TIF279" s="278"/>
      <c r="TIG279" s="278"/>
      <c r="TIH279" s="278"/>
      <c r="TII279" s="278"/>
      <c r="TIJ279" s="278"/>
      <c r="TIK279" s="278"/>
      <c r="TIL279" s="278"/>
      <c r="TIM279" s="278"/>
      <c r="TIN279" s="278"/>
      <c r="TIO279" s="278"/>
      <c r="TIP279" s="278"/>
      <c r="TIQ279" s="278"/>
      <c r="TIR279" s="278"/>
      <c r="TIS279" s="278"/>
      <c r="TIT279" s="278"/>
      <c r="TIU279" s="278"/>
      <c r="TIV279" s="278"/>
      <c r="TIW279" s="278"/>
      <c r="TIX279" s="278"/>
      <c r="TIY279" s="278"/>
      <c r="TIZ279" s="278"/>
      <c r="TJA279" s="278"/>
      <c r="TJB279" s="278"/>
      <c r="TJC279" s="278"/>
      <c r="TJD279" s="278"/>
      <c r="TJE279" s="278"/>
      <c r="TJF279" s="278"/>
      <c r="TJG279" s="278"/>
      <c r="TJH279" s="278"/>
      <c r="TJI279" s="278"/>
      <c r="TJJ279" s="278"/>
      <c r="TJK279" s="278"/>
      <c r="TJL279" s="278"/>
      <c r="TJM279" s="278"/>
      <c r="TJN279" s="278"/>
      <c r="TJO279" s="278"/>
      <c r="TJP279" s="278"/>
      <c r="TJQ279" s="278"/>
      <c r="TJR279" s="278"/>
      <c r="TJS279" s="278"/>
      <c r="TJT279" s="278"/>
      <c r="TJU279" s="278"/>
      <c r="TJV279" s="278"/>
      <c r="TJW279" s="278"/>
      <c r="TJX279" s="278"/>
      <c r="TJY279" s="278"/>
      <c r="TJZ279" s="278"/>
      <c r="TKA279" s="278"/>
      <c r="TKB279" s="278"/>
      <c r="TKC279" s="278"/>
      <c r="TKD279" s="278"/>
      <c r="TKE279" s="278"/>
      <c r="TKF279" s="278"/>
      <c r="TKG279" s="278"/>
      <c r="TKH279" s="278"/>
      <c r="TKI279" s="278"/>
      <c r="TKJ279" s="278"/>
      <c r="TKK279" s="278"/>
      <c r="TKL279" s="278"/>
      <c r="TKM279" s="278"/>
      <c r="TKN279" s="278"/>
      <c r="TKO279" s="278"/>
      <c r="TKP279" s="278"/>
      <c r="TKQ279" s="278"/>
      <c r="TKR279" s="278"/>
      <c r="TKS279" s="278"/>
      <c r="TKT279" s="278"/>
      <c r="TKU279" s="278"/>
      <c r="TKV279" s="278"/>
      <c r="TKW279" s="278"/>
      <c r="TKX279" s="278"/>
      <c r="TKY279" s="278"/>
      <c r="TKZ279" s="278"/>
      <c r="TLA279" s="278"/>
      <c r="TLB279" s="278"/>
      <c r="TLC279" s="278"/>
      <c r="TLD279" s="278"/>
      <c r="TLE279" s="278"/>
      <c r="TLF279" s="278"/>
      <c r="TLG279" s="278"/>
      <c r="TLH279" s="278"/>
      <c r="TLI279" s="278"/>
      <c r="TLJ279" s="278"/>
      <c r="TLK279" s="278"/>
      <c r="TLL279" s="278"/>
      <c r="TLM279" s="278"/>
      <c r="TLN279" s="278"/>
      <c r="TLO279" s="278"/>
      <c r="TLP279" s="278"/>
      <c r="TLQ279" s="278"/>
      <c r="TLR279" s="278"/>
      <c r="TLS279" s="278"/>
      <c r="TLT279" s="278"/>
      <c r="TLU279" s="278"/>
      <c r="TLV279" s="278"/>
      <c r="TLW279" s="278"/>
      <c r="TLX279" s="278"/>
      <c r="TLY279" s="278"/>
      <c r="TLZ279" s="278"/>
      <c r="TMA279" s="278"/>
      <c r="TMB279" s="278"/>
      <c r="TMC279" s="278"/>
      <c r="TMD279" s="278"/>
      <c r="TME279" s="278"/>
      <c r="TMF279" s="278"/>
      <c r="TMG279" s="278"/>
      <c r="TMH279" s="278"/>
      <c r="TMI279" s="278"/>
      <c r="TMJ279" s="278"/>
      <c r="TMK279" s="278"/>
      <c r="TML279" s="278"/>
      <c r="TMM279" s="278"/>
      <c r="TMN279" s="278"/>
      <c r="TMO279" s="278"/>
      <c r="TMP279" s="278"/>
      <c r="TMQ279" s="278"/>
      <c r="TMR279" s="278"/>
      <c r="TMS279" s="278"/>
      <c r="TMT279" s="278"/>
      <c r="TMU279" s="278"/>
      <c r="TMV279" s="278"/>
      <c r="TMW279" s="278"/>
      <c r="TMX279" s="278"/>
      <c r="TMY279" s="278"/>
      <c r="TMZ279" s="278"/>
      <c r="TNA279" s="278"/>
      <c r="TNB279" s="278"/>
      <c r="TNC279" s="278"/>
      <c r="TND279" s="278"/>
      <c r="TNE279" s="278"/>
      <c r="TNF279" s="278"/>
      <c r="TNG279" s="278"/>
      <c r="TNH279" s="278"/>
      <c r="TNI279" s="278"/>
      <c r="TNJ279" s="278"/>
      <c r="TNK279" s="278"/>
      <c r="TNL279" s="278"/>
      <c r="TNM279" s="278"/>
      <c r="TNN279" s="278"/>
      <c r="TNO279" s="278"/>
      <c r="TNP279" s="278"/>
      <c r="TNQ279" s="278"/>
      <c r="TNR279" s="278"/>
      <c r="TNS279" s="278"/>
      <c r="TNT279" s="278"/>
      <c r="TNU279" s="278"/>
      <c r="TNV279" s="278"/>
      <c r="TNW279" s="278"/>
      <c r="TNX279" s="278"/>
      <c r="TNY279" s="278"/>
      <c r="TNZ279" s="278"/>
      <c r="TOA279" s="278"/>
      <c r="TOB279" s="278"/>
      <c r="TOC279" s="278"/>
      <c r="TOD279" s="278"/>
      <c r="TOE279" s="278"/>
      <c r="TOF279" s="278"/>
      <c r="TOG279" s="278"/>
      <c r="TOH279" s="278"/>
      <c r="TOI279" s="278"/>
      <c r="TOJ279" s="278"/>
      <c r="TOK279" s="278"/>
      <c r="TOL279" s="278"/>
      <c r="TOM279" s="278"/>
      <c r="TON279" s="278"/>
      <c r="TOO279" s="278"/>
      <c r="TOP279" s="278"/>
      <c r="TOQ279" s="278"/>
      <c r="TOR279" s="278"/>
      <c r="TOS279" s="278"/>
      <c r="TOT279" s="278"/>
      <c r="TOU279" s="278"/>
      <c r="TOV279" s="278"/>
      <c r="TOW279" s="278"/>
      <c r="TOX279" s="278"/>
      <c r="TOY279" s="278"/>
      <c r="TOZ279" s="278"/>
      <c r="TPA279" s="278"/>
      <c r="TPB279" s="278"/>
      <c r="TPC279" s="278"/>
      <c r="TPD279" s="278"/>
      <c r="TPE279" s="278"/>
      <c r="TPF279" s="278"/>
      <c r="TPG279" s="278"/>
      <c r="TPH279" s="278"/>
      <c r="TPI279" s="278"/>
      <c r="TPJ279" s="278"/>
      <c r="TPK279" s="278"/>
      <c r="TPL279" s="278"/>
      <c r="TPM279" s="278"/>
      <c r="TPN279" s="278"/>
      <c r="TPO279" s="278"/>
      <c r="TPP279" s="278"/>
      <c r="TPQ279" s="278"/>
      <c r="TPR279" s="278"/>
      <c r="TPS279" s="278"/>
      <c r="TPT279" s="278"/>
      <c r="TPU279" s="278"/>
      <c r="TPV279" s="278"/>
      <c r="TPW279" s="278"/>
      <c r="TPX279" s="278"/>
      <c r="TPY279" s="278"/>
      <c r="TPZ279" s="278"/>
      <c r="TQA279" s="278"/>
      <c r="TQB279" s="278"/>
      <c r="TQC279" s="278"/>
      <c r="TQD279" s="278"/>
      <c r="TQE279" s="278"/>
      <c r="TQF279" s="278"/>
      <c r="TQG279" s="278"/>
      <c r="TQH279" s="278"/>
      <c r="TQI279" s="278"/>
      <c r="TQJ279" s="278"/>
      <c r="TQK279" s="278"/>
      <c r="TQL279" s="278"/>
      <c r="TQM279" s="278"/>
      <c r="TQN279" s="278"/>
      <c r="TQO279" s="278"/>
      <c r="TQP279" s="278"/>
      <c r="TQQ279" s="278"/>
      <c r="TQR279" s="278"/>
      <c r="TQS279" s="278"/>
      <c r="TQT279" s="278"/>
      <c r="TQU279" s="278"/>
      <c r="TQV279" s="278"/>
      <c r="TQW279" s="278"/>
      <c r="TQX279" s="278"/>
      <c r="TQY279" s="278"/>
      <c r="TQZ279" s="278"/>
      <c r="TRA279" s="278"/>
      <c r="TRB279" s="278"/>
      <c r="TRC279" s="278"/>
      <c r="TRD279" s="278"/>
      <c r="TRE279" s="278"/>
      <c r="TRF279" s="278"/>
      <c r="TRG279" s="278"/>
      <c r="TRH279" s="278"/>
      <c r="TRI279" s="278"/>
      <c r="TRJ279" s="278"/>
      <c r="TRK279" s="278"/>
      <c r="TRL279" s="278"/>
      <c r="TRM279" s="278"/>
      <c r="TRN279" s="278"/>
      <c r="TRO279" s="278"/>
      <c r="TRP279" s="278"/>
      <c r="TRQ279" s="278"/>
      <c r="TRR279" s="278"/>
      <c r="TRS279" s="278"/>
      <c r="TRT279" s="278"/>
      <c r="TRU279" s="278"/>
      <c r="TRV279" s="278"/>
      <c r="TRW279" s="278"/>
      <c r="TRX279" s="278"/>
      <c r="TRY279" s="278"/>
      <c r="TRZ279" s="278"/>
      <c r="TSA279" s="278"/>
      <c r="TSB279" s="278"/>
      <c r="TSC279" s="278"/>
      <c r="TSD279" s="278"/>
      <c r="TSE279" s="278"/>
      <c r="TSF279" s="278"/>
      <c r="TSG279" s="278"/>
      <c r="TSH279" s="278"/>
      <c r="TSI279" s="278"/>
      <c r="TSJ279" s="278"/>
      <c r="TSK279" s="278"/>
      <c r="TSL279" s="278"/>
      <c r="TSM279" s="278"/>
      <c r="TSN279" s="278"/>
      <c r="TSO279" s="278"/>
      <c r="TSP279" s="278"/>
      <c r="TSQ279" s="278"/>
      <c r="TSR279" s="278"/>
      <c r="TSS279" s="278"/>
      <c r="TST279" s="278"/>
      <c r="TSU279" s="278"/>
      <c r="TSV279" s="278"/>
      <c r="TSW279" s="278"/>
      <c r="TSX279" s="278"/>
      <c r="TSY279" s="278"/>
      <c r="TSZ279" s="278"/>
      <c r="TTA279" s="278"/>
      <c r="TTB279" s="278"/>
      <c r="TTC279" s="278"/>
      <c r="TTD279" s="278"/>
      <c r="TTE279" s="278"/>
      <c r="TTF279" s="278"/>
      <c r="TTG279" s="278"/>
      <c r="TTH279" s="278"/>
      <c r="TTI279" s="278"/>
      <c r="TTJ279" s="278"/>
      <c r="TTK279" s="278"/>
      <c r="TTL279" s="278"/>
      <c r="TTM279" s="278"/>
      <c r="TTN279" s="278"/>
      <c r="TTO279" s="278"/>
      <c r="TTP279" s="278"/>
      <c r="TTQ279" s="278"/>
      <c r="TTR279" s="278"/>
      <c r="TTS279" s="278"/>
      <c r="TTT279" s="278"/>
      <c r="TTU279" s="278"/>
      <c r="TTV279" s="278"/>
      <c r="TTW279" s="278"/>
      <c r="TTX279" s="278"/>
      <c r="TTY279" s="278"/>
      <c r="TTZ279" s="278"/>
      <c r="TUA279" s="278"/>
      <c r="TUB279" s="278"/>
      <c r="TUC279" s="278"/>
      <c r="TUD279" s="278"/>
      <c r="TUE279" s="278"/>
      <c r="TUF279" s="278"/>
      <c r="TUG279" s="278"/>
      <c r="TUH279" s="278"/>
      <c r="TUI279" s="278"/>
      <c r="TUJ279" s="278"/>
      <c r="TUK279" s="278"/>
      <c r="TUL279" s="278"/>
      <c r="TUM279" s="278"/>
      <c r="TUN279" s="278"/>
      <c r="TUO279" s="278"/>
      <c r="TUP279" s="278"/>
      <c r="TUQ279" s="278"/>
      <c r="TUR279" s="278"/>
      <c r="TUS279" s="278"/>
      <c r="TUT279" s="278"/>
      <c r="TUU279" s="278"/>
      <c r="TUV279" s="278"/>
      <c r="TUW279" s="278"/>
      <c r="TUX279" s="278"/>
      <c r="TUY279" s="278"/>
      <c r="TUZ279" s="278"/>
      <c r="TVA279" s="278"/>
      <c r="TVB279" s="278"/>
      <c r="TVC279" s="278"/>
      <c r="TVD279" s="278"/>
      <c r="TVE279" s="278"/>
      <c r="TVF279" s="278"/>
      <c r="TVG279" s="278"/>
      <c r="TVH279" s="278"/>
      <c r="TVI279" s="278"/>
      <c r="TVJ279" s="278"/>
      <c r="TVK279" s="278"/>
      <c r="TVL279" s="278"/>
      <c r="TVM279" s="278"/>
      <c r="TVN279" s="278"/>
      <c r="TVO279" s="278"/>
      <c r="TVP279" s="278"/>
      <c r="TVQ279" s="278"/>
      <c r="TVR279" s="278"/>
      <c r="TVS279" s="278"/>
      <c r="TVT279" s="278"/>
      <c r="TVU279" s="278"/>
      <c r="TVV279" s="278"/>
      <c r="TVW279" s="278"/>
      <c r="TVX279" s="278"/>
      <c r="TVY279" s="278"/>
      <c r="TVZ279" s="278"/>
      <c r="TWA279" s="278"/>
      <c r="TWB279" s="278"/>
      <c r="TWC279" s="278"/>
      <c r="TWD279" s="278"/>
      <c r="TWE279" s="278"/>
      <c r="TWF279" s="278"/>
      <c r="TWG279" s="278"/>
      <c r="TWH279" s="278"/>
      <c r="TWI279" s="278"/>
      <c r="TWJ279" s="278"/>
      <c r="TWK279" s="278"/>
      <c r="TWL279" s="278"/>
      <c r="TWM279" s="278"/>
      <c r="TWN279" s="278"/>
      <c r="TWO279" s="278"/>
      <c r="TWP279" s="278"/>
      <c r="TWQ279" s="278"/>
      <c r="TWR279" s="278"/>
      <c r="TWS279" s="278"/>
      <c r="TWT279" s="278"/>
      <c r="TWU279" s="278"/>
      <c r="TWV279" s="278"/>
      <c r="TWW279" s="278"/>
      <c r="TWX279" s="278"/>
      <c r="TWY279" s="278"/>
      <c r="TWZ279" s="278"/>
      <c r="TXA279" s="278"/>
      <c r="TXB279" s="278"/>
      <c r="TXC279" s="278"/>
      <c r="TXD279" s="278"/>
      <c r="TXE279" s="278"/>
      <c r="TXF279" s="278"/>
      <c r="TXG279" s="278"/>
      <c r="TXH279" s="278"/>
      <c r="TXI279" s="278"/>
      <c r="TXJ279" s="278"/>
      <c r="TXK279" s="278"/>
      <c r="TXL279" s="278"/>
      <c r="TXM279" s="278"/>
      <c r="TXN279" s="278"/>
      <c r="TXO279" s="278"/>
      <c r="TXP279" s="278"/>
      <c r="TXQ279" s="278"/>
      <c r="TXR279" s="278"/>
      <c r="TXS279" s="278"/>
      <c r="TXT279" s="278"/>
      <c r="TXU279" s="278"/>
      <c r="TXV279" s="278"/>
      <c r="TXW279" s="278"/>
      <c r="TXX279" s="278"/>
      <c r="TXY279" s="278"/>
      <c r="TXZ279" s="278"/>
      <c r="TYA279" s="278"/>
      <c r="TYB279" s="278"/>
      <c r="TYC279" s="278"/>
      <c r="TYD279" s="278"/>
      <c r="TYE279" s="278"/>
      <c r="TYF279" s="278"/>
      <c r="TYG279" s="278"/>
      <c r="TYH279" s="278"/>
      <c r="TYI279" s="278"/>
      <c r="TYJ279" s="278"/>
      <c r="TYK279" s="278"/>
      <c r="TYL279" s="278"/>
      <c r="TYM279" s="278"/>
      <c r="TYN279" s="278"/>
      <c r="TYO279" s="278"/>
      <c r="TYP279" s="278"/>
      <c r="TYQ279" s="278"/>
      <c r="TYR279" s="278"/>
      <c r="TYS279" s="278"/>
      <c r="TYT279" s="278"/>
      <c r="TYU279" s="278"/>
      <c r="TYV279" s="278"/>
      <c r="TYW279" s="278"/>
      <c r="TYX279" s="278"/>
      <c r="TYY279" s="278"/>
      <c r="TYZ279" s="278"/>
      <c r="TZA279" s="278"/>
      <c r="TZB279" s="278"/>
      <c r="TZC279" s="278"/>
      <c r="TZD279" s="278"/>
      <c r="TZE279" s="278"/>
      <c r="TZF279" s="278"/>
      <c r="TZG279" s="278"/>
      <c r="TZH279" s="278"/>
      <c r="TZI279" s="278"/>
      <c r="TZJ279" s="278"/>
      <c r="TZK279" s="278"/>
      <c r="TZL279" s="278"/>
      <c r="TZM279" s="278"/>
      <c r="TZN279" s="278"/>
      <c r="TZO279" s="278"/>
      <c r="TZP279" s="278"/>
      <c r="TZQ279" s="278"/>
      <c r="TZR279" s="278"/>
      <c r="TZS279" s="278"/>
      <c r="TZT279" s="278"/>
      <c r="TZU279" s="278"/>
      <c r="TZV279" s="278"/>
      <c r="TZW279" s="278"/>
      <c r="TZX279" s="278"/>
      <c r="TZY279" s="278"/>
      <c r="TZZ279" s="278"/>
      <c r="UAA279" s="278"/>
      <c r="UAB279" s="278"/>
      <c r="UAC279" s="278"/>
      <c r="UAD279" s="278"/>
      <c r="UAE279" s="278"/>
      <c r="UAF279" s="278"/>
      <c r="UAG279" s="278"/>
      <c r="UAH279" s="278"/>
      <c r="UAI279" s="278"/>
      <c r="UAJ279" s="278"/>
      <c r="UAK279" s="278"/>
      <c r="UAL279" s="278"/>
      <c r="UAM279" s="278"/>
      <c r="UAN279" s="278"/>
      <c r="UAO279" s="278"/>
      <c r="UAP279" s="278"/>
      <c r="UAQ279" s="278"/>
      <c r="UAR279" s="278"/>
      <c r="UAS279" s="278"/>
      <c r="UAT279" s="278"/>
      <c r="UAU279" s="278"/>
      <c r="UAV279" s="278"/>
      <c r="UAW279" s="278"/>
      <c r="UAX279" s="278"/>
      <c r="UAY279" s="278"/>
      <c r="UAZ279" s="278"/>
      <c r="UBA279" s="278"/>
      <c r="UBB279" s="278"/>
      <c r="UBC279" s="278"/>
      <c r="UBD279" s="278"/>
      <c r="UBE279" s="278"/>
      <c r="UBF279" s="278"/>
      <c r="UBG279" s="278"/>
      <c r="UBH279" s="278"/>
      <c r="UBI279" s="278"/>
      <c r="UBJ279" s="278"/>
      <c r="UBK279" s="278"/>
      <c r="UBL279" s="278"/>
      <c r="UBM279" s="278"/>
      <c r="UBN279" s="278"/>
      <c r="UBO279" s="278"/>
      <c r="UBP279" s="278"/>
      <c r="UBQ279" s="278"/>
      <c r="UBR279" s="278"/>
      <c r="UBS279" s="278"/>
      <c r="UBT279" s="278"/>
      <c r="UBU279" s="278"/>
      <c r="UBV279" s="278"/>
      <c r="UBW279" s="278"/>
      <c r="UBX279" s="278"/>
      <c r="UBY279" s="278"/>
      <c r="UBZ279" s="278"/>
      <c r="UCA279" s="278"/>
      <c r="UCB279" s="278"/>
      <c r="UCC279" s="278"/>
      <c r="UCD279" s="278"/>
      <c r="UCE279" s="278"/>
      <c r="UCF279" s="278"/>
      <c r="UCG279" s="278"/>
      <c r="UCH279" s="278"/>
      <c r="UCI279" s="278"/>
      <c r="UCJ279" s="278"/>
      <c r="UCK279" s="278"/>
      <c r="UCL279" s="278"/>
      <c r="UCM279" s="278"/>
      <c r="UCN279" s="278"/>
      <c r="UCO279" s="278"/>
      <c r="UCP279" s="278"/>
      <c r="UCQ279" s="278"/>
      <c r="UCR279" s="278"/>
      <c r="UCS279" s="278"/>
      <c r="UCT279" s="278"/>
      <c r="UCU279" s="278"/>
      <c r="UCV279" s="278"/>
      <c r="UCW279" s="278"/>
      <c r="UCX279" s="278"/>
      <c r="UCY279" s="278"/>
      <c r="UCZ279" s="278"/>
      <c r="UDA279" s="278"/>
      <c r="UDB279" s="278"/>
      <c r="UDC279" s="278"/>
      <c r="UDD279" s="278"/>
      <c r="UDE279" s="278"/>
      <c r="UDF279" s="278"/>
      <c r="UDG279" s="278"/>
      <c r="UDH279" s="278"/>
      <c r="UDI279" s="278"/>
      <c r="UDJ279" s="278"/>
      <c r="UDK279" s="278"/>
      <c r="UDL279" s="278"/>
      <c r="UDM279" s="278"/>
      <c r="UDN279" s="278"/>
      <c r="UDO279" s="278"/>
      <c r="UDP279" s="278"/>
      <c r="UDQ279" s="278"/>
      <c r="UDR279" s="278"/>
      <c r="UDS279" s="278"/>
      <c r="UDT279" s="278"/>
      <c r="UDU279" s="278"/>
      <c r="UDV279" s="278"/>
      <c r="UDW279" s="278"/>
      <c r="UDX279" s="278"/>
      <c r="UDY279" s="278"/>
      <c r="UDZ279" s="278"/>
      <c r="UEA279" s="278"/>
      <c r="UEB279" s="278"/>
      <c r="UEC279" s="278"/>
      <c r="UED279" s="278"/>
      <c r="UEE279" s="278"/>
      <c r="UEF279" s="278"/>
      <c r="UEG279" s="278"/>
      <c r="UEH279" s="278"/>
      <c r="UEI279" s="278"/>
      <c r="UEJ279" s="278"/>
      <c r="UEK279" s="278"/>
      <c r="UEL279" s="278"/>
      <c r="UEM279" s="278"/>
      <c r="UEN279" s="278"/>
      <c r="UEO279" s="278"/>
      <c r="UEP279" s="278"/>
      <c r="UEQ279" s="278"/>
      <c r="UER279" s="278"/>
      <c r="UES279" s="278"/>
      <c r="UET279" s="278"/>
      <c r="UEU279" s="278"/>
      <c r="UEV279" s="278"/>
      <c r="UEW279" s="278"/>
      <c r="UEX279" s="278"/>
      <c r="UEY279" s="278"/>
      <c r="UEZ279" s="278"/>
      <c r="UFA279" s="278"/>
      <c r="UFB279" s="278"/>
      <c r="UFC279" s="278"/>
      <c r="UFD279" s="278"/>
      <c r="UFE279" s="278"/>
      <c r="UFF279" s="278"/>
      <c r="UFG279" s="278"/>
      <c r="UFH279" s="278"/>
      <c r="UFI279" s="278"/>
      <c r="UFJ279" s="278"/>
      <c r="UFK279" s="278"/>
      <c r="UFL279" s="278"/>
      <c r="UFM279" s="278"/>
      <c r="UFN279" s="278"/>
      <c r="UFO279" s="278"/>
      <c r="UFP279" s="278"/>
      <c r="UFQ279" s="278"/>
      <c r="UFR279" s="278"/>
      <c r="UFS279" s="278"/>
      <c r="UFT279" s="278"/>
      <c r="UFU279" s="278"/>
      <c r="UFV279" s="278"/>
      <c r="UFW279" s="278"/>
      <c r="UFX279" s="278"/>
      <c r="UFY279" s="278"/>
      <c r="UFZ279" s="278"/>
      <c r="UGA279" s="278"/>
      <c r="UGB279" s="278"/>
      <c r="UGC279" s="278"/>
      <c r="UGD279" s="278"/>
      <c r="UGE279" s="278"/>
      <c r="UGF279" s="278"/>
      <c r="UGG279" s="278"/>
      <c r="UGH279" s="278"/>
      <c r="UGI279" s="278"/>
      <c r="UGJ279" s="278"/>
      <c r="UGK279" s="278"/>
      <c r="UGL279" s="278"/>
      <c r="UGM279" s="278"/>
      <c r="UGN279" s="278"/>
      <c r="UGO279" s="278"/>
      <c r="UGP279" s="278"/>
      <c r="UGQ279" s="278"/>
      <c r="UGR279" s="278"/>
      <c r="UGS279" s="278"/>
      <c r="UGT279" s="278"/>
      <c r="UGU279" s="278"/>
      <c r="UGV279" s="278"/>
      <c r="UGW279" s="278"/>
      <c r="UGX279" s="278"/>
      <c r="UGY279" s="278"/>
      <c r="UGZ279" s="278"/>
      <c r="UHA279" s="278"/>
      <c r="UHB279" s="278"/>
      <c r="UHC279" s="278"/>
      <c r="UHD279" s="278"/>
      <c r="UHE279" s="278"/>
      <c r="UHF279" s="278"/>
      <c r="UHG279" s="278"/>
      <c r="UHH279" s="278"/>
      <c r="UHI279" s="278"/>
      <c r="UHJ279" s="278"/>
      <c r="UHK279" s="278"/>
      <c r="UHL279" s="278"/>
      <c r="UHM279" s="278"/>
      <c r="UHN279" s="278"/>
      <c r="UHO279" s="278"/>
      <c r="UHP279" s="278"/>
      <c r="UHQ279" s="278"/>
      <c r="UHR279" s="278"/>
      <c r="UHS279" s="278"/>
      <c r="UHT279" s="278"/>
      <c r="UHU279" s="278"/>
      <c r="UHV279" s="278"/>
      <c r="UHW279" s="278"/>
      <c r="UHX279" s="278"/>
      <c r="UHY279" s="278"/>
      <c r="UHZ279" s="278"/>
      <c r="UIA279" s="278"/>
      <c r="UIB279" s="278"/>
      <c r="UIC279" s="278"/>
      <c r="UID279" s="278"/>
      <c r="UIE279" s="278"/>
      <c r="UIF279" s="278"/>
      <c r="UIG279" s="278"/>
      <c r="UIH279" s="278"/>
      <c r="UII279" s="278"/>
      <c r="UIJ279" s="278"/>
      <c r="UIK279" s="278"/>
      <c r="UIL279" s="278"/>
      <c r="UIM279" s="278"/>
      <c r="UIN279" s="278"/>
      <c r="UIO279" s="278"/>
      <c r="UIP279" s="278"/>
      <c r="UIQ279" s="278"/>
      <c r="UIR279" s="278"/>
      <c r="UIS279" s="278"/>
      <c r="UIT279" s="278"/>
      <c r="UIU279" s="278"/>
      <c r="UIV279" s="278"/>
      <c r="UIW279" s="278"/>
      <c r="UIX279" s="278"/>
      <c r="UIY279" s="278"/>
      <c r="UIZ279" s="278"/>
      <c r="UJA279" s="278"/>
      <c r="UJB279" s="278"/>
      <c r="UJC279" s="278"/>
      <c r="UJD279" s="278"/>
      <c r="UJE279" s="278"/>
      <c r="UJF279" s="278"/>
      <c r="UJG279" s="278"/>
      <c r="UJH279" s="278"/>
      <c r="UJI279" s="278"/>
      <c r="UJJ279" s="278"/>
      <c r="UJK279" s="278"/>
      <c r="UJL279" s="278"/>
      <c r="UJM279" s="278"/>
      <c r="UJN279" s="278"/>
      <c r="UJO279" s="278"/>
      <c r="UJP279" s="278"/>
      <c r="UJQ279" s="278"/>
      <c r="UJR279" s="278"/>
      <c r="UJS279" s="278"/>
      <c r="UJT279" s="278"/>
      <c r="UJU279" s="278"/>
      <c r="UJV279" s="278"/>
      <c r="UJW279" s="278"/>
      <c r="UJX279" s="278"/>
      <c r="UJY279" s="278"/>
      <c r="UJZ279" s="278"/>
      <c r="UKA279" s="278"/>
      <c r="UKB279" s="278"/>
      <c r="UKC279" s="278"/>
      <c r="UKD279" s="278"/>
      <c r="UKE279" s="278"/>
      <c r="UKF279" s="278"/>
      <c r="UKG279" s="278"/>
      <c r="UKH279" s="278"/>
      <c r="UKI279" s="278"/>
      <c r="UKJ279" s="278"/>
      <c r="UKK279" s="278"/>
      <c r="UKL279" s="278"/>
      <c r="UKM279" s="278"/>
      <c r="UKN279" s="278"/>
      <c r="UKO279" s="278"/>
      <c r="UKP279" s="278"/>
      <c r="UKQ279" s="278"/>
      <c r="UKR279" s="278"/>
      <c r="UKS279" s="278"/>
      <c r="UKT279" s="278"/>
      <c r="UKU279" s="278"/>
      <c r="UKV279" s="278"/>
      <c r="UKW279" s="278"/>
      <c r="UKX279" s="278"/>
      <c r="UKY279" s="278"/>
      <c r="UKZ279" s="278"/>
      <c r="ULA279" s="278"/>
      <c r="ULB279" s="278"/>
      <c r="ULC279" s="278"/>
      <c r="ULD279" s="278"/>
      <c r="ULE279" s="278"/>
      <c r="ULF279" s="278"/>
      <c r="ULG279" s="278"/>
      <c r="ULH279" s="278"/>
      <c r="ULI279" s="278"/>
      <c r="ULJ279" s="278"/>
      <c r="ULK279" s="278"/>
      <c r="ULL279" s="278"/>
      <c r="ULM279" s="278"/>
      <c r="ULN279" s="278"/>
      <c r="ULO279" s="278"/>
      <c r="ULP279" s="278"/>
      <c r="ULQ279" s="278"/>
      <c r="ULR279" s="278"/>
      <c r="ULS279" s="278"/>
      <c r="ULT279" s="278"/>
      <c r="ULU279" s="278"/>
      <c r="ULV279" s="278"/>
      <c r="ULW279" s="278"/>
      <c r="ULX279" s="278"/>
      <c r="ULY279" s="278"/>
      <c r="ULZ279" s="278"/>
      <c r="UMA279" s="278"/>
      <c r="UMB279" s="278"/>
      <c r="UMC279" s="278"/>
      <c r="UMD279" s="278"/>
      <c r="UME279" s="278"/>
      <c r="UMF279" s="278"/>
      <c r="UMG279" s="278"/>
      <c r="UMH279" s="278"/>
      <c r="UMI279" s="278"/>
      <c r="UMJ279" s="278"/>
      <c r="UMK279" s="278"/>
      <c r="UML279" s="278"/>
      <c r="UMM279" s="278"/>
      <c r="UMN279" s="278"/>
      <c r="UMO279" s="278"/>
      <c r="UMP279" s="278"/>
      <c r="UMQ279" s="278"/>
      <c r="UMR279" s="278"/>
      <c r="UMS279" s="278"/>
      <c r="UMT279" s="278"/>
      <c r="UMU279" s="278"/>
      <c r="UMV279" s="278"/>
      <c r="UMW279" s="278"/>
      <c r="UMX279" s="278"/>
      <c r="UMY279" s="278"/>
      <c r="UMZ279" s="278"/>
      <c r="UNA279" s="278"/>
      <c r="UNB279" s="278"/>
      <c r="UNC279" s="278"/>
      <c r="UND279" s="278"/>
      <c r="UNE279" s="278"/>
      <c r="UNF279" s="278"/>
      <c r="UNG279" s="278"/>
      <c r="UNH279" s="278"/>
      <c r="UNI279" s="278"/>
      <c r="UNJ279" s="278"/>
      <c r="UNK279" s="278"/>
      <c r="UNL279" s="278"/>
      <c r="UNM279" s="278"/>
      <c r="UNN279" s="278"/>
      <c r="UNO279" s="278"/>
      <c r="UNP279" s="278"/>
      <c r="UNQ279" s="278"/>
      <c r="UNR279" s="278"/>
      <c r="UNS279" s="278"/>
      <c r="UNT279" s="278"/>
      <c r="UNU279" s="278"/>
      <c r="UNV279" s="278"/>
      <c r="UNW279" s="278"/>
      <c r="UNX279" s="278"/>
      <c r="UNY279" s="278"/>
      <c r="UNZ279" s="278"/>
      <c r="UOA279" s="278"/>
      <c r="UOB279" s="278"/>
      <c r="UOC279" s="278"/>
      <c r="UOD279" s="278"/>
      <c r="UOE279" s="278"/>
      <c r="UOF279" s="278"/>
      <c r="UOG279" s="278"/>
      <c r="UOH279" s="278"/>
      <c r="UOI279" s="278"/>
      <c r="UOJ279" s="278"/>
      <c r="UOK279" s="278"/>
      <c r="UOL279" s="278"/>
      <c r="UOM279" s="278"/>
      <c r="UON279" s="278"/>
      <c r="UOO279" s="278"/>
      <c r="UOP279" s="278"/>
      <c r="UOQ279" s="278"/>
      <c r="UOR279" s="278"/>
      <c r="UOS279" s="278"/>
      <c r="UOT279" s="278"/>
      <c r="UOU279" s="278"/>
      <c r="UOV279" s="278"/>
      <c r="UOW279" s="278"/>
      <c r="UOX279" s="278"/>
      <c r="UOY279" s="278"/>
      <c r="UOZ279" s="278"/>
      <c r="UPA279" s="278"/>
      <c r="UPB279" s="278"/>
      <c r="UPC279" s="278"/>
      <c r="UPD279" s="278"/>
      <c r="UPE279" s="278"/>
      <c r="UPF279" s="278"/>
      <c r="UPG279" s="278"/>
      <c r="UPH279" s="278"/>
      <c r="UPI279" s="278"/>
      <c r="UPJ279" s="278"/>
      <c r="UPK279" s="278"/>
      <c r="UPL279" s="278"/>
      <c r="UPM279" s="278"/>
      <c r="UPN279" s="278"/>
      <c r="UPO279" s="278"/>
      <c r="UPP279" s="278"/>
      <c r="UPQ279" s="278"/>
      <c r="UPR279" s="278"/>
      <c r="UPS279" s="278"/>
      <c r="UPT279" s="278"/>
      <c r="UPU279" s="278"/>
      <c r="UPV279" s="278"/>
      <c r="UPW279" s="278"/>
      <c r="UPX279" s="278"/>
      <c r="UPY279" s="278"/>
      <c r="UPZ279" s="278"/>
      <c r="UQA279" s="278"/>
      <c r="UQB279" s="278"/>
      <c r="UQC279" s="278"/>
      <c r="UQD279" s="278"/>
      <c r="UQE279" s="278"/>
      <c r="UQF279" s="278"/>
      <c r="UQG279" s="278"/>
      <c r="UQH279" s="278"/>
      <c r="UQI279" s="278"/>
      <c r="UQJ279" s="278"/>
      <c r="UQK279" s="278"/>
      <c r="UQL279" s="278"/>
      <c r="UQM279" s="278"/>
      <c r="UQN279" s="278"/>
      <c r="UQO279" s="278"/>
      <c r="UQP279" s="278"/>
      <c r="UQQ279" s="278"/>
      <c r="UQR279" s="278"/>
      <c r="UQS279" s="278"/>
      <c r="UQT279" s="278"/>
      <c r="UQU279" s="278"/>
      <c r="UQV279" s="278"/>
      <c r="UQW279" s="278"/>
      <c r="UQX279" s="278"/>
      <c r="UQY279" s="278"/>
      <c r="UQZ279" s="278"/>
      <c r="URA279" s="278"/>
      <c r="URB279" s="278"/>
      <c r="URC279" s="278"/>
      <c r="URD279" s="278"/>
      <c r="URE279" s="278"/>
      <c r="URF279" s="278"/>
      <c r="URG279" s="278"/>
      <c r="URH279" s="278"/>
      <c r="URI279" s="278"/>
      <c r="URJ279" s="278"/>
      <c r="URK279" s="278"/>
      <c r="URL279" s="278"/>
      <c r="URM279" s="278"/>
      <c r="URN279" s="278"/>
      <c r="URO279" s="278"/>
      <c r="URP279" s="278"/>
      <c r="URQ279" s="278"/>
      <c r="URR279" s="278"/>
      <c r="URS279" s="278"/>
      <c r="URT279" s="278"/>
      <c r="URU279" s="278"/>
      <c r="URV279" s="278"/>
      <c r="URW279" s="278"/>
      <c r="URX279" s="278"/>
      <c r="URY279" s="278"/>
      <c r="URZ279" s="278"/>
      <c r="USA279" s="278"/>
      <c r="USB279" s="278"/>
      <c r="USC279" s="278"/>
      <c r="USD279" s="278"/>
      <c r="USE279" s="278"/>
      <c r="USF279" s="278"/>
      <c r="USG279" s="278"/>
      <c r="USH279" s="278"/>
      <c r="USI279" s="278"/>
      <c r="USJ279" s="278"/>
      <c r="USK279" s="278"/>
      <c r="USL279" s="278"/>
      <c r="USM279" s="278"/>
      <c r="USN279" s="278"/>
      <c r="USO279" s="278"/>
      <c r="USP279" s="278"/>
      <c r="USQ279" s="278"/>
      <c r="USR279" s="278"/>
      <c r="USS279" s="278"/>
      <c r="UST279" s="278"/>
      <c r="USU279" s="278"/>
      <c r="USV279" s="278"/>
      <c r="USW279" s="278"/>
      <c r="USX279" s="278"/>
      <c r="USY279" s="278"/>
      <c r="USZ279" s="278"/>
      <c r="UTA279" s="278"/>
      <c r="UTB279" s="278"/>
      <c r="UTC279" s="278"/>
      <c r="UTD279" s="278"/>
      <c r="UTE279" s="278"/>
      <c r="UTF279" s="278"/>
      <c r="UTG279" s="278"/>
      <c r="UTH279" s="278"/>
      <c r="UTI279" s="278"/>
      <c r="UTJ279" s="278"/>
      <c r="UTK279" s="278"/>
      <c r="UTL279" s="278"/>
      <c r="UTM279" s="278"/>
      <c r="UTN279" s="278"/>
      <c r="UTO279" s="278"/>
      <c r="UTP279" s="278"/>
      <c r="UTQ279" s="278"/>
      <c r="UTR279" s="278"/>
      <c r="UTS279" s="278"/>
      <c r="UTT279" s="278"/>
      <c r="UTU279" s="278"/>
      <c r="UTV279" s="278"/>
      <c r="UTW279" s="278"/>
      <c r="UTX279" s="278"/>
      <c r="UTY279" s="278"/>
      <c r="UTZ279" s="278"/>
      <c r="UUA279" s="278"/>
      <c r="UUB279" s="278"/>
      <c r="UUC279" s="278"/>
      <c r="UUD279" s="278"/>
      <c r="UUE279" s="278"/>
      <c r="UUF279" s="278"/>
      <c r="UUG279" s="278"/>
      <c r="UUH279" s="278"/>
      <c r="UUI279" s="278"/>
      <c r="UUJ279" s="278"/>
      <c r="UUK279" s="278"/>
      <c r="UUL279" s="278"/>
      <c r="UUM279" s="278"/>
      <c r="UUN279" s="278"/>
      <c r="UUO279" s="278"/>
      <c r="UUP279" s="278"/>
      <c r="UUQ279" s="278"/>
      <c r="UUR279" s="278"/>
      <c r="UUS279" s="278"/>
      <c r="UUT279" s="278"/>
      <c r="UUU279" s="278"/>
      <c r="UUV279" s="278"/>
      <c r="UUW279" s="278"/>
      <c r="UUX279" s="278"/>
      <c r="UUY279" s="278"/>
      <c r="UUZ279" s="278"/>
      <c r="UVA279" s="278"/>
      <c r="UVB279" s="278"/>
      <c r="UVC279" s="278"/>
      <c r="UVD279" s="278"/>
      <c r="UVE279" s="278"/>
      <c r="UVF279" s="278"/>
      <c r="UVG279" s="278"/>
      <c r="UVH279" s="278"/>
      <c r="UVI279" s="278"/>
      <c r="UVJ279" s="278"/>
      <c r="UVK279" s="278"/>
      <c r="UVL279" s="278"/>
      <c r="UVM279" s="278"/>
      <c r="UVN279" s="278"/>
      <c r="UVO279" s="278"/>
      <c r="UVP279" s="278"/>
      <c r="UVQ279" s="278"/>
      <c r="UVR279" s="278"/>
      <c r="UVS279" s="278"/>
      <c r="UVT279" s="278"/>
      <c r="UVU279" s="278"/>
      <c r="UVV279" s="278"/>
      <c r="UVW279" s="278"/>
      <c r="UVX279" s="278"/>
      <c r="UVY279" s="278"/>
      <c r="UVZ279" s="278"/>
      <c r="UWA279" s="278"/>
      <c r="UWB279" s="278"/>
      <c r="UWC279" s="278"/>
      <c r="UWD279" s="278"/>
      <c r="UWE279" s="278"/>
      <c r="UWF279" s="278"/>
      <c r="UWG279" s="278"/>
      <c r="UWH279" s="278"/>
      <c r="UWI279" s="278"/>
      <c r="UWJ279" s="278"/>
      <c r="UWK279" s="278"/>
      <c r="UWL279" s="278"/>
      <c r="UWM279" s="278"/>
      <c r="UWN279" s="278"/>
      <c r="UWO279" s="278"/>
      <c r="UWP279" s="278"/>
      <c r="UWQ279" s="278"/>
      <c r="UWR279" s="278"/>
      <c r="UWS279" s="278"/>
      <c r="UWT279" s="278"/>
      <c r="UWU279" s="278"/>
      <c r="UWV279" s="278"/>
      <c r="UWW279" s="278"/>
      <c r="UWX279" s="278"/>
      <c r="UWY279" s="278"/>
      <c r="UWZ279" s="278"/>
      <c r="UXA279" s="278"/>
      <c r="UXB279" s="278"/>
      <c r="UXC279" s="278"/>
      <c r="UXD279" s="278"/>
      <c r="UXE279" s="278"/>
      <c r="UXF279" s="278"/>
      <c r="UXG279" s="278"/>
      <c r="UXH279" s="278"/>
      <c r="UXI279" s="278"/>
      <c r="UXJ279" s="278"/>
      <c r="UXK279" s="278"/>
      <c r="UXL279" s="278"/>
      <c r="UXM279" s="278"/>
      <c r="UXN279" s="278"/>
      <c r="UXO279" s="278"/>
      <c r="UXP279" s="278"/>
      <c r="UXQ279" s="278"/>
      <c r="UXR279" s="278"/>
      <c r="UXS279" s="278"/>
      <c r="UXT279" s="278"/>
      <c r="UXU279" s="278"/>
      <c r="UXV279" s="278"/>
      <c r="UXW279" s="278"/>
      <c r="UXX279" s="278"/>
      <c r="UXY279" s="278"/>
      <c r="UXZ279" s="278"/>
      <c r="UYA279" s="278"/>
      <c r="UYB279" s="278"/>
      <c r="UYC279" s="278"/>
      <c r="UYD279" s="278"/>
      <c r="UYE279" s="278"/>
      <c r="UYF279" s="278"/>
      <c r="UYG279" s="278"/>
      <c r="UYH279" s="278"/>
      <c r="UYI279" s="278"/>
      <c r="UYJ279" s="278"/>
      <c r="UYK279" s="278"/>
      <c r="UYL279" s="278"/>
      <c r="UYM279" s="278"/>
      <c r="UYN279" s="278"/>
      <c r="UYO279" s="278"/>
      <c r="UYP279" s="278"/>
      <c r="UYQ279" s="278"/>
      <c r="UYR279" s="278"/>
      <c r="UYS279" s="278"/>
      <c r="UYT279" s="278"/>
      <c r="UYU279" s="278"/>
      <c r="UYV279" s="278"/>
      <c r="UYW279" s="278"/>
      <c r="UYX279" s="278"/>
      <c r="UYY279" s="278"/>
      <c r="UYZ279" s="278"/>
      <c r="UZA279" s="278"/>
      <c r="UZB279" s="278"/>
      <c r="UZC279" s="278"/>
      <c r="UZD279" s="278"/>
      <c r="UZE279" s="278"/>
      <c r="UZF279" s="278"/>
      <c r="UZG279" s="278"/>
      <c r="UZH279" s="278"/>
      <c r="UZI279" s="278"/>
      <c r="UZJ279" s="278"/>
      <c r="UZK279" s="278"/>
      <c r="UZL279" s="278"/>
      <c r="UZM279" s="278"/>
      <c r="UZN279" s="278"/>
      <c r="UZO279" s="278"/>
      <c r="UZP279" s="278"/>
      <c r="UZQ279" s="278"/>
      <c r="UZR279" s="278"/>
      <c r="UZS279" s="278"/>
      <c r="UZT279" s="278"/>
      <c r="UZU279" s="278"/>
      <c r="UZV279" s="278"/>
      <c r="UZW279" s="278"/>
      <c r="UZX279" s="278"/>
      <c r="UZY279" s="278"/>
      <c r="UZZ279" s="278"/>
      <c r="VAA279" s="278"/>
      <c r="VAB279" s="278"/>
      <c r="VAC279" s="278"/>
      <c r="VAD279" s="278"/>
      <c r="VAE279" s="278"/>
      <c r="VAF279" s="278"/>
      <c r="VAG279" s="278"/>
      <c r="VAH279" s="278"/>
      <c r="VAI279" s="278"/>
      <c r="VAJ279" s="278"/>
      <c r="VAK279" s="278"/>
      <c r="VAL279" s="278"/>
      <c r="VAM279" s="278"/>
      <c r="VAN279" s="278"/>
      <c r="VAO279" s="278"/>
      <c r="VAP279" s="278"/>
      <c r="VAQ279" s="278"/>
      <c r="VAR279" s="278"/>
      <c r="VAS279" s="278"/>
      <c r="VAT279" s="278"/>
      <c r="VAU279" s="278"/>
      <c r="VAV279" s="278"/>
      <c r="VAW279" s="278"/>
      <c r="VAX279" s="278"/>
      <c r="VAY279" s="278"/>
      <c r="VAZ279" s="278"/>
      <c r="VBA279" s="278"/>
      <c r="VBB279" s="278"/>
      <c r="VBC279" s="278"/>
      <c r="VBD279" s="278"/>
      <c r="VBE279" s="278"/>
      <c r="VBF279" s="278"/>
      <c r="VBG279" s="278"/>
      <c r="VBH279" s="278"/>
      <c r="VBI279" s="278"/>
      <c r="VBJ279" s="278"/>
      <c r="VBK279" s="278"/>
      <c r="VBL279" s="278"/>
      <c r="VBM279" s="278"/>
      <c r="VBN279" s="278"/>
      <c r="VBO279" s="278"/>
      <c r="VBP279" s="278"/>
      <c r="VBQ279" s="278"/>
      <c r="VBR279" s="278"/>
      <c r="VBS279" s="278"/>
      <c r="VBT279" s="278"/>
      <c r="VBU279" s="278"/>
      <c r="VBV279" s="278"/>
      <c r="VBW279" s="278"/>
      <c r="VBX279" s="278"/>
      <c r="VBY279" s="278"/>
      <c r="VBZ279" s="278"/>
      <c r="VCA279" s="278"/>
      <c r="VCB279" s="278"/>
      <c r="VCC279" s="278"/>
      <c r="VCD279" s="278"/>
      <c r="VCE279" s="278"/>
      <c r="VCF279" s="278"/>
      <c r="VCG279" s="278"/>
      <c r="VCH279" s="278"/>
      <c r="VCI279" s="278"/>
      <c r="VCJ279" s="278"/>
      <c r="VCK279" s="278"/>
      <c r="VCL279" s="278"/>
      <c r="VCM279" s="278"/>
      <c r="VCN279" s="278"/>
      <c r="VCO279" s="278"/>
      <c r="VCP279" s="278"/>
      <c r="VCQ279" s="278"/>
      <c r="VCR279" s="278"/>
      <c r="VCS279" s="278"/>
      <c r="VCT279" s="278"/>
      <c r="VCU279" s="278"/>
      <c r="VCV279" s="278"/>
      <c r="VCW279" s="278"/>
      <c r="VCX279" s="278"/>
      <c r="VCY279" s="278"/>
      <c r="VCZ279" s="278"/>
      <c r="VDA279" s="278"/>
      <c r="VDB279" s="278"/>
      <c r="VDC279" s="278"/>
      <c r="VDD279" s="278"/>
      <c r="VDE279" s="278"/>
      <c r="VDF279" s="278"/>
      <c r="VDG279" s="278"/>
      <c r="VDH279" s="278"/>
      <c r="VDI279" s="278"/>
      <c r="VDJ279" s="278"/>
      <c r="VDK279" s="278"/>
      <c r="VDL279" s="278"/>
      <c r="VDM279" s="278"/>
      <c r="VDN279" s="278"/>
      <c r="VDO279" s="278"/>
      <c r="VDP279" s="278"/>
      <c r="VDQ279" s="278"/>
      <c r="VDR279" s="278"/>
      <c r="VDS279" s="278"/>
      <c r="VDT279" s="278"/>
      <c r="VDU279" s="278"/>
      <c r="VDV279" s="278"/>
      <c r="VDW279" s="278"/>
      <c r="VDX279" s="278"/>
      <c r="VDY279" s="278"/>
      <c r="VDZ279" s="278"/>
      <c r="VEA279" s="278"/>
      <c r="VEB279" s="278"/>
      <c r="VEC279" s="278"/>
      <c r="VED279" s="278"/>
      <c r="VEE279" s="278"/>
      <c r="VEF279" s="278"/>
      <c r="VEG279" s="278"/>
      <c r="VEH279" s="278"/>
      <c r="VEI279" s="278"/>
      <c r="VEJ279" s="278"/>
      <c r="VEK279" s="278"/>
      <c r="VEL279" s="278"/>
      <c r="VEM279" s="278"/>
      <c r="VEN279" s="278"/>
      <c r="VEO279" s="278"/>
      <c r="VEP279" s="278"/>
      <c r="VEQ279" s="278"/>
      <c r="VER279" s="278"/>
      <c r="VES279" s="278"/>
      <c r="VET279" s="278"/>
      <c r="VEU279" s="278"/>
      <c r="VEV279" s="278"/>
      <c r="VEW279" s="278"/>
      <c r="VEX279" s="278"/>
      <c r="VEY279" s="278"/>
      <c r="VEZ279" s="278"/>
      <c r="VFA279" s="278"/>
      <c r="VFB279" s="278"/>
      <c r="VFC279" s="278"/>
      <c r="VFD279" s="278"/>
      <c r="VFE279" s="278"/>
      <c r="VFF279" s="278"/>
      <c r="VFG279" s="278"/>
      <c r="VFH279" s="278"/>
      <c r="VFI279" s="278"/>
      <c r="VFJ279" s="278"/>
      <c r="VFK279" s="278"/>
      <c r="VFL279" s="278"/>
      <c r="VFM279" s="278"/>
      <c r="VFN279" s="278"/>
      <c r="VFO279" s="278"/>
      <c r="VFP279" s="278"/>
      <c r="VFQ279" s="278"/>
      <c r="VFR279" s="278"/>
      <c r="VFS279" s="278"/>
      <c r="VFT279" s="278"/>
      <c r="VFU279" s="278"/>
      <c r="VFV279" s="278"/>
      <c r="VFW279" s="278"/>
      <c r="VFX279" s="278"/>
      <c r="VFY279" s="278"/>
      <c r="VFZ279" s="278"/>
      <c r="VGA279" s="278"/>
      <c r="VGB279" s="278"/>
      <c r="VGC279" s="278"/>
      <c r="VGD279" s="278"/>
      <c r="VGE279" s="278"/>
      <c r="VGF279" s="278"/>
      <c r="VGG279" s="278"/>
      <c r="VGH279" s="278"/>
      <c r="VGI279" s="278"/>
      <c r="VGJ279" s="278"/>
      <c r="VGK279" s="278"/>
      <c r="VGL279" s="278"/>
      <c r="VGM279" s="278"/>
      <c r="VGN279" s="278"/>
      <c r="VGO279" s="278"/>
      <c r="VGP279" s="278"/>
      <c r="VGQ279" s="278"/>
      <c r="VGR279" s="278"/>
      <c r="VGS279" s="278"/>
      <c r="VGT279" s="278"/>
      <c r="VGU279" s="278"/>
      <c r="VGV279" s="278"/>
      <c r="VGW279" s="278"/>
      <c r="VGX279" s="278"/>
      <c r="VGY279" s="278"/>
      <c r="VGZ279" s="278"/>
      <c r="VHA279" s="278"/>
      <c r="VHB279" s="278"/>
      <c r="VHC279" s="278"/>
      <c r="VHD279" s="278"/>
      <c r="VHE279" s="278"/>
      <c r="VHF279" s="278"/>
      <c r="VHG279" s="278"/>
      <c r="VHH279" s="278"/>
      <c r="VHI279" s="278"/>
      <c r="VHJ279" s="278"/>
      <c r="VHK279" s="278"/>
      <c r="VHL279" s="278"/>
      <c r="VHM279" s="278"/>
      <c r="VHN279" s="278"/>
      <c r="VHO279" s="278"/>
      <c r="VHP279" s="278"/>
      <c r="VHQ279" s="278"/>
      <c r="VHR279" s="278"/>
      <c r="VHS279" s="278"/>
      <c r="VHT279" s="278"/>
      <c r="VHU279" s="278"/>
      <c r="VHV279" s="278"/>
      <c r="VHW279" s="278"/>
      <c r="VHX279" s="278"/>
      <c r="VHY279" s="278"/>
      <c r="VHZ279" s="278"/>
      <c r="VIA279" s="278"/>
      <c r="VIB279" s="278"/>
      <c r="VIC279" s="278"/>
      <c r="VID279" s="278"/>
      <c r="VIE279" s="278"/>
      <c r="VIF279" s="278"/>
      <c r="VIG279" s="278"/>
      <c r="VIH279" s="278"/>
      <c r="VII279" s="278"/>
      <c r="VIJ279" s="278"/>
      <c r="VIK279" s="278"/>
      <c r="VIL279" s="278"/>
      <c r="VIM279" s="278"/>
      <c r="VIN279" s="278"/>
      <c r="VIO279" s="278"/>
      <c r="VIP279" s="278"/>
      <c r="VIQ279" s="278"/>
      <c r="VIR279" s="278"/>
      <c r="VIS279" s="278"/>
      <c r="VIT279" s="278"/>
      <c r="VIU279" s="278"/>
      <c r="VIV279" s="278"/>
      <c r="VIW279" s="278"/>
      <c r="VIX279" s="278"/>
      <c r="VIY279" s="278"/>
      <c r="VIZ279" s="278"/>
      <c r="VJA279" s="278"/>
      <c r="VJB279" s="278"/>
      <c r="VJC279" s="278"/>
      <c r="VJD279" s="278"/>
      <c r="VJE279" s="278"/>
      <c r="VJF279" s="278"/>
      <c r="VJG279" s="278"/>
      <c r="VJH279" s="278"/>
      <c r="VJI279" s="278"/>
      <c r="VJJ279" s="278"/>
      <c r="VJK279" s="278"/>
      <c r="VJL279" s="278"/>
      <c r="VJM279" s="278"/>
      <c r="VJN279" s="278"/>
      <c r="VJO279" s="278"/>
      <c r="VJP279" s="278"/>
      <c r="VJQ279" s="278"/>
      <c r="VJR279" s="278"/>
      <c r="VJS279" s="278"/>
      <c r="VJT279" s="278"/>
      <c r="VJU279" s="278"/>
      <c r="VJV279" s="278"/>
      <c r="VJW279" s="278"/>
      <c r="VJX279" s="278"/>
      <c r="VJY279" s="278"/>
      <c r="VJZ279" s="278"/>
      <c r="VKA279" s="278"/>
      <c r="VKB279" s="278"/>
      <c r="VKC279" s="278"/>
      <c r="VKD279" s="278"/>
      <c r="VKE279" s="278"/>
      <c r="VKF279" s="278"/>
      <c r="VKG279" s="278"/>
      <c r="VKH279" s="278"/>
      <c r="VKI279" s="278"/>
      <c r="VKJ279" s="278"/>
      <c r="VKK279" s="278"/>
      <c r="VKL279" s="278"/>
      <c r="VKM279" s="278"/>
      <c r="VKN279" s="278"/>
      <c r="VKO279" s="278"/>
      <c r="VKP279" s="278"/>
      <c r="VKQ279" s="278"/>
      <c r="VKR279" s="278"/>
      <c r="VKS279" s="278"/>
      <c r="VKT279" s="278"/>
      <c r="VKU279" s="278"/>
      <c r="VKV279" s="278"/>
      <c r="VKW279" s="278"/>
      <c r="VKX279" s="278"/>
      <c r="VKY279" s="278"/>
      <c r="VKZ279" s="278"/>
      <c r="VLA279" s="278"/>
      <c r="VLB279" s="278"/>
      <c r="VLC279" s="278"/>
      <c r="VLD279" s="278"/>
      <c r="VLE279" s="278"/>
      <c r="VLF279" s="278"/>
      <c r="VLG279" s="278"/>
      <c r="VLH279" s="278"/>
      <c r="VLI279" s="278"/>
      <c r="VLJ279" s="278"/>
      <c r="VLK279" s="278"/>
      <c r="VLL279" s="278"/>
      <c r="VLM279" s="278"/>
      <c r="VLN279" s="278"/>
      <c r="VLO279" s="278"/>
      <c r="VLP279" s="278"/>
      <c r="VLQ279" s="278"/>
      <c r="VLR279" s="278"/>
      <c r="VLS279" s="278"/>
      <c r="VLT279" s="278"/>
      <c r="VLU279" s="278"/>
      <c r="VLV279" s="278"/>
      <c r="VLW279" s="278"/>
      <c r="VLX279" s="278"/>
      <c r="VLY279" s="278"/>
      <c r="VLZ279" s="278"/>
      <c r="VMA279" s="278"/>
      <c r="VMB279" s="278"/>
      <c r="VMC279" s="278"/>
      <c r="VMD279" s="278"/>
      <c r="VME279" s="278"/>
      <c r="VMF279" s="278"/>
      <c r="VMG279" s="278"/>
      <c r="VMH279" s="278"/>
      <c r="VMI279" s="278"/>
      <c r="VMJ279" s="278"/>
      <c r="VMK279" s="278"/>
      <c r="VML279" s="278"/>
      <c r="VMM279" s="278"/>
      <c r="VMN279" s="278"/>
      <c r="VMO279" s="278"/>
      <c r="VMP279" s="278"/>
      <c r="VMQ279" s="278"/>
      <c r="VMR279" s="278"/>
      <c r="VMS279" s="278"/>
      <c r="VMT279" s="278"/>
      <c r="VMU279" s="278"/>
      <c r="VMV279" s="278"/>
      <c r="VMW279" s="278"/>
      <c r="VMX279" s="278"/>
      <c r="VMY279" s="278"/>
      <c r="VMZ279" s="278"/>
      <c r="VNA279" s="278"/>
      <c r="VNB279" s="278"/>
      <c r="VNC279" s="278"/>
      <c r="VND279" s="278"/>
      <c r="VNE279" s="278"/>
      <c r="VNF279" s="278"/>
      <c r="VNG279" s="278"/>
      <c r="VNH279" s="278"/>
      <c r="VNI279" s="278"/>
      <c r="VNJ279" s="278"/>
      <c r="VNK279" s="278"/>
      <c r="VNL279" s="278"/>
      <c r="VNM279" s="278"/>
      <c r="VNN279" s="278"/>
      <c r="VNO279" s="278"/>
      <c r="VNP279" s="278"/>
      <c r="VNQ279" s="278"/>
      <c r="VNR279" s="278"/>
      <c r="VNS279" s="278"/>
      <c r="VNT279" s="278"/>
      <c r="VNU279" s="278"/>
      <c r="VNV279" s="278"/>
      <c r="VNW279" s="278"/>
      <c r="VNX279" s="278"/>
      <c r="VNY279" s="278"/>
      <c r="VNZ279" s="278"/>
      <c r="VOA279" s="278"/>
      <c r="VOB279" s="278"/>
      <c r="VOC279" s="278"/>
      <c r="VOD279" s="278"/>
      <c r="VOE279" s="278"/>
      <c r="VOF279" s="278"/>
      <c r="VOG279" s="278"/>
      <c r="VOH279" s="278"/>
      <c r="VOI279" s="278"/>
      <c r="VOJ279" s="278"/>
      <c r="VOK279" s="278"/>
      <c r="VOL279" s="278"/>
      <c r="VOM279" s="278"/>
      <c r="VON279" s="278"/>
      <c r="VOO279" s="278"/>
      <c r="VOP279" s="278"/>
      <c r="VOQ279" s="278"/>
      <c r="VOR279" s="278"/>
      <c r="VOS279" s="278"/>
      <c r="VOT279" s="278"/>
      <c r="VOU279" s="278"/>
      <c r="VOV279" s="278"/>
      <c r="VOW279" s="278"/>
      <c r="VOX279" s="278"/>
      <c r="VOY279" s="278"/>
      <c r="VOZ279" s="278"/>
      <c r="VPA279" s="278"/>
      <c r="VPB279" s="278"/>
      <c r="VPC279" s="278"/>
      <c r="VPD279" s="278"/>
      <c r="VPE279" s="278"/>
      <c r="VPF279" s="278"/>
      <c r="VPG279" s="278"/>
      <c r="VPH279" s="278"/>
      <c r="VPI279" s="278"/>
      <c r="VPJ279" s="278"/>
      <c r="VPK279" s="278"/>
      <c r="VPL279" s="278"/>
      <c r="VPM279" s="278"/>
      <c r="VPN279" s="278"/>
      <c r="VPO279" s="278"/>
      <c r="VPP279" s="278"/>
      <c r="VPQ279" s="278"/>
      <c r="VPR279" s="278"/>
      <c r="VPS279" s="278"/>
      <c r="VPT279" s="278"/>
      <c r="VPU279" s="278"/>
      <c r="VPV279" s="278"/>
      <c r="VPW279" s="278"/>
      <c r="VPX279" s="278"/>
      <c r="VPY279" s="278"/>
      <c r="VPZ279" s="278"/>
      <c r="VQA279" s="278"/>
      <c r="VQB279" s="278"/>
      <c r="VQC279" s="278"/>
      <c r="VQD279" s="278"/>
      <c r="VQE279" s="278"/>
      <c r="VQF279" s="278"/>
      <c r="VQG279" s="278"/>
      <c r="VQH279" s="278"/>
      <c r="VQI279" s="278"/>
      <c r="VQJ279" s="278"/>
      <c r="VQK279" s="278"/>
      <c r="VQL279" s="278"/>
      <c r="VQM279" s="278"/>
      <c r="VQN279" s="278"/>
      <c r="VQO279" s="278"/>
      <c r="VQP279" s="278"/>
      <c r="VQQ279" s="278"/>
      <c r="VQR279" s="278"/>
      <c r="VQS279" s="278"/>
      <c r="VQT279" s="278"/>
      <c r="VQU279" s="278"/>
      <c r="VQV279" s="278"/>
      <c r="VQW279" s="278"/>
      <c r="VQX279" s="278"/>
      <c r="VQY279" s="278"/>
      <c r="VQZ279" s="278"/>
      <c r="VRA279" s="278"/>
      <c r="VRB279" s="278"/>
      <c r="VRC279" s="278"/>
      <c r="VRD279" s="278"/>
      <c r="VRE279" s="278"/>
      <c r="VRF279" s="278"/>
      <c r="VRG279" s="278"/>
      <c r="VRH279" s="278"/>
      <c r="VRI279" s="278"/>
      <c r="VRJ279" s="278"/>
      <c r="VRK279" s="278"/>
      <c r="VRL279" s="278"/>
      <c r="VRM279" s="278"/>
      <c r="VRN279" s="278"/>
      <c r="VRO279" s="278"/>
      <c r="VRP279" s="278"/>
      <c r="VRQ279" s="278"/>
      <c r="VRR279" s="278"/>
      <c r="VRS279" s="278"/>
      <c r="VRT279" s="278"/>
      <c r="VRU279" s="278"/>
      <c r="VRV279" s="278"/>
      <c r="VRW279" s="278"/>
      <c r="VRX279" s="278"/>
      <c r="VRY279" s="278"/>
      <c r="VRZ279" s="278"/>
      <c r="VSA279" s="278"/>
      <c r="VSB279" s="278"/>
      <c r="VSC279" s="278"/>
      <c r="VSD279" s="278"/>
      <c r="VSE279" s="278"/>
      <c r="VSF279" s="278"/>
      <c r="VSG279" s="278"/>
      <c r="VSH279" s="278"/>
      <c r="VSI279" s="278"/>
      <c r="VSJ279" s="278"/>
      <c r="VSK279" s="278"/>
      <c r="VSL279" s="278"/>
      <c r="VSM279" s="278"/>
      <c r="VSN279" s="278"/>
      <c r="VSO279" s="278"/>
      <c r="VSP279" s="278"/>
      <c r="VSQ279" s="278"/>
      <c r="VSR279" s="278"/>
      <c r="VSS279" s="278"/>
      <c r="VST279" s="278"/>
      <c r="VSU279" s="278"/>
      <c r="VSV279" s="278"/>
      <c r="VSW279" s="278"/>
      <c r="VSX279" s="278"/>
      <c r="VSY279" s="278"/>
      <c r="VSZ279" s="278"/>
      <c r="VTA279" s="278"/>
      <c r="VTB279" s="278"/>
      <c r="VTC279" s="278"/>
      <c r="VTD279" s="278"/>
      <c r="VTE279" s="278"/>
      <c r="VTF279" s="278"/>
      <c r="VTG279" s="278"/>
      <c r="VTH279" s="278"/>
      <c r="VTI279" s="278"/>
      <c r="VTJ279" s="278"/>
      <c r="VTK279" s="278"/>
      <c r="VTL279" s="278"/>
      <c r="VTM279" s="278"/>
      <c r="VTN279" s="278"/>
      <c r="VTO279" s="278"/>
      <c r="VTP279" s="278"/>
      <c r="VTQ279" s="278"/>
      <c r="VTR279" s="278"/>
      <c r="VTS279" s="278"/>
      <c r="VTT279" s="278"/>
      <c r="VTU279" s="278"/>
      <c r="VTV279" s="278"/>
      <c r="VTW279" s="278"/>
      <c r="VTX279" s="278"/>
      <c r="VTY279" s="278"/>
      <c r="VTZ279" s="278"/>
      <c r="VUA279" s="278"/>
      <c r="VUB279" s="278"/>
      <c r="VUC279" s="278"/>
      <c r="VUD279" s="278"/>
      <c r="VUE279" s="278"/>
      <c r="VUF279" s="278"/>
      <c r="VUG279" s="278"/>
      <c r="VUH279" s="278"/>
      <c r="VUI279" s="278"/>
      <c r="VUJ279" s="278"/>
      <c r="VUK279" s="278"/>
      <c r="VUL279" s="278"/>
      <c r="VUM279" s="278"/>
      <c r="VUN279" s="278"/>
      <c r="VUO279" s="278"/>
      <c r="VUP279" s="278"/>
      <c r="VUQ279" s="278"/>
      <c r="VUR279" s="278"/>
      <c r="VUS279" s="278"/>
      <c r="VUT279" s="278"/>
      <c r="VUU279" s="278"/>
      <c r="VUV279" s="278"/>
      <c r="VUW279" s="278"/>
      <c r="VUX279" s="278"/>
      <c r="VUY279" s="278"/>
      <c r="VUZ279" s="278"/>
      <c r="VVA279" s="278"/>
      <c r="VVB279" s="278"/>
      <c r="VVC279" s="278"/>
      <c r="VVD279" s="278"/>
      <c r="VVE279" s="278"/>
      <c r="VVF279" s="278"/>
      <c r="VVG279" s="278"/>
      <c r="VVH279" s="278"/>
      <c r="VVI279" s="278"/>
      <c r="VVJ279" s="278"/>
      <c r="VVK279" s="278"/>
      <c r="VVL279" s="278"/>
      <c r="VVM279" s="278"/>
      <c r="VVN279" s="278"/>
      <c r="VVO279" s="278"/>
      <c r="VVP279" s="278"/>
      <c r="VVQ279" s="278"/>
      <c r="VVR279" s="278"/>
      <c r="VVS279" s="278"/>
      <c r="VVT279" s="278"/>
      <c r="VVU279" s="278"/>
      <c r="VVV279" s="278"/>
      <c r="VVW279" s="278"/>
      <c r="VVX279" s="278"/>
      <c r="VVY279" s="278"/>
      <c r="VVZ279" s="278"/>
      <c r="VWA279" s="278"/>
      <c r="VWB279" s="278"/>
      <c r="VWC279" s="278"/>
      <c r="VWD279" s="278"/>
      <c r="VWE279" s="278"/>
      <c r="VWF279" s="278"/>
      <c r="VWG279" s="278"/>
      <c r="VWH279" s="278"/>
      <c r="VWI279" s="278"/>
      <c r="VWJ279" s="278"/>
      <c r="VWK279" s="278"/>
      <c r="VWL279" s="278"/>
      <c r="VWM279" s="278"/>
      <c r="VWN279" s="278"/>
      <c r="VWO279" s="278"/>
      <c r="VWP279" s="278"/>
      <c r="VWQ279" s="278"/>
      <c r="VWR279" s="278"/>
      <c r="VWS279" s="278"/>
      <c r="VWT279" s="278"/>
      <c r="VWU279" s="278"/>
      <c r="VWV279" s="278"/>
      <c r="VWW279" s="278"/>
      <c r="VWX279" s="278"/>
      <c r="VWY279" s="278"/>
      <c r="VWZ279" s="278"/>
      <c r="VXA279" s="278"/>
      <c r="VXB279" s="278"/>
      <c r="VXC279" s="278"/>
      <c r="VXD279" s="278"/>
      <c r="VXE279" s="278"/>
      <c r="VXF279" s="278"/>
      <c r="VXG279" s="278"/>
      <c r="VXH279" s="278"/>
      <c r="VXI279" s="278"/>
      <c r="VXJ279" s="278"/>
      <c r="VXK279" s="278"/>
      <c r="VXL279" s="278"/>
      <c r="VXM279" s="278"/>
      <c r="VXN279" s="278"/>
      <c r="VXO279" s="278"/>
      <c r="VXP279" s="278"/>
      <c r="VXQ279" s="278"/>
      <c r="VXR279" s="278"/>
      <c r="VXS279" s="278"/>
      <c r="VXT279" s="278"/>
      <c r="VXU279" s="278"/>
      <c r="VXV279" s="278"/>
      <c r="VXW279" s="278"/>
      <c r="VXX279" s="278"/>
      <c r="VXY279" s="278"/>
      <c r="VXZ279" s="278"/>
      <c r="VYA279" s="278"/>
      <c r="VYB279" s="278"/>
      <c r="VYC279" s="278"/>
      <c r="VYD279" s="278"/>
      <c r="VYE279" s="278"/>
      <c r="VYF279" s="278"/>
      <c r="VYG279" s="278"/>
      <c r="VYH279" s="278"/>
      <c r="VYI279" s="278"/>
      <c r="VYJ279" s="278"/>
      <c r="VYK279" s="278"/>
      <c r="VYL279" s="278"/>
      <c r="VYM279" s="278"/>
      <c r="VYN279" s="278"/>
      <c r="VYO279" s="278"/>
      <c r="VYP279" s="278"/>
      <c r="VYQ279" s="278"/>
      <c r="VYR279" s="278"/>
      <c r="VYS279" s="278"/>
      <c r="VYT279" s="278"/>
      <c r="VYU279" s="278"/>
      <c r="VYV279" s="278"/>
      <c r="VYW279" s="278"/>
      <c r="VYX279" s="278"/>
      <c r="VYY279" s="278"/>
      <c r="VYZ279" s="278"/>
      <c r="VZA279" s="278"/>
      <c r="VZB279" s="278"/>
      <c r="VZC279" s="278"/>
      <c r="VZD279" s="278"/>
      <c r="VZE279" s="278"/>
      <c r="VZF279" s="278"/>
      <c r="VZG279" s="278"/>
      <c r="VZH279" s="278"/>
      <c r="VZI279" s="278"/>
      <c r="VZJ279" s="278"/>
      <c r="VZK279" s="278"/>
      <c r="VZL279" s="278"/>
      <c r="VZM279" s="278"/>
      <c r="VZN279" s="278"/>
      <c r="VZO279" s="278"/>
      <c r="VZP279" s="278"/>
      <c r="VZQ279" s="278"/>
      <c r="VZR279" s="278"/>
      <c r="VZS279" s="278"/>
      <c r="VZT279" s="278"/>
      <c r="VZU279" s="278"/>
      <c r="VZV279" s="278"/>
      <c r="VZW279" s="278"/>
      <c r="VZX279" s="278"/>
      <c r="VZY279" s="278"/>
      <c r="VZZ279" s="278"/>
      <c r="WAA279" s="278"/>
      <c r="WAB279" s="278"/>
      <c r="WAC279" s="278"/>
      <c r="WAD279" s="278"/>
      <c r="WAE279" s="278"/>
      <c r="WAF279" s="278"/>
      <c r="WAG279" s="278"/>
      <c r="WAH279" s="278"/>
      <c r="WAI279" s="278"/>
      <c r="WAJ279" s="278"/>
      <c r="WAK279" s="278"/>
      <c r="WAL279" s="278"/>
      <c r="WAM279" s="278"/>
      <c r="WAN279" s="278"/>
      <c r="WAO279" s="278"/>
      <c r="WAP279" s="278"/>
      <c r="WAQ279" s="278"/>
      <c r="WAR279" s="278"/>
      <c r="WAS279" s="278"/>
      <c r="WAT279" s="278"/>
      <c r="WAU279" s="278"/>
      <c r="WAV279" s="278"/>
      <c r="WAW279" s="278"/>
      <c r="WAX279" s="278"/>
      <c r="WAY279" s="278"/>
      <c r="WAZ279" s="278"/>
      <c r="WBA279" s="278"/>
      <c r="WBB279" s="278"/>
      <c r="WBC279" s="278"/>
      <c r="WBD279" s="278"/>
      <c r="WBE279" s="278"/>
      <c r="WBF279" s="278"/>
      <c r="WBG279" s="278"/>
      <c r="WBH279" s="278"/>
      <c r="WBI279" s="278"/>
      <c r="WBJ279" s="278"/>
      <c r="WBK279" s="278"/>
      <c r="WBL279" s="278"/>
      <c r="WBM279" s="278"/>
      <c r="WBN279" s="278"/>
      <c r="WBO279" s="278"/>
      <c r="WBP279" s="278"/>
      <c r="WBQ279" s="278"/>
      <c r="WBR279" s="278"/>
      <c r="WBS279" s="278"/>
      <c r="WBT279" s="278"/>
      <c r="WBU279" s="278"/>
      <c r="WBV279" s="278"/>
      <c r="WBW279" s="278"/>
      <c r="WBX279" s="278"/>
      <c r="WBY279" s="278"/>
      <c r="WBZ279" s="278"/>
      <c r="WCA279" s="278"/>
      <c r="WCB279" s="278"/>
      <c r="WCC279" s="278"/>
      <c r="WCD279" s="278"/>
      <c r="WCE279" s="278"/>
      <c r="WCF279" s="278"/>
      <c r="WCG279" s="278"/>
      <c r="WCH279" s="278"/>
      <c r="WCI279" s="278"/>
      <c r="WCJ279" s="278"/>
      <c r="WCK279" s="278"/>
      <c r="WCL279" s="278"/>
      <c r="WCM279" s="278"/>
      <c r="WCN279" s="278"/>
      <c r="WCO279" s="278"/>
      <c r="WCP279" s="278"/>
      <c r="WCQ279" s="278"/>
      <c r="WCR279" s="278"/>
      <c r="WCS279" s="278"/>
      <c r="WCT279" s="278"/>
      <c r="WCU279" s="278"/>
      <c r="WCV279" s="278"/>
      <c r="WCW279" s="278"/>
      <c r="WCX279" s="278"/>
      <c r="WCY279" s="278"/>
      <c r="WCZ279" s="278"/>
      <c r="WDA279" s="278"/>
      <c r="WDB279" s="278"/>
      <c r="WDC279" s="278"/>
      <c r="WDD279" s="278"/>
      <c r="WDE279" s="278"/>
      <c r="WDF279" s="278"/>
      <c r="WDG279" s="278"/>
      <c r="WDH279" s="278"/>
      <c r="WDI279" s="278"/>
      <c r="WDJ279" s="278"/>
      <c r="WDK279" s="278"/>
      <c r="WDL279" s="278"/>
      <c r="WDM279" s="278"/>
      <c r="WDN279" s="278"/>
      <c r="WDO279" s="278"/>
      <c r="WDP279" s="278"/>
      <c r="WDQ279" s="278"/>
      <c r="WDR279" s="278"/>
      <c r="WDS279" s="278"/>
      <c r="WDT279" s="278"/>
      <c r="WDU279" s="278"/>
      <c r="WDV279" s="278"/>
      <c r="WDW279" s="278"/>
      <c r="WDX279" s="278"/>
      <c r="WDY279" s="278"/>
      <c r="WDZ279" s="278"/>
      <c r="WEA279" s="278"/>
      <c r="WEB279" s="278"/>
      <c r="WEC279" s="278"/>
      <c r="WED279" s="278"/>
      <c r="WEE279" s="278"/>
      <c r="WEF279" s="278"/>
      <c r="WEG279" s="278"/>
      <c r="WEH279" s="278"/>
      <c r="WEI279" s="278"/>
      <c r="WEJ279" s="278"/>
      <c r="WEK279" s="278"/>
      <c r="WEL279" s="278"/>
      <c r="WEM279" s="278"/>
      <c r="WEN279" s="278"/>
      <c r="WEO279" s="278"/>
      <c r="WEP279" s="278"/>
      <c r="WEQ279" s="278"/>
      <c r="WER279" s="278"/>
      <c r="WES279" s="278"/>
      <c r="WET279" s="278"/>
      <c r="WEU279" s="278"/>
      <c r="WEV279" s="278"/>
      <c r="WEW279" s="278"/>
      <c r="WEX279" s="278"/>
      <c r="WEY279" s="278"/>
      <c r="WEZ279" s="278"/>
      <c r="WFA279" s="278"/>
      <c r="WFB279" s="278"/>
      <c r="WFC279" s="278"/>
      <c r="WFD279" s="278"/>
      <c r="WFE279" s="278"/>
      <c r="WFF279" s="278"/>
      <c r="WFG279" s="278"/>
      <c r="WFH279" s="278"/>
      <c r="WFI279" s="278"/>
      <c r="WFJ279" s="278"/>
      <c r="WFK279" s="278"/>
      <c r="WFL279" s="278"/>
      <c r="WFM279" s="278"/>
      <c r="WFN279" s="278"/>
      <c r="WFO279" s="278"/>
      <c r="WFP279" s="278"/>
      <c r="WFQ279" s="278"/>
      <c r="WFR279" s="278"/>
      <c r="WFS279" s="278"/>
      <c r="WFT279" s="278"/>
      <c r="WFU279" s="278"/>
      <c r="WFV279" s="278"/>
      <c r="WFW279" s="278"/>
      <c r="WFX279" s="278"/>
      <c r="WFY279" s="278"/>
      <c r="WFZ279" s="278"/>
      <c r="WGA279" s="278"/>
      <c r="WGB279" s="278"/>
      <c r="WGC279" s="278"/>
      <c r="WGD279" s="278"/>
      <c r="WGE279" s="278"/>
      <c r="WGF279" s="278"/>
      <c r="WGG279" s="278"/>
      <c r="WGH279" s="278"/>
      <c r="WGI279" s="278"/>
      <c r="WGJ279" s="278"/>
      <c r="WGK279" s="278"/>
      <c r="WGL279" s="278"/>
      <c r="WGM279" s="278"/>
      <c r="WGN279" s="278"/>
      <c r="WGO279" s="278"/>
      <c r="WGP279" s="278"/>
      <c r="WGQ279" s="278"/>
      <c r="WGR279" s="278"/>
      <c r="WGS279" s="278"/>
      <c r="WGT279" s="278"/>
      <c r="WGU279" s="278"/>
      <c r="WGV279" s="278"/>
      <c r="WGW279" s="278"/>
      <c r="WGX279" s="278"/>
      <c r="WGY279" s="278"/>
      <c r="WGZ279" s="278"/>
      <c r="WHA279" s="278"/>
      <c r="WHB279" s="278"/>
      <c r="WHC279" s="278"/>
      <c r="WHD279" s="278"/>
      <c r="WHE279" s="278"/>
      <c r="WHF279" s="278"/>
      <c r="WHG279" s="278"/>
      <c r="WHH279" s="278"/>
      <c r="WHI279" s="278"/>
      <c r="WHJ279" s="278"/>
      <c r="WHK279" s="278"/>
      <c r="WHL279" s="278"/>
      <c r="WHM279" s="278"/>
      <c r="WHN279" s="278"/>
      <c r="WHO279" s="278"/>
      <c r="WHP279" s="278"/>
      <c r="WHQ279" s="278"/>
      <c r="WHR279" s="278"/>
      <c r="WHS279" s="278"/>
      <c r="WHT279" s="278"/>
      <c r="WHU279" s="278"/>
      <c r="WHV279" s="278"/>
      <c r="WHW279" s="278"/>
      <c r="WHX279" s="278"/>
      <c r="WHY279" s="278"/>
      <c r="WHZ279" s="278"/>
      <c r="WIA279" s="278"/>
      <c r="WIB279" s="278"/>
      <c r="WIC279" s="278"/>
      <c r="WID279" s="278"/>
      <c r="WIE279" s="278"/>
      <c r="WIF279" s="278"/>
      <c r="WIG279" s="278"/>
      <c r="WIH279" s="278"/>
      <c r="WII279" s="278"/>
      <c r="WIJ279" s="278"/>
      <c r="WIK279" s="278"/>
      <c r="WIL279" s="278"/>
      <c r="WIM279" s="278"/>
      <c r="WIN279" s="278"/>
      <c r="WIO279" s="278"/>
      <c r="WIP279" s="278"/>
      <c r="WIQ279" s="278"/>
      <c r="WIR279" s="278"/>
      <c r="WIS279" s="278"/>
      <c r="WIT279" s="278"/>
      <c r="WIU279" s="278"/>
      <c r="WIV279" s="278"/>
      <c r="WIW279" s="278"/>
      <c r="WIX279" s="278"/>
      <c r="WIY279" s="278"/>
      <c r="WIZ279" s="278"/>
      <c r="WJA279" s="278"/>
      <c r="WJB279" s="278"/>
      <c r="WJC279" s="278"/>
      <c r="WJD279" s="278"/>
      <c r="WJE279" s="278"/>
      <c r="WJF279" s="278"/>
      <c r="WJG279" s="278"/>
      <c r="WJH279" s="278"/>
      <c r="WJI279" s="278"/>
      <c r="WJJ279" s="278"/>
      <c r="WJK279" s="278"/>
      <c r="WJL279" s="278"/>
      <c r="WJM279" s="278"/>
      <c r="WJN279" s="278"/>
      <c r="WJO279" s="278"/>
      <c r="WJP279" s="278"/>
      <c r="WJQ279" s="278"/>
      <c r="WJR279" s="278"/>
      <c r="WJS279" s="278"/>
      <c r="WJT279" s="278"/>
      <c r="WJU279" s="278"/>
      <c r="WJV279" s="278"/>
      <c r="WJW279" s="278"/>
      <c r="WJX279" s="278"/>
      <c r="WJY279" s="278"/>
      <c r="WJZ279" s="278"/>
      <c r="WKA279" s="278"/>
      <c r="WKB279" s="278"/>
      <c r="WKC279" s="278"/>
      <c r="WKD279" s="278"/>
      <c r="WKE279" s="278"/>
      <c r="WKF279" s="278"/>
      <c r="WKG279" s="278"/>
      <c r="WKH279" s="278"/>
      <c r="WKI279" s="278"/>
      <c r="WKJ279" s="278"/>
      <c r="WKK279" s="278"/>
      <c r="WKL279" s="278"/>
      <c r="WKM279" s="278"/>
      <c r="WKN279" s="278"/>
      <c r="WKO279" s="278"/>
      <c r="WKP279" s="278"/>
      <c r="WKQ279" s="278"/>
      <c r="WKR279" s="278"/>
      <c r="WKS279" s="278"/>
      <c r="WKT279" s="278"/>
      <c r="WKU279" s="278"/>
      <c r="WKV279" s="278"/>
      <c r="WKW279" s="278"/>
      <c r="WKX279" s="278"/>
      <c r="WKY279" s="278"/>
      <c r="WKZ279" s="278"/>
      <c r="WLA279" s="278"/>
      <c r="WLB279" s="278"/>
      <c r="WLC279" s="278"/>
      <c r="WLD279" s="278"/>
      <c r="WLE279" s="278"/>
      <c r="WLF279" s="278"/>
      <c r="WLG279" s="278"/>
      <c r="WLH279" s="278"/>
      <c r="WLI279" s="278"/>
      <c r="WLJ279" s="278"/>
      <c r="WLK279" s="278"/>
      <c r="WLL279" s="278"/>
      <c r="WLM279" s="278"/>
      <c r="WLN279" s="278"/>
      <c r="WLO279" s="278"/>
      <c r="WLP279" s="278"/>
      <c r="WLQ279" s="278"/>
      <c r="WLR279" s="278"/>
      <c r="WLS279" s="278"/>
      <c r="WLT279" s="278"/>
      <c r="WLU279" s="278"/>
      <c r="WLV279" s="278"/>
      <c r="WLW279" s="278"/>
      <c r="WLX279" s="278"/>
      <c r="WLY279" s="278"/>
      <c r="WLZ279" s="278"/>
      <c r="WMA279" s="278"/>
      <c r="WMB279" s="278"/>
      <c r="WMC279" s="278"/>
      <c r="WMD279" s="278"/>
      <c r="WME279" s="278"/>
      <c r="WMF279" s="278"/>
      <c r="WMG279" s="278"/>
      <c r="WMH279" s="278"/>
      <c r="WMI279" s="278"/>
      <c r="WMJ279" s="278"/>
      <c r="WMK279" s="278"/>
      <c r="WML279" s="278"/>
      <c r="WMM279" s="278"/>
      <c r="WMN279" s="278"/>
      <c r="WMO279" s="278"/>
      <c r="WMP279" s="278"/>
      <c r="WMQ279" s="278"/>
      <c r="WMR279" s="278"/>
      <c r="WMS279" s="278"/>
      <c r="WMT279" s="278"/>
      <c r="WMU279" s="278"/>
      <c r="WMV279" s="278"/>
      <c r="WMW279" s="278"/>
      <c r="WMX279" s="278"/>
      <c r="WMY279" s="278"/>
      <c r="WMZ279" s="278"/>
      <c r="WNA279" s="278"/>
      <c r="WNB279" s="278"/>
      <c r="WNC279" s="278"/>
      <c r="WND279" s="278"/>
      <c r="WNE279" s="278"/>
      <c r="WNF279" s="278"/>
      <c r="WNG279" s="278"/>
      <c r="WNH279" s="278"/>
      <c r="WNI279" s="278"/>
      <c r="WNJ279" s="278"/>
      <c r="WNK279" s="278"/>
      <c r="WNL279" s="278"/>
      <c r="WNM279" s="278"/>
      <c r="WNN279" s="278"/>
      <c r="WNO279" s="278"/>
      <c r="WNP279" s="278"/>
      <c r="WNQ279" s="278"/>
      <c r="WNR279" s="278"/>
      <c r="WNS279" s="278"/>
      <c r="WNT279" s="278"/>
      <c r="WNU279" s="278"/>
      <c r="WNV279" s="278"/>
      <c r="WNW279" s="278"/>
      <c r="WNX279" s="278"/>
      <c r="WNY279" s="278"/>
      <c r="WNZ279" s="278"/>
      <c r="WOA279" s="278"/>
      <c r="WOB279" s="278"/>
      <c r="WOC279" s="278"/>
      <c r="WOD279" s="278"/>
      <c r="WOE279" s="278"/>
      <c r="WOF279" s="278"/>
      <c r="WOG279" s="278"/>
      <c r="WOH279" s="278"/>
      <c r="WOI279" s="278"/>
      <c r="WOJ279" s="278"/>
      <c r="WOK279" s="278"/>
      <c r="WOL279" s="278"/>
      <c r="WOM279" s="278"/>
      <c r="WON279" s="278"/>
      <c r="WOO279" s="278"/>
      <c r="WOP279" s="278"/>
      <c r="WOQ279" s="278"/>
      <c r="WOR279" s="278"/>
      <c r="WOS279" s="278"/>
      <c r="WOT279" s="278"/>
      <c r="WOU279" s="278"/>
      <c r="WOV279" s="278"/>
      <c r="WOW279" s="278"/>
      <c r="WOX279" s="278"/>
      <c r="WOY279" s="278"/>
      <c r="WOZ279" s="278"/>
      <c r="WPA279" s="278"/>
      <c r="WPB279" s="278"/>
      <c r="WPC279" s="278"/>
      <c r="WPD279" s="278"/>
      <c r="WPE279" s="278"/>
      <c r="WPF279" s="278"/>
      <c r="WPG279" s="278"/>
      <c r="WPH279" s="278"/>
      <c r="WPI279" s="278"/>
      <c r="WPJ279" s="278"/>
      <c r="WPK279" s="278"/>
      <c r="WPL279" s="278"/>
      <c r="WPM279" s="278"/>
      <c r="WPN279" s="278"/>
      <c r="WPO279" s="278"/>
      <c r="WPP279" s="278"/>
      <c r="WPQ279" s="278"/>
      <c r="WPR279" s="278"/>
      <c r="WPS279" s="278"/>
      <c r="WPT279" s="278"/>
      <c r="WPU279" s="278"/>
      <c r="WPV279" s="278"/>
      <c r="WPW279" s="278"/>
      <c r="WPX279" s="278"/>
      <c r="WPY279" s="278"/>
      <c r="WPZ279" s="278"/>
      <c r="WQA279" s="278"/>
      <c r="WQB279" s="278"/>
      <c r="WQC279" s="278"/>
      <c r="WQD279" s="278"/>
      <c r="WQE279" s="278"/>
      <c r="WQF279" s="278"/>
      <c r="WQG279" s="278"/>
      <c r="WQH279" s="278"/>
      <c r="WQI279" s="278"/>
      <c r="WQJ279" s="278"/>
      <c r="WQK279" s="278"/>
      <c r="WQL279" s="278"/>
      <c r="WQM279" s="278"/>
      <c r="WQN279" s="278"/>
      <c r="WQO279" s="278"/>
      <c r="WQP279" s="278"/>
      <c r="WQQ279" s="278"/>
      <c r="WQR279" s="278"/>
      <c r="WQS279" s="278"/>
      <c r="WQT279" s="278"/>
      <c r="WQU279" s="278"/>
      <c r="WQV279" s="278"/>
      <c r="WQW279" s="278"/>
      <c r="WQX279" s="278"/>
      <c r="WQY279" s="278"/>
      <c r="WQZ279" s="278"/>
      <c r="WRA279" s="278"/>
      <c r="WRB279" s="278"/>
      <c r="WRC279" s="278"/>
      <c r="WRD279" s="278"/>
      <c r="WRE279" s="278"/>
      <c r="WRF279" s="278"/>
      <c r="WRG279" s="278"/>
      <c r="WRH279" s="278"/>
      <c r="WRI279" s="278"/>
      <c r="WRJ279" s="278"/>
      <c r="WRK279" s="278"/>
      <c r="WRL279" s="278"/>
      <c r="WRM279" s="278"/>
      <c r="WRN279" s="278"/>
      <c r="WRO279" s="278"/>
      <c r="WRP279" s="278"/>
      <c r="WRQ279" s="278"/>
      <c r="WRR279" s="278"/>
      <c r="WRS279" s="278"/>
      <c r="WRT279" s="278"/>
      <c r="WRU279" s="278"/>
      <c r="WRV279" s="278"/>
      <c r="WRW279" s="278"/>
      <c r="WRX279" s="278"/>
      <c r="WRY279" s="278"/>
      <c r="WRZ279" s="278"/>
      <c r="WSA279" s="278"/>
      <c r="WSB279" s="278"/>
      <c r="WSC279" s="278"/>
      <c r="WSD279" s="278"/>
      <c r="WSE279" s="278"/>
      <c r="WSF279" s="278"/>
      <c r="WSG279" s="278"/>
      <c r="WSH279" s="278"/>
      <c r="WSI279" s="278"/>
      <c r="WSJ279" s="278"/>
      <c r="WSK279" s="278"/>
      <c r="WSL279" s="278"/>
      <c r="WSM279" s="278"/>
      <c r="WSN279" s="278"/>
      <c r="WSO279" s="278"/>
      <c r="WSP279" s="278"/>
      <c r="WSQ279" s="278"/>
      <c r="WSR279" s="278"/>
      <c r="WSS279" s="278"/>
      <c r="WST279" s="278"/>
      <c r="WSU279" s="278"/>
      <c r="WSV279" s="278"/>
      <c r="WSW279" s="278"/>
      <c r="WSX279" s="278"/>
      <c r="WSY279" s="278"/>
      <c r="WSZ279" s="278"/>
      <c r="WTA279" s="278"/>
      <c r="WTB279" s="278"/>
      <c r="WTC279" s="278"/>
      <c r="WTD279" s="278"/>
      <c r="WTE279" s="278"/>
      <c r="WTF279" s="278"/>
      <c r="WTG279" s="278"/>
      <c r="WTH279" s="278"/>
      <c r="WTI279" s="278"/>
      <c r="WTJ279" s="278"/>
      <c r="WTK279" s="278"/>
      <c r="WTL279" s="278"/>
      <c r="WTM279" s="278"/>
      <c r="WTN279" s="278"/>
      <c r="WTO279" s="278"/>
      <c r="WTP279" s="278"/>
      <c r="WTQ279" s="278"/>
      <c r="WTR279" s="278"/>
      <c r="WTS279" s="278"/>
      <c r="WTT279" s="278"/>
      <c r="WTU279" s="278"/>
      <c r="WTV279" s="278"/>
      <c r="WTW279" s="278"/>
      <c r="WTX279" s="278"/>
      <c r="WTY279" s="278"/>
      <c r="WTZ279" s="278"/>
      <c r="WUA279" s="278"/>
      <c r="WUB279" s="278"/>
      <c r="WUC279" s="278"/>
      <c r="WUD279" s="278"/>
      <c r="WUE279" s="278"/>
      <c r="WUF279" s="278"/>
      <c r="WUG279" s="278"/>
      <c r="WUH279" s="278"/>
      <c r="WUI279" s="278"/>
      <c r="WUJ279" s="278"/>
      <c r="WUK279" s="278"/>
      <c r="WUL279" s="278"/>
      <c r="WUM279" s="278"/>
      <c r="WUN279" s="278"/>
      <c r="WUO279" s="278"/>
      <c r="WUP279" s="278"/>
      <c r="WUQ279" s="278"/>
      <c r="WUR279" s="278"/>
      <c r="WUS279" s="278"/>
      <c r="WUT279" s="278"/>
      <c r="WUU279" s="278"/>
      <c r="WUV279" s="278"/>
      <c r="WUW279" s="278"/>
      <c r="WUX279" s="278"/>
      <c r="WUY279" s="278"/>
      <c r="WUZ279" s="278"/>
      <c r="WVA279" s="278"/>
      <c r="WVB279" s="278"/>
      <c r="WVC279" s="278"/>
      <c r="WVD279" s="278"/>
      <c r="WVE279" s="278"/>
      <c r="WVF279" s="278"/>
      <c r="WVG279" s="278"/>
      <c r="WVH279" s="278"/>
      <c r="WVI279" s="278"/>
      <c r="WVJ279" s="278"/>
      <c r="WVK279" s="278"/>
      <c r="WVL279" s="278"/>
      <c r="WVM279" s="278"/>
      <c r="WVN279" s="278"/>
      <c r="WVO279" s="278"/>
      <c r="WVP279" s="278"/>
      <c r="WVQ279" s="278"/>
      <c r="WVR279" s="278"/>
      <c r="WVS279" s="278"/>
      <c r="WVT279" s="278"/>
      <c r="WVU279" s="278"/>
      <c r="WVV279" s="278"/>
      <c r="WVW279" s="278"/>
      <c r="WVX279" s="278"/>
      <c r="WVY279" s="278"/>
      <c r="WVZ279" s="278"/>
      <c r="WWA279" s="278"/>
      <c r="WWB279" s="278"/>
      <c r="WWC279" s="278"/>
      <c r="WWD279" s="278"/>
      <c r="WWE279" s="278"/>
      <c r="WWF279" s="278"/>
      <c r="WWG279" s="278"/>
      <c r="WWH279" s="278"/>
      <c r="WWI279" s="278"/>
      <c r="WWJ279" s="278"/>
      <c r="WWK279" s="278"/>
      <c r="WWL279" s="278"/>
      <c r="WWM279" s="278"/>
      <c r="WWN279" s="278"/>
      <c r="WWO279" s="278"/>
      <c r="WWP279" s="278"/>
      <c r="WWQ279" s="278"/>
      <c r="WWR279" s="278"/>
      <c r="WWS279" s="278"/>
      <c r="WWT279" s="278"/>
      <c r="WWU279" s="278"/>
      <c r="WWV279" s="278"/>
      <c r="WWW279" s="278"/>
      <c r="WWX279" s="278"/>
      <c r="WWY279" s="278"/>
      <c r="WWZ279" s="278"/>
      <c r="WXA279" s="278"/>
      <c r="WXB279" s="278"/>
      <c r="WXC279" s="278"/>
      <c r="WXD279" s="278"/>
      <c r="WXE279" s="278"/>
      <c r="WXF279" s="278"/>
      <c r="WXG279" s="278"/>
      <c r="WXH279" s="278"/>
      <c r="WXI279" s="278"/>
      <c r="WXJ279" s="278"/>
      <c r="WXK279" s="278"/>
      <c r="WXL279" s="278"/>
      <c r="WXM279" s="278"/>
      <c r="WXN279" s="278"/>
      <c r="WXO279" s="278"/>
      <c r="WXP279" s="278"/>
      <c r="WXQ279" s="278"/>
      <c r="WXR279" s="278"/>
      <c r="WXS279" s="278"/>
      <c r="WXT279" s="278"/>
      <c r="WXU279" s="278"/>
      <c r="WXV279" s="278"/>
      <c r="WXW279" s="278"/>
      <c r="WXX279" s="278"/>
      <c r="WXY279" s="278"/>
      <c r="WXZ279" s="278"/>
      <c r="WYA279" s="278"/>
      <c r="WYB279" s="278"/>
      <c r="WYC279" s="278"/>
      <c r="WYD279" s="278"/>
      <c r="WYE279" s="278"/>
      <c r="WYF279" s="278"/>
      <c r="WYG279" s="278"/>
      <c r="WYH279" s="278"/>
      <c r="WYI279" s="278"/>
      <c r="WYJ279" s="278"/>
      <c r="WYK279" s="278"/>
      <c r="WYL279" s="278"/>
      <c r="WYM279" s="278"/>
      <c r="WYN279" s="278"/>
      <c r="WYO279" s="278"/>
      <c r="WYP279" s="278"/>
      <c r="WYQ279" s="278"/>
      <c r="WYR279" s="278"/>
      <c r="WYS279" s="278"/>
      <c r="WYT279" s="278"/>
      <c r="WYU279" s="278"/>
      <c r="WYV279" s="278"/>
      <c r="WYW279" s="278"/>
      <c r="WYX279" s="278"/>
      <c r="WYY279" s="278"/>
      <c r="WYZ279" s="278"/>
      <c r="WZA279" s="278"/>
      <c r="WZB279" s="278"/>
      <c r="WZC279" s="278"/>
      <c r="WZD279" s="278"/>
      <c r="WZE279" s="278"/>
      <c r="WZF279" s="278"/>
      <c r="WZG279" s="278"/>
      <c r="WZH279" s="278"/>
      <c r="WZI279" s="278"/>
      <c r="WZJ279" s="278"/>
      <c r="WZK279" s="278"/>
      <c r="WZL279" s="278"/>
      <c r="WZM279" s="278"/>
      <c r="WZN279" s="278"/>
      <c r="WZO279" s="278"/>
      <c r="WZP279" s="278"/>
      <c r="WZQ279" s="278"/>
      <c r="WZR279" s="278"/>
      <c r="WZS279" s="278"/>
      <c r="WZT279" s="278"/>
      <c r="WZU279" s="278"/>
      <c r="WZV279" s="278"/>
      <c r="WZW279" s="278"/>
      <c r="WZX279" s="278"/>
      <c r="WZY279" s="278"/>
      <c r="WZZ279" s="278"/>
      <c r="XAA279" s="278"/>
      <c r="XAB279" s="278"/>
      <c r="XAC279" s="278"/>
      <c r="XAD279" s="278"/>
      <c r="XAE279" s="278"/>
      <c r="XAF279" s="278"/>
      <c r="XAG279" s="278"/>
      <c r="XAH279" s="278"/>
      <c r="XAI279" s="278"/>
      <c r="XAJ279" s="278"/>
      <c r="XAK279" s="278"/>
      <c r="XAL279" s="278"/>
      <c r="XAM279" s="278"/>
      <c r="XAN279" s="278"/>
      <c r="XAO279" s="278"/>
      <c r="XAP279" s="278"/>
      <c r="XAQ279" s="278"/>
      <c r="XAR279" s="278"/>
      <c r="XAS279" s="278"/>
      <c r="XAT279" s="278"/>
      <c r="XAU279" s="278"/>
      <c r="XAV279" s="278"/>
      <c r="XAW279" s="278"/>
      <c r="XAX279" s="278"/>
      <c r="XAY279" s="278"/>
      <c r="XAZ279" s="278"/>
      <c r="XBA279" s="278"/>
      <c r="XBB279" s="278"/>
      <c r="XBC279" s="278"/>
      <c r="XBD279" s="278"/>
      <c r="XBE279" s="278"/>
      <c r="XBF279" s="278"/>
      <c r="XBG279" s="278"/>
      <c r="XBH279" s="278"/>
      <c r="XBI279" s="278"/>
      <c r="XBJ279" s="278"/>
      <c r="XBK279" s="278"/>
      <c r="XBL279" s="278"/>
      <c r="XBM279" s="278"/>
      <c r="XBN279" s="278"/>
      <c r="XBO279" s="278"/>
      <c r="XBP279" s="278"/>
      <c r="XBQ279" s="278"/>
      <c r="XBR279" s="278"/>
      <c r="XBS279" s="278"/>
      <c r="XBT279" s="278"/>
      <c r="XBU279" s="278"/>
      <c r="XBV279" s="278"/>
      <c r="XBW279" s="278"/>
      <c r="XBX279" s="278"/>
      <c r="XBY279" s="278"/>
      <c r="XBZ279" s="278"/>
      <c r="XCA279" s="278"/>
      <c r="XCB279" s="278"/>
      <c r="XCC279" s="278"/>
      <c r="XCD279" s="278"/>
      <c r="XCE279" s="278"/>
      <c r="XCF279" s="278"/>
      <c r="XCG279" s="278"/>
      <c r="XCH279" s="278"/>
      <c r="XCI279" s="278"/>
      <c r="XCJ279" s="278"/>
      <c r="XCK279" s="278"/>
      <c r="XCL279" s="278"/>
      <c r="XCM279" s="278"/>
      <c r="XCN279" s="278"/>
      <c r="XCO279" s="278"/>
      <c r="XCP279" s="278"/>
      <c r="XCQ279" s="278"/>
      <c r="XCR279" s="278"/>
      <c r="XCS279" s="278"/>
      <c r="XCT279" s="278"/>
      <c r="XCU279" s="278"/>
      <c r="XCV279" s="278"/>
      <c r="XCW279" s="278"/>
      <c r="XCX279" s="278"/>
      <c r="XCY279" s="278"/>
      <c r="XCZ279" s="278"/>
      <c r="XDA279" s="278"/>
      <c r="XDB279" s="278"/>
      <c r="XDC279" s="278"/>
      <c r="XDD279" s="278"/>
      <c r="XDE279" s="278"/>
      <c r="XDF279" s="278"/>
      <c r="XDG279" s="264"/>
      <c r="XDH279" s="265"/>
      <c r="XDI279" s="265"/>
      <c r="XDJ279" s="265"/>
      <c r="XDK279" s="265"/>
      <c r="XDL279" s="266"/>
      <c r="XDM279" s="267"/>
      <c r="XDN279" s="268"/>
      <c r="XDO279" s="266"/>
      <c r="XDP279" s="269"/>
      <c r="XDQ279" s="270"/>
      <c r="XDR279" s="271"/>
      <c r="XDS279" s="273"/>
      <c r="XDT279" s="273"/>
      <c r="XDU279" s="274"/>
      <c r="XDV279" s="269"/>
      <c r="XDW279" s="275"/>
      <c r="XDX279" s="274"/>
      <c r="XDY279" s="274"/>
      <c r="XDZ279" s="272"/>
      <c r="XEF279" s="264"/>
      <c r="XEG279" s="265"/>
      <c r="XEH279" s="265"/>
      <c r="XEI279" s="265"/>
      <c r="XEJ279" s="265"/>
      <c r="XEK279" s="266"/>
      <c r="XEL279" s="267"/>
      <c r="XEM279" s="268"/>
      <c r="XEN279" s="266"/>
      <c r="XEO279" s="269"/>
      <c r="XEP279" s="271"/>
      <c r="XEQ279" s="273"/>
      <c r="XER279" s="269"/>
      <c r="XES279" s="275"/>
      <c r="XET279" s="274"/>
      <c r="XEU279" s="274"/>
      <c r="XEV279" s="272"/>
      <c r="XEW279" s="278"/>
      <c r="XEX279" s="278"/>
      <c r="XEY279" s="278"/>
    </row>
    <row r="280" spans="1:16379" s="301" customFormat="1" x14ac:dyDescent="0.2">
      <c r="A280" s="350"/>
      <c r="B280" s="466">
        <v>44858</v>
      </c>
      <c r="C280" s="466"/>
      <c r="D280" s="466"/>
      <c r="E280" s="466"/>
      <c r="F280" s="467">
        <v>61352100</v>
      </c>
      <c r="G280" s="466" t="s">
        <v>775</v>
      </c>
      <c r="H280" s="467" t="s">
        <v>777</v>
      </c>
      <c r="I280" s="467"/>
      <c r="J280" s="468">
        <f>1611.26/1.2</f>
        <v>1342.7166666666667</v>
      </c>
      <c r="K280" s="467"/>
      <c r="L280" s="469">
        <v>256.64999999999998</v>
      </c>
      <c r="M280" s="470">
        <f t="shared" si="32"/>
        <v>1599.3666666666668</v>
      </c>
      <c r="P280" s="472" t="s">
        <v>1090</v>
      </c>
      <c r="Q280" s="472" t="s">
        <v>795</v>
      </c>
      <c r="R280" s="473"/>
      <c r="S280" s="468"/>
      <c r="T280" s="474">
        <f t="shared" si="33"/>
        <v>1342.7166666666667</v>
      </c>
      <c r="U280" s="473"/>
      <c r="V280" s="473"/>
      <c r="W280" s="479" t="s">
        <v>766</v>
      </c>
      <c r="X280" s="476"/>
      <c r="Y280" s="477"/>
    </row>
    <row r="281" spans="1:16379" s="301" customFormat="1" x14ac:dyDescent="0.2">
      <c r="A281" s="350"/>
      <c r="B281" s="466">
        <v>44859</v>
      </c>
      <c r="C281" s="466"/>
      <c r="D281" s="466"/>
      <c r="E281" s="466"/>
      <c r="F281" s="467">
        <v>6264</v>
      </c>
      <c r="G281" s="466" t="s">
        <v>773</v>
      </c>
      <c r="H281" s="467" t="s">
        <v>870</v>
      </c>
      <c r="I281" s="467"/>
      <c r="J281" s="468">
        <v>139.57</v>
      </c>
      <c r="K281" s="467"/>
      <c r="L281" s="469">
        <f>J281*0.2</f>
        <v>27.914000000000001</v>
      </c>
      <c r="M281" s="470">
        <f t="shared" si="32"/>
        <v>167.48399999999998</v>
      </c>
      <c r="P281" s="472"/>
      <c r="Q281" s="472"/>
      <c r="R281" s="473"/>
      <c r="S281" s="468"/>
      <c r="T281" s="474">
        <f t="shared" si="33"/>
        <v>139.57</v>
      </c>
      <c r="U281" s="473"/>
      <c r="V281" s="473"/>
      <c r="W281" s="484" t="s">
        <v>766</v>
      </c>
      <c r="X281" s="476"/>
      <c r="Y281" s="477"/>
    </row>
    <row r="282" spans="1:16379" s="301" customFormat="1" x14ac:dyDescent="0.2">
      <c r="A282" s="350"/>
      <c r="B282" s="466">
        <v>44859</v>
      </c>
      <c r="C282" s="466"/>
      <c r="D282" s="466"/>
      <c r="E282" s="466"/>
      <c r="F282" s="467">
        <v>61323</v>
      </c>
      <c r="G282" s="466" t="s">
        <v>800</v>
      </c>
      <c r="H282" s="467" t="s">
        <v>891</v>
      </c>
      <c r="I282" s="467"/>
      <c r="J282" s="468">
        <v>300</v>
      </c>
      <c r="K282" s="503"/>
      <c r="L282" s="469">
        <v>0</v>
      </c>
      <c r="M282" s="470">
        <f t="shared" si="32"/>
        <v>300</v>
      </c>
      <c r="N282" s="312"/>
      <c r="O282" s="304"/>
      <c r="P282" s="505"/>
      <c r="Q282" s="505"/>
      <c r="R282" s="473"/>
      <c r="S282" s="468"/>
      <c r="T282" s="474">
        <f t="shared" si="33"/>
        <v>300</v>
      </c>
      <c r="U282" s="473"/>
      <c r="V282" s="473"/>
      <c r="W282" s="484" t="s">
        <v>766</v>
      </c>
      <c r="X282" s="476"/>
      <c r="Y282" s="477"/>
    </row>
    <row r="283" spans="1:16379" s="301" customFormat="1" x14ac:dyDescent="0.2">
      <c r="A283" s="350"/>
      <c r="B283" s="466">
        <v>44864</v>
      </c>
      <c r="C283" s="466"/>
      <c r="D283" s="466"/>
      <c r="E283" s="466"/>
      <c r="F283" s="467">
        <v>6263</v>
      </c>
      <c r="G283" s="466" t="s">
        <v>755</v>
      </c>
      <c r="H283" s="467" t="s">
        <v>854</v>
      </c>
      <c r="I283" s="467"/>
      <c r="J283" s="468">
        <v>102.5</v>
      </c>
      <c r="K283" s="467"/>
      <c r="L283" s="469">
        <f>J283*0.2</f>
        <v>20.5</v>
      </c>
      <c r="M283" s="470">
        <f t="shared" si="32"/>
        <v>123</v>
      </c>
      <c r="P283" s="505"/>
      <c r="Q283" s="505"/>
      <c r="R283" s="473"/>
      <c r="S283" s="468"/>
      <c r="T283" s="474">
        <f t="shared" si="33"/>
        <v>102.5</v>
      </c>
      <c r="U283" s="473"/>
      <c r="V283" s="473"/>
      <c r="W283" s="484" t="s">
        <v>766</v>
      </c>
      <c r="X283" s="476"/>
      <c r="Y283" s="477"/>
    </row>
    <row r="284" spans="1:16379" s="301" customFormat="1" x14ac:dyDescent="0.2">
      <c r="A284" s="350"/>
      <c r="B284" s="466">
        <v>44864</v>
      </c>
      <c r="C284" s="466"/>
      <c r="D284" s="466"/>
      <c r="E284" s="466"/>
      <c r="F284" s="467">
        <v>61521</v>
      </c>
      <c r="G284" s="466" t="s">
        <v>772</v>
      </c>
      <c r="H284" s="467" t="s">
        <v>811</v>
      </c>
      <c r="I284" s="467"/>
      <c r="J284" s="468">
        <v>169.56</v>
      </c>
      <c r="K284" s="467"/>
      <c r="L284" s="469">
        <f>J284*0.2</f>
        <v>33.911999999999999</v>
      </c>
      <c r="M284" s="470">
        <f t="shared" si="32"/>
        <v>203.47200000000001</v>
      </c>
      <c r="P284" s="505"/>
      <c r="Q284" s="505"/>
      <c r="R284" s="473"/>
      <c r="S284" s="468"/>
      <c r="T284" s="474">
        <f t="shared" si="33"/>
        <v>169.56</v>
      </c>
      <c r="U284" s="473"/>
      <c r="V284" s="473"/>
      <c r="W284" s="479" t="s">
        <v>791</v>
      </c>
      <c r="X284" s="476"/>
      <c r="Y284" s="477"/>
    </row>
    <row r="285" spans="1:16379" s="301" customFormat="1" x14ac:dyDescent="0.2">
      <c r="A285" s="350"/>
      <c r="B285" s="466">
        <v>44864</v>
      </c>
      <c r="C285" s="466"/>
      <c r="D285" s="466"/>
      <c r="E285" s="466"/>
      <c r="F285" s="467">
        <v>61322</v>
      </c>
      <c r="G285" s="466" t="s">
        <v>732</v>
      </c>
      <c r="H285" s="467" t="s">
        <v>891</v>
      </c>
      <c r="I285" s="467"/>
      <c r="J285" s="468">
        <v>2000</v>
      </c>
      <c r="K285" s="467"/>
      <c r="L285" s="469">
        <f>J285*0.2</f>
        <v>400</v>
      </c>
      <c r="M285" s="470">
        <f t="shared" si="32"/>
        <v>2400</v>
      </c>
      <c r="P285" s="505"/>
      <c r="Q285" s="505"/>
      <c r="R285" s="473"/>
      <c r="S285" s="468"/>
      <c r="T285" s="474">
        <f t="shared" si="33"/>
        <v>2000</v>
      </c>
      <c r="U285" s="473"/>
      <c r="V285" s="473"/>
      <c r="W285" s="495" t="s">
        <v>780</v>
      </c>
      <c r="X285" s="476"/>
      <c r="Y285" s="477"/>
    </row>
    <row r="286" spans="1:16379" s="301" customFormat="1" x14ac:dyDescent="0.2">
      <c r="A286" s="350"/>
      <c r="B286" s="466">
        <v>44864</v>
      </c>
      <c r="C286" s="466"/>
      <c r="D286" s="466"/>
      <c r="E286" s="466"/>
      <c r="F286" s="467">
        <v>6264</v>
      </c>
      <c r="G286" s="466" t="s">
        <v>773</v>
      </c>
      <c r="H286" s="467" t="s">
        <v>866</v>
      </c>
      <c r="I286" s="467"/>
      <c r="J286" s="468">
        <v>129.4</v>
      </c>
      <c r="K286" s="469">
        <v>25.880000000000003</v>
      </c>
      <c r="L286" s="469">
        <f>J286*0.2</f>
        <v>25.880000000000003</v>
      </c>
      <c r="M286" s="470">
        <f t="shared" si="32"/>
        <v>155.28</v>
      </c>
      <c r="P286" s="472"/>
      <c r="Q286" s="472"/>
      <c r="R286" s="473"/>
      <c r="S286" s="468"/>
      <c r="T286" s="474">
        <f t="shared" si="33"/>
        <v>129.4</v>
      </c>
      <c r="U286" s="473"/>
      <c r="V286" s="473"/>
      <c r="W286" s="479" t="s">
        <v>780</v>
      </c>
      <c r="X286" s="476"/>
      <c r="Y286" s="477"/>
    </row>
    <row r="287" spans="1:16379" s="301" customFormat="1" x14ac:dyDescent="0.2">
      <c r="A287" s="350"/>
      <c r="B287" s="466">
        <v>44864</v>
      </c>
      <c r="C287" s="466"/>
      <c r="D287" s="466"/>
      <c r="E287" s="466"/>
      <c r="F287" s="467">
        <v>62263</v>
      </c>
      <c r="G287" s="466" t="s">
        <v>937</v>
      </c>
      <c r="H287" s="467" t="s">
        <v>947</v>
      </c>
      <c r="I287" s="467"/>
      <c r="J287" s="468">
        <v>600</v>
      </c>
      <c r="K287" s="469"/>
      <c r="L287" s="469">
        <v>0</v>
      </c>
      <c r="M287" s="470">
        <f t="shared" si="32"/>
        <v>600</v>
      </c>
      <c r="N287" s="471"/>
      <c r="O287" s="472"/>
      <c r="P287" s="472"/>
      <c r="Q287" s="472"/>
      <c r="R287" s="473"/>
      <c r="S287" s="468"/>
      <c r="T287" s="474">
        <f t="shared" si="33"/>
        <v>600</v>
      </c>
      <c r="U287" s="473"/>
      <c r="V287" s="473"/>
      <c r="W287" s="479" t="s">
        <v>742</v>
      </c>
      <c r="X287" s="476"/>
      <c r="Y287" s="477"/>
    </row>
    <row r="288" spans="1:16379" s="301" customFormat="1" x14ac:dyDescent="0.2">
      <c r="A288" s="350"/>
      <c r="B288" s="466"/>
      <c r="C288" s="466"/>
      <c r="D288" s="466"/>
      <c r="E288" s="466"/>
      <c r="F288" s="491"/>
      <c r="G288" s="466"/>
      <c r="H288" s="467"/>
      <c r="I288" s="467"/>
      <c r="J288" s="468"/>
      <c r="K288" s="467"/>
      <c r="L288" s="469"/>
      <c r="M288" s="470"/>
      <c r="N288" s="471"/>
      <c r="O288" s="472"/>
      <c r="P288" s="472"/>
      <c r="Q288" s="472"/>
      <c r="R288" s="473"/>
      <c r="S288" s="468"/>
      <c r="T288" s="474"/>
      <c r="U288" s="473"/>
      <c r="V288" s="473"/>
      <c r="W288" s="257"/>
      <c r="X288" s="492"/>
      <c r="Y288" s="471"/>
      <c r="Z288" s="256"/>
      <c r="AA288" s="256"/>
      <c r="AB288" s="256"/>
      <c r="AC288" s="256"/>
      <c r="AD288" s="256"/>
      <c r="AE288" s="256"/>
      <c r="AF288" s="256"/>
      <c r="AG288" s="256"/>
      <c r="AH288" s="256"/>
      <c r="AI288" s="256"/>
      <c r="AJ288" s="256"/>
      <c r="AK288" s="256"/>
      <c r="AL288" s="256"/>
      <c r="AM288" s="256"/>
      <c r="AN288" s="256"/>
      <c r="AO288" s="256"/>
      <c r="AP288" s="256"/>
      <c r="AQ288" s="256"/>
      <c r="AR288" s="256"/>
      <c r="AS288" s="256"/>
      <c r="AT288" s="256"/>
      <c r="AU288" s="256"/>
      <c r="AV288" s="256"/>
      <c r="AW288" s="256"/>
      <c r="AX288" s="256"/>
      <c r="AY288" s="256"/>
      <c r="AZ288" s="256"/>
      <c r="BA288" s="256"/>
      <c r="BB288" s="256"/>
      <c r="BC288" s="256"/>
      <c r="BD288" s="256"/>
      <c r="BE288" s="256"/>
      <c r="BF288" s="256"/>
      <c r="BG288" s="256"/>
      <c r="BH288" s="256"/>
      <c r="BI288" s="256"/>
      <c r="BJ288" s="256"/>
      <c r="BK288" s="256"/>
      <c r="BL288" s="256"/>
      <c r="BM288" s="256"/>
      <c r="BN288" s="256"/>
      <c r="BO288" s="256"/>
      <c r="BP288" s="256"/>
      <c r="BQ288" s="256"/>
      <c r="BR288" s="256"/>
      <c r="BS288" s="256"/>
      <c r="BT288" s="256"/>
      <c r="BU288" s="256"/>
      <c r="BV288" s="256"/>
      <c r="BW288" s="256"/>
      <c r="BX288" s="256"/>
      <c r="BY288" s="256"/>
      <c r="BZ288" s="256"/>
      <c r="CA288" s="256"/>
      <c r="CB288" s="256"/>
      <c r="CC288" s="256"/>
      <c r="CD288" s="256"/>
      <c r="CE288" s="256"/>
      <c r="CF288" s="256"/>
      <c r="CG288" s="256"/>
      <c r="CH288" s="256"/>
      <c r="CI288" s="256"/>
      <c r="CJ288" s="256"/>
      <c r="CK288" s="256"/>
      <c r="CL288" s="256"/>
      <c r="CM288" s="256"/>
      <c r="CN288" s="256"/>
      <c r="CO288" s="256"/>
      <c r="CP288" s="256"/>
      <c r="CQ288" s="256"/>
      <c r="CR288" s="256"/>
      <c r="CS288" s="256"/>
      <c r="CT288" s="256"/>
      <c r="CU288" s="256"/>
      <c r="CV288" s="256"/>
      <c r="CW288" s="256"/>
      <c r="CX288" s="256"/>
      <c r="CY288" s="256"/>
      <c r="CZ288" s="256"/>
      <c r="DA288" s="256"/>
      <c r="DB288" s="256"/>
      <c r="DC288" s="256"/>
      <c r="DD288" s="256"/>
      <c r="DE288" s="256"/>
      <c r="DF288" s="256"/>
      <c r="DG288" s="256"/>
      <c r="DH288" s="256"/>
      <c r="DI288" s="256"/>
      <c r="DJ288" s="256"/>
      <c r="DK288" s="256"/>
      <c r="DL288" s="256"/>
      <c r="DM288" s="256"/>
      <c r="DN288" s="256"/>
      <c r="DO288" s="256"/>
      <c r="DP288" s="256"/>
    </row>
    <row r="289" spans="1:16379" s="301" customFormat="1" x14ac:dyDescent="0.2">
      <c r="A289" s="350"/>
      <c r="B289" s="466">
        <v>44866</v>
      </c>
      <c r="C289" s="466"/>
      <c r="D289" s="466"/>
      <c r="E289" s="466"/>
      <c r="F289" s="467">
        <v>62261</v>
      </c>
      <c r="G289" s="466" t="s">
        <v>769</v>
      </c>
      <c r="H289" s="467" t="s">
        <v>826</v>
      </c>
      <c r="I289" s="467"/>
      <c r="J289" s="468">
        <v>1232</v>
      </c>
      <c r="K289" s="467"/>
      <c r="L289" s="469">
        <f t="shared" ref="L289:L298" si="34">J289*0.2</f>
        <v>246.4</v>
      </c>
      <c r="M289" s="470">
        <f t="shared" ref="M289:M296" si="35">J289+L289</f>
        <v>1478.4</v>
      </c>
      <c r="P289" s="503"/>
      <c r="Q289" s="503"/>
      <c r="R289" s="473"/>
      <c r="S289" s="468"/>
      <c r="T289" s="474">
        <f t="shared" ref="T289:T312" si="36">J289-S289</f>
        <v>1232</v>
      </c>
      <c r="U289" s="473"/>
      <c r="V289" s="473"/>
      <c r="W289" s="484" t="s">
        <v>756</v>
      </c>
      <c r="X289" s="476"/>
      <c r="Y289" s="477"/>
    </row>
    <row r="290" spans="1:16379" s="301" customFormat="1" x14ac:dyDescent="0.2">
      <c r="A290" s="350"/>
      <c r="B290" s="265">
        <v>44866</v>
      </c>
      <c r="C290" s="265"/>
      <c r="D290" s="265"/>
      <c r="E290" s="265"/>
      <c r="F290" s="266">
        <v>6068</v>
      </c>
      <c r="G290" s="265" t="s">
        <v>765</v>
      </c>
      <c r="H290" s="266" t="s">
        <v>789</v>
      </c>
      <c r="I290" s="266"/>
      <c r="J290" s="269"/>
      <c r="K290" s="469">
        <v>20.336000000000002</v>
      </c>
      <c r="L290" s="270">
        <f t="shared" si="34"/>
        <v>0</v>
      </c>
      <c r="M290" s="271">
        <f t="shared" si="35"/>
        <v>0</v>
      </c>
      <c r="P290" s="503"/>
      <c r="Q290" s="503"/>
      <c r="R290" s="473"/>
      <c r="S290" s="468"/>
      <c r="T290" s="474">
        <f t="shared" si="36"/>
        <v>0</v>
      </c>
      <c r="U290" s="473"/>
      <c r="V290" s="473"/>
      <c r="W290" s="484" t="s">
        <v>756</v>
      </c>
      <c r="X290" s="476"/>
      <c r="Y290" s="477"/>
    </row>
    <row r="291" spans="1:16379" s="301" customFormat="1" x14ac:dyDescent="0.2">
      <c r="A291" s="350"/>
      <c r="B291" s="466">
        <v>44866</v>
      </c>
      <c r="C291" s="466"/>
      <c r="D291" s="466"/>
      <c r="E291" s="466"/>
      <c r="F291" s="467">
        <v>61351</v>
      </c>
      <c r="G291" s="466" t="s">
        <v>790</v>
      </c>
      <c r="H291" s="467" t="s">
        <v>841</v>
      </c>
      <c r="I291" s="467"/>
      <c r="J291" s="468">
        <v>300.97000000000003</v>
      </c>
      <c r="K291" s="503"/>
      <c r="L291" s="469">
        <f t="shared" si="34"/>
        <v>60.19400000000001</v>
      </c>
      <c r="M291" s="470">
        <f t="shared" si="35"/>
        <v>361.16400000000004</v>
      </c>
      <c r="N291" s="312"/>
      <c r="O291" s="304"/>
      <c r="P291" s="503"/>
      <c r="Q291" s="503"/>
      <c r="R291" s="473"/>
      <c r="S291" s="468"/>
      <c r="T291" s="474">
        <f t="shared" si="36"/>
        <v>300.97000000000003</v>
      </c>
      <c r="U291" s="473"/>
      <c r="V291" s="473"/>
      <c r="W291" s="479" t="s">
        <v>766</v>
      </c>
      <c r="X291" s="476"/>
      <c r="Y291" s="477"/>
    </row>
    <row r="292" spans="1:16379" s="301" customFormat="1" x14ac:dyDescent="0.2">
      <c r="A292" s="350"/>
      <c r="B292" s="466">
        <v>44866</v>
      </c>
      <c r="C292" s="466"/>
      <c r="D292" s="466"/>
      <c r="E292" s="466"/>
      <c r="F292" s="467">
        <v>61351</v>
      </c>
      <c r="G292" s="466" t="s">
        <v>790</v>
      </c>
      <c r="H292" s="467" t="s">
        <v>843</v>
      </c>
      <c r="I292" s="467"/>
      <c r="J292" s="468">
        <v>123.32</v>
      </c>
      <c r="K292" s="503"/>
      <c r="L292" s="469">
        <f t="shared" si="34"/>
        <v>24.664000000000001</v>
      </c>
      <c r="M292" s="470">
        <f t="shared" si="35"/>
        <v>147.98399999999998</v>
      </c>
      <c r="N292" s="312"/>
      <c r="O292" s="304"/>
      <c r="P292" s="503"/>
      <c r="Q292" s="503"/>
      <c r="R292" s="473"/>
      <c r="S292" s="468"/>
      <c r="T292" s="474">
        <f t="shared" si="36"/>
        <v>123.32</v>
      </c>
      <c r="U292" s="473"/>
      <c r="V292" s="473"/>
      <c r="W292" s="508" t="s">
        <v>766</v>
      </c>
      <c r="X292" s="476"/>
      <c r="Y292" s="477"/>
    </row>
    <row r="293" spans="1:16379" s="301" customFormat="1" x14ac:dyDescent="0.2">
      <c r="A293" s="350"/>
      <c r="B293" s="466">
        <v>44866</v>
      </c>
      <c r="C293" s="466"/>
      <c r="D293" s="466"/>
      <c r="E293" s="466"/>
      <c r="F293" s="467">
        <v>61351</v>
      </c>
      <c r="G293" s="466" t="s">
        <v>790</v>
      </c>
      <c r="H293" s="467" t="s">
        <v>842</v>
      </c>
      <c r="I293" s="467"/>
      <c r="J293" s="468">
        <v>70.290000000000006</v>
      </c>
      <c r="K293" s="503"/>
      <c r="L293" s="469">
        <f t="shared" si="34"/>
        <v>14.058000000000002</v>
      </c>
      <c r="M293" s="470">
        <f t="shared" si="35"/>
        <v>84.348000000000013</v>
      </c>
      <c r="N293" s="312"/>
      <c r="O293" s="304"/>
      <c r="P293" s="503"/>
      <c r="Q293" s="503"/>
      <c r="R293" s="473"/>
      <c r="S293" s="468"/>
      <c r="T293" s="474">
        <f t="shared" si="36"/>
        <v>70.290000000000006</v>
      </c>
      <c r="U293" s="473"/>
      <c r="V293" s="473"/>
      <c r="W293" s="508" t="s">
        <v>766</v>
      </c>
      <c r="X293" s="476"/>
      <c r="Y293" s="477"/>
    </row>
    <row r="294" spans="1:16379" s="301" customFormat="1" x14ac:dyDescent="0.2">
      <c r="A294" s="350"/>
      <c r="B294" s="466">
        <v>44866</v>
      </c>
      <c r="C294" s="466"/>
      <c r="D294" s="466"/>
      <c r="E294" s="466"/>
      <c r="F294" s="467">
        <v>61563</v>
      </c>
      <c r="G294" s="466" t="s">
        <v>733</v>
      </c>
      <c r="H294" s="467" t="s">
        <v>793</v>
      </c>
      <c r="I294" s="467"/>
      <c r="J294" s="468">
        <v>59</v>
      </c>
      <c r="K294" s="503"/>
      <c r="L294" s="469">
        <f t="shared" si="34"/>
        <v>11.8</v>
      </c>
      <c r="M294" s="470">
        <f t="shared" si="35"/>
        <v>70.8</v>
      </c>
      <c r="N294" s="312"/>
      <c r="O294" s="304"/>
      <c r="P294" s="503"/>
      <c r="Q294" s="503"/>
      <c r="R294" s="473"/>
      <c r="S294" s="468"/>
      <c r="T294" s="474">
        <f t="shared" si="36"/>
        <v>59</v>
      </c>
      <c r="U294" s="473"/>
      <c r="V294" s="482"/>
      <c r="W294" s="509" t="s">
        <v>766</v>
      </c>
      <c r="X294" s="476"/>
      <c r="Y294" s="477"/>
    </row>
    <row r="295" spans="1:16379" s="301" customFormat="1" x14ac:dyDescent="0.2">
      <c r="A295" s="350"/>
      <c r="B295" s="466">
        <v>44866</v>
      </c>
      <c r="C295" s="466"/>
      <c r="D295" s="466"/>
      <c r="E295" s="466"/>
      <c r="F295" s="467">
        <v>61563</v>
      </c>
      <c r="G295" s="466" t="s">
        <v>733</v>
      </c>
      <c r="H295" s="467" t="s">
        <v>734</v>
      </c>
      <c r="I295" s="467"/>
      <c r="J295" s="468">
        <v>47</v>
      </c>
      <c r="K295" s="503"/>
      <c r="L295" s="469">
        <f t="shared" si="34"/>
        <v>9.4</v>
      </c>
      <c r="M295" s="470">
        <f t="shared" si="35"/>
        <v>56.4</v>
      </c>
      <c r="N295" s="312"/>
      <c r="O295" s="304"/>
      <c r="P295" s="503"/>
      <c r="Q295" s="503"/>
      <c r="R295" s="473"/>
      <c r="S295" s="468"/>
      <c r="T295" s="474">
        <f t="shared" si="36"/>
        <v>47</v>
      </c>
      <c r="U295" s="473"/>
      <c r="V295" s="482"/>
      <c r="W295" s="508" t="s">
        <v>791</v>
      </c>
      <c r="X295" s="476"/>
      <c r="Y295" s="477"/>
    </row>
    <row r="296" spans="1:16379" s="301" customFormat="1" ht="15.6" customHeight="1" x14ac:dyDescent="0.2">
      <c r="A296" s="350"/>
      <c r="B296" s="466">
        <v>44866</v>
      </c>
      <c r="C296" s="466"/>
      <c r="D296" s="466"/>
      <c r="E296" s="466"/>
      <c r="F296" s="467">
        <v>61563</v>
      </c>
      <c r="G296" s="466" t="s">
        <v>733</v>
      </c>
      <c r="H296" s="467" t="s">
        <v>794</v>
      </c>
      <c r="I296" s="467"/>
      <c r="J296" s="468">
        <v>59</v>
      </c>
      <c r="K296" s="503"/>
      <c r="L296" s="469">
        <f t="shared" si="34"/>
        <v>11.8</v>
      </c>
      <c r="M296" s="470">
        <f t="shared" si="35"/>
        <v>70.8</v>
      </c>
      <c r="N296" s="510"/>
      <c r="O296" s="503"/>
      <c r="P296" s="503"/>
      <c r="Q296" s="503"/>
      <c r="R296" s="473"/>
      <c r="S296" s="468"/>
      <c r="T296" s="474">
        <f t="shared" si="36"/>
        <v>59</v>
      </c>
      <c r="U296" s="473"/>
      <c r="V296" s="482"/>
      <c r="W296" s="508" t="s">
        <v>791</v>
      </c>
      <c r="X296" s="476"/>
      <c r="Y296" s="477"/>
    </row>
    <row r="297" spans="1:16379" s="301" customFormat="1" x14ac:dyDescent="0.2">
      <c r="A297" s="350"/>
      <c r="B297" s="466">
        <v>44866</v>
      </c>
      <c r="C297" s="466"/>
      <c r="D297" s="466"/>
      <c r="E297" s="466"/>
      <c r="F297" s="467">
        <v>6282</v>
      </c>
      <c r="G297" s="466" t="s">
        <v>797</v>
      </c>
      <c r="H297" s="467" t="s">
        <v>915</v>
      </c>
      <c r="I297" s="467"/>
      <c r="J297" s="468">
        <v>56</v>
      </c>
      <c r="K297" s="503"/>
      <c r="L297" s="469">
        <f t="shared" si="34"/>
        <v>11.200000000000001</v>
      </c>
      <c r="M297" s="470">
        <f t="shared" ref="M297:M308" si="37">J297+L297</f>
        <v>67.2</v>
      </c>
      <c r="N297" s="510"/>
      <c r="O297" s="503"/>
      <c r="P297" s="503"/>
      <c r="Q297" s="503"/>
      <c r="R297" s="473"/>
      <c r="S297" s="468"/>
      <c r="T297" s="474">
        <f t="shared" si="36"/>
        <v>56</v>
      </c>
      <c r="U297" s="473"/>
      <c r="V297" s="482"/>
      <c r="W297" s="508" t="s">
        <v>766</v>
      </c>
      <c r="X297" s="476"/>
      <c r="Y297" s="477"/>
    </row>
    <row r="298" spans="1:16379" s="301" customFormat="1" x14ac:dyDescent="0.2">
      <c r="A298" s="350"/>
      <c r="B298" s="466">
        <v>44866</v>
      </c>
      <c r="C298" s="466"/>
      <c r="D298" s="466"/>
      <c r="E298" s="466"/>
      <c r="F298" s="467">
        <v>6282</v>
      </c>
      <c r="G298" s="466" t="s">
        <v>797</v>
      </c>
      <c r="H298" s="467" t="s">
        <v>916</v>
      </c>
      <c r="I298" s="467"/>
      <c r="J298" s="468">
        <v>60</v>
      </c>
      <c r="K298" s="503"/>
      <c r="L298" s="469">
        <f t="shared" si="34"/>
        <v>12</v>
      </c>
      <c r="M298" s="470">
        <f t="shared" si="37"/>
        <v>72</v>
      </c>
      <c r="N298" s="510"/>
      <c r="O298" s="503"/>
      <c r="P298" s="503"/>
      <c r="Q298" s="503"/>
      <c r="R298" s="473"/>
      <c r="S298" s="468"/>
      <c r="T298" s="474">
        <f t="shared" si="36"/>
        <v>60</v>
      </c>
      <c r="U298" s="473"/>
      <c r="V298" s="482"/>
      <c r="W298" s="508" t="s">
        <v>766</v>
      </c>
      <c r="X298" s="476"/>
      <c r="Y298" s="477"/>
    </row>
    <row r="299" spans="1:16379" s="301" customFormat="1" x14ac:dyDescent="0.2">
      <c r="A299" s="350"/>
      <c r="B299" s="466">
        <v>44870</v>
      </c>
      <c r="C299" s="466"/>
      <c r="D299" s="466"/>
      <c r="E299" s="466"/>
      <c r="F299" s="467">
        <v>61321</v>
      </c>
      <c r="G299" s="466" t="s">
        <v>752</v>
      </c>
      <c r="H299" s="467" t="s">
        <v>892</v>
      </c>
      <c r="I299" s="467"/>
      <c r="J299" s="468">
        <v>2600</v>
      </c>
      <c r="K299" s="467"/>
      <c r="L299" s="469">
        <f>J299*20%</f>
        <v>520</v>
      </c>
      <c r="M299" s="470">
        <f t="shared" si="37"/>
        <v>3120</v>
      </c>
      <c r="N299" s="467"/>
      <c r="O299" s="467"/>
      <c r="P299" s="472"/>
      <c r="Q299" s="472"/>
      <c r="R299" s="473"/>
      <c r="S299" s="468"/>
      <c r="T299" s="474">
        <f t="shared" si="36"/>
        <v>2600</v>
      </c>
      <c r="U299" s="473"/>
      <c r="V299" s="482"/>
      <c r="W299" s="508" t="s">
        <v>756</v>
      </c>
      <c r="X299" s="476"/>
      <c r="Y299" s="477"/>
    </row>
    <row r="300" spans="1:16379" s="301" customFormat="1" x14ac:dyDescent="0.2">
      <c r="A300" s="350"/>
      <c r="B300" s="466">
        <v>44875</v>
      </c>
      <c r="C300" s="466"/>
      <c r="D300" s="466"/>
      <c r="E300" s="466"/>
      <c r="F300" s="467">
        <v>6264</v>
      </c>
      <c r="G300" s="466" t="s">
        <v>773</v>
      </c>
      <c r="H300" s="467" t="s">
        <v>880</v>
      </c>
      <c r="I300" s="467"/>
      <c r="J300" s="468">
        <v>34.4</v>
      </c>
      <c r="K300" s="503"/>
      <c r="L300" s="469">
        <f>J300*0.2</f>
        <v>6.88</v>
      </c>
      <c r="M300" s="470">
        <f t="shared" si="37"/>
        <v>41.28</v>
      </c>
      <c r="N300" s="510"/>
      <c r="O300" s="503"/>
      <c r="P300" s="472"/>
      <c r="Q300" s="472"/>
      <c r="R300" s="473"/>
      <c r="S300" s="468"/>
      <c r="T300" s="474">
        <f t="shared" si="36"/>
        <v>34.4</v>
      </c>
      <c r="U300" s="473"/>
      <c r="V300" s="482"/>
      <c r="W300" s="509" t="s">
        <v>766</v>
      </c>
      <c r="X300" s="476"/>
      <c r="Y300" s="477"/>
    </row>
    <row r="301" spans="1:16379" s="301" customFormat="1" x14ac:dyDescent="0.2">
      <c r="A301" s="350"/>
      <c r="B301" s="466">
        <v>44877</v>
      </c>
      <c r="C301" s="466"/>
      <c r="D301" s="466"/>
      <c r="E301" s="466"/>
      <c r="F301" s="467">
        <v>6263</v>
      </c>
      <c r="G301" s="466" t="s">
        <v>799</v>
      </c>
      <c r="H301" s="467" t="s">
        <v>813</v>
      </c>
      <c r="I301" s="467"/>
      <c r="J301" s="468">
        <v>149</v>
      </c>
      <c r="K301" s="467"/>
      <c r="L301" s="469">
        <f>J301*0.2</f>
        <v>29.8</v>
      </c>
      <c r="M301" s="470">
        <f t="shared" si="37"/>
        <v>178.8</v>
      </c>
      <c r="N301" s="467"/>
      <c r="O301" s="467"/>
      <c r="P301" s="472" t="s">
        <v>1090</v>
      </c>
      <c r="Q301" s="472" t="s">
        <v>768</v>
      </c>
      <c r="R301" s="473"/>
      <c r="S301" s="468"/>
      <c r="T301" s="474">
        <f t="shared" si="36"/>
        <v>149</v>
      </c>
      <c r="U301" s="473"/>
      <c r="V301" s="482"/>
      <c r="W301" s="509" t="s">
        <v>756</v>
      </c>
      <c r="X301" s="476"/>
      <c r="Y301" s="477"/>
    </row>
    <row r="302" spans="1:16379" s="301" customFormat="1" x14ac:dyDescent="0.2">
      <c r="A302" s="350"/>
      <c r="B302" s="466">
        <v>44875</v>
      </c>
      <c r="C302" s="466"/>
      <c r="D302" s="466"/>
      <c r="E302" s="466"/>
      <c r="F302" s="467">
        <v>6068</v>
      </c>
      <c r="G302" s="466" t="s">
        <v>973</v>
      </c>
      <c r="H302" s="467" t="s">
        <v>921</v>
      </c>
      <c r="I302" s="467"/>
      <c r="J302" s="468">
        <v>308</v>
      </c>
      <c r="K302" s="467"/>
      <c r="L302" s="469">
        <f>J302*0.2</f>
        <v>61.6</v>
      </c>
      <c r="M302" s="470">
        <f>J302+L302</f>
        <v>369.6</v>
      </c>
      <c r="N302" s="471"/>
      <c r="O302" s="472"/>
      <c r="P302" s="472" t="s">
        <v>1090</v>
      </c>
      <c r="Q302" s="472" t="s">
        <v>768</v>
      </c>
      <c r="R302" s="473"/>
      <c r="S302" s="468"/>
      <c r="T302" s="474">
        <f t="shared" si="36"/>
        <v>308</v>
      </c>
      <c r="U302" s="473"/>
      <c r="V302" s="473"/>
      <c r="W302" s="484" t="s">
        <v>756</v>
      </c>
      <c r="X302" s="476"/>
      <c r="Y302" s="477"/>
    </row>
    <row r="303" spans="1:16379" s="301" customFormat="1" x14ac:dyDescent="0.2">
      <c r="A303" s="350"/>
      <c r="B303" s="466">
        <v>44885</v>
      </c>
      <c r="C303" s="466"/>
      <c r="D303" s="466"/>
      <c r="E303" s="466"/>
      <c r="F303" s="467">
        <v>6250</v>
      </c>
      <c r="G303" s="466" t="s">
        <v>776</v>
      </c>
      <c r="H303" s="467" t="s">
        <v>934</v>
      </c>
      <c r="I303" s="467"/>
      <c r="J303" s="468">
        <v>107.4</v>
      </c>
      <c r="K303" s="467"/>
      <c r="L303" s="469">
        <v>5.91</v>
      </c>
      <c r="M303" s="470">
        <f>J303+L303</f>
        <v>113.31</v>
      </c>
      <c r="N303" s="471"/>
      <c r="O303" s="472"/>
      <c r="P303" s="472"/>
      <c r="Q303" s="472"/>
      <c r="R303" s="473"/>
      <c r="S303" s="468"/>
      <c r="T303" s="474">
        <f t="shared" si="36"/>
        <v>107.4</v>
      </c>
      <c r="U303" s="473"/>
      <c r="V303" s="473"/>
      <c r="W303" s="479" t="s">
        <v>766</v>
      </c>
      <c r="X303" s="476"/>
      <c r="Y303" s="477"/>
    </row>
    <row r="304" spans="1:16379" s="362" customFormat="1" x14ac:dyDescent="0.2">
      <c r="A304" s="264"/>
      <c r="B304" s="265">
        <v>44888</v>
      </c>
      <c r="C304" s="265"/>
      <c r="D304" s="265"/>
      <c r="E304" s="265"/>
      <c r="F304" s="266">
        <v>61356</v>
      </c>
      <c r="G304" s="267" t="s">
        <v>802</v>
      </c>
      <c r="H304" s="268" t="s">
        <v>995</v>
      </c>
      <c r="I304" s="266"/>
      <c r="J304" s="269"/>
      <c r="K304" s="271"/>
      <c r="L304" s="273">
        <f>J304*0.2</f>
        <v>0</v>
      </c>
      <c r="M304" s="269">
        <f t="shared" si="37"/>
        <v>0</v>
      </c>
      <c r="N304" s="275"/>
      <c r="O304" s="274"/>
      <c r="P304" s="500"/>
      <c r="Q304" s="273"/>
      <c r="R304" s="278"/>
      <c r="S304" s="278"/>
      <c r="T304" s="278">
        <f t="shared" si="36"/>
        <v>0</v>
      </c>
      <c r="U304" s="278"/>
      <c r="V304" s="278"/>
      <c r="W304" s="278" t="s">
        <v>742</v>
      </c>
      <c r="X304" s="278"/>
      <c r="Y304" s="278"/>
      <c r="Z304" s="278"/>
      <c r="AA304" s="278"/>
      <c r="AB304" s="278"/>
      <c r="AC304" s="278"/>
      <c r="AD304" s="278"/>
      <c r="AE304" s="278"/>
      <c r="AF304" s="278"/>
      <c r="AG304" s="278"/>
      <c r="AH304" s="278"/>
      <c r="AI304" s="278"/>
      <c r="AJ304" s="278"/>
      <c r="AK304" s="278"/>
      <c r="AL304" s="278"/>
      <c r="AM304" s="278"/>
      <c r="AN304" s="278"/>
      <c r="AO304" s="278"/>
      <c r="AP304" s="278"/>
      <c r="AQ304" s="278"/>
      <c r="AR304" s="278"/>
      <c r="AS304" s="278"/>
      <c r="AT304" s="278"/>
      <c r="AU304" s="278"/>
      <c r="AV304" s="278"/>
      <c r="AW304" s="278"/>
      <c r="AX304" s="278"/>
      <c r="AY304" s="278"/>
      <c r="AZ304" s="278"/>
      <c r="BA304" s="278"/>
      <c r="BB304" s="278"/>
      <c r="BC304" s="278"/>
      <c r="BD304" s="278"/>
      <c r="BE304" s="278"/>
      <c r="BF304" s="278"/>
      <c r="BG304" s="278"/>
      <c r="BH304" s="278"/>
      <c r="BI304" s="278"/>
      <c r="BJ304" s="278"/>
      <c r="BK304" s="278"/>
      <c r="BL304" s="278"/>
      <c r="BM304" s="278"/>
      <c r="BN304" s="278"/>
      <c r="BO304" s="278"/>
      <c r="BP304" s="278"/>
      <c r="BQ304" s="278"/>
      <c r="BR304" s="278"/>
      <c r="BS304" s="278"/>
      <c r="BT304" s="278"/>
      <c r="BU304" s="278"/>
      <c r="BV304" s="278"/>
      <c r="BW304" s="278"/>
      <c r="BX304" s="278"/>
      <c r="BY304" s="278"/>
      <c r="BZ304" s="278"/>
      <c r="CA304" s="278"/>
      <c r="CB304" s="278"/>
      <c r="CC304" s="278"/>
      <c r="CD304" s="278"/>
      <c r="CE304" s="278"/>
      <c r="CF304" s="278"/>
      <c r="CG304" s="278"/>
      <c r="CH304" s="278"/>
      <c r="CI304" s="278"/>
      <c r="CJ304" s="278"/>
      <c r="CK304" s="278"/>
      <c r="CL304" s="278"/>
      <c r="CM304" s="278"/>
      <c r="CN304" s="278"/>
      <c r="CO304" s="278"/>
      <c r="CP304" s="278"/>
      <c r="CQ304" s="278"/>
      <c r="CR304" s="278"/>
      <c r="CS304" s="278"/>
      <c r="CT304" s="278"/>
      <c r="CU304" s="278"/>
      <c r="CV304" s="278"/>
      <c r="CW304" s="278"/>
      <c r="CX304" s="278"/>
      <c r="CY304" s="278"/>
      <c r="CZ304" s="278"/>
      <c r="DA304" s="278"/>
      <c r="DB304" s="278"/>
      <c r="DC304" s="278"/>
      <c r="DD304" s="278"/>
      <c r="DE304" s="278"/>
      <c r="DF304" s="278"/>
      <c r="DG304" s="278"/>
      <c r="DH304" s="278"/>
      <c r="DI304" s="278"/>
      <c r="DJ304" s="278"/>
      <c r="DK304" s="278"/>
      <c r="DL304" s="278"/>
      <c r="DM304" s="278"/>
      <c r="DN304" s="278"/>
      <c r="DO304" s="278"/>
      <c r="DP304" s="278"/>
      <c r="DQ304" s="278"/>
      <c r="DR304" s="278"/>
      <c r="DS304" s="278"/>
      <c r="DT304" s="278"/>
      <c r="DU304" s="278"/>
      <c r="DV304" s="278"/>
      <c r="DW304" s="278"/>
      <c r="DX304" s="278"/>
      <c r="DY304" s="278"/>
      <c r="DZ304" s="278"/>
      <c r="EA304" s="278"/>
      <c r="EB304" s="278"/>
      <c r="EC304" s="278"/>
      <c r="ED304" s="278"/>
      <c r="EE304" s="278"/>
      <c r="EF304" s="278"/>
      <c r="EG304" s="278"/>
      <c r="EH304" s="278"/>
      <c r="EI304" s="278"/>
      <c r="EJ304" s="278"/>
      <c r="EK304" s="278"/>
      <c r="EL304" s="278"/>
      <c r="EM304" s="278"/>
      <c r="EN304" s="278"/>
      <c r="EO304" s="278"/>
      <c r="EP304" s="278"/>
      <c r="EQ304" s="278"/>
      <c r="ER304" s="278"/>
      <c r="ES304" s="278"/>
      <c r="ET304" s="278"/>
      <c r="EU304" s="278"/>
      <c r="EV304" s="278"/>
      <c r="EW304" s="278"/>
      <c r="EX304" s="278"/>
      <c r="EY304" s="278"/>
      <c r="EZ304" s="278"/>
      <c r="FA304" s="278"/>
      <c r="FB304" s="278"/>
      <c r="FC304" s="278"/>
      <c r="FD304" s="278"/>
      <c r="FE304" s="278"/>
      <c r="FF304" s="278"/>
      <c r="FG304" s="278"/>
      <c r="FH304" s="278"/>
      <c r="FI304" s="278"/>
      <c r="FJ304" s="278"/>
      <c r="FK304" s="278"/>
      <c r="FL304" s="278"/>
      <c r="FM304" s="278"/>
      <c r="FN304" s="278"/>
      <c r="FO304" s="278"/>
      <c r="FP304" s="278"/>
      <c r="FQ304" s="278"/>
      <c r="FR304" s="278"/>
      <c r="FS304" s="278"/>
      <c r="FT304" s="278"/>
      <c r="FU304" s="278"/>
      <c r="FV304" s="278"/>
      <c r="FW304" s="278"/>
      <c r="FX304" s="278"/>
      <c r="FY304" s="278"/>
      <c r="FZ304" s="278"/>
      <c r="GA304" s="278"/>
      <c r="GB304" s="278"/>
      <c r="GC304" s="278"/>
      <c r="GD304" s="278"/>
      <c r="GE304" s="278"/>
      <c r="GF304" s="278"/>
      <c r="GG304" s="278"/>
      <c r="GH304" s="278"/>
      <c r="GI304" s="278"/>
      <c r="GJ304" s="278"/>
      <c r="GK304" s="278"/>
      <c r="GL304" s="278"/>
      <c r="GM304" s="278"/>
      <c r="GN304" s="278"/>
      <c r="GO304" s="278"/>
      <c r="GP304" s="278"/>
      <c r="GQ304" s="278"/>
      <c r="GR304" s="278"/>
      <c r="GS304" s="278"/>
      <c r="GT304" s="278"/>
      <c r="GU304" s="278"/>
      <c r="GV304" s="278"/>
      <c r="GW304" s="278"/>
      <c r="GX304" s="278"/>
      <c r="GY304" s="278"/>
      <c r="GZ304" s="278"/>
      <c r="HA304" s="278"/>
      <c r="HB304" s="278"/>
      <c r="HC304" s="278"/>
      <c r="HD304" s="278"/>
      <c r="HE304" s="278"/>
      <c r="HF304" s="278"/>
      <c r="HG304" s="278"/>
      <c r="HH304" s="278"/>
      <c r="HI304" s="278"/>
      <c r="HJ304" s="278"/>
      <c r="HK304" s="278"/>
      <c r="HL304" s="278"/>
      <c r="HM304" s="278"/>
      <c r="HN304" s="278"/>
      <c r="HO304" s="278"/>
      <c r="HP304" s="278"/>
      <c r="HQ304" s="278"/>
      <c r="HR304" s="278"/>
      <c r="HS304" s="278"/>
      <c r="HT304" s="278"/>
      <c r="HU304" s="278"/>
      <c r="HV304" s="278"/>
      <c r="HW304" s="278"/>
      <c r="HX304" s="278"/>
      <c r="HY304" s="278"/>
      <c r="HZ304" s="278"/>
      <c r="IA304" s="278"/>
      <c r="IB304" s="278"/>
      <c r="IC304" s="278"/>
      <c r="ID304" s="278"/>
      <c r="IE304" s="278"/>
      <c r="IF304" s="278"/>
      <c r="IG304" s="278"/>
      <c r="IH304" s="278"/>
      <c r="II304" s="278"/>
      <c r="IJ304" s="278"/>
      <c r="IK304" s="278"/>
      <c r="IL304" s="278"/>
      <c r="IM304" s="278"/>
      <c r="IN304" s="278"/>
      <c r="IO304" s="278"/>
      <c r="IP304" s="278"/>
      <c r="IQ304" s="278"/>
      <c r="IR304" s="278"/>
      <c r="IS304" s="278"/>
      <c r="IT304" s="278"/>
      <c r="IU304" s="278"/>
      <c r="IV304" s="278"/>
      <c r="IW304" s="278"/>
      <c r="IX304" s="278"/>
      <c r="IY304" s="278"/>
      <c r="IZ304" s="278"/>
      <c r="JA304" s="278"/>
      <c r="JB304" s="278"/>
      <c r="JC304" s="278"/>
      <c r="JD304" s="278"/>
      <c r="JE304" s="278"/>
      <c r="JF304" s="278"/>
      <c r="JG304" s="278"/>
      <c r="JH304" s="278"/>
      <c r="JI304" s="278"/>
      <c r="JJ304" s="278"/>
      <c r="JK304" s="278"/>
      <c r="JL304" s="278"/>
      <c r="JM304" s="278"/>
      <c r="JN304" s="278"/>
      <c r="JO304" s="278"/>
      <c r="JP304" s="278"/>
      <c r="JQ304" s="278"/>
      <c r="JR304" s="278"/>
      <c r="JS304" s="278"/>
      <c r="JT304" s="278"/>
      <c r="JU304" s="278"/>
      <c r="JV304" s="278"/>
      <c r="JW304" s="278"/>
      <c r="JX304" s="278"/>
      <c r="JY304" s="278"/>
      <c r="JZ304" s="278"/>
      <c r="KA304" s="278"/>
      <c r="KB304" s="278"/>
      <c r="KC304" s="278"/>
      <c r="KD304" s="278"/>
      <c r="KE304" s="278"/>
      <c r="KF304" s="278"/>
      <c r="KG304" s="278"/>
      <c r="KH304" s="278"/>
      <c r="KI304" s="278"/>
      <c r="KJ304" s="278"/>
      <c r="KK304" s="278"/>
      <c r="KL304" s="278"/>
      <c r="KM304" s="278"/>
      <c r="KN304" s="278"/>
      <c r="KO304" s="278"/>
      <c r="KP304" s="278"/>
      <c r="KQ304" s="278"/>
      <c r="KR304" s="278"/>
      <c r="KS304" s="278"/>
      <c r="KT304" s="278"/>
      <c r="KU304" s="278"/>
      <c r="KV304" s="278"/>
      <c r="KW304" s="278"/>
      <c r="KX304" s="278"/>
      <c r="KY304" s="278"/>
      <c r="KZ304" s="278"/>
      <c r="LA304" s="278"/>
      <c r="LB304" s="278"/>
      <c r="LC304" s="278"/>
      <c r="LD304" s="278"/>
      <c r="LE304" s="278"/>
      <c r="LF304" s="278"/>
      <c r="LG304" s="278"/>
      <c r="LH304" s="278"/>
      <c r="LI304" s="278"/>
      <c r="LJ304" s="278"/>
      <c r="LK304" s="278"/>
      <c r="LL304" s="278"/>
      <c r="LM304" s="278"/>
      <c r="LN304" s="278"/>
      <c r="LO304" s="278"/>
      <c r="LP304" s="278"/>
      <c r="LQ304" s="278"/>
      <c r="LR304" s="278"/>
      <c r="LS304" s="278"/>
      <c r="LT304" s="278"/>
      <c r="LU304" s="278"/>
      <c r="LV304" s="278"/>
      <c r="LW304" s="278"/>
      <c r="LX304" s="278"/>
      <c r="LY304" s="278"/>
      <c r="LZ304" s="278"/>
      <c r="MA304" s="278"/>
      <c r="MB304" s="278"/>
      <c r="MC304" s="278"/>
      <c r="MD304" s="278"/>
      <c r="ME304" s="278"/>
      <c r="MF304" s="278"/>
      <c r="MG304" s="278"/>
      <c r="MH304" s="278"/>
      <c r="MI304" s="278"/>
      <c r="MJ304" s="278"/>
      <c r="MK304" s="278"/>
      <c r="ML304" s="278"/>
      <c r="MM304" s="278"/>
      <c r="MN304" s="278"/>
      <c r="MO304" s="278"/>
      <c r="MP304" s="278"/>
      <c r="MQ304" s="278"/>
      <c r="MR304" s="278"/>
      <c r="MS304" s="278"/>
      <c r="MT304" s="278"/>
      <c r="MU304" s="278"/>
      <c r="MV304" s="278"/>
      <c r="MW304" s="278"/>
      <c r="MX304" s="278"/>
      <c r="MY304" s="278"/>
      <c r="MZ304" s="278"/>
      <c r="NA304" s="278"/>
      <c r="NB304" s="278"/>
      <c r="NC304" s="278"/>
      <c r="ND304" s="278"/>
      <c r="NE304" s="278"/>
      <c r="NF304" s="278"/>
      <c r="NG304" s="278"/>
      <c r="NH304" s="278"/>
      <c r="NI304" s="278"/>
      <c r="NJ304" s="278"/>
      <c r="NK304" s="278"/>
      <c r="NL304" s="278"/>
      <c r="NM304" s="278"/>
      <c r="NN304" s="278"/>
      <c r="NO304" s="278"/>
      <c r="NP304" s="278"/>
      <c r="NQ304" s="278"/>
      <c r="NR304" s="278"/>
      <c r="NS304" s="278"/>
      <c r="NT304" s="278"/>
      <c r="NU304" s="278"/>
      <c r="NV304" s="278"/>
      <c r="NW304" s="278"/>
      <c r="NX304" s="278"/>
      <c r="NY304" s="278"/>
      <c r="NZ304" s="278"/>
      <c r="OA304" s="278"/>
      <c r="OB304" s="278"/>
      <c r="OC304" s="278"/>
      <c r="OD304" s="278"/>
      <c r="OE304" s="278"/>
      <c r="OF304" s="278"/>
      <c r="OG304" s="278"/>
      <c r="OH304" s="278"/>
      <c r="OI304" s="278"/>
      <c r="OJ304" s="278"/>
      <c r="OK304" s="278"/>
      <c r="OL304" s="278"/>
      <c r="OM304" s="278"/>
      <c r="ON304" s="278"/>
      <c r="OO304" s="278"/>
      <c r="OP304" s="278"/>
      <c r="OQ304" s="278"/>
      <c r="OR304" s="278"/>
      <c r="OS304" s="278"/>
      <c r="OT304" s="278"/>
      <c r="OU304" s="278"/>
      <c r="OV304" s="278"/>
      <c r="OW304" s="278"/>
      <c r="OX304" s="278"/>
      <c r="OY304" s="278"/>
      <c r="OZ304" s="278"/>
      <c r="PA304" s="278"/>
      <c r="PB304" s="278"/>
      <c r="PC304" s="278"/>
      <c r="PD304" s="278"/>
      <c r="PE304" s="278"/>
      <c r="PF304" s="278"/>
      <c r="PG304" s="278"/>
      <c r="PH304" s="278"/>
      <c r="PI304" s="278"/>
      <c r="PJ304" s="278"/>
      <c r="PK304" s="278"/>
      <c r="PL304" s="278"/>
      <c r="PM304" s="278"/>
      <c r="PN304" s="278"/>
      <c r="PO304" s="278"/>
      <c r="PP304" s="278"/>
      <c r="PQ304" s="278"/>
      <c r="PR304" s="278"/>
      <c r="PS304" s="278"/>
      <c r="PT304" s="278"/>
      <c r="PU304" s="278"/>
      <c r="PV304" s="278"/>
      <c r="PW304" s="278"/>
      <c r="PX304" s="278"/>
      <c r="PY304" s="278"/>
      <c r="PZ304" s="278"/>
      <c r="QA304" s="278"/>
      <c r="QB304" s="278"/>
      <c r="QC304" s="278"/>
      <c r="QD304" s="278"/>
      <c r="QE304" s="278"/>
      <c r="QF304" s="278"/>
      <c r="QG304" s="278"/>
      <c r="QH304" s="278"/>
      <c r="QI304" s="278"/>
      <c r="QJ304" s="278"/>
      <c r="QK304" s="278"/>
      <c r="QL304" s="278"/>
      <c r="QM304" s="278"/>
      <c r="QN304" s="278"/>
      <c r="QO304" s="278"/>
      <c r="QP304" s="278"/>
      <c r="QQ304" s="278"/>
      <c r="QR304" s="278"/>
      <c r="QS304" s="278"/>
      <c r="QT304" s="278"/>
      <c r="QU304" s="278"/>
      <c r="QV304" s="278"/>
      <c r="QW304" s="278"/>
      <c r="QX304" s="278"/>
      <c r="QY304" s="278"/>
      <c r="QZ304" s="278"/>
      <c r="RA304" s="278"/>
      <c r="RB304" s="278"/>
      <c r="RC304" s="278"/>
      <c r="RD304" s="278"/>
      <c r="RE304" s="278"/>
      <c r="RF304" s="278"/>
      <c r="RG304" s="278"/>
      <c r="RH304" s="278"/>
      <c r="RI304" s="278"/>
      <c r="RJ304" s="278"/>
      <c r="RK304" s="278"/>
      <c r="RL304" s="278"/>
      <c r="RM304" s="278"/>
      <c r="RN304" s="278"/>
      <c r="RO304" s="278"/>
      <c r="RP304" s="278"/>
      <c r="RQ304" s="278"/>
      <c r="RR304" s="278"/>
      <c r="RS304" s="278"/>
      <c r="RT304" s="278"/>
      <c r="RU304" s="278"/>
      <c r="RV304" s="278"/>
      <c r="RW304" s="278"/>
      <c r="RX304" s="278"/>
      <c r="RY304" s="278"/>
      <c r="RZ304" s="278"/>
      <c r="SA304" s="278"/>
      <c r="SB304" s="278"/>
      <c r="SC304" s="278"/>
      <c r="SD304" s="278"/>
      <c r="SE304" s="278"/>
      <c r="SF304" s="278"/>
      <c r="SG304" s="278"/>
      <c r="SH304" s="278"/>
      <c r="SI304" s="278"/>
      <c r="SJ304" s="278"/>
      <c r="SK304" s="278"/>
      <c r="SL304" s="278"/>
      <c r="SM304" s="278"/>
      <c r="SN304" s="278"/>
      <c r="SO304" s="278"/>
      <c r="SP304" s="278"/>
      <c r="SQ304" s="278"/>
      <c r="SR304" s="278"/>
      <c r="SS304" s="278"/>
      <c r="ST304" s="278"/>
      <c r="SU304" s="278"/>
      <c r="SV304" s="278"/>
      <c r="SW304" s="278"/>
      <c r="SX304" s="278"/>
      <c r="SY304" s="278"/>
      <c r="SZ304" s="278"/>
      <c r="TA304" s="278"/>
      <c r="TB304" s="278"/>
      <c r="TC304" s="278"/>
      <c r="TD304" s="278"/>
      <c r="TE304" s="278"/>
      <c r="TF304" s="278"/>
      <c r="TG304" s="278"/>
      <c r="TH304" s="278"/>
      <c r="TI304" s="278"/>
      <c r="TJ304" s="278"/>
      <c r="TK304" s="278"/>
      <c r="TL304" s="278"/>
      <c r="TM304" s="278"/>
      <c r="TN304" s="278"/>
      <c r="TO304" s="278"/>
      <c r="TP304" s="278"/>
      <c r="TQ304" s="278"/>
      <c r="TR304" s="278"/>
      <c r="TS304" s="278"/>
      <c r="TT304" s="278"/>
      <c r="TU304" s="278"/>
      <c r="TV304" s="278"/>
      <c r="TW304" s="278"/>
      <c r="TX304" s="278"/>
      <c r="TY304" s="278"/>
      <c r="TZ304" s="278"/>
      <c r="UA304" s="278"/>
      <c r="UB304" s="278"/>
      <c r="UC304" s="278"/>
      <c r="UD304" s="278"/>
      <c r="UE304" s="278"/>
      <c r="UF304" s="278"/>
      <c r="UG304" s="278"/>
      <c r="UH304" s="278"/>
      <c r="UI304" s="278"/>
      <c r="UJ304" s="278"/>
      <c r="UK304" s="278"/>
      <c r="UL304" s="278"/>
      <c r="UM304" s="278"/>
      <c r="UN304" s="278"/>
      <c r="UO304" s="278"/>
      <c r="UP304" s="278"/>
      <c r="UQ304" s="278"/>
      <c r="UR304" s="278"/>
      <c r="US304" s="278"/>
      <c r="UT304" s="278"/>
      <c r="UU304" s="278"/>
      <c r="UV304" s="278"/>
      <c r="UW304" s="278"/>
      <c r="UX304" s="278"/>
      <c r="UY304" s="278"/>
      <c r="UZ304" s="278"/>
      <c r="VA304" s="278"/>
      <c r="VB304" s="278"/>
      <c r="VC304" s="278"/>
      <c r="VD304" s="278"/>
      <c r="VE304" s="278"/>
      <c r="VF304" s="278"/>
      <c r="VG304" s="278"/>
      <c r="VH304" s="278"/>
      <c r="VI304" s="278"/>
      <c r="VJ304" s="278"/>
      <c r="VK304" s="278"/>
      <c r="VL304" s="278"/>
      <c r="VM304" s="278"/>
      <c r="VN304" s="278"/>
      <c r="VO304" s="278"/>
      <c r="VP304" s="278"/>
      <c r="VQ304" s="278"/>
      <c r="VR304" s="278"/>
      <c r="VS304" s="278"/>
      <c r="VT304" s="278"/>
      <c r="VU304" s="278"/>
      <c r="VV304" s="278"/>
      <c r="VW304" s="278"/>
      <c r="VX304" s="278"/>
      <c r="VY304" s="278"/>
      <c r="VZ304" s="278"/>
      <c r="WA304" s="278"/>
      <c r="WB304" s="278"/>
      <c r="WC304" s="278"/>
      <c r="WD304" s="278"/>
      <c r="WE304" s="278"/>
      <c r="WF304" s="278"/>
      <c r="WG304" s="278"/>
      <c r="WH304" s="278"/>
      <c r="WI304" s="278"/>
      <c r="WJ304" s="278"/>
      <c r="WK304" s="278"/>
      <c r="WL304" s="278"/>
      <c r="WM304" s="278"/>
      <c r="WN304" s="278"/>
      <c r="WO304" s="278"/>
      <c r="WP304" s="278"/>
      <c r="WQ304" s="278"/>
      <c r="WR304" s="278"/>
      <c r="WS304" s="278"/>
      <c r="WT304" s="278"/>
      <c r="WU304" s="278"/>
      <c r="WV304" s="278"/>
      <c r="WW304" s="278"/>
      <c r="WX304" s="278"/>
      <c r="WY304" s="278"/>
      <c r="WZ304" s="278"/>
      <c r="XA304" s="278"/>
      <c r="XB304" s="278"/>
      <c r="XC304" s="278"/>
      <c r="XD304" s="278"/>
      <c r="XE304" s="278"/>
      <c r="XF304" s="278"/>
      <c r="XG304" s="278"/>
      <c r="XH304" s="278"/>
      <c r="XI304" s="278"/>
      <c r="XJ304" s="278"/>
      <c r="XK304" s="278"/>
      <c r="XL304" s="278"/>
      <c r="XM304" s="278"/>
      <c r="XN304" s="278"/>
      <c r="XO304" s="278"/>
      <c r="XP304" s="278"/>
      <c r="XQ304" s="278"/>
      <c r="XR304" s="278"/>
      <c r="XS304" s="278"/>
      <c r="XT304" s="278"/>
      <c r="XU304" s="278"/>
      <c r="XV304" s="278"/>
      <c r="XW304" s="278"/>
      <c r="XX304" s="278"/>
      <c r="XY304" s="278"/>
      <c r="XZ304" s="278"/>
      <c r="YA304" s="278"/>
      <c r="YB304" s="278"/>
      <c r="YC304" s="278"/>
      <c r="YD304" s="278"/>
      <c r="YE304" s="278"/>
      <c r="YF304" s="278"/>
      <c r="YG304" s="278"/>
      <c r="YH304" s="278"/>
      <c r="YI304" s="278"/>
      <c r="YJ304" s="278"/>
      <c r="YK304" s="278"/>
      <c r="YL304" s="278"/>
      <c r="YM304" s="278"/>
      <c r="YN304" s="278"/>
      <c r="YO304" s="278"/>
      <c r="YP304" s="278"/>
      <c r="YQ304" s="278"/>
      <c r="YR304" s="278"/>
      <c r="YS304" s="278"/>
      <c r="YT304" s="278"/>
      <c r="YU304" s="278"/>
      <c r="YV304" s="278"/>
      <c r="YW304" s="278"/>
      <c r="YX304" s="278"/>
      <c r="YY304" s="278"/>
      <c r="YZ304" s="278"/>
      <c r="ZA304" s="278"/>
      <c r="ZB304" s="278"/>
      <c r="ZC304" s="278"/>
      <c r="ZD304" s="278"/>
      <c r="ZE304" s="278"/>
      <c r="ZF304" s="278"/>
      <c r="ZG304" s="278"/>
      <c r="ZH304" s="278"/>
      <c r="ZI304" s="278"/>
      <c r="ZJ304" s="278"/>
      <c r="ZK304" s="278"/>
      <c r="ZL304" s="278"/>
      <c r="ZM304" s="278"/>
      <c r="ZN304" s="278"/>
      <c r="ZO304" s="278"/>
      <c r="ZP304" s="278"/>
      <c r="ZQ304" s="278"/>
      <c r="ZR304" s="278"/>
      <c r="ZS304" s="278"/>
      <c r="ZT304" s="278"/>
      <c r="ZU304" s="278"/>
      <c r="ZV304" s="278"/>
      <c r="ZW304" s="278"/>
      <c r="ZX304" s="278"/>
      <c r="ZY304" s="278"/>
      <c r="ZZ304" s="278"/>
      <c r="AAA304" s="278"/>
      <c r="AAB304" s="278"/>
      <c r="AAC304" s="278"/>
      <c r="AAD304" s="278"/>
      <c r="AAE304" s="278"/>
      <c r="AAF304" s="278"/>
      <c r="AAG304" s="278"/>
      <c r="AAH304" s="278"/>
      <c r="AAI304" s="278"/>
      <c r="AAJ304" s="278"/>
      <c r="AAK304" s="278"/>
      <c r="AAL304" s="278"/>
      <c r="AAM304" s="278"/>
      <c r="AAN304" s="278"/>
      <c r="AAO304" s="278"/>
      <c r="AAP304" s="278"/>
      <c r="AAQ304" s="278"/>
      <c r="AAR304" s="278"/>
      <c r="AAS304" s="278"/>
      <c r="AAT304" s="278"/>
      <c r="AAU304" s="278"/>
      <c r="AAV304" s="278"/>
      <c r="AAW304" s="278"/>
      <c r="AAX304" s="278"/>
      <c r="AAY304" s="278"/>
      <c r="AAZ304" s="278"/>
      <c r="ABA304" s="278"/>
      <c r="ABB304" s="278"/>
      <c r="ABC304" s="278"/>
      <c r="ABD304" s="278"/>
      <c r="ABE304" s="278"/>
      <c r="ABF304" s="278"/>
      <c r="ABG304" s="278"/>
      <c r="ABH304" s="278"/>
      <c r="ABI304" s="278"/>
      <c r="ABJ304" s="278"/>
      <c r="ABK304" s="278"/>
      <c r="ABL304" s="278"/>
      <c r="ABM304" s="278"/>
      <c r="ABN304" s="278"/>
      <c r="ABO304" s="278"/>
      <c r="ABP304" s="278"/>
      <c r="ABQ304" s="278"/>
      <c r="ABR304" s="278"/>
      <c r="ABS304" s="278"/>
      <c r="ABT304" s="278"/>
      <c r="ABU304" s="278"/>
      <c r="ABV304" s="278"/>
      <c r="ABW304" s="278"/>
      <c r="ABX304" s="278"/>
      <c r="ABY304" s="278"/>
      <c r="ABZ304" s="278"/>
      <c r="ACA304" s="278"/>
      <c r="ACB304" s="278"/>
      <c r="ACC304" s="278"/>
      <c r="ACD304" s="278"/>
      <c r="ACE304" s="278"/>
      <c r="ACF304" s="278"/>
      <c r="ACG304" s="278"/>
      <c r="ACH304" s="278"/>
      <c r="ACI304" s="278"/>
      <c r="ACJ304" s="278"/>
      <c r="ACK304" s="278"/>
      <c r="ACL304" s="278"/>
      <c r="ACM304" s="278"/>
      <c r="ACN304" s="278"/>
      <c r="ACO304" s="278"/>
      <c r="ACP304" s="278"/>
      <c r="ACQ304" s="278"/>
      <c r="ACR304" s="278"/>
      <c r="ACS304" s="278"/>
      <c r="ACT304" s="278"/>
      <c r="ACU304" s="278"/>
      <c r="ACV304" s="278"/>
      <c r="ACW304" s="278"/>
      <c r="ACX304" s="278"/>
      <c r="ACY304" s="278"/>
      <c r="ACZ304" s="278"/>
      <c r="ADA304" s="278"/>
      <c r="ADB304" s="278"/>
      <c r="ADC304" s="278"/>
      <c r="ADD304" s="278"/>
      <c r="ADE304" s="278"/>
      <c r="ADF304" s="278"/>
      <c r="ADG304" s="278"/>
      <c r="ADH304" s="278"/>
      <c r="ADI304" s="278"/>
      <c r="ADJ304" s="278"/>
      <c r="ADK304" s="278"/>
      <c r="ADL304" s="278"/>
      <c r="ADM304" s="278"/>
      <c r="ADN304" s="278"/>
      <c r="ADO304" s="278"/>
      <c r="ADP304" s="278"/>
      <c r="ADQ304" s="278"/>
      <c r="ADR304" s="278"/>
      <c r="ADS304" s="278"/>
      <c r="ADT304" s="278"/>
      <c r="ADU304" s="278"/>
      <c r="ADV304" s="278"/>
      <c r="ADW304" s="278"/>
      <c r="ADX304" s="278"/>
      <c r="ADY304" s="278"/>
      <c r="ADZ304" s="278"/>
      <c r="AEA304" s="278"/>
      <c r="AEB304" s="278"/>
      <c r="AEC304" s="278"/>
      <c r="AED304" s="278"/>
      <c r="AEE304" s="278"/>
      <c r="AEF304" s="278"/>
      <c r="AEG304" s="278"/>
      <c r="AEH304" s="278"/>
      <c r="AEI304" s="278"/>
      <c r="AEJ304" s="278"/>
      <c r="AEK304" s="278"/>
      <c r="AEL304" s="278"/>
      <c r="AEM304" s="278"/>
      <c r="AEN304" s="278"/>
      <c r="AEO304" s="278"/>
      <c r="AEP304" s="278"/>
      <c r="AEQ304" s="278"/>
      <c r="AER304" s="278"/>
      <c r="AES304" s="278"/>
      <c r="AET304" s="278"/>
      <c r="AEU304" s="278"/>
      <c r="AEV304" s="278"/>
      <c r="AEW304" s="278"/>
      <c r="AEX304" s="278"/>
      <c r="AEY304" s="278"/>
      <c r="AEZ304" s="278"/>
      <c r="AFA304" s="278"/>
      <c r="AFB304" s="278"/>
      <c r="AFC304" s="278"/>
      <c r="AFD304" s="278"/>
      <c r="AFE304" s="278"/>
      <c r="AFF304" s="278"/>
      <c r="AFG304" s="278"/>
      <c r="AFH304" s="278"/>
      <c r="AFI304" s="278"/>
      <c r="AFJ304" s="278"/>
      <c r="AFK304" s="278"/>
      <c r="AFL304" s="278"/>
      <c r="AFM304" s="278"/>
      <c r="AFN304" s="278"/>
      <c r="AFO304" s="278"/>
      <c r="AFP304" s="278"/>
      <c r="AFQ304" s="278"/>
      <c r="AFR304" s="278"/>
      <c r="AFS304" s="278"/>
      <c r="AFT304" s="278"/>
      <c r="AFU304" s="278"/>
      <c r="AFV304" s="278"/>
      <c r="AFW304" s="278"/>
      <c r="AFX304" s="278"/>
      <c r="AFY304" s="278"/>
      <c r="AFZ304" s="278"/>
      <c r="AGA304" s="278"/>
      <c r="AGB304" s="278"/>
      <c r="AGC304" s="278"/>
      <c r="AGD304" s="278"/>
      <c r="AGE304" s="278"/>
      <c r="AGF304" s="278"/>
      <c r="AGG304" s="278"/>
      <c r="AGH304" s="278"/>
      <c r="AGI304" s="278"/>
      <c r="AGJ304" s="278"/>
      <c r="AGK304" s="278"/>
      <c r="AGL304" s="278"/>
      <c r="AGM304" s="278"/>
      <c r="AGN304" s="278"/>
      <c r="AGO304" s="278"/>
      <c r="AGP304" s="278"/>
      <c r="AGQ304" s="278"/>
      <c r="AGR304" s="278"/>
      <c r="AGS304" s="278"/>
      <c r="AGT304" s="278"/>
      <c r="AGU304" s="278"/>
      <c r="AGV304" s="278"/>
      <c r="AGW304" s="278"/>
      <c r="AGX304" s="278"/>
      <c r="AGY304" s="278"/>
      <c r="AGZ304" s="278"/>
      <c r="AHA304" s="278"/>
      <c r="AHB304" s="278"/>
      <c r="AHC304" s="278"/>
      <c r="AHD304" s="278"/>
      <c r="AHE304" s="278"/>
      <c r="AHF304" s="278"/>
      <c r="AHG304" s="278"/>
      <c r="AHH304" s="278"/>
      <c r="AHI304" s="278"/>
      <c r="AHJ304" s="278"/>
      <c r="AHK304" s="278"/>
      <c r="AHL304" s="278"/>
      <c r="AHM304" s="278"/>
      <c r="AHN304" s="278"/>
      <c r="AHO304" s="278"/>
      <c r="AHP304" s="278"/>
      <c r="AHQ304" s="278"/>
      <c r="AHR304" s="278"/>
      <c r="AHS304" s="278"/>
      <c r="AHT304" s="278"/>
      <c r="AHU304" s="278"/>
      <c r="AHV304" s="278"/>
      <c r="AHW304" s="278"/>
      <c r="AHX304" s="278"/>
      <c r="AHY304" s="278"/>
      <c r="AHZ304" s="278"/>
      <c r="AIA304" s="278"/>
      <c r="AIB304" s="278"/>
      <c r="AIC304" s="278"/>
      <c r="AID304" s="278"/>
      <c r="AIE304" s="278"/>
      <c r="AIF304" s="278"/>
      <c r="AIG304" s="278"/>
      <c r="AIH304" s="278"/>
      <c r="AII304" s="278"/>
      <c r="AIJ304" s="278"/>
      <c r="AIK304" s="278"/>
      <c r="AIL304" s="278"/>
      <c r="AIM304" s="278"/>
      <c r="AIN304" s="278"/>
      <c r="AIO304" s="278"/>
      <c r="AIP304" s="278"/>
      <c r="AIQ304" s="278"/>
      <c r="AIR304" s="278"/>
      <c r="AIS304" s="278"/>
      <c r="AIT304" s="278"/>
      <c r="AIU304" s="278"/>
      <c r="AIV304" s="278"/>
      <c r="AIW304" s="278"/>
      <c r="AIX304" s="278"/>
      <c r="AIY304" s="278"/>
      <c r="AIZ304" s="278"/>
      <c r="AJA304" s="278"/>
      <c r="AJB304" s="278"/>
      <c r="AJC304" s="278"/>
      <c r="AJD304" s="278"/>
      <c r="AJE304" s="278"/>
      <c r="AJF304" s="278"/>
      <c r="AJG304" s="278"/>
      <c r="AJH304" s="278"/>
      <c r="AJI304" s="278"/>
      <c r="AJJ304" s="278"/>
      <c r="AJK304" s="278"/>
      <c r="AJL304" s="278"/>
      <c r="AJM304" s="278"/>
      <c r="AJN304" s="278"/>
      <c r="AJO304" s="278"/>
      <c r="AJP304" s="278"/>
      <c r="AJQ304" s="278"/>
      <c r="AJR304" s="278"/>
      <c r="AJS304" s="278"/>
      <c r="AJT304" s="278"/>
      <c r="AJU304" s="278"/>
      <c r="AJV304" s="278"/>
      <c r="AJW304" s="278"/>
      <c r="AJX304" s="278"/>
      <c r="AJY304" s="278"/>
      <c r="AJZ304" s="278"/>
      <c r="AKA304" s="278"/>
      <c r="AKB304" s="278"/>
      <c r="AKC304" s="278"/>
      <c r="AKD304" s="278"/>
      <c r="AKE304" s="278"/>
      <c r="AKF304" s="278"/>
      <c r="AKG304" s="278"/>
      <c r="AKH304" s="278"/>
      <c r="AKI304" s="278"/>
      <c r="AKJ304" s="278"/>
      <c r="AKK304" s="278"/>
      <c r="AKL304" s="278"/>
      <c r="AKM304" s="278"/>
      <c r="AKN304" s="278"/>
      <c r="AKO304" s="278"/>
      <c r="AKP304" s="278"/>
      <c r="AKQ304" s="278"/>
      <c r="AKR304" s="278"/>
      <c r="AKS304" s="278"/>
      <c r="AKT304" s="278"/>
      <c r="AKU304" s="278"/>
      <c r="AKV304" s="278"/>
      <c r="AKW304" s="278"/>
      <c r="AKX304" s="278"/>
      <c r="AKY304" s="278"/>
      <c r="AKZ304" s="278"/>
      <c r="ALA304" s="278"/>
      <c r="ALB304" s="278"/>
      <c r="ALC304" s="278"/>
      <c r="ALD304" s="278"/>
      <c r="ALE304" s="278"/>
      <c r="ALF304" s="278"/>
      <c r="ALG304" s="278"/>
      <c r="ALH304" s="278"/>
      <c r="ALI304" s="278"/>
      <c r="ALJ304" s="278"/>
      <c r="ALK304" s="278"/>
      <c r="ALL304" s="278"/>
      <c r="ALM304" s="278"/>
      <c r="ALN304" s="278"/>
      <c r="ALO304" s="278"/>
      <c r="ALP304" s="278"/>
      <c r="ALQ304" s="278"/>
      <c r="ALR304" s="278"/>
      <c r="ALS304" s="278"/>
      <c r="ALT304" s="278"/>
      <c r="ALU304" s="278"/>
      <c r="ALV304" s="278"/>
      <c r="ALW304" s="278"/>
      <c r="ALX304" s="278"/>
      <c r="ALY304" s="278"/>
      <c r="ALZ304" s="278"/>
      <c r="AMA304" s="278"/>
      <c r="AMB304" s="278"/>
      <c r="AMC304" s="278"/>
      <c r="AMD304" s="278"/>
      <c r="AME304" s="278"/>
      <c r="AMF304" s="278"/>
      <c r="AMG304" s="278"/>
      <c r="AMH304" s="278"/>
      <c r="AMI304" s="278"/>
      <c r="AMJ304" s="278"/>
      <c r="AMK304" s="278"/>
      <c r="AML304" s="278"/>
      <c r="AMM304" s="278"/>
      <c r="AMN304" s="278"/>
      <c r="AMO304" s="278"/>
      <c r="AMP304" s="278"/>
      <c r="AMQ304" s="278"/>
      <c r="AMR304" s="278"/>
      <c r="AMS304" s="278"/>
      <c r="AMT304" s="278"/>
      <c r="AMU304" s="278"/>
      <c r="AMV304" s="278"/>
      <c r="AMW304" s="278"/>
      <c r="AMX304" s="278"/>
      <c r="AMY304" s="278"/>
      <c r="AMZ304" s="278"/>
      <c r="ANA304" s="278"/>
      <c r="ANB304" s="278"/>
      <c r="ANC304" s="278"/>
      <c r="AND304" s="278"/>
      <c r="ANE304" s="278"/>
      <c r="ANF304" s="278"/>
      <c r="ANG304" s="278"/>
      <c r="ANH304" s="278"/>
      <c r="ANI304" s="278"/>
      <c r="ANJ304" s="278"/>
      <c r="ANK304" s="278"/>
      <c r="ANL304" s="278"/>
      <c r="ANM304" s="278"/>
      <c r="ANN304" s="278"/>
      <c r="ANO304" s="278"/>
      <c r="ANP304" s="278"/>
      <c r="ANQ304" s="278"/>
      <c r="ANR304" s="278"/>
      <c r="ANS304" s="278"/>
      <c r="ANT304" s="278"/>
      <c r="ANU304" s="278"/>
      <c r="ANV304" s="278"/>
      <c r="ANW304" s="278"/>
      <c r="ANX304" s="278"/>
      <c r="ANY304" s="278"/>
      <c r="ANZ304" s="278"/>
      <c r="AOA304" s="278"/>
      <c r="AOB304" s="278"/>
      <c r="AOC304" s="278"/>
      <c r="AOD304" s="278"/>
      <c r="AOE304" s="278"/>
      <c r="AOF304" s="278"/>
      <c r="AOG304" s="278"/>
      <c r="AOH304" s="278"/>
      <c r="AOI304" s="278"/>
      <c r="AOJ304" s="278"/>
      <c r="AOK304" s="278"/>
      <c r="AOL304" s="278"/>
      <c r="AOM304" s="278"/>
      <c r="AON304" s="278"/>
      <c r="AOO304" s="278"/>
      <c r="AOP304" s="278"/>
      <c r="AOQ304" s="278"/>
      <c r="AOR304" s="278"/>
      <c r="AOS304" s="278"/>
      <c r="AOT304" s="278"/>
      <c r="AOU304" s="278"/>
      <c r="AOV304" s="278"/>
      <c r="AOW304" s="278"/>
      <c r="AOX304" s="278"/>
      <c r="AOY304" s="278"/>
      <c r="AOZ304" s="278"/>
      <c r="APA304" s="278"/>
      <c r="APB304" s="278"/>
      <c r="APC304" s="278"/>
      <c r="APD304" s="278"/>
      <c r="APE304" s="278"/>
      <c r="APF304" s="278"/>
      <c r="APG304" s="278"/>
      <c r="APH304" s="278"/>
      <c r="API304" s="278"/>
      <c r="APJ304" s="278"/>
      <c r="APK304" s="278"/>
      <c r="APL304" s="278"/>
      <c r="APM304" s="278"/>
      <c r="APN304" s="278"/>
      <c r="APO304" s="278"/>
      <c r="APP304" s="278"/>
      <c r="APQ304" s="278"/>
      <c r="APR304" s="278"/>
      <c r="APS304" s="278"/>
      <c r="APT304" s="278"/>
      <c r="APU304" s="278"/>
      <c r="APV304" s="278"/>
      <c r="APW304" s="278"/>
      <c r="APX304" s="278"/>
      <c r="APY304" s="278"/>
      <c r="APZ304" s="278"/>
      <c r="AQA304" s="278"/>
      <c r="AQB304" s="278"/>
      <c r="AQC304" s="278"/>
      <c r="AQD304" s="278"/>
      <c r="AQE304" s="278"/>
      <c r="AQF304" s="278"/>
      <c r="AQG304" s="278"/>
      <c r="AQH304" s="278"/>
      <c r="AQI304" s="278"/>
      <c r="AQJ304" s="278"/>
      <c r="AQK304" s="278"/>
      <c r="AQL304" s="278"/>
      <c r="AQM304" s="278"/>
      <c r="AQN304" s="278"/>
      <c r="AQO304" s="278"/>
      <c r="AQP304" s="278"/>
      <c r="AQQ304" s="278"/>
      <c r="AQR304" s="278"/>
      <c r="AQS304" s="278"/>
      <c r="AQT304" s="278"/>
      <c r="AQU304" s="278"/>
      <c r="AQV304" s="278"/>
      <c r="AQW304" s="278"/>
      <c r="AQX304" s="278"/>
      <c r="AQY304" s="278"/>
      <c r="AQZ304" s="278"/>
      <c r="ARA304" s="278"/>
      <c r="ARB304" s="278"/>
      <c r="ARC304" s="278"/>
      <c r="ARD304" s="278"/>
      <c r="ARE304" s="278"/>
      <c r="ARF304" s="278"/>
      <c r="ARG304" s="278"/>
      <c r="ARH304" s="278"/>
      <c r="ARI304" s="278"/>
      <c r="ARJ304" s="278"/>
      <c r="ARK304" s="278"/>
      <c r="ARL304" s="278"/>
      <c r="ARM304" s="278"/>
      <c r="ARN304" s="278"/>
      <c r="ARO304" s="278"/>
      <c r="ARP304" s="278"/>
      <c r="ARQ304" s="278"/>
      <c r="ARR304" s="278"/>
      <c r="ARS304" s="278"/>
      <c r="ART304" s="278"/>
      <c r="ARU304" s="278"/>
      <c r="ARV304" s="278"/>
      <c r="ARW304" s="278"/>
      <c r="ARX304" s="278"/>
      <c r="ARY304" s="278"/>
      <c r="ARZ304" s="278"/>
      <c r="ASA304" s="278"/>
      <c r="ASB304" s="278"/>
      <c r="ASC304" s="278"/>
      <c r="ASD304" s="278"/>
      <c r="ASE304" s="278"/>
      <c r="ASF304" s="278"/>
      <c r="ASG304" s="278"/>
      <c r="ASH304" s="278"/>
      <c r="ASI304" s="278"/>
      <c r="ASJ304" s="278"/>
      <c r="ASK304" s="278"/>
      <c r="ASL304" s="278"/>
      <c r="ASM304" s="278"/>
      <c r="ASN304" s="278"/>
      <c r="ASO304" s="278"/>
      <c r="ASP304" s="278"/>
      <c r="ASQ304" s="278"/>
      <c r="ASR304" s="278"/>
      <c r="ASS304" s="278"/>
      <c r="AST304" s="278"/>
      <c r="ASU304" s="278"/>
      <c r="ASV304" s="278"/>
      <c r="ASW304" s="278"/>
      <c r="ASX304" s="278"/>
      <c r="ASY304" s="278"/>
      <c r="ASZ304" s="278"/>
      <c r="ATA304" s="278"/>
      <c r="ATB304" s="278"/>
      <c r="ATC304" s="278"/>
      <c r="ATD304" s="278"/>
      <c r="ATE304" s="278"/>
      <c r="ATF304" s="278"/>
      <c r="ATG304" s="278"/>
      <c r="ATH304" s="278"/>
      <c r="ATI304" s="278"/>
      <c r="ATJ304" s="278"/>
      <c r="ATK304" s="278"/>
      <c r="ATL304" s="278"/>
      <c r="ATM304" s="278"/>
      <c r="ATN304" s="278"/>
      <c r="ATO304" s="278"/>
      <c r="ATP304" s="278"/>
      <c r="ATQ304" s="278"/>
      <c r="ATR304" s="278"/>
      <c r="ATS304" s="278"/>
      <c r="ATT304" s="278"/>
      <c r="ATU304" s="278"/>
      <c r="ATV304" s="278"/>
      <c r="ATW304" s="278"/>
      <c r="ATX304" s="278"/>
      <c r="ATY304" s="278"/>
      <c r="ATZ304" s="278"/>
      <c r="AUA304" s="278"/>
      <c r="AUB304" s="278"/>
      <c r="AUC304" s="278"/>
      <c r="AUD304" s="278"/>
      <c r="AUE304" s="278"/>
      <c r="AUF304" s="278"/>
      <c r="AUG304" s="278"/>
      <c r="AUH304" s="278"/>
      <c r="AUI304" s="278"/>
      <c r="AUJ304" s="278"/>
      <c r="AUK304" s="278"/>
      <c r="AUL304" s="278"/>
      <c r="AUM304" s="278"/>
      <c r="AUN304" s="278"/>
      <c r="AUO304" s="278"/>
      <c r="AUP304" s="278"/>
      <c r="AUQ304" s="278"/>
      <c r="AUR304" s="278"/>
      <c r="AUS304" s="278"/>
      <c r="AUT304" s="278"/>
      <c r="AUU304" s="278"/>
      <c r="AUV304" s="278"/>
      <c r="AUW304" s="278"/>
      <c r="AUX304" s="278"/>
      <c r="AUY304" s="278"/>
      <c r="AUZ304" s="278"/>
      <c r="AVA304" s="278"/>
      <c r="AVB304" s="278"/>
      <c r="AVC304" s="278"/>
      <c r="AVD304" s="278"/>
      <c r="AVE304" s="278"/>
      <c r="AVF304" s="278"/>
      <c r="AVG304" s="278"/>
      <c r="AVH304" s="278"/>
      <c r="AVI304" s="278"/>
      <c r="AVJ304" s="278"/>
      <c r="AVK304" s="278"/>
      <c r="AVL304" s="278"/>
      <c r="AVM304" s="278"/>
      <c r="AVN304" s="278"/>
      <c r="AVO304" s="278"/>
      <c r="AVP304" s="278"/>
      <c r="AVQ304" s="278"/>
      <c r="AVR304" s="278"/>
      <c r="AVS304" s="278"/>
      <c r="AVT304" s="278"/>
      <c r="AVU304" s="278"/>
      <c r="AVV304" s="278"/>
      <c r="AVW304" s="278"/>
      <c r="AVX304" s="278"/>
      <c r="AVY304" s="278"/>
      <c r="AVZ304" s="278"/>
      <c r="AWA304" s="278"/>
      <c r="AWB304" s="278"/>
      <c r="AWC304" s="278"/>
      <c r="AWD304" s="278"/>
      <c r="AWE304" s="278"/>
      <c r="AWF304" s="278"/>
      <c r="AWG304" s="278"/>
      <c r="AWH304" s="278"/>
      <c r="AWI304" s="278"/>
      <c r="AWJ304" s="278"/>
      <c r="AWK304" s="278"/>
      <c r="AWL304" s="278"/>
      <c r="AWM304" s="278"/>
      <c r="AWN304" s="278"/>
      <c r="AWO304" s="278"/>
      <c r="AWP304" s="278"/>
      <c r="AWQ304" s="278"/>
      <c r="AWR304" s="278"/>
      <c r="AWS304" s="278"/>
      <c r="AWT304" s="278"/>
      <c r="AWU304" s="278"/>
      <c r="AWV304" s="278"/>
      <c r="AWW304" s="278"/>
      <c r="AWX304" s="278"/>
      <c r="AWY304" s="278"/>
      <c r="AWZ304" s="278"/>
      <c r="AXA304" s="278"/>
      <c r="AXB304" s="278"/>
      <c r="AXC304" s="278"/>
      <c r="AXD304" s="278"/>
      <c r="AXE304" s="278"/>
      <c r="AXF304" s="278"/>
      <c r="AXG304" s="278"/>
      <c r="AXH304" s="278"/>
      <c r="AXI304" s="278"/>
      <c r="AXJ304" s="278"/>
      <c r="AXK304" s="278"/>
      <c r="AXL304" s="278"/>
      <c r="AXM304" s="278"/>
      <c r="AXN304" s="278"/>
      <c r="AXO304" s="278"/>
      <c r="AXP304" s="278"/>
      <c r="AXQ304" s="278"/>
      <c r="AXR304" s="278"/>
      <c r="AXS304" s="278"/>
      <c r="AXT304" s="278"/>
      <c r="AXU304" s="278"/>
      <c r="AXV304" s="278"/>
      <c r="AXW304" s="278"/>
      <c r="AXX304" s="278"/>
      <c r="AXY304" s="278"/>
      <c r="AXZ304" s="278"/>
      <c r="AYA304" s="278"/>
      <c r="AYB304" s="278"/>
      <c r="AYC304" s="278"/>
      <c r="AYD304" s="278"/>
      <c r="AYE304" s="278"/>
      <c r="AYF304" s="278"/>
      <c r="AYG304" s="278"/>
      <c r="AYH304" s="278"/>
      <c r="AYI304" s="278"/>
      <c r="AYJ304" s="278"/>
      <c r="AYK304" s="278"/>
      <c r="AYL304" s="278"/>
      <c r="AYM304" s="278"/>
      <c r="AYN304" s="278"/>
      <c r="AYO304" s="278"/>
      <c r="AYP304" s="278"/>
      <c r="AYQ304" s="278"/>
      <c r="AYR304" s="278"/>
      <c r="AYS304" s="278"/>
      <c r="AYT304" s="278"/>
      <c r="AYU304" s="278"/>
      <c r="AYV304" s="278"/>
      <c r="AYW304" s="278"/>
      <c r="AYX304" s="278"/>
      <c r="AYY304" s="278"/>
      <c r="AYZ304" s="278"/>
      <c r="AZA304" s="278"/>
      <c r="AZB304" s="278"/>
      <c r="AZC304" s="278"/>
      <c r="AZD304" s="278"/>
      <c r="AZE304" s="278"/>
      <c r="AZF304" s="278"/>
      <c r="AZG304" s="278"/>
      <c r="AZH304" s="278"/>
      <c r="AZI304" s="278"/>
      <c r="AZJ304" s="278"/>
      <c r="AZK304" s="278"/>
      <c r="AZL304" s="278"/>
      <c r="AZM304" s="278"/>
      <c r="AZN304" s="278"/>
      <c r="AZO304" s="278"/>
      <c r="AZP304" s="278"/>
      <c r="AZQ304" s="278"/>
      <c r="AZR304" s="278"/>
      <c r="AZS304" s="278"/>
      <c r="AZT304" s="278"/>
      <c r="AZU304" s="278"/>
      <c r="AZV304" s="278"/>
      <c r="AZW304" s="278"/>
      <c r="AZX304" s="278"/>
      <c r="AZY304" s="278"/>
      <c r="AZZ304" s="278"/>
      <c r="BAA304" s="278"/>
      <c r="BAB304" s="278"/>
      <c r="BAC304" s="278"/>
      <c r="BAD304" s="278"/>
      <c r="BAE304" s="278"/>
      <c r="BAF304" s="278"/>
      <c r="BAG304" s="278"/>
      <c r="BAH304" s="278"/>
      <c r="BAI304" s="278"/>
      <c r="BAJ304" s="278"/>
      <c r="BAK304" s="278"/>
      <c r="BAL304" s="278"/>
      <c r="BAM304" s="278"/>
      <c r="BAN304" s="278"/>
      <c r="BAO304" s="278"/>
      <c r="BAP304" s="278"/>
      <c r="BAQ304" s="278"/>
      <c r="BAR304" s="278"/>
      <c r="BAS304" s="278"/>
      <c r="BAT304" s="278"/>
      <c r="BAU304" s="278"/>
      <c r="BAV304" s="278"/>
      <c r="BAW304" s="278"/>
      <c r="BAX304" s="278"/>
      <c r="BAY304" s="278"/>
      <c r="BAZ304" s="278"/>
      <c r="BBA304" s="278"/>
      <c r="BBB304" s="278"/>
      <c r="BBC304" s="278"/>
      <c r="BBD304" s="278"/>
      <c r="BBE304" s="278"/>
      <c r="BBF304" s="278"/>
      <c r="BBG304" s="278"/>
      <c r="BBH304" s="278"/>
      <c r="BBI304" s="278"/>
      <c r="BBJ304" s="278"/>
      <c r="BBK304" s="278"/>
      <c r="BBL304" s="278"/>
      <c r="BBM304" s="278"/>
      <c r="BBN304" s="278"/>
      <c r="BBO304" s="278"/>
      <c r="BBP304" s="278"/>
      <c r="BBQ304" s="278"/>
      <c r="BBR304" s="278"/>
      <c r="BBS304" s="278"/>
      <c r="BBT304" s="278"/>
      <c r="BBU304" s="278"/>
      <c r="BBV304" s="278"/>
      <c r="BBW304" s="278"/>
      <c r="BBX304" s="278"/>
      <c r="BBY304" s="278"/>
      <c r="BBZ304" s="278"/>
      <c r="BCA304" s="278"/>
      <c r="BCB304" s="278"/>
      <c r="BCC304" s="278"/>
      <c r="BCD304" s="278"/>
      <c r="BCE304" s="278"/>
      <c r="BCF304" s="278"/>
      <c r="BCG304" s="278"/>
      <c r="BCH304" s="278"/>
      <c r="BCI304" s="278"/>
      <c r="BCJ304" s="278"/>
      <c r="BCK304" s="278"/>
      <c r="BCL304" s="278"/>
      <c r="BCM304" s="278"/>
      <c r="BCN304" s="278"/>
      <c r="BCO304" s="278"/>
      <c r="BCP304" s="278"/>
      <c r="BCQ304" s="278"/>
      <c r="BCR304" s="278"/>
      <c r="BCS304" s="278"/>
      <c r="BCT304" s="278"/>
      <c r="BCU304" s="278"/>
      <c r="BCV304" s="278"/>
      <c r="BCW304" s="278"/>
      <c r="BCX304" s="278"/>
      <c r="BCY304" s="278"/>
      <c r="BCZ304" s="278"/>
      <c r="BDA304" s="278"/>
      <c r="BDB304" s="278"/>
      <c r="BDC304" s="278"/>
      <c r="BDD304" s="278"/>
      <c r="BDE304" s="278"/>
      <c r="BDF304" s="278"/>
      <c r="BDG304" s="278"/>
      <c r="BDH304" s="278"/>
      <c r="BDI304" s="278"/>
      <c r="BDJ304" s="278"/>
      <c r="BDK304" s="278"/>
      <c r="BDL304" s="278"/>
      <c r="BDM304" s="278"/>
      <c r="BDN304" s="278"/>
      <c r="BDO304" s="278"/>
      <c r="BDP304" s="278"/>
      <c r="BDQ304" s="278"/>
      <c r="BDR304" s="278"/>
      <c r="BDS304" s="278"/>
      <c r="BDT304" s="278"/>
      <c r="BDU304" s="278"/>
      <c r="BDV304" s="278"/>
      <c r="BDW304" s="278"/>
      <c r="BDX304" s="278"/>
      <c r="BDY304" s="278"/>
      <c r="BDZ304" s="278"/>
      <c r="BEA304" s="278"/>
      <c r="BEB304" s="278"/>
      <c r="BEC304" s="278"/>
      <c r="BED304" s="278"/>
      <c r="BEE304" s="278"/>
      <c r="BEF304" s="278"/>
      <c r="BEG304" s="278"/>
      <c r="BEH304" s="278"/>
      <c r="BEI304" s="278"/>
      <c r="BEJ304" s="278"/>
      <c r="BEK304" s="278"/>
      <c r="BEL304" s="278"/>
      <c r="BEM304" s="278"/>
      <c r="BEN304" s="278"/>
      <c r="BEO304" s="278"/>
      <c r="BEP304" s="278"/>
      <c r="BEQ304" s="278"/>
      <c r="BER304" s="278"/>
      <c r="BES304" s="278"/>
      <c r="BET304" s="278"/>
      <c r="BEU304" s="278"/>
      <c r="BEV304" s="278"/>
      <c r="BEW304" s="278"/>
      <c r="BEX304" s="278"/>
      <c r="BEY304" s="278"/>
      <c r="BEZ304" s="278"/>
      <c r="BFA304" s="278"/>
      <c r="BFB304" s="278"/>
      <c r="BFC304" s="278"/>
      <c r="BFD304" s="278"/>
      <c r="BFE304" s="278"/>
      <c r="BFF304" s="278"/>
      <c r="BFG304" s="278"/>
      <c r="BFH304" s="278"/>
      <c r="BFI304" s="278"/>
      <c r="BFJ304" s="278"/>
      <c r="BFK304" s="278"/>
      <c r="BFL304" s="278"/>
      <c r="BFM304" s="278"/>
      <c r="BFN304" s="278"/>
      <c r="BFO304" s="278"/>
      <c r="BFP304" s="278"/>
      <c r="BFQ304" s="278"/>
      <c r="BFR304" s="278"/>
      <c r="BFS304" s="278"/>
      <c r="BFT304" s="278"/>
      <c r="BFU304" s="278"/>
      <c r="BFV304" s="278"/>
      <c r="BFW304" s="278"/>
      <c r="BFX304" s="278"/>
      <c r="BFY304" s="278"/>
      <c r="BFZ304" s="278"/>
      <c r="BGA304" s="278"/>
      <c r="BGB304" s="278"/>
      <c r="BGC304" s="278"/>
      <c r="BGD304" s="278"/>
      <c r="BGE304" s="278"/>
      <c r="BGF304" s="278"/>
      <c r="BGG304" s="278"/>
      <c r="BGH304" s="278"/>
      <c r="BGI304" s="278"/>
      <c r="BGJ304" s="278"/>
      <c r="BGK304" s="278"/>
      <c r="BGL304" s="278"/>
      <c r="BGM304" s="278"/>
      <c r="BGN304" s="278"/>
      <c r="BGO304" s="278"/>
      <c r="BGP304" s="278"/>
      <c r="BGQ304" s="278"/>
      <c r="BGR304" s="278"/>
      <c r="BGS304" s="278"/>
      <c r="BGT304" s="278"/>
      <c r="BGU304" s="278"/>
      <c r="BGV304" s="278"/>
      <c r="BGW304" s="278"/>
      <c r="BGX304" s="278"/>
      <c r="BGY304" s="278"/>
      <c r="BGZ304" s="278"/>
      <c r="BHA304" s="278"/>
      <c r="BHB304" s="278"/>
      <c r="BHC304" s="278"/>
      <c r="BHD304" s="278"/>
      <c r="BHE304" s="278"/>
      <c r="BHF304" s="278"/>
      <c r="BHG304" s="278"/>
      <c r="BHH304" s="278"/>
      <c r="BHI304" s="278"/>
      <c r="BHJ304" s="278"/>
      <c r="BHK304" s="278"/>
      <c r="BHL304" s="278"/>
      <c r="BHM304" s="278"/>
      <c r="BHN304" s="278"/>
      <c r="BHO304" s="278"/>
      <c r="BHP304" s="278"/>
      <c r="BHQ304" s="278"/>
      <c r="BHR304" s="278"/>
      <c r="BHS304" s="278"/>
      <c r="BHT304" s="278"/>
      <c r="BHU304" s="278"/>
      <c r="BHV304" s="278"/>
      <c r="BHW304" s="278"/>
      <c r="BHX304" s="278"/>
      <c r="BHY304" s="278"/>
      <c r="BHZ304" s="278"/>
      <c r="BIA304" s="278"/>
      <c r="BIB304" s="278"/>
      <c r="BIC304" s="278"/>
      <c r="BID304" s="278"/>
      <c r="BIE304" s="278"/>
      <c r="BIF304" s="278"/>
      <c r="BIG304" s="278"/>
      <c r="BIH304" s="278"/>
      <c r="BII304" s="278"/>
      <c r="BIJ304" s="278"/>
      <c r="BIK304" s="278"/>
      <c r="BIL304" s="278"/>
      <c r="BIM304" s="278"/>
      <c r="BIN304" s="278"/>
      <c r="BIO304" s="278"/>
      <c r="BIP304" s="278"/>
      <c r="BIQ304" s="278"/>
      <c r="BIR304" s="278"/>
      <c r="BIS304" s="278"/>
      <c r="BIT304" s="278"/>
      <c r="BIU304" s="278"/>
      <c r="BIV304" s="278"/>
      <c r="BIW304" s="278"/>
      <c r="BIX304" s="278"/>
      <c r="BIY304" s="278"/>
      <c r="BIZ304" s="278"/>
      <c r="BJA304" s="278"/>
      <c r="BJB304" s="278"/>
      <c r="BJC304" s="278"/>
      <c r="BJD304" s="278"/>
      <c r="BJE304" s="278"/>
      <c r="BJF304" s="278"/>
      <c r="BJG304" s="278"/>
      <c r="BJH304" s="278"/>
      <c r="BJI304" s="278"/>
      <c r="BJJ304" s="278"/>
      <c r="BJK304" s="278"/>
      <c r="BJL304" s="278"/>
      <c r="BJM304" s="278"/>
      <c r="BJN304" s="278"/>
      <c r="BJO304" s="278"/>
      <c r="BJP304" s="278"/>
      <c r="BJQ304" s="278"/>
      <c r="BJR304" s="278"/>
      <c r="BJS304" s="278"/>
      <c r="BJT304" s="278"/>
      <c r="BJU304" s="278"/>
      <c r="BJV304" s="278"/>
      <c r="BJW304" s="278"/>
      <c r="BJX304" s="278"/>
      <c r="BJY304" s="278"/>
      <c r="BJZ304" s="278"/>
      <c r="BKA304" s="278"/>
      <c r="BKB304" s="278"/>
      <c r="BKC304" s="278"/>
      <c r="BKD304" s="278"/>
      <c r="BKE304" s="278"/>
      <c r="BKF304" s="278"/>
      <c r="BKG304" s="278"/>
      <c r="BKH304" s="278"/>
      <c r="BKI304" s="278"/>
      <c r="BKJ304" s="278"/>
      <c r="BKK304" s="278"/>
      <c r="BKL304" s="278"/>
      <c r="BKM304" s="278"/>
      <c r="BKN304" s="278"/>
      <c r="BKO304" s="278"/>
      <c r="BKP304" s="278"/>
      <c r="BKQ304" s="278"/>
      <c r="BKR304" s="278"/>
      <c r="BKS304" s="278"/>
      <c r="BKT304" s="278"/>
      <c r="BKU304" s="278"/>
      <c r="BKV304" s="278"/>
      <c r="BKW304" s="278"/>
      <c r="BKX304" s="278"/>
      <c r="BKY304" s="278"/>
      <c r="BKZ304" s="278"/>
      <c r="BLA304" s="278"/>
      <c r="BLB304" s="278"/>
      <c r="BLC304" s="278"/>
      <c r="BLD304" s="278"/>
      <c r="BLE304" s="278"/>
      <c r="BLF304" s="278"/>
      <c r="BLG304" s="278"/>
      <c r="BLH304" s="278"/>
      <c r="BLI304" s="278"/>
      <c r="BLJ304" s="278"/>
      <c r="BLK304" s="278"/>
      <c r="BLL304" s="278"/>
      <c r="BLM304" s="278"/>
      <c r="BLN304" s="278"/>
      <c r="BLO304" s="278"/>
      <c r="BLP304" s="278"/>
      <c r="BLQ304" s="278"/>
      <c r="BLR304" s="278"/>
      <c r="BLS304" s="278"/>
      <c r="BLT304" s="278"/>
      <c r="BLU304" s="278"/>
      <c r="BLV304" s="278"/>
      <c r="BLW304" s="278"/>
      <c r="BLX304" s="278"/>
      <c r="BLY304" s="278"/>
      <c r="BLZ304" s="278"/>
      <c r="BMA304" s="278"/>
      <c r="BMB304" s="278"/>
      <c r="BMC304" s="278"/>
      <c r="BMD304" s="278"/>
      <c r="BME304" s="278"/>
      <c r="BMF304" s="278"/>
      <c r="BMG304" s="278"/>
      <c r="BMH304" s="278"/>
      <c r="BMI304" s="278"/>
      <c r="BMJ304" s="278"/>
      <c r="BMK304" s="278"/>
      <c r="BML304" s="278"/>
      <c r="BMM304" s="278"/>
      <c r="BMN304" s="278"/>
      <c r="BMO304" s="278"/>
      <c r="BMP304" s="278"/>
      <c r="BMQ304" s="278"/>
      <c r="BMR304" s="278"/>
      <c r="BMS304" s="278"/>
      <c r="BMT304" s="278"/>
      <c r="BMU304" s="278"/>
      <c r="BMV304" s="278"/>
      <c r="BMW304" s="278"/>
      <c r="BMX304" s="278"/>
      <c r="BMY304" s="278"/>
      <c r="BMZ304" s="278"/>
      <c r="BNA304" s="278"/>
      <c r="BNB304" s="278"/>
      <c r="BNC304" s="278"/>
      <c r="BND304" s="278"/>
      <c r="BNE304" s="278"/>
      <c r="BNF304" s="278"/>
      <c r="BNG304" s="278"/>
      <c r="BNH304" s="278"/>
      <c r="BNI304" s="278"/>
      <c r="BNJ304" s="278"/>
      <c r="BNK304" s="278"/>
      <c r="BNL304" s="278"/>
      <c r="BNM304" s="278"/>
      <c r="BNN304" s="278"/>
      <c r="BNO304" s="278"/>
      <c r="BNP304" s="278"/>
      <c r="BNQ304" s="278"/>
      <c r="BNR304" s="278"/>
      <c r="BNS304" s="278"/>
      <c r="BNT304" s="278"/>
      <c r="BNU304" s="278"/>
      <c r="BNV304" s="278"/>
      <c r="BNW304" s="278"/>
      <c r="BNX304" s="278"/>
      <c r="BNY304" s="278"/>
      <c r="BNZ304" s="278"/>
      <c r="BOA304" s="278"/>
      <c r="BOB304" s="278"/>
      <c r="BOC304" s="278"/>
      <c r="BOD304" s="278"/>
      <c r="BOE304" s="278"/>
      <c r="BOF304" s="278"/>
      <c r="BOG304" s="278"/>
      <c r="BOH304" s="278"/>
      <c r="BOI304" s="278"/>
      <c r="BOJ304" s="278"/>
      <c r="BOK304" s="278"/>
      <c r="BOL304" s="278"/>
      <c r="BOM304" s="278"/>
      <c r="BON304" s="278"/>
      <c r="BOO304" s="278"/>
      <c r="BOP304" s="278"/>
      <c r="BOQ304" s="278"/>
      <c r="BOR304" s="278"/>
      <c r="BOS304" s="278"/>
      <c r="BOT304" s="278"/>
      <c r="BOU304" s="278"/>
      <c r="BOV304" s="278"/>
      <c r="BOW304" s="278"/>
      <c r="BOX304" s="278"/>
      <c r="BOY304" s="278"/>
      <c r="BOZ304" s="278"/>
      <c r="BPA304" s="278"/>
      <c r="BPB304" s="278"/>
      <c r="BPC304" s="278"/>
      <c r="BPD304" s="278"/>
      <c r="BPE304" s="278"/>
      <c r="BPF304" s="278"/>
      <c r="BPG304" s="278"/>
      <c r="BPH304" s="278"/>
      <c r="BPI304" s="278"/>
      <c r="BPJ304" s="278"/>
      <c r="BPK304" s="278"/>
      <c r="BPL304" s="278"/>
      <c r="BPM304" s="278"/>
      <c r="BPN304" s="278"/>
      <c r="BPO304" s="278"/>
      <c r="BPP304" s="278"/>
      <c r="BPQ304" s="278"/>
      <c r="BPR304" s="278"/>
      <c r="BPS304" s="278"/>
      <c r="BPT304" s="278"/>
      <c r="BPU304" s="278"/>
      <c r="BPV304" s="278"/>
      <c r="BPW304" s="278"/>
      <c r="BPX304" s="278"/>
      <c r="BPY304" s="278"/>
      <c r="BPZ304" s="278"/>
      <c r="BQA304" s="278"/>
      <c r="BQB304" s="278"/>
      <c r="BQC304" s="278"/>
      <c r="BQD304" s="278"/>
      <c r="BQE304" s="278"/>
      <c r="BQF304" s="278"/>
      <c r="BQG304" s="278"/>
      <c r="BQH304" s="278"/>
      <c r="BQI304" s="278"/>
      <c r="BQJ304" s="278"/>
      <c r="BQK304" s="278"/>
      <c r="BQL304" s="278"/>
      <c r="BQM304" s="278"/>
      <c r="BQN304" s="278"/>
      <c r="BQO304" s="278"/>
      <c r="BQP304" s="278"/>
      <c r="BQQ304" s="278"/>
      <c r="BQR304" s="278"/>
      <c r="BQS304" s="278"/>
      <c r="BQT304" s="278"/>
      <c r="BQU304" s="278"/>
      <c r="BQV304" s="278"/>
      <c r="BQW304" s="278"/>
      <c r="BQX304" s="278"/>
      <c r="BQY304" s="278"/>
      <c r="BQZ304" s="278"/>
      <c r="BRA304" s="278"/>
      <c r="BRB304" s="278"/>
      <c r="BRC304" s="278"/>
      <c r="BRD304" s="278"/>
      <c r="BRE304" s="278"/>
      <c r="BRF304" s="278"/>
      <c r="BRG304" s="278"/>
      <c r="BRH304" s="278"/>
      <c r="BRI304" s="278"/>
      <c r="BRJ304" s="278"/>
      <c r="BRK304" s="278"/>
      <c r="BRL304" s="278"/>
      <c r="BRM304" s="278"/>
      <c r="BRN304" s="278"/>
      <c r="BRO304" s="278"/>
      <c r="BRP304" s="278"/>
      <c r="BRQ304" s="278"/>
      <c r="BRR304" s="278"/>
      <c r="BRS304" s="278"/>
      <c r="BRT304" s="278"/>
      <c r="BRU304" s="278"/>
      <c r="BRV304" s="278"/>
      <c r="BRW304" s="278"/>
      <c r="BRX304" s="278"/>
      <c r="BRY304" s="278"/>
      <c r="BRZ304" s="278"/>
      <c r="BSA304" s="278"/>
      <c r="BSB304" s="278"/>
      <c r="BSC304" s="278"/>
      <c r="BSD304" s="278"/>
      <c r="BSE304" s="278"/>
      <c r="BSF304" s="278"/>
      <c r="BSG304" s="278"/>
      <c r="BSH304" s="278"/>
      <c r="BSI304" s="278"/>
      <c r="BSJ304" s="278"/>
      <c r="BSK304" s="278"/>
      <c r="BSL304" s="278"/>
      <c r="BSM304" s="278"/>
      <c r="BSN304" s="278"/>
      <c r="BSO304" s="278"/>
      <c r="BSP304" s="278"/>
      <c r="BSQ304" s="278"/>
      <c r="BSR304" s="278"/>
      <c r="BSS304" s="278"/>
      <c r="BST304" s="278"/>
      <c r="BSU304" s="278"/>
      <c r="BSV304" s="278"/>
      <c r="BSW304" s="278"/>
      <c r="BSX304" s="278"/>
      <c r="BSY304" s="278"/>
      <c r="BSZ304" s="278"/>
      <c r="BTA304" s="278"/>
      <c r="BTB304" s="278"/>
      <c r="BTC304" s="278"/>
      <c r="BTD304" s="278"/>
      <c r="BTE304" s="278"/>
      <c r="BTF304" s="278"/>
      <c r="BTG304" s="278"/>
      <c r="BTH304" s="278"/>
      <c r="BTI304" s="278"/>
      <c r="BTJ304" s="278"/>
      <c r="BTK304" s="278"/>
      <c r="BTL304" s="278"/>
      <c r="BTM304" s="278"/>
      <c r="BTN304" s="278"/>
      <c r="BTO304" s="278"/>
      <c r="BTP304" s="278"/>
      <c r="BTQ304" s="278"/>
      <c r="BTR304" s="278"/>
      <c r="BTS304" s="278"/>
      <c r="BTT304" s="278"/>
      <c r="BTU304" s="278"/>
      <c r="BTV304" s="278"/>
      <c r="BTW304" s="278"/>
      <c r="BTX304" s="278"/>
      <c r="BTY304" s="278"/>
      <c r="BTZ304" s="278"/>
      <c r="BUA304" s="278"/>
      <c r="BUB304" s="278"/>
      <c r="BUC304" s="278"/>
      <c r="BUD304" s="278"/>
      <c r="BUE304" s="278"/>
      <c r="BUF304" s="278"/>
      <c r="BUG304" s="278"/>
      <c r="BUH304" s="278"/>
      <c r="BUI304" s="278"/>
      <c r="BUJ304" s="278"/>
      <c r="BUK304" s="278"/>
      <c r="BUL304" s="278"/>
      <c r="BUM304" s="278"/>
      <c r="BUN304" s="278"/>
      <c r="BUO304" s="278"/>
      <c r="BUP304" s="278"/>
      <c r="BUQ304" s="278"/>
      <c r="BUR304" s="278"/>
      <c r="BUS304" s="278"/>
      <c r="BUT304" s="278"/>
      <c r="BUU304" s="278"/>
      <c r="BUV304" s="278"/>
      <c r="BUW304" s="278"/>
      <c r="BUX304" s="278"/>
      <c r="BUY304" s="278"/>
      <c r="BUZ304" s="278"/>
      <c r="BVA304" s="278"/>
      <c r="BVB304" s="278"/>
      <c r="BVC304" s="278"/>
      <c r="BVD304" s="278"/>
      <c r="BVE304" s="278"/>
      <c r="BVF304" s="278"/>
      <c r="BVG304" s="278"/>
      <c r="BVH304" s="278"/>
      <c r="BVI304" s="278"/>
      <c r="BVJ304" s="278"/>
      <c r="BVK304" s="278"/>
      <c r="BVL304" s="278"/>
      <c r="BVM304" s="278"/>
      <c r="BVN304" s="278"/>
      <c r="BVO304" s="278"/>
      <c r="BVP304" s="278"/>
      <c r="BVQ304" s="278"/>
      <c r="BVR304" s="278"/>
      <c r="BVS304" s="278"/>
      <c r="BVT304" s="278"/>
      <c r="BVU304" s="278"/>
      <c r="BVV304" s="278"/>
      <c r="BVW304" s="278"/>
      <c r="BVX304" s="278"/>
      <c r="BVY304" s="278"/>
      <c r="BVZ304" s="278"/>
      <c r="BWA304" s="278"/>
      <c r="BWB304" s="278"/>
      <c r="BWC304" s="278"/>
      <c r="BWD304" s="278"/>
      <c r="BWE304" s="278"/>
      <c r="BWF304" s="278"/>
      <c r="BWG304" s="278"/>
      <c r="BWH304" s="278"/>
      <c r="BWI304" s="278"/>
      <c r="BWJ304" s="278"/>
      <c r="BWK304" s="278"/>
      <c r="BWL304" s="278"/>
      <c r="BWM304" s="278"/>
      <c r="BWN304" s="278"/>
      <c r="BWO304" s="278"/>
      <c r="BWP304" s="278"/>
      <c r="BWQ304" s="278"/>
      <c r="BWR304" s="278"/>
      <c r="BWS304" s="278"/>
      <c r="BWT304" s="278"/>
      <c r="BWU304" s="278"/>
      <c r="BWV304" s="278"/>
      <c r="BWW304" s="278"/>
      <c r="BWX304" s="278"/>
      <c r="BWY304" s="278"/>
      <c r="BWZ304" s="278"/>
      <c r="BXA304" s="278"/>
      <c r="BXB304" s="278"/>
      <c r="BXC304" s="278"/>
      <c r="BXD304" s="278"/>
      <c r="BXE304" s="278"/>
      <c r="BXF304" s="278"/>
      <c r="BXG304" s="278"/>
      <c r="BXH304" s="278"/>
      <c r="BXI304" s="278"/>
      <c r="BXJ304" s="278"/>
      <c r="BXK304" s="278"/>
      <c r="BXL304" s="278"/>
      <c r="BXM304" s="278"/>
      <c r="BXN304" s="278"/>
      <c r="BXO304" s="278"/>
      <c r="BXP304" s="278"/>
      <c r="BXQ304" s="278"/>
      <c r="BXR304" s="278"/>
      <c r="BXS304" s="278"/>
      <c r="BXT304" s="278"/>
      <c r="BXU304" s="278"/>
      <c r="BXV304" s="278"/>
      <c r="BXW304" s="278"/>
      <c r="BXX304" s="278"/>
      <c r="BXY304" s="278"/>
      <c r="BXZ304" s="278"/>
      <c r="BYA304" s="278"/>
      <c r="BYB304" s="278"/>
      <c r="BYC304" s="278"/>
      <c r="BYD304" s="278"/>
      <c r="BYE304" s="278"/>
      <c r="BYF304" s="278"/>
      <c r="BYG304" s="278"/>
      <c r="BYH304" s="278"/>
      <c r="BYI304" s="278"/>
      <c r="BYJ304" s="278"/>
      <c r="BYK304" s="278"/>
      <c r="BYL304" s="278"/>
      <c r="BYM304" s="278"/>
      <c r="BYN304" s="278"/>
      <c r="BYO304" s="278"/>
      <c r="BYP304" s="278"/>
      <c r="BYQ304" s="278"/>
      <c r="BYR304" s="278"/>
      <c r="BYS304" s="278"/>
      <c r="BYT304" s="278"/>
      <c r="BYU304" s="278"/>
      <c r="BYV304" s="278"/>
      <c r="BYW304" s="278"/>
      <c r="BYX304" s="278"/>
      <c r="BYY304" s="278"/>
      <c r="BYZ304" s="278"/>
      <c r="BZA304" s="278"/>
      <c r="BZB304" s="278"/>
      <c r="BZC304" s="278"/>
      <c r="BZD304" s="278"/>
      <c r="BZE304" s="278"/>
      <c r="BZF304" s="278"/>
      <c r="BZG304" s="278"/>
      <c r="BZH304" s="278"/>
      <c r="BZI304" s="278"/>
      <c r="BZJ304" s="278"/>
      <c r="BZK304" s="278"/>
      <c r="BZL304" s="278"/>
      <c r="BZM304" s="278"/>
      <c r="BZN304" s="278"/>
      <c r="BZO304" s="278"/>
      <c r="BZP304" s="278"/>
      <c r="BZQ304" s="278"/>
      <c r="BZR304" s="278"/>
      <c r="BZS304" s="278"/>
      <c r="BZT304" s="278"/>
      <c r="BZU304" s="278"/>
      <c r="BZV304" s="278"/>
      <c r="BZW304" s="278"/>
      <c r="BZX304" s="278"/>
      <c r="BZY304" s="278"/>
      <c r="BZZ304" s="278"/>
      <c r="CAA304" s="278"/>
      <c r="CAB304" s="278"/>
      <c r="CAC304" s="278"/>
      <c r="CAD304" s="278"/>
      <c r="CAE304" s="278"/>
      <c r="CAF304" s="278"/>
      <c r="CAG304" s="278"/>
      <c r="CAH304" s="278"/>
      <c r="CAI304" s="278"/>
      <c r="CAJ304" s="278"/>
      <c r="CAK304" s="278"/>
      <c r="CAL304" s="278"/>
      <c r="CAM304" s="278"/>
      <c r="CAN304" s="278"/>
      <c r="CAO304" s="278"/>
      <c r="CAP304" s="278"/>
      <c r="CAQ304" s="278"/>
      <c r="CAR304" s="278"/>
      <c r="CAS304" s="278"/>
      <c r="CAT304" s="278"/>
      <c r="CAU304" s="278"/>
      <c r="CAV304" s="278"/>
      <c r="CAW304" s="278"/>
      <c r="CAX304" s="278"/>
      <c r="CAY304" s="278"/>
      <c r="CAZ304" s="278"/>
      <c r="CBA304" s="278"/>
      <c r="CBB304" s="278"/>
      <c r="CBC304" s="278"/>
      <c r="CBD304" s="278"/>
      <c r="CBE304" s="278"/>
      <c r="CBF304" s="278"/>
      <c r="CBG304" s="278"/>
      <c r="CBH304" s="278"/>
      <c r="CBI304" s="278"/>
      <c r="CBJ304" s="278"/>
      <c r="CBK304" s="278"/>
      <c r="CBL304" s="278"/>
      <c r="CBM304" s="278"/>
      <c r="CBN304" s="278"/>
      <c r="CBO304" s="278"/>
      <c r="CBP304" s="278"/>
      <c r="CBQ304" s="278"/>
      <c r="CBR304" s="278"/>
      <c r="CBS304" s="278"/>
      <c r="CBT304" s="278"/>
      <c r="CBU304" s="278"/>
      <c r="CBV304" s="278"/>
      <c r="CBW304" s="278"/>
      <c r="CBX304" s="278"/>
      <c r="CBY304" s="278"/>
      <c r="CBZ304" s="278"/>
      <c r="CCA304" s="278"/>
      <c r="CCB304" s="278"/>
      <c r="CCC304" s="278"/>
      <c r="CCD304" s="278"/>
      <c r="CCE304" s="278"/>
      <c r="CCF304" s="278"/>
      <c r="CCG304" s="278"/>
      <c r="CCH304" s="278"/>
      <c r="CCI304" s="278"/>
      <c r="CCJ304" s="278"/>
      <c r="CCK304" s="278"/>
      <c r="CCL304" s="278"/>
      <c r="CCM304" s="278"/>
      <c r="CCN304" s="278"/>
      <c r="CCO304" s="278"/>
      <c r="CCP304" s="278"/>
      <c r="CCQ304" s="278"/>
      <c r="CCR304" s="278"/>
      <c r="CCS304" s="278"/>
      <c r="CCT304" s="278"/>
      <c r="CCU304" s="278"/>
      <c r="CCV304" s="278"/>
      <c r="CCW304" s="278"/>
      <c r="CCX304" s="278"/>
      <c r="CCY304" s="278"/>
      <c r="CCZ304" s="278"/>
      <c r="CDA304" s="278"/>
      <c r="CDB304" s="278"/>
      <c r="CDC304" s="278"/>
      <c r="CDD304" s="278"/>
      <c r="CDE304" s="278"/>
      <c r="CDF304" s="278"/>
      <c r="CDG304" s="278"/>
      <c r="CDH304" s="278"/>
      <c r="CDI304" s="278"/>
      <c r="CDJ304" s="278"/>
      <c r="CDK304" s="278"/>
      <c r="CDL304" s="278"/>
      <c r="CDM304" s="278"/>
      <c r="CDN304" s="278"/>
      <c r="CDO304" s="278"/>
      <c r="CDP304" s="278"/>
      <c r="CDQ304" s="278"/>
      <c r="CDR304" s="278"/>
      <c r="CDS304" s="278"/>
      <c r="CDT304" s="278"/>
      <c r="CDU304" s="278"/>
      <c r="CDV304" s="278"/>
      <c r="CDW304" s="278"/>
      <c r="CDX304" s="278"/>
      <c r="CDY304" s="278"/>
      <c r="CDZ304" s="278"/>
      <c r="CEA304" s="278"/>
      <c r="CEB304" s="278"/>
      <c r="CEC304" s="278"/>
      <c r="CED304" s="278"/>
      <c r="CEE304" s="278"/>
      <c r="CEF304" s="278"/>
      <c r="CEG304" s="278"/>
      <c r="CEH304" s="278"/>
      <c r="CEI304" s="278"/>
      <c r="CEJ304" s="278"/>
      <c r="CEK304" s="278"/>
      <c r="CEL304" s="278"/>
      <c r="CEM304" s="278"/>
      <c r="CEN304" s="278"/>
      <c r="CEO304" s="278"/>
      <c r="CEP304" s="278"/>
      <c r="CEQ304" s="278"/>
      <c r="CER304" s="278"/>
      <c r="CES304" s="278"/>
      <c r="CET304" s="278"/>
      <c r="CEU304" s="278"/>
      <c r="CEV304" s="278"/>
      <c r="CEW304" s="278"/>
      <c r="CEX304" s="278"/>
      <c r="CEY304" s="278"/>
      <c r="CEZ304" s="278"/>
      <c r="CFA304" s="278"/>
      <c r="CFB304" s="278"/>
      <c r="CFC304" s="278"/>
      <c r="CFD304" s="278"/>
      <c r="CFE304" s="278"/>
      <c r="CFF304" s="278"/>
      <c r="CFG304" s="278"/>
      <c r="CFH304" s="278"/>
      <c r="CFI304" s="278"/>
      <c r="CFJ304" s="278"/>
      <c r="CFK304" s="278"/>
      <c r="CFL304" s="278"/>
      <c r="CFM304" s="278"/>
      <c r="CFN304" s="278"/>
      <c r="CFO304" s="278"/>
      <c r="CFP304" s="278"/>
      <c r="CFQ304" s="278"/>
      <c r="CFR304" s="278"/>
      <c r="CFS304" s="278"/>
      <c r="CFT304" s="278"/>
      <c r="CFU304" s="278"/>
      <c r="CFV304" s="278"/>
      <c r="CFW304" s="278"/>
      <c r="CFX304" s="278"/>
      <c r="CFY304" s="278"/>
      <c r="CFZ304" s="278"/>
      <c r="CGA304" s="278"/>
      <c r="CGB304" s="278"/>
      <c r="CGC304" s="278"/>
      <c r="CGD304" s="278"/>
      <c r="CGE304" s="278"/>
      <c r="CGF304" s="278"/>
      <c r="CGG304" s="278"/>
      <c r="CGH304" s="278"/>
      <c r="CGI304" s="278"/>
      <c r="CGJ304" s="278"/>
      <c r="CGK304" s="278"/>
      <c r="CGL304" s="278"/>
      <c r="CGM304" s="278"/>
      <c r="CGN304" s="278"/>
      <c r="CGO304" s="278"/>
      <c r="CGP304" s="278"/>
      <c r="CGQ304" s="278"/>
      <c r="CGR304" s="278"/>
      <c r="CGS304" s="278"/>
      <c r="CGT304" s="278"/>
      <c r="CGU304" s="278"/>
      <c r="CGV304" s="278"/>
      <c r="CGW304" s="278"/>
      <c r="CGX304" s="278"/>
      <c r="CGY304" s="278"/>
      <c r="CGZ304" s="278"/>
      <c r="CHA304" s="278"/>
      <c r="CHB304" s="278"/>
      <c r="CHC304" s="278"/>
      <c r="CHD304" s="278"/>
      <c r="CHE304" s="278"/>
      <c r="CHF304" s="278"/>
      <c r="CHG304" s="278"/>
      <c r="CHH304" s="278"/>
      <c r="CHI304" s="278"/>
      <c r="CHJ304" s="278"/>
      <c r="CHK304" s="278"/>
      <c r="CHL304" s="278"/>
      <c r="CHM304" s="278"/>
      <c r="CHN304" s="278"/>
      <c r="CHO304" s="278"/>
      <c r="CHP304" s="278"/>
      <c r="CHQ304" s="278"/>
      <c r="CHR304" s="278"/>
      <c r="CHS304" s="278"/>
      <c r="CHT304" s="278"/>
      <c r="CHU304" s="278"/>
      <c r="CHV304" s="278"/>
      <c r="CHW304" s="278"/>
      <c r="CHX304" s="278"/>
      <c r="CHY304" s="278"/>
      <c r="CHZ304" s="278"/>
      <c r="CIA304" s="278"/>
      <c r="CIB304" s="278"/>
      <c r="CIC304" s="278"/>
      <c r="CID304" s="278"/>
      <c r="CIE304" s="278"/>
      <c r="CIF304" s="278"/>
      <c r="CIG304" s="278"/>
      <c r="CIH304" s="278"/>
      <c r="CII304" s="278"/>
      <c r="CIJ304" s="278"/>
      <c r="CIK304" s="278"/>
      <c r="CIL304" s="278"/>
      <c r="CIM304" s="278"/>
      <c r="CIN304" s="278"/>
      <c r="CIO304" s="278"/>
      <c r="CIP304" s="278"/>
      <c r="CIQ304" s="278"/>
      <c r="CIR304" s="278"/>
      <c r="CIS304" s="278"/>
      <c r="CIT304" s="278"/>
      <c r="CIU304" s="278"/>
      <c r="CIV304" s="278"/>
      <c r="CIW304" s="278"/>
      <c r="CIX304" s="278"/>
      <c r="CIY304" s="278"/>
      <c r="CIZ304" s="278"/>
      <c r="CJA304" s="278"/>
      <c r="CJB304" s="278"/>
      <c r="CJC304" s="278"/>
      <c r="CJD304" s="278"/>
      <c r="CJE304" s="278"/>
      <c r="CJF304" s="278"/>
      <c r="CJG304" s="278"/>
      <c r="CJH304" s="278"/>
      <c r="CJI304" s="278"/>
      <c r="CJJ304" s="278"/>
      <c r="CJK304" s="278"/>
      <c r="CJL304" s="278"/>
      <c r="CJM304" s="278"/>
      <c r="CJN304" s="278"/>
      <c r="CJO304" s="278"/>
      <c r="CJP304" s="278"/>
      <c r="CJQ304" s="278"/>
      <c r="CJR304" s="278"/>
      <c r="CJS304" s="278"/>
      <c r="CJT304" s="278"/>
      <c r="CJU304" s="278"/>
      <c r="CJV304" s="278"/>
      <c r="CJW304" s="278"/>
      <c r="CJX304" s="278"/>
      <c r="CJY304" s="278"/>
      <c r="CJZ304" s="278"/>
      <c r="CKA304" s="278"/>
      <c r="CKB304" s="278"/>
      <c r="CKC304" s="278"/>
      <c r="CKD304" s="278"/>
      <c r="CKE304" s="278"/>
      <c r="CKF304" s="278"/>
      <c r="CKG304" s="278"/>
      <c r="CKH304" s="278"/>
      <c r="CKI304" s="278"/>
      <c r="CKJ304" s="278"/>
      <c r="CKK304" s="278"/>
      <c r="CKL304" s="278"/>
      <c r="CKM304" s="278"/>
      <c r="CKN304" s="278"/>
      <c r="CKO304" s="278"/>
      <c r="CKP304" s="278"/>
      <c r="CKQ304" s="278"/>
      <c r="CKR304" s="278"/>
      <c r="CKS304" s="278"/>
      <c r="CKT304" s="278"/>
      <c r="CKU304" s="278"/>
      <c r="CKV304" s="278"/>
      <c r="CKW304" s="278"/>
      <c r="CKX304" s="278"/>
      <c r="CKY304" s="278"/>
      <c r="CKZ304" s="278"/>
      <c r="CLA304" s="278"/>
      <c r="CLB304" s="278"/>
      <c r="CLC304" s="278"/>
      <c r="CLD304" s="278"/>
      <c r="CLE304" s="278"/>
      <c r="CLF304" s="278"/>
      <c r="CLG304" s="278"/>
      <c r="CLH304" s="278"/>
      <c r="CLI304" s="278"/>
      <c r="CLJ304" s="278"/>
      <c r="CLK304" s="278"/>
      <c r="CLL304" s="278"/>
      <c r="CLM304" s="278"/>
      <c r="CLN304" s="278"/>
      <c r="CLO304" s="278"/>
      <c r="CLP304" s="278"/>
      <c r="CLQ304" s="278"/>
      <c r="CLR304" s="278"/>
      <c r="CLS304" s="278"/>
      <c r="CLT304" s="278"/>
      <c r="CLU304" s="278"/>
      <c r="CLV304" s="278"/>
      <c r="CLW304" s="278"/>
      <c r="CLX304" s="278"/>
      <c r="CLY304" s="278"/>
      <c r="CLZ304" s="278"/>
      <c r="CMA304" s="278"/>
      <c r="CMB304" s="278"/>
      <c r="CMC304" s="278"/>
      <c r="CMD304" s="278"/>
      <c r="CME304" s="278"/>
      <c r="CMF304" s="278"/>
      <c r="CMG304" s="278"/>
      <c r="CMH304" s="278"/>
      <c r="CMI304" s="278"/>
      <c r="CMJ304" s="278"/>
      <c r="CMK304" s="278"/>
      <c r="CML304" s="278"/>
      <c r="CMM304" s="278"/>
      <c r="CMN304" s="278"/>
      <c r="CMO304" s="278"/>
      <c r="CMP304" s="278"/>
      <c r="CMQ304" s="278"/>
      <c r="CMR304" s="278"/>
      <c r="CMS304" s="278"/>
      <c r="CMT304" s="278"/>
      <c r="CMU304" s="278"/>
      <c r="CMV304" s="278"/>
      <c r="CMW304" s="278"/>
      <c r="CMX304" s="278"/>
      <c r="CMY304" s="278"/>
      <c r="CMZ304" s="278"/>
      <c r="CNA304" s="278"/>
      <c r="CNB304" s="278"/>
      <c r="CNC304" s="278"/>
      <c r="CND304" s="278"/>
      <c r="CNE304" s="278"/>
      <c r="CNF304" s="278"/>
      <c r="CNG304" s="278"/>
      <c r="CNH304" s="278"/>
      <c r="CNI304" s="278"/>
      <c r="CNJ304" s="278"/>
      <c r="CNK304" s="278"/>
      <c r="CNL304" s="278"/>
      <c r="CNM304" s="278"/>
      <c r="CNN304" s="278"/>
      <c r="CNO304" s="278"/>
      <c r="CNP304" s="278"/>
      <c r="CNQ304" s="278"/>
      <c r="CNR304" s="278"/>
      <c r="CNS304" s="278"/>
      <c r="CNT304" s="278"/>
      <c r="CNU304" s="278"/>
      <c r="CNV304" s="278"/>
      <c r="CNW304" s="278"/>
      <c r="CNX304" s="278"/>
      <c r="CNY304" s="278"/>
      <c r="CNZ304" s="278"/>
      <c r="COA304" s="278"/>
      <c r="COB304" s="278"/>
      <c r="COC304" s="278"/>
      <c r="COD304" s="278"/>
      <c r="COE304" s="278"/>
      <c r="COF304" s="278"/>
      <c r="COG304" s="278"/>
      <c r="COH304" s="278"/>
      <c r="COI304" s="278"/>
      <c r="COJ304" s="278"/>
      <c r="COK304" s="278"/>
      <c r="COL304" s="278"/>
      <c r="COM304" s="278"/>
      <c r="CON304" s="278"/>
      <c r="COO304" s="278"/>
      <c r="COP304" s="278"/>
      <c r="COQ304" s="278"/>
      <c r="COR304" s="278"/>
      <c r="COS304" s="278"/>
      <c r="COT304" s="278"/>
      <c r="COU304" s="278"/>
      <c r="COV304" s="278"/>
      <c r="COW304" s="278"/>
      <c r="COX304" s="278"/>
      <c r="COY304" s="278"/>
      <c r="COZ304" s="278"/>
      <c r="CPA304" s="278"/>
      <c r="CPB304" s="278"/>
      <c r="CPC304" s="278"/>
      <c r="CPD304" s="278"/>
      <c r="CPE304" s="278"/>
      <c r="CPF304" s="278"/>
      <c r="CPG304" s="278"/>
      <c r="CPH304" s="278"/>
      <c r="CPI304" s="278"/>
      <c r="CPJ304" s="278"/>
      <c r="CPK304" s="278"/>
      <c r="CPL304" s="278"/>
      <c r="CPM304" s="278"/>
      <c r="CPN304" s="278"/>
      <c r="CPO304" s="278"/>
      <c r="CPP304" s="278"/>
      <c r="CPQ304" s="278"/>
      <c r="CPR304" s="278"/>
      <c r="CPS304" s="278"/>
      <c r="CPT304" s="278"/>
      <c r="CPU304" s="278"/>
      <c r="CPV304" s="278"/>
      <c r="CPW304" s="278"/>
      <c r="CPX304" s="278"/>
      <c r="CPY304" s="278"/>
      <c r="CPZ304" s="278"/>
      <c r="CQA304" s="278"/>
      <c r="CQB304" s="278"/>
      <c r="CQC304" s="278"/>
      <c r="CQD304" s="278"/>
      <c r="CQE304" s="278"/>
      <c r="CQF304" s="278"/>
      <c r="CQG304" s="278"/>
      <c r="CQH304" s="278"/>
      <c r="CQI304" s="278"/>
      <c r="CQJ304" s="278"/>
      <c r="CQK304" s="278"/>
      <c r="CQL304" s="278"/>
      <c r="CQM304" s="278"/>
      <c r="CQN304" s="278"/>
      <c r="CQO304" s="278"/>
      <c r="CQP304" s="278"/>
      <c r="CQQ304" s="278"/>
      <c r="CQR304" s="278"/>
      <c r="CQS304" s="278"/>
      <c r="CQT304" s="278"/>
      <c r="CQU304" s="278"/>
      <c r="CQV304" s="278"/>
      <c r="CQW304" s="278"/>
      <c r="CQX304" s="278"/>
      <c r="CQY304" s="278"/>
      <c r="CQZ304" s="278"/>
      <c r="CRA304" s="278"/>
      <c r="CRB304" s="278"/>
      <c r="CRC304" s="278"/>
      <c r="CRD304" s="278"/>
      <c r="CRE304" s="278"/>
      <c r="CRF304" s="278"/>
      <c r="CRG304" s="278"/>
      <c r="CRH304" s="278"/>
      <c r="CRI304" s="278"/>
      <c r="CRJ304" s="278"/>
      <c r="CRK304" s="278"/>
      <c r="CRL304" s="278"/>
      <c r="CRM304" s="278"/>
      <c r="CRN304" s="278"/>
      <c r="CRO304" s="278"/>
      <c r="CRP304" s="278"/>
      <c r="CRQ304" s="278"/>
      <c r="CRR304" s="278"/>
      <c r="CRS304" s="278"/>
      <c r="CRT304" s="278"/>
      <c r="CRU304" s="278"/>
      <c r="CRV304" s="278"/>
      <c r="CRW304" s="278"/>
      <c r="CRX304" s="278"/>
      <c r="CRY304" s="278"/>
      <c r="CRZ304" s="278"/>
      <c r="CSA304" s="278"/>
      <c r="CSB304" s="278"/>
      <c r="CSC304" s="278"/>
      <c r="CSD304" s="278"/>
      <c r="CSE304" s="278"/>
      <c r="CSF304" s="278"/>
      <c r="CSG304" s="278"/>
      <c r="CSH304" s="278"/>
      <c r="CSI304" s="278"/>
      <c r="CSJ304" s="278"/>
      <c r="CSK304" s="278"/>
      <c r="CSL304" s="278"/>
      <c r="CSM304" s="278"/>
      <c r="CSN304" s="278"/>
      <c r="CSO304" s="278"/>
      <c r="CSP304" s="278"/>
      <c r="CSQ304" s="278"/>
      <c r="CSR304" s="278"/>
      <c r="CSS304" s="278"/>
      <c r="CST304" s="278"/>
      <c r="CSU304" s="278"/>
      <c r="CSV304" s="278"/>
      <c r="CSW304" s="278"/>
      <c r="CSX304" s="278"/>
      <c r="CSY304" s="278"/>
      <c r="CSZ304" s="278"/>
      <c r="CTA304" s="278"/>
      <c r="CTB304" s="278"/>
      <c r="CTC304" s="278"/>
      <c r="CTD304" s="278"/>
      <c r="CTE304" s="278"/>
      <c r="CTF304" s="278"/>
      <c r="CTG304" s="278"/>
      <c r="CTH304" s="278"/>
      <c r="CTI304" s="278"/>
      <c r="CTJ304" s="278"/>
      <c r="CTK304" s="278"/>
      <c r="CTL304" s="278"/>
      <c r="CTM304" s="278"/>
      <c r="CTN304" s="278"/>
      <c r="CTO304" s="278"/>
      <c r="CTP304" s="278"/>
      <c r="CTQ304" s="278"/>
      <c r="CTR304" s="278"/>
      <c r="CTS304" s="278"/>
      <c r="CTT304" s="278"/>
      <c r="CTU304" s="278"/>
      <c r="CTV304" s="278"/>
      <c r="CTW304" s="278"/>
      <c r="CTX304" s="278"/>
      <c r="CTY304" s="278"/>
      <c r="CTZ304" s="278"/>
      <c r="CUA304" s="278"/>
      <c r="CUB304" s="278"/>
      <c r="CUC304" s="278"/>
      <c r="CUD304" s="278"/>
      <c r="CUE304" s="278"/>
      <c r="CUF304" s="278"/>
      <c r="CUG304" s="278"/>
      <c r="CUH304" s="278"/>
      <c r="CUI304" s="278"/>
      <c r="CUJ304" s="278"/>
      <c r="CUK304" s="278"/>
      <c r="CUL304" s="278"/>
      <c r="CUM304" s="278"/>
      <c r="CUN304" s="278"/>
      <c r="CUO304" s="278"/>
      <c r="CUP304" s="278"/>
      <c r="CUQ304" s="278"/>
      <c r="CUR304" s="278"/>
      <c r="CUS304" s="278"/>
      <c r="CUT304" s="278"/>
      <c r="CUU304" s="278"/>
      <c r="CUV304" s="278"/>
      <c r="CUW304" s="278"/>
      <c r="CUX304" s="278"/>
      <c r="CUY304" s="278"/>
      <c r="CUZ304" s="278"/>
      <c r="CVA304" s="278"/>
      <c r="CVB304" s="278"/>
      <c r="CVC304" s="278"/>
      <c r="CVD304" s="278"/>
      <c r="CVE304" s="278"/>
      <c r="CVF304" s="278"/>
      <c r="CVG304" s="278"/>
      <c r="CVH304" s="278"/>
      <c r="CVI304" s="278"/>
      <c r="CVJ304" s="278"/>
      <c r="CVK304" s="278"/>
      <c r="CVL304" s="278"/>
      <c r="CVM304" s="278"/>
      <c r="CVN304" s="278"/>
      <c r="CVO304" s="278"/>
      <c r="CVP304" s="278"/>
      <c r="CVQ304" s="278"/>
      <c r="CVR304" s="278"/>
      <c r="CVS304" s="278"/>
      <c r="CVT304" s="278"/>
      <c r="CVU304" s="278"/>
      <c r="CVV304" s="278"/>
      <c r="CVW304" s="278"/>
      <c r="CVX304" s="278"/>
      <c r="CVY304" s="278"/>
      <c r="CVZ304" s="278"/>
      <c r="CWA304" s="278"/>
      <c r="CWB304" s="278"/>
      <c r="CWC304" s="278"/>
      <c r="CWD304" s="278"/>
      <c r="CWE304" s="278"/>
      <c r="CWF304" s="278"/>
      <c r="CWG304" s="278"/>
      <c r="CWH304" s="278"/>
      <c r="CWI304" s="278"/>
      <c r="CWJ304" s="278"/>
      <c r="CWK304" s="278"/>
      <c r="CWL304" s="278"/>
      <c r="CWM304" s="278"/>
      <c r="CWN304" s="278"/>
      <c r="CWO304" s="278"/>
      <c r="CWP304" s="278"/>
      <c r="CWQ304" s="278"/>
      <c r="CWR304" s="278"/>
      <c r="CWS304" s="278"/>
      <c r="CWT304" s="278"/>
      <c r="CWU304" s="278"/>
      <c r="CWV304" s="278"/>
      <c r="CWW304" s="278"/>
      <c r="CWX304" s="278"/>
      <c r="CWY304" s="278"/>
      <c r="CWZ304" s="278"/>
      <c r="CXA304" s="278"/>
      <c r="CXB304" s="278"/>
      <c r="CXC304" s="278"/>
      <c r="CXD304" s="278"/>
      <c r="CXE304" s="278"/>
      <c r="CXF304" s="278"/>
      <c r="CXG304" s="278"/>
      <c r="CXH304" s="278"/>
      <c r="CXI304" s="278"/>
      <c r="CXJ304" s="278"/>
      <c r="CXK304" s="278"/>
      <c r="CXL304" s="278"/>
      <c r="CXM304" s="278"/>
      <c r="CXN304" s="278"/>
      <c r="CXO304" s="278"/>
      <c r="CXP304" s="278"/>
      <c r="CXQ304" s="278"/>
      <c r="CXR304" s="278"/>
      <c r="CXS304" s="278"/>
      <c r="CXT304" s="278"/>
      <c r="CXU304" s="278"/>
      <c r="CXV304" s="278"/>
      <c r="CXW304" s="278"/>
      <c r="CXX304" s="278"/>
      <c r="CXY304" s="278"/>
      <c r="CXZ304" s="278"/>
      <c r="CYA304" s="278"/>
      <c r="CYB304" s="278"/>
      <c r="CYC304" s="278"/>
      <c r="CYD304" s="278"/>
      <c r="CYE304" s="278"/>
      <c r="CYF304" s="278"/>
      <c r="CYG304" s="278"/>
      <c r="CYH304" s="278"/>
      <c r="CYI304" s="278"/>
      <c r="CYJ304" s="278"/>
      <c r="CYK304" s="278"/>
      <c r="CYL304" s="278"/>
      <c r="CYM304" s="278"/>
      <c r="CYN304" s="278"/>
      <c r="CYO304" s="278"/>
      <c r="CYP304" s="278"/>
      <c r="CYQ304" s="278"/>
      <c r="CYR304" s="278"/>
      <c r="CYS304" s="278"/>
      <c r="CYT304" s="278"/>
      <c r="CYU304" s="278"/>
      <c r="CYV304" s="278"/>
      <c r="CYW304" s="278"/>
      <c r="CYX304" s="278"/>
      <c r="CYY304" s="278"/>
      <c r="CYZ304" s="278"/>
      <c r="CZA304" s="278"/>
      <c r="CZB304" s="278"/>
      <c r="CZC304" s="278"/>
      <c r="CZD304" s="278"/>
      <c r="CZE304" s="278"/>
      <c r="CZF304" s="278"/>
      <c r="CZG304" s="278"/>
      <c r="CZH304" s="278"/>
      <c r="CZI304" s="278"/>
      <c r="CZJ304" s="278"/>
      <c r="CZK304" s="278"/>
      <c r="CZL304" s="278"/>
      <c r="CZM304" s="278"/>
      <c r="CZN304" s="278"/>
      <c r="CZO304" s="278"/>
      <c r="CZP304" s="278"/>
      <c r="CZQ304" s="278"/>
      <c r="CZR304" s="278"/>
      <c r="CZS304" s="278"/>
      <c r="CZT304" s="278"/>
      <c r="CZU304" s="278"/>
      <c r="CZV304" s="278"/>
      <c r="CZW304" s="278"/>
      <c r="CZX304" s="278"/>
      <c r="CZY304" s="278"/>
      <c r="CZZ304" s="278"/>
      <c r="DAA304" s="278"/>
      <c r="DAB304" s="278"/>
      <c r="DAC304" s="278"/>
      <c r="DAD304" s="278"/>
      <c r="DAE304" s="278"/>
      <c r="DAF304" s="278"/>
      <c r="DAG304" s="278"/>
      <c r="DAH304" s="278"/>
      <c r="DAI304" s="278"/>
      <c r="DAJ304" s="278"/>
      <c r="DAK304" s="278"/>
      <c r="DAL304" s="278"/>
      <c r="DAM304" s="278"/>
      <c r="DAN304" s="278"/>
      <c r="DAO304" s="278"/>
      <c r="DAP304" s="278"/>
      <c r="DAQ304" s="278"/>
      <c r="DAR304" s="278"/>
      <c r="DAS304" s="278"/>
      <c r="DAT304" s="278"/>
      <c r="DAU304" s="278"/>
      <c r="DAV304" s="278"/>
      <c r="DAW304" s="278"/>
      <c r="DAX304" s="278"/>
      <c r="DAY304" s="278"/>
      <c r="DAZ304" s="278"/>
      <c r="DBA304" s="278"/>
      <c r="DBB304" s="278"/>
      <c r="DBC304" s="278"/>
      <c r="DBD304" s="278"/>
      <c r="DBE304" s="278"/>
      <c r="DBF304" s="278"/>
      <c r="DBG304" s="278"/>
      <c r="DBH304" s="278"/>
      <c r="DBI304" s="278"/>
      <c r="DBJ304" s="278"/>
      <c r="DBK304" s="278"/>
      <c r="DBL304" s="278"/>
      <c r="DBM304" s="278"/>
      <c r="DBN304" s="278"/>
      <c r="DBO304" s="278"/>
      <c r="DBP304" s="278"/>
      <c r="DBQ304" s="278"/>
      <c r="DBR304" s="278"/>
      <c r="DBS304" s="278"/>
      <c r="DBT304" s="278"/>
      <c r="DBU304" s="278"/>
      <c r="DBV304" s="278"/>
      <c r="DBW304" s="278"/>
      <c r="DBX304" s="278"/>
      <c r="DBY304" s="278"/>
      <c r="DBZ304" s="278"/>
      <c r="DCA304" s="278"/>
      <c r="DCB304" s="278"/>
      <c r="DCC304" s="278"/>
      <c r="DCD304" s="278"/>
      <c r="DCE304" s="278"/>
      <c r="DCF304" s="278"/>
      <c r="DCG304" s="278"/>
      <c r="DCH304" s="278"/>
      <c r="DCI304" s="278"/>
      <c r="DCJ304" s="278"/>
      <c r="DCK304" s="278"/>
      <c r="DCL304" s="278"/>
      <c r="DCM304" s="278"/>
      <c r="DCN304" s="278"/>
      <c r="DCO304" s="278"/>
      <c r="DCP304" s="278"/>
      <c r="DCQ304" s="278"/>
      <c r="DCR304" s="278"/>
      <c r="DCS304" s="278"/>
      <c r="DCT304" s="278"/>
      <c r="DCU304" s="278"/>
      <c r="DCV304" s="278"/>
      <c r="DCW304" s="278"/>
      <c r="DCX304" s="278"/>
      <c r="DCY304" s="278"/>
      <c r="DCZ304" s="278"/>
      <c r="DDA304" s="278"/>
      <c r="DDB304" s="278"/>
      <c r="DDC304" s="278"/>
      <c r="DDD304" s="278"/>
      <c r="DDE304" s="278"/>
      <c r="DDF304" s="278"/>
      <c r="DDG304" s="278"/>
      <c r="DDH304" s="278"/>
      <c r="DDI304" s="278"/>
      <c r="DDJ304" s="278"/>
      <c r="DDK304" s="278"/>
      <c r="DDL304" s="278"/>
      <c r="DDM304" s="278"/>
      <c r="DDN304" s="278"/>
      <c r="DDO304" s="278"/>
      <c r="DDP304" s="278"/>
      <c r="DDQ304" s="278"/>
      <c r="DDR304" s="278"/>
      <c r="DDS304" s="278"/>
      <c r="DDT304" s="278"/>
      <c r="DDU304" s="278"/>
      <c r="DDV304" s="278"/>
      <c r="DDW304" s="278"/>
      <c r="DDX304" s="278"/>
      <c r="DDY304" s="278"/>
      <c r="DDZ304" s="278"/>
      <c r="DEA304" s="278"/>
      <c r="DEB304" s="278"/>
      <c r="DEC304" s="278"/>
      <c r="DED304" s="278"/>
      <c r="DEE304" s="278"/>
      <c r="DEF304" s="278"/>
      <c r="DEG304" s="278"/>
      <c r="DEH304" s="278"/>
      <c r="DEI304" s="278"/>
      <c r="DEJ304" s="278"/>
      <c r="DEK304" s="278"/>
      <c r="DEL304" s="278"/>
      <c r="DEM304" s="278"/>
      <c r="DEN304" s="278"/>
      <c r="DEO304" s="278"/>
      <c r="DEP304" s="278"/>
      <c r="DEQ304" s="278"/>
      <c r="DER304" s="278"/>
      <c r="DES304" s="278"/>
      <c r="DET304" s="278"/>
      <c r="DEU304" s="278"/>
      <c r="DEV304" s="278"/>
      <c r="DEW304" s="278"/>
      <c r="DEX304" s="278"/>
      <c r="DEY304" s="278"/>
      <c r="DEZ304" s="278"/>
      <c r="DFA304" s="278"/>
      <c r="DFB304" s="278"/>
      <c r="DFC304" s="278"/>
      <c r="DFD304" s="278"/>
      <c r="DFE304" s="278"/>
      <c r="DFF304" s="278"/>
      <c r="DFG304" s="278"/>
      <c r="DFH304" s="278"/>
      <c r="DFI304" s="278"/>
      <c r="DFJ304" s="278"/>
      <c r="DFK304" s="278"/>
      <c r="DFL304" s="278"/>
      <c r="DFM304" s="278"/>
      <c r="DFN304" s="278"/>
      <c r="DFO304" s="278"/>
      <c r="DFP304" s="278"/>
      <c r="DFQ304" s="278"/>
      <c r="DFR304" s="278"/>
      <c r="DFS304" s="278"/>
      <c r="DFT304" s="278"/>
      <c r="DFU304" s="278"/>
      <c r="DFV304" s="278"/>
      <c r="DFW304" s="278"/>
      <c r="DFX304" s="278"/>
      <c r="DFY304" s="278"/>
      <c r="DFZ304" s="278"/>
      <c r="DGA304" s="278"/>
      <c r="DGB304" s="278"/>
      <c r="DGC304" s="278"/>
      <c r="DGD304" s="278"/>
      <c r="DGE304" s="278"/>
      <c r="DGF304" s="278"/>
      <c r="DGG304" s="278"/>
      <c r="DGH304" s="278"/>
      <c r="DGI304" s="278"/>
      <c r="DGJ304" s="278"/>
      <c r="DGK304" s="278"/>
      <c r="DGL304" s="278"/>
      <c r="DGM304" s="278"/>
      <c r="DGN304" s="278"/>
      <c r="DGO304" s="278"/>
      <c r="DGP304" s="278"/>
      <c r="DGQ304" s="278"/>
      <c r="DGR304" s="278"/>
      <c r="DGS304" s="278"/>
      <c r="DGT304" s="278"/>
      <c r="DGU304" s="278"/>
      <c r="DGV304" s="278"/>
      <c r="DGW304" s="278"/>
      <c r="DGX304" s="278"/>
      <c r="DGY304" s="278"/>
      <c r="DGZ304" s="278"/>
      <c r="DHA304" s="278"/>
      <c r="DHB304" s="278"/>
      <c r="DHC304" s="278"/>
      <c r="DHD304" s="278"/>
      <c r="DHE304" s="278"/>
      <c r="DHF304" s="278"/>
      <c r="DHG304" s="278"/>
      <c r="DHH304" s="278"/>
      <c r="DHI304" s="278"/>
      <c r="DHJ304" s="278"/>
      <c r="DHK304" s="278"/>
      <c r="DHL304" s="278"/>
      <c r="DHM304" s="278"/>
      <c r="DHN304" s="278"/>
      <c r="DHO304" s="278"/>
      <c r="DHP304" s="278"/>
      <c r="DHQ304" s="278"/>
      <c r="DHR304" s="278"/>
      <c r="DHS304" s="278"/>
      <c r="DHT304" s="278"/>
      <c r="DHU304" s="278"/>
      <c r="DHV304" s="278"/>
      <c r="DHW304" s="278"/>
      <c r="DHX304" s="278"/>
      <c r="DHY304" s="278"/>
      <c r="DHZ304" s="278"/>
      <c r="DIA304" s="278"/>
      <c r="DIB304" s="278"/>
      <c r="DIC304" s="278"/>
      <c r="DID304" s="278"/>
      <c r="DIE304" s="278"/>
      <c r="DIF304" s="278"/>
      <c r="DIG304" s="278"/>
      <c r="DIH304" s="278"/>
      <c r="DII304" s="278"/>
      <c r="DIJ304" s="278"/>
      <c r="DIK304" s="278"/>
      <c r="DIL304" s="278"/>
      <c r="DIM304" s="278"/>
      <c r="DIN304" s="278"/>
      <c r="DIO304" s="278"/>
      <c r="DIP304" s="278"/>
      <c r="DIQ304" s="278"/>
      <c r="DIR304" s="278"/>
      <c r="DIS304" s="278"/>
      <c r="DIT304" s="278"/>
      <c r="DIU304" s="278"/>
      <c r="DIV304" s="278"/>
      <c r="DIW304" s="278"/>
      <c r="DIX304" s="278"/>
      <c r="DIY304" s="278"/>
      <c r="DIZ304" s="278"/>
      <c r="DJA304" s="278"/>
      <c r="DJB304" s="278"/>
      <c r="DJC304" s="278"/>
      <c r="DJD304" s="278"/>
      <c r="DJE304" s="278"/>
      <c r="DJF304" s="278"/>
      <c r="DJG304" s="278"/>
      <c r="DJH304" s="278"/>
      <c r="DJI304" s="278"/>
      <c r="DJJ304" s="278"/>
      <c r="DJK304" s="278"/>
      <c r="DJL304" s="278"/>
      <c r="DJM304" s="278"/>
      <c r="DJN304" s="278"/>
      <c r="DJO304" s="278"/>
      <c r="DJP304" s="278"/>
      <c r="DJQ304" s="278"/>
      <c r="DJR304" s="278"/>
      <c r="DJS304" s="278"/>
      <c r="DJT304" s="278"/>
      <c r="DJU304" s="278"/>
      <c r="DJV304" s="278"/>
      <c r="DJW304" s="278"/>
      <c r="DJX304" s="278"/>
      <c r="DJY304" s="278"/>
      <c r="DJZ304" s="278"/>
      <c r="DKA304" s="278"/>
      <c r="DKB304" s="278"/>
      <c r="DKC304" s="278"/>
      <c r="DKD304" s="278"/>
      <c r="DKE304" s="278"/>
      <c r="DKF304" s="278"/>
      <c r="DKG304" s="278"/>
      <c r="DKH304" s="278"/>
      <c r="DKI304" s="278"/>
      <c r="DKJ304" s="278"/>
      <c r="DKK304" s="278"/>
      <c r="DKL304" s="278"/>
      <c r="DKM304" s="278"/>
      <c r="DKN304" s="278"/>
      <c r="DKO304" s="278"/>
      <c r="DKP304" s="278"/>
      <c r="DKQ304" s="278"/>
      <c r="DKR304" s="278"/>
      <c r="DKS304" s="278"/>
      <c r="DKT304" s="278"/>
      <c r="DKU304" s="278"/>
      <c r="DKV304" s="278"/>
      <c r="DKW304" s="278"/>
      <c r="DKX304" s="278"/>
      <c r="DKY304" s="278"/>
      <c r="DKZ304" s="278"/>
      <c r="DLA304" s="278"/>
      <c r="DLB304" s="278"/>
      <c r="DLC304" s="278"/>
      <c r="DLD304" s="278"/>
      <c r="DLE304" s="278"/>
      <c r="DLF304" s="278"/>
      <c r="DLG304" s="278"/>
      <c r="DLH304" s="278"/>
      <c r="DLI304" s="278"/>
      <c r="DLJ304" s="278"/>
      <c r="DLK304" s="278"/>
      <c r="DLL304" s="278"/>
      <c r="DLM304" s="278"/>
      <c r="DLN304" s="278"/>
      <c r="DLO304" s="278"/>
      <c r="DLP304" s="278"/>
      <c r="DLQ304" s="278"/>
      <c r="DLR304" s="278"/>
      <c r="DLS304" s="278"/>
      <c r="DLT304" s="278"/>
      <c r="DLU304" s="278"/>
      <c r="DLV304" s="278"/>
      <c r="DLW304" s="278"/>
      <c r="DLX304" s="278"/>
      <c r="DLY304" s="278"/>
      <c r="DLZ304" s="278"/>
      <c r="DMA304" s="278"/>
      <c r="DMB304" s="278"/>
      <c r="DMC304" s="278"/>
      <c r="DMD304" s="278"/>
      <c r="DME304" s="278"/>
      <c r="DMF304" s="278"/>
      <c r="DMG304" s="278"/>
      <c r="DMH304" s="278"/>
      <c r="DMI304" s="278"/>
      <c r="DMJ304" s="278"/>
      <c r="DMK304" s="278"/>
      <c r="DML304" s="278"/>
      <c r="DMM304" s="278"/>
      <c r="DMN304" s="278"/>
      <c r="DMO304" s="278"/>
      <c r="DMP304" s="278"/>
      <c r="DMQ304" s="278"/>
      <c r="DMR304" s="278"/>
      <c r="DMS304" s="278"/>
      <c r="DMT304" s="278"/>
      <c r="DMU304" s="278"/>
      <c r="DMV304" s="278"/>
      <c r="DMW304" s="278"/>
      <c r="DMX304" s="278"/>
      <c r="DMY304" s="278"/>
      <c r="DMZ304" s="278"/>
      <c r="DNA304" s="278"/>
      <c r="DNB304" s="278"/>
      <c r="DNC304" s="278"/>
      <c r="DND304" s="278"/>
      <c r="DNE304" s="278"/>
      <c r="DNF304" s="278"/>
      <c r="DNG304" s="278"/>
      <c r="DNH304" s="278"/>
      <c r="DNI304" s="278"/>
      <c r="DNJ304" s="278"/>
      <c r="DNK304" s="278"/>
      <c r="DNL304" s="278"/>
      <c r="DNM304" s="278"/>
      <c r="DNN304" s="278"/>
      <c r="DNO304" s="278"/>
      <c r="DNP304" s="278"/>
      <c r="DNQ304" s="278"/>
      <c r="DNR304" s="278"/>
      <c r="DNS304" s="278"/>
      <c r="DNT304" s="278"/>
      <c r="DNU304" s="278"/>
      <c r="DNV304" s="278"/>
      <c r="DNW304" s="278"/>
      <c r="DNX304" s="278"/>
      <c r="DNY304" s="278"/>
      <c r="DNZ304" s="278"/>
      <c r="DOA304" s="278"/>
      <c r="DOB304" s="278"/>
      <c r="DOC304" s="278"/>
      <c r="DOD304" s="278"/>
      <c r="DOE304" s="278"/>
      <c r="DOF304" s="278"/>
      <c r="DOG304" s="278"/>
      <c r="DOH304" s="278"/>
      <c r="DOI304" s="278"/>
      <c r="DOJ304" s="278"/>
      <c r="DOK304" s="278"/>
      <c r="DOL304" s="278"/>
      <c r="DOM304" s="278"/>
      <c r="DON304" s="278"/>
      <c r="DOO304" s="278"/>
      <c r="DOP304" s="278"/>
      <c r="DOQ304" s="278"/>
      <c r="DOR304" s="278"/>
      <c r="DOS304" s="278"/>
      <c r="DOT304" s="278"/>
      <c r="DOU304" s="278"/>
      <c r="DOV304" s="278"/>
      <c r="DOW304" s="278"/>
      <c r="DOX304" s="278"/>
      <c r="DOY304" s="278"/>
      <c r="DOZ304" s="278"/>
      <c r="DPA304" s="278"/>
      <c r="DPB304" s="278"/>
      <c r="DPC304" s="278"/>
      <c r="DPD304" s="278"/>
      <c r="DPE304" s="278"/>
      <c r="DPF304" s="278"/>
      <c r="DPG304" s="278"/>
      <c r="DPH304" s="278"/>
      <c r="DPI304" s="278"/>
      <c r="DPJ304" s="278"/>
      <c r="DPK304" s="278"/>
      <c r="DPL304" s="278"/>
      <c r="DPM304" s="278"/>
      <c r="DPN304" s="278"/>
      <c r="DPO304" s="278"/>
      <c r="DPP304" s="278"/>
      <c r="DPQ304" s="278"/>
      <c r="DPR304" s="278"/>
      <c r="DPS304" s="278"/>
      <c r="DPT304" s="278"/>
      <c r="DPU304" s="278"/>
      <c r="DPV304" s="278"/>
      <c r="DPW304" s="278"/>
      <c r="DPX304" s="278"/>
      <c r="DPY304" s="278"/>
      <c r="DPZ304" s="278"/>
      <c r="DQA304" s="278"/>
      <c r="DQB304" s="278"/>
      <c r="DQC304" s="278"/>
      <c r="DQD304" s="278"/>
      <c r="DQE304" s="278"/>
      <c r="DQF304" s="278"/>
      <c r="DQG304" s="278"/>
      <c r="DQH304" s="278"/>
      <c r="DQI304" s="278"/>
      <c r="DQJ304" s="278"/>
      <c r="DQK304" s="278"/>
      <c r="DQL304" s="278"/>
      <c r="DQM304" s="278"/>
      <c r="DQN304" s="278"/>
      <c r="DQO304" s="278"/>
      <c r="DQP304" s="278"/>
      <c r="DQQ304" s="278"/>
      <c r="DQR304" s="278"/>
      <c r="DQS304" s="278"/>
      <c r="DQT304" s="278"/>
      <c r="DQU304" s="278"/>
      <c r="DQV304" s="278"/>
      <c r="DQW304" s="278"/>
      <c r="DQX304" s="278"/>
      <c r="DQY304" s="278"/>
      <c r="DQZ304" s="278"/>
      <c r="DRA304" s="278"/>
      <c r="DRB304" s="278"/>
      <c r="DRC304" s="278"/>
      <c r="DRD304" s="278"/>
      <c r="DRE304" s="278"/>
      <c r="DRF304" s="278"/>
      <c r="DRG304" s="278"/>
      <c r="DRH304" s="278"/>
      <c r="DRI304" s="278"/>
      <c r="DRJ304" s="278"/>
      <c r="DRK304" s="278"/>
      <c r="DRL304" s="278"/>
      <c r="DRM304" s="278"/>
      <c r="DRN304" s="278"/>
      <c r="DRO304" s="278"/>
      <c r="DRP304" s="278"/>
      <c r="DRQ304" s="278"/>
      <c r="DRR304" s="278"/>
      <c r="DRS304" s="278"/>
      <c r="DRT304" s="278"/>
      <c r="DRU304" s="278"/>
      <c r="DRV304" s="278"/>
      <c r="DRW304" s="278"/>
      <c r="DRX304" s="278"/>
      <c r="DRY304" s="278"/>
      <c r="DRZ304" s="278"/>
      <c r="DSA304" s="278"/>
      <c r="DSB304" s="278"/>
      <c r="DSC304" s="278"/>
      <c r="DSD304" s="278"/>
      <c r="DSE304" s="278"/>
      <c r="DSF304" s="278"/>
      <c r="DSG304" s="278"/>
      <c r="DSH304" s="278"/>
      <c r="DSI304" s="278"/>
      <c r="DSJ304" s="278"/>
      <c r="DSK304" s="278"/>
      <c r="DSL304" s="278"/>
      <c r="DSM304" s="278"/>
      <c r="DSN304" s="278"/>
      <c r="DSO304" s="278"/>
      <c r="DSP304" s="278"/>
      <c r="DSQ304" s="278"/>
      <c r="DSR304" s="278"/>
      <c r="DSS304" s="278"/>
      <c r="DST304" s="278"/>
      <c r="DSU304" s="278"/>
      <c r="DSV304" s="278"/>
      <c r="DSW304" s="278"/>
      <c r="DSX304" s="278"/>
      <c r="DSY304" s="278"/>
      <c r="DSZ304" s="278"/>
      <c r="DTA304" s="278"/>
      <c r="DTB304" s="278"/>
      <c r="DTC304" s="278"/>
      <c r="DTD304" s="278"/>
      <c r="DTE304" s="278"/>
      <c r="DTF304" s="278"/>
      <c r="DTG304" s="278"/>
      <c r="DTH304" s="278"/>
      <c r="DTI304" s="278"/>
      <c r="DTJ304" s="278"/>
      <c r="DTK304" s="278"/>
      <c r="DTL304" s="278"/>
      <c r="DTM304" s="278"/>
      <c r="DTN304" s="278"/>
      <c r="DTO304" s="278"/>
      <c r="DTP304" s="278"/>
      <c r="DTQ304" s="278"/>
      <c r="DTR304" s="278"/>
      <c r="DTS304" s="278"/>
      <c r="DTT304" s="278"/>
      <c r="DTU304" s="278"/>
      <c r="DTV304" s="278"/>
      <c r="DTW304" s="278"/>
      <c r="DTX304" s="278"/>
      <c r="DTY304" s="278"/>
      <c r="DTZ304" s="278"/>
      <c r="DUA304" s="278"/>
      <c r="DUB304" s="278"/>
      <c r="DUC304" s="278"/>
      <c r="DUD304" s="278"/>
      <c r="DUE304" s="278"/>
      <c r="DUF304" s="278"/>
      <c r="DUG304" s="278"/>
      <c r="DUH304" s="278"/>
      <c r="DUI304" s="278"/>
      <c r="DUJ304" s="278"/>
      <c r="DUK304" s="278"/>
      <c r="DUL304" s="278"/>
      <c r="DUM304" s="278"/>
      <c r="DUN304" s="278"/>
      <c r="DUO304" s="278"/>
      <c r="DUP304" s="278"/>
      <c r="DUQ304" s="278"/>
      <c r="DUR304" s="278"/>
      <c r="DUS304" s="278"/>
      <c r="DUT304" s="278"/>
      <c r="DUU304" s="278"/>
      <c r="DUV304" s="278"/>
      <c r="DUW304" s="278"/>
      <c r="DUX304" s="278"/>
      <c r="DUY304" s="278"/>
      <c r="DUZ304" s="278"/>
      <c r="DVA304" s="278"/>
      <c r="DVB304" s="278"/>
      <c r="DVC304" s="278"/>
      <c r="DVD304" s="278"/>
      <c r="DVE304" s="278"/>
      <c r="DVF304" s="278"/>
      <c r="DVG304" s="278"/>
      <c r="DVH304" s="278"/>
      <c r="DVI304" s="278"/>
      <c r="DVJ304" s="278"/>
      <c r="DVK304" s="278"/>
      <c r="DVL304" s="278"/>
      <c r="DVM304" s="278"/>
      <c r="DVN304" s="278"/>
      <c r="DVO304" s="278"/>
      <c r="DVP304" s="278"/>
      <c r="DVQ304" s="278"/>
      <c r="DVR304" s="278"/>
      <c r="DVS304" s="278"/>
      <c r="DVT304" s="278"/>
      <c r="DVU304" s="278"/>
      <c r="DVV304" s="278"/>
      <c r="DVW304" s="278"/>
      <c r="DVX304" s="278"/>
      <c r="DVY304" s="278"/>
      <c r="DVZ304" s="278"/>
      <c r="DWA304" s="278"/>
      <c r="DWB304" s="278"/>
      <c r="DWC304" s="278"/>
      <c r="DWD304" s="278"/>
      <c r="DWE304" s="278"/>
      <c r="DWF304" s="278"/>
      <c r="DWG304" s="278"/>
      <c r="DWH304" s="278"/>
      <c r="DWI304" s="278"/>
      <c r="DWJ304" s="278"/>
      <c r="DWK304" s="278"/>
      <c r="DWL304" s="278"/>
      <c r="DWM304" s="278"/>
      <c r="DWN304" s="278"/>
      <c r="DWO304" s="278"/>
      <c r="DWP304" s="278"/>
      <c r="DWQ304" s="278"/>
      <c r="DWR304" s="278"/>
      <c r="DWS304" s="278"/>
      <c r="DWT304" s="278"/>
      <c r="DWU304" s="278"/>
      <c r="DWV304" s="278"/>
      <c r="DWW304" s="278"/>
      <c r="DWX304" s="278"/>
      <c r="DWY304" s="278"/>
      <c r="DWZ304" s="278"/>
      <c r="DXA304" s="278"/>
      <c r="DXB304" s="278"/>
      <c r="DXC304" s="278"/>
      <c r="DXD304" s="278"/>
      <c r="DXE304" s="278"/>
      <c r="DXF304" s="278"/>
      <c r="DXG304" s="278"/>
      <c r="DXH304" s="278"/>
      <c r="DXI304" s="278"/>
      <c r="DXJ304" s="278"/>
      <c r="DXK304" s="278"/>
      <c r="DXL304" s="278"/>
      <c r="DXM304" s="278"/>
      <c r="DXN304" s="278"/>
      <c r="DXO304" s="278"/>
      <c r="DXP304" s="278"/>
      <c r="DXQ304" s="278"/>
      <c r="DXR304" s="278"/>
      <c r="DXS304" s="278"/>
      <c r="DXT304" s="278"/>
      <c r="DXU304" s="278"/>
      <c r="DXV304" s="278"/>
      <c r="DXW304" s="278"/>
      <c r="DXX304" s="278"/>
      <c r="DXY304" s="278"/>
      <c r="DXZ304" s="278"/>
      <c r="DYA304" s="278"/>
      <c r="DYB304" s="278"/>
      <c r="DYC304" s="278"/>
      <c r="DYD304" s="278"/>
      <c r="DYE304" s="278"/>
      <c r="DYF304" s="278"/>
      <c r="DYG304" s="278"/>
      <c r="DYH304" s="278"/>
      <c r="DYI304" s="278"/>
      <c r="DYJ304" s="278"/>
      <c r="DYK304" s="278"/>
      <c r="DYL304" s="278"/>
      <c r="DYM304" s="278"/>
      <c r="DYN304" s="278"/>
      <c r="DYO304" s="278"/>
      <c r="DYP304" s="278"/>
      <c r="DYQ304" s="278"/>
      <c r="DYR304" s="278"/>
      <c r="DYS304" s="278"/>
      <c r="DYT304" s="278"/>
      <c r="DYU304" s="278"/>
      <c r="DYV304" s="278"/>
      <c r="DYW304" s="278"/>
      <c r="DYX304" s="278"/>
      <c r="DYY304" s="278"/>
      <c r="DYZ304" s="278"/>
      <c r="DZA304" s="278"/>
      <c r="DZB304" s="278"/>
      <c r="DZC304" s="278"/>
      <c r="DZD304" s="278"/>
      <c r="DZE304" s="278"/>
      <c r="DZF304" s="278"/>
      <c r="DZG304" s="278"/>
      <c r="DZH304" s="278"/>
      <c r="DZI304" s="278"/>
      <c r="DZJ304" s="278"/>
      <c r="DZK304" s="278"/>
      <c r="DZL304" s="278"/>
      <c r="DZM304" s="278"/>
      <c r="DZN304" s="278"/>
      <c r="DZO304" s="278"/>
      <c r="DZP304" s="278"/>
      <c r="DZQ304" s="278"/>
      <c r="DZR304" s="278"/>
      <c r="DZS304" s="278"/>
      <c r="DZT304" s="278"/>
      <c r="DZU304" s="278"/>
      <c r="DZV304" s="278"/>
      <c r="DZW304" s="278"/>
      <c r="DZX304" s="278"/>
      <c r="DZY304" s="278"/>
      <c r="DZZ304" s="278"/>
      <c r="EAA304" s="278"/>
      <c r="EAB304" s="278"/>
      <c r="EAC304" s="278"/>
      <c r="EAD304" s="278"/>
      <c r="EAE304" s="278"/>
      <c r="EAF304" s="278"/>
      <c r="EAG304" s="278"/>
      <c r="EAH304" s="278"/>
      <c r="EAI304" s="278"/>
      <c r="EAJ304" s="278"/>
      <c r="EAK304" s="278"/>
      <c r="EAL304" s="278"/>
      <c r="EAM304" s="278"/>
      <c r="EAN304" s="278"/>
      <c r="EAO304" s="278"/>
      <c r="EAP304" s="278"/>
      <c r="EAQ304" s="278"/>
      <c r="EAR304" s="278"/>
      <c r="EAS304" s="278"/>
      <c r="EAT304" s="278"/>
      <c r="EAU304" s="278"/>
      <c r="EAV304" s="278"/>
      <c r="EAW304" s="278"/>
      <c r="EAX304" s="278"/>
      <c r="EAY304" s="278"/>
      <c r="EAZ304" s="278"/>
      <c r="EBA304" s="278"/>
      <c r="EBB304" s="278"/>
      <c r="EBC304" s="278"/>
      <c r="EBD304" s="278"/>
      <c r="EBE304" s="278"/>
      <c r="EBF304" s="278"/>
      <c r="EBG304" s="278"/>
      <c r="EBH304" s="278"/>
      <c r="EBI304" s="278"/>
      <c r="EBJ304" s="278"/>
      <c r="EBK304" s="278"/>
      <c r="EBL304" s="278"/>
      <c r="EBM304" s="278"/>
      <c r="EBN304" s="278"/>
      <c r="EBO304" s="278"/>
      <c r="EBP304" s="278"/>
      <c r="EBQ304" s="278"/>
      <c r="EBR304" s="278"/>
      <c r="EBS304" s="278"/>
      <c r="EBT304" s="278"/>
      <c r="EBU304" s="278"/>
      <c r="EBV304" s="278"/>
      <c r="EBW304" s="278"/>
      <c r="EBX304" s="278"/>
      <c r="EBY304" s="278"/>
      <c r="EBZ304" s="278"/>
      <c r="ECA304" s="278"/>
      <c r="ECB304" s="278"/>
      <c r="ECC304" s="278"/>
      <c r="ECD304" s="278"/>
      <c r="ECE304" s="278"/>
      <c r="ECF304" s="278"/>
      <c r="ECG304" s="278"/>
      <c r="ECH304" s="278"/>
      <c r="ECI304" s="278"/>
      <c r="ECJ304" s="278"/>
      <c r="ECK304" s="278"/>
      <c r="ECL304" s="278"/>
      <c r="ECM304" s="278"/>
      <c r="ECN304" s="278"/>
      <c r="ECO304" s="278"/>
      <c r="ECP304" s="278"/>
      <c r="ECQ304" s="278"/>
      <c r="ECR304" s="278"/>
      <c r="ECS304" s="278"/>
      <c r="ECT304" s="278"/>
      <c r="ECU304" s="278"/>
      <c r="ECV304" s="278"/>
      <c r="ECW304" s="278"/>
      <c r="ECX304" s="278"/>
      <c r="ECY304" s="278"/>
      <c r="ECZ304" s="278"/>
      <c r="EDA304" s="278"/>
      <c r="EDB304" s="278"/>
      <c r="EDC304" s="278"/>
      <c r="EDD304" s="278"/>
      <c r="EDE304" s="278"/>
      <c r="EDF304" s="278"/>
      <c r="EDG304" s="278"/>
      <c r="EDH304" s="278"/>
      <c r="EDI304" s="278"/>
      <c r="EDJ304" s="278"/>
      <c r="EDK304" s="278"/>
      <c r="EDL304" s="278"/>
      <c r="EDM304" s="278"/>
      <c r="EDN304" s="278"/>
      <c r="EDO304" s="278"/>
      <c r="EDP304" s="278"/>
      <c r="EDQ304" s="278"/>
      <c r="EDR304" s="278"/>
      <c r="EDS304" s="278"/>
      <c r="EDT304" s="278"/>
      <c r="EDU304" s="278"/>
      <c r="EDV304" s="278"/>
      <c r="EDW304" s="278"/>
      <c r="EDX304" s="278"/>
      <c r="EDY304" s="278"/>
      <c r="EDZ304" s="278"/>
      <c r="EEA304" s="278"/>
      <c r="EEB304" s="278"/>
      <c r="EEC304" s="278"/>
      <c r="EED304" s="278"/>
      <c r="EEE304" s="278"/>
      <c r="EEF304" s="278"/>
      <c r="EEG304" s="278"/>
      <c r="EEH304" s="278"/>
      <c r="EEI304" s="278"/>
      <c r="EEJ304" s="278"/>
      <c r="EEK304" s="278"/>
      <c r="EEL304" s="278"/>
      <c r="EEM304" s="278"/>
      <c r="EEN304" s="278"/>
      <c r="EEO304" s="278"/>
      <c r="EEP304" s="278"/>
      <c r="EEQ304" s="278"/>
      <c r="EER304" s="278"/>
      <c r="EES304" s="278"/>
      <c r="EET304" s="278"/>
      <c r="EEU304" s="278"/>
      <c r="EEV304" s="278"/>
      <c r="EEW304" s="278"/>
      <c r="EEX304" s="278"/>
      <c r="EEY304" s="278"/>
      <c r="EEZ304" s="278"/>
      <c r="EFA304" s="278"/>
      <c r="EFB304" s="278"/>
      <c r="EFC304" s="278"/>
      <c r="EFD304" s="278"/>
      <c r="EFE304" s="278"/>
      <c r="EFF304" s="278"/>
      <c r="EFG304" s="278"/>
      <c r="EFH304" s="278"/>
      <c r="EFI304" s="278"/>
      <c r="EFJ304" s="278"/>
      <c r="EFK304" s="278"/>
      <c r="EFL304" s="278"/>
      <c r="EFM304" s="278"/>
      <c r="EFN304" s="278"/>
      <c r="EFO304" s="278"/>
      <c r="EFP304" s="278"/>
      <c r="EFQ304" s="278"/>
      <c r="EFR304" s="278"/>
      <c r="EFS304" s="278"/>
      <c r="EFT304" s="278"/>
      <c r="EFU304" s="278"/>
      <c r="EFV304" s="278"/>
      <c r="EFW304" s="278"/>
      <c r="EFX304" s="278"/>
      <c r="EFY304" s="278"/>
      <c r="EFZ304" s="278"/>
      <c r="EGA304" s="278"/>
      <c r="EGB304" s="278"/>
      <c r="EGC304" s="278"/>
      <c r="EGD304" s="278"/>
      <c r="EGE304" s="278"/>
      <c r="EGF304" s="278"/>
      <c r="EGG304" s="278"/>
      <c r="EGH304" s="278"/>
      <c r="EGI304" s="278"/>
      <c r="EGJ304" s="278"/>
      <c r="EGK304" s="278"/>
      <c r="EGL304" s="278"/>
      <c r="EGM304" s="278"/>
      <c r="EGN304" s="278"/>
      <c r="EGO304" s="278"/>
      <c r="EGP304" s="278"/>
      <c r="EGQ304" s="278"/>
      <c r="EGR304" s="278"/>
      <c r="EGS304" s="278"/>
      <c r="EGT304" s="278"/>
      <c r="EGU304" s="278"/>
      <c r="EGV304" s="278"/>
      <c r="EGW304" s="278"/>
      <c r="EGX304" s="278"/>
      <c r="EGY304" s="278"/>
      <c r="EGZ304" s="278"/>
      <c r="EHA304" s="278"/>
      <c r="EHB304" s="278"/>
      <c r="EHC304" s="278"/>
      <c r="EHD304" s="278"/>
      <c r="EHE304" s="278"/>
      <c r="EHF304" s="278"/>
      <c r="EHG304" s="278"/>
      <c r="EHH304" s="278"/>
      <c r="EHI304" s="278"/>
      <c r="EHJ304" s="278"/>
      <c r="EHK304" s="278"/>
      <c r="EHL304" s="278"/>
      <c r="EHM304" s="278"/>
      <c r="EHN304" s="278"/>
      <c r="EHO304" s="278"/>
      <c r="EHP304" s="278"/>
      <c r="EHQ304" s="278"/>
      <c r="EHR304" s="278"/>
      <c r="EHS304" s="278"/>
      <c r="EHT304" s="278"/>
      <c r="EHU304" s="278"/>
      <c r="EHV304" s="278"/>
      <c r="EHW304" s="278"/>
      <c r="EHX304" s="278"/>
      <c r="EHY304" s="278"/>
      <c r="EHZ304" s="278"/>
      <c r="EIA304" s="278"/>
      <c r="EIB304" s="278"/>
      <c r="EIC304" s="278"/>
      <c r="EID304" s="278"/>
      <c r="EIE304" s="278"/>
      <c r="EIF304" s="278"/>
      <c r="EIG304" s="278"/>
      <c r="EIH304" s="278"/>
      <c r="EII304" s="278"/>
      <c r="EIJ304" s="278"/>
      <c r="EIK304" s="278"/>
      <c r="EIL304" s="278"/>
      <c r="EIM304" s="278"/>
      <c r="EIN304" s="278"/>
      <c r="EIO304" s="278"/>
      <c r="EIP304" s="278"/>
      <c r="EIQ304" s="278"/>
      <c r="EIR304" s="278"/>
      <c r="EIS304" s="278"/>
      <c r="EIT304" s="278"/>
      <c r="EIU304" s="278"/>
      <c r="EIV304" s="278"/>
      <c r="EIW304" s="278"/>
      <c r="EIX304" s="278"/>
      <c r="EIY304" s="278"/>
      <c r="EIZ304" s="278"/>
      <c r="EJA304" s="278"/>
      <c r="EJB304" s="278"/>
      <c r="EJC304" s="278"/>
      <c r="EJD304" s="278"/>
      <c r="EJE304" s="278"/>
      <c r="EJF304" s="278"/>
      <c r="EJG304" s="278"/>
      <c r="EJH304" s="278"/>
      <c r="EJI304" s="278"/>
      <c r="EJJ304" s="278"/>
      <c r="EJK304" s="278"/>
      <c r="EJL304" s="278"/>
      <c r="EJM304" s="278"/>
      <c r="EJN304" s="278"/>
      <c r="EJO304" s="278"/>
      <c r="EJP304" s="278"/>
      <c r="EJQ304" s="278"/>
      <c r="EJR304" s="278"/>
      <c r="EJS304" s="278"/>
      <c r="EJT304" s="278"/>
      <c r="EJU304" s="278"/>
      <c r="EJV304" s="278"/>
      <c r="EJW304" s="278"/>
      <c r="EJX304" s="278"/>
      <c r="EJY304" s="278"/>
      <c r="EJZ304" s="278"/>
      <c r="EKA304" s="278"/>
      <c r="EKB304" s="278"/>
      <c r="EKC304" s="278"/>
      <c r="EKD304" s="278"/>
      <c r="EKE304" s="278"/>
      <c r="EKF304" s="278"/>
      <c r="EKG304" s="278"/>
      <c r="EKH304" s="278"/>
      <c r="EKI304" s="278"/>
      <c r="EKJ304" s="278"/>
      <c r="EKK304" s="278"/>
      <c r="EKL304" s="278"/>
      <c r="EKM304" s="278"/>
      <c r="EKN304" s="278"/>
      <c r="EKO304" s="278"/>
      <c r="EKP304" s="278"/>
      <c r="EKQ304" s="278"/>
      <c r="EKR304" s="278"/>
      <c r="EKS304" s="278"/>
      <c r="EKT304" s="278"/>
      <c r="EKU304" s="278"/>
      <c r="EKV304" s="278"/>
      <c r="EKW304" s="278"/>
      <c r="EKX304" s="278"/>
      <c r="EKY304" s="278"/>
      <c r="EKZ304" s="278"/>
      <c r="ELA304" s="278"/>
      <c r="ELB304" s="278"/>
      <c r="ELC304" s="278"/>
      <c r="ELD304" s="278"/>
      <c r="ELE304" s="278"/>
      <c r="ELF304" s="278"/>
      <c r="ELG304" s="278"/>
      <c r="ELH304" s="278"/>
      <c r="ELI304" s="278"/>
      <c r="ELJ304" s="278"/>
      <c r="ELK304" s="278"/>
      <c r="ELL304" s="278"/>
      <c r="ELM304" s="278"/>
      <c r="ELN304" s="278"/>
      <c r="ELO304" s="278"/>
      <c r="ELP304" s="278"/>
      <c r="ELQ304" s="278"/>
      <c r="ELR304" s="278"/>
      <c r="ELS304" s="278"/>
      <c r="ELT304" s="278"/>
      <c r="ELU304" s="278"/>
      <c r="ELV304" s="278"/>
      <c r="ELW304" s="278"/>
      <c r="ELX304" s="278"/>
      <c r="ELY304" s="278"/>
      <c r="ELZ304" s="278"/>
      <c r="EMA304" s="278"/>
      <c r="EMB304" s="278"/>
      <c r="EMC304" s="278"/>
      <c r="EMD304" s="278"/>
      <c r="EME304" s="278"/>
      <c r="EMF304" s="278"/>
      <c r="EMG304" s="278"/>
      <c r="EMH304" s="278"/>
      <c r="EMI304" s="278"/>
      <c r="EMJ304" s="278"/>
      <c r="EMK304" s="278"/>
      <c r="EML304" s="278"/>
      <c r="EMM304" s="278"/>
      <c r="EMN304" s="278"/>
      <c r="EMO304" s="278"/>
      <c r="EMP304" s="278"/>
      <c r="EMQ304" s="278"/>
      <c r="EMR304" s="278"/>
      <c r="EMS304" s="278"/>
      <c r="EMT304" s="278"/>
      <c r="EMU304" s="278"/>
      <c r="EMV304" s="278"/>
      <c r="EMW304" s="278"/>
      <c r="EMX304" s="278"/>
      <c r="EMY304" s="278"/>
      <c r="EMZ304" s="278"/>
      <c r="ENA304" s="278"/>
      <c r="ENB304" s="278"/>
      <c r="ENC304" s="278"/>
      <c r="END304" s="278"/>
      <c r="ENE304" s="278"/>
      <c r="ENF304" s="278"/>
      <c r="ENG304" s="278"/>
      <c r="ENH304" s="278"/>
      <c r="ENI304" s="278"/>
      <c r="ENJ304" s="278"/>
      <c r="ENK304" s="278"/>
      <c r="ENL304" s="278"/>
      <c r="ENM304" s="278"/>
      <c r="ENN304" s="278"/>
      <c r="ENO304" s="278"/>
      <c r="ENP304" s="278"/>
      <c r="ENQ304" s="278"/>
      <c r="ENR304" s="278"/>
      <c r="ENS304" s="278"/>
      <c r="ENT304" s="278"/>
      <c r="ENU304" s="278"/>
      <c r="ENV304" s="278"/>
      <c r="ENW304" s="278"/>
      <c r="ENX304" s="278"/>
      <c r="ENY304" s="278"/>
      <c r="ENZ304" s="278"/>
      <c r="EOA304" s="278"/>
      <c r="EOB304" s="278"/>
      <c r="EOC304" s="278"/>
      <c r="EOD304" s="278"/>
      <c r="EOE304" s="278"/>
      <c r="EOF304" s="278"/>
      <c r="EOG304" s="278"/>
      <c r="EOH304" s="278"/>
      <c r="EOI304" s="278"/>
      <c r="EOJ304" s="278"/>
      <c r="EOK304" s="278"/>
      <c r="EOL304" s="278"/>
      <c r="EOM304" s="278"/>
      <c r="EON304" s="278"/>
      <c r="EOO304" s="278"/>
      <c r="EOP304" s="278"/>
      <c r="EOQ304" s="278"/>
      <c r="EOR304" s="278"/>
      <c r="EOS304" s="278"/>
      <c r="EOT304" s="278"/>
      <c r="EOU304" s="278"/>
      <c r="EOV304" s="278"/>
      <c r="EOW304" s="278"/>
      <c r="EOX304" s="278"/>
      <c r="EOY304" s="278"/>
      <c r="EOZ304" s="278"/>
      <c r="EPA304" s="278"/>
      <c r="EPB304" s="278"/>
      <c r="EPC304" s="278"/>
      <c r="EPD304" s="278"/>
      <c r="EPE304" s="278"/>
      <c r="EPF304" s="278"/>
      <c r="EPG304" s="278"/>
      <c r="EPH304" s="278"/>
      <c r="EPI304" s="278"/>
      <c r="EPJ304" s="278"/>
      <c r="EPK304" s="278"/>
      <c r="EPL304" s="278"/>
      <c r="EPM304" s="278"/>
      <c r="EPN304" s="278"/>
      <c r="EPO304" s="278"/>
      <c r="EPP304" s="278"/>
      <c r="EPQ304" s="278"/>
      <c r="EPR304" s="278"/>
      <c r="EPS304" s="278"/>
      <c r="EPT304" s="278"/>
      <c r="EPU304" s="278"/>
      <c r="EPV304" s="278"/>
      <c r="EPW304" s="278"/>
      <c r="EPX304" s="278"/>
      <c r="EPY304" s="278"/>
      <c r="EPZ304" s="278"/>
      <c r="EQA304" s="278"/>
      <c r="EQB304" s="278"/>
      <c r="EQC304" s="278"/>
      <c r="EQD304" s="278"/>
      <c r="EQE304" s="278"/>
      <c r="EQF304" s="278"/>
      <c r="EQG304" s="278"/>
      <c r="EQH304" s="278"/>
      <c r="EQI304" s="278"/>
      <c r="EQJ304" s="278"/>
      <c r="EQK304" s="278"/>
      <c r="EQL304" s="278"/>
      <c r="EQM304" s="278"/>
      <c r="EQN304" s="278"/>
      <c r="EQO304" s="278"/>
      <c r="EQP304" s="278"/>
      <c r="EQQ304" s="278"/>
      <c r="EQR304" s="278"/>
      <c r="EQS304" s="278"/>
      <c r="EQT304" s="278"/>
      <c r="EQU304" s="278"/>
      <c r="EQV304" s="278"/>
      <c r="EQW304" s="278"/>
      <c r="EQX304" s="278"/>
      <c r="EQY304" s="278"/>
      <c r="EQZ304" s="278"/>
      <c r="ERA304" s="278"/>
      <c r="ERB304" s="278"/>
      <c r="ERC304" s="278"/>
      <c r="ERD304" s="278"/>
      <c r="ERE304" s="278"/>
      <c r="ERF304" s="278"/>
      <c r="ERG304" s="278"/>
      <c r="ERH304" s="278"/>
      <c r="ERI304" s="278"/>
      <c r="ERJ304" s="278"/>
      <c r="ERK304" s="278"/>
      <c r="ERL304" s="278"/>
      <c r="ERM304" s="278"/>
      <c r="ERN304" s="278"/>
      <c r="ERO304" s="278"/>
      <c r="ERP304" s="278"/>
      <c r="ERQ304" s="278"/>
      <c r="ERR304" s="278"/>
      <c r="ERS304" s="278"/>
      <c r="ERT304" s="278"/>
      <c r="ERU304" s="278"/>
      <c r="ERV304" s="278"/>
      <c r="ERW304" s="278"/>
      <c r="ERX304" s="278"/>
      <c r="ERY304" s="278"/>
      <c r="ERZ304" s="278"/>
      <c r="ESA304" s="278"/>
      <c r="ESB304" s="278"/>
      <c r="ESC304" s="278"/>
      <c r="ESD304" s="278"/>
      <c r="ESE304" s="278"/>
      <c r="ESF304" s="278"/>
      <c r="ESG304" s="278"/>
      <c r="ESH304" s="278"/>
      <c r="ESI304" s="278"/>
      <c r="ESJ304" s="278"/>
      <c r="ESK304" s="278"/>
      <c r="ESL304" s="278"/>
      <c r="ESM304" s="278"/>
      <c r="ESN304" s="278"/>
      <c r="ESO304" s="278"/>
      <c r="ESP304" s="278"/>
      <c r="ESQ304" s="278"/>
      <c r="ESR304" s="278"/>
      <c r="ESS304" s="278"/>
      <c r="EST304" s="278"/>
      <c r="ESU304" s="278"/>
      <c r="ESV304" s="278"/>
      <c r="ESW304" s="278"/>
      <c r="ESX304" s="278"/>
      <c r="ESY304" s="278"/>
      <c r="ESZ304" s="278"/>
      <c r="ETA304" s="278"/>
      <c r="ETB304" s="278"/>
      <c r="ETC304" s="278"/>
      <c r="ETD304" s="278"/>
      <c r="ETE304" s="278"/>
      <c r="ETF304" s="278"/>
      <c r="ETG304" s="278"/>
      <c r="ETH304" s="278"/>
      <c r="ETI304" s="278"/>
      <c r="ETJ304" s="278"/>
      <c r="ETK304" s="278"/>
      <c r="ETL304" s="278"/>
      <c r="ETM304" s="278"/>
      <c r="ETN304" s="278"/>
      <c r="ETO304" s="278"/>
      <c r="ETP304" s="278"/>
      <c r="ETQ304" s="278"/>
      <c r="ETR304" s="278"/>
      <c r="ETS304" s="278"/>
      <c r="ETT304" s="278"/>
      <c r="ETU304" s="278"/>
      <c r="ETV304" s="278"/>
      <c r="ETW304" s="278"/>
      <c r="ETX304" s="278"/>
      <c r="ETY304" s="278"/>
      <c r="ETZ304" s="278"/>
      <c r="EUA304" s="278"/>
      <c r="EUB304" s="278"/>
      <c r="EUC304" s="278"/>
      <c r="EUD304" s="278"/>
      <c r="EUE304" s="278"/>
      <c r="EUF304" s="278"/>
      <c r="EUG304" s="278"/>
      <c r="EUH304" s="278"/>
      <c r="EUI304" s="278"/>
      <c r="EUJ304" s="278"/>
      <c r="EUK304" s="278"/>
      <c r="EUL304" s="278"/>
      <c r="EUM304" s="278"/>
      <c r="EUN304" s="278"/>
      <c r="EUO304" s="278"/>
      <c r="EUP304" s="278"/>
      <c r="EUQ304" s="278"/>
      <c r="EUR304" s="278"/>
      <c r="EUS304" s="278"/>
      <c r="EUT304" s="278"/>
      <c r="EUU304" s="278"/>
      <c r="EUV304" s="278"/>
      <c r="EUW304" s="278"/>
      <c r="EUX304" s="278"/>
      <c r="EUY304" s="278"/>
      <c r="EUZ304" s="278"/>
      <c r="EVA304" s="278"/>
      <c r="EVB304" s="278"/>
      <c r="EVC304" s="278"/>
      <c r="EVD304" s="278"/>
      <c r="EVE304" s="278"/>
      <c r="EVF304" s="278"/>
      <c r="EVG304" s="278"/>
      <c r="EVH304" s="278"/>
      <c r="EVI304" s="278"/>
      <c r="EVJ304" s="278"/>
      <c r="EVK304" s="278"/>
      <c r="EVL304" s="278"/>
      <c r="EVM304" s="278"/>
      <c r="EVN304" s="278"/>
      <c r="EVO304" s="278"/>
      <c r="EVP304" s="278"/>
      <c r="EVQ304" s="278"/>
      <c r="EVR304" s="278"/>
      <c r="EVS304" s="278"/>
      <c r="EVT304" s="278"/>
      <c r="EVU304" s="278"/>
      <c r="EVV304" s="278"/>
      <c r="EVW304" s="278"/>
      <c r="EVX304" s="278"/>
      <c r="EVY304" s="278"/>
      <c r="EVZ304" s="278"/>
      <c r="EWA304" s="278"/>
      <c r="EWB304" s="278"/>
      <c r="EWC304" s="278"/>
      <c r="EWD304" s="278"/>
      <c r="EWE304" s="278"/>
      <c r="EWF304" s="278"/>
      <c r="EWG304" s="278"/>
      <c r="EWH304" s="278"/>
      <c r="EWI304" s="278"/>
      <c r="EWJ304" s="278"/>
      <c r="EWK304" s="278"/>
      <c r="EWL304" s="278"/>
      <c r="EWM304" s="278"/>
      <c r="EWN304" s="278"/>
      <c r="EWO304" s="278"/>
      <c r="EWP304" s="278"/>
      <c r="EWQ304" s="278"/>
      <c r="EWR304" s="278"/>
      <c r="EWS304" s="278"/>
      <c r="EWT304" s="278"/>
      <c r="EWU304" s="278"/>
      <c r="EWV304" s="278"/>
      <c r="EWW304" s="278"/>
      <c r="EWX304" s="278"/>
      <c r="EWY304" s="278"/>
      <c r="EWZ304" s="278"/>
      <c r="EXA304" s="278"/>
      <c r="EXB304" s="278"/>
      <c r="EXC304" s="278"/>
      <c r="EXD304" s="278"/>
      <c r="EXE304" s="278"/>
      <c r="EXF304" s="278"/>
      <c r="EXG304" s="278"/>
      <c r="EXH304" s="278"/>
      <c r="EXI304" s="278"/>
      <c r="EXJ304" s="278"/>
      <c r="EXK304" s="278"/>
      <c r="EXL304" s="278"/>
      <c r="EXM304" s="278"/>
      <c r="EXN304" s="278"/>
      <c r="EXO304" s="278"/>
      <c r="EXP304" s="278"/>
      <c r="EXQ304" s="278"/>
      <c r="EXR304" s="278"/>
      <c r="EXS304" s="278"/>
      <c r="EXT304" s="278"/>
      <c r="EXU304" s="278"/>
      <c r="EXV304" s="278"/>
      <c r="EXW304" s="278"/>
      <c r="EXX304" s="278"/>
      <c r="EXY304" s="278"/>
      <c r="EXZ304" s="278"/>
      <c r="EYA304" s="278"/>
      <c r="EYB304" s="278"/>
      <c r="EYC304" s="278"/>
      <c r="EYD304" s="278"/>
      <c r="EYE304" s="278"/>
      <c r="EYF304" s="278"/>
      <c r="EYG304" s="278"/>
      <c r="EYH304" s="278"/>
      <c r="EYI304" s="278"/>
      <c r="EYJ304" s="278"/>
      <c r="EYK304" s="278"/>
      <c r="EYL304" s="278"/>
      <c r="EYM304" s="278"/>
      <c r="EYN304" s="278"/>
      <c r="EYO304" s="278"/>
      <c r="EYP304" s="278"/>
      <c r="EYQ304" s="278"/>
      <c r="EYR304" s="278"/>
      <c r="EYS304" s="278"/>
      <c r="EYT304" s="278"/>
      <c r="EYU304" s="278"/>
      <c r="EYV304" s="278"/>
      <c r="EYW304" s="278"/>
      <c r="EYX304" s="278"/>
      <c r="EYY304" s="278"/>
      <c r="EYZ304" s="278"/>
      <c r="EZA304" s="278"/>
      <c r="EZB304" s="278"/>
      <c r="EZC304" s="278"/>
      <c r="EZD304" s="278"/>
      <c r="EZE304" s="278"/>
      <c r="EZF304" s="278"/>
      <c r="EZG304" s="278"/>
      <c r="EZH304" s="278"/>
      <c r="EZI304" s="278"/>
      <c r="EZJ304" s="278"/>
      <c r="EZK304" s="278"/>
      <c r="EZL304" s="278"/>
      <c r="EZM304" s="278"/>
      <c r="EZN304" s="278"/>
      <c r="EZO304" s="278"/>
      <c r="EZP304" s="278"/>
      <c r="EZQ304" s="278"/>
      <c r="EZR304" s="278"/>
      <c r="EZS304" s="278"/>
      <c r="EZT304" s="278"/>
      <c r="EZU304" s="278"/>
      <c r="EZV304" s="278"/>
      <c r="EZW304" s="278"/>
      <c r="EZX304" s="278"/>
      <c r="EZY304" s="278"/>
      <c r="EZZ304" s="278"/>
      <c r="FAA304" s="278"/>
      <c r="FAB304" s="278"/>
      <c r="FAC304" s="278"/>
      <c r="FAD304" s="278"/>
      <c r="FAE304" s="278"/>
      <c r="FAF304" s="278"/>
      <c r="FAG304" s="278"/>
      <c r="FAH304" s="278"/>
      <c r="FAI304" s="278"/>
      <c r="FAJ304" s="278"/>
      <c r="FAK304" s="278"/>
      <c r="FAL304" s="278"/>
      <c r="FAM304" s="278"/>
      <c r="FAN304" s="278"/>
      <c r="FAO304" s="278"/>
      <c r="FAP304" s="278"/>
      <c r="FAQ304" s="278"/>
      <c r="FAR304" s="278"/>
      <c r="FAS304" s="278"/>
      <c r="FAT304" s="278"/>
      <c r="FAU304" s="278"/>
      <c r="FAV304" s="278"/>
      <c r="FAW304" s="278"/>
      <c r="FAX304" s="278"/>
      <c r="FAY304" s="278"/>
      <c r="FAZ304" s="278"/>
      <c r="FBA304" s="278"/>
      <c r="FBB304" s="278"/>
      <c r="FBC304" s="278"/>
      <c r="FBD304" s="278"/>
      <c r="FBE304" s="278"/>
      <c r="FBF304" s="278"/>
      <c r="FBG304" s="278"/>
      <c r="FBH304" s="278"/>
      <c r="FBI304" s="278"/>
      <c r="FBJ304" s="278"/>
      <c r="FBK304" s="278"/>
      <c r="FBL304" s="278"/>
      <c r="FBM304" s="278"/>
      <c r="FBN304" s="278"/>
      <c r="FBO304" s="278"/>
      <c r="FBP304" s="278"/>
      <c r="FBQ304" s="278"/>
      <c r="FBR304" s="278"/>
      <c r="FBS304" s="278"/>
      <c r="FBT304" s="278"/>
      <c r="FBU304" s="278"/>
      <c r="FBV304" s="278"/>
      <c r="FBW304" s="278"/>
      <c r="FBX304" s="278"/>
      <c r="FBY304" s="278"/>
      <c r="FBZ304" s="278"/>
      <c r="FCA304" s="278"/>
      <c r="FCB304" s="278"/>
      <c r="FCC304" s="278"/>
      <c r="FCD304" s="278"/>
      <c r="FCE304" s="278"/>
      <c r="FCF304" s="278"/>
      <c r="FCG304" s="278"/>
      <c r="FCH304" s="278"/>
      <c r="FCI304" s="278"/>
      <c r="FCJ304" s="278"/>
      <c r="FCK304" s="278"/>
      <c r="FCL304" s="278"/>
      <c r="FCM304" s="278"/>
      <c r="FCN304" s="278"/>
      <c r="FCO304" s="278"/>
      <c r="FCP304" s="278"/>
      <c r="FCQ304" s="278"/>
      <c r="FCR304" s="278"/>
      <c r="FCS304" s="278"/>
      <c r="FCT304" s="278"/>
      <c r="FCU304" s="278"/>
      <c r="FCV304" s="278"/>
      <c r="FCW304" s="278"/>
      <c r="FCX304" s="278"/>
      <c r="FCY304" s="278"/>
      <c r="FCZ304" s="278"/>
      <c r="FDA304" s="278"/>
      <c r="FDB304" s="278"/>
      <c r="FDC304" s="278"/>
      <c r="FDD304" s="278"/>
      <c r="FDE304" s="278"/>
      <c r="FDF304" s="278"/>
      <c r="FDG304" s="278"/>
      <c r="FDH304" s="278"/>
      <c r="FDI304" s="278"/>
      <c r="FDJ304" s="278"/>
      <c r="FDK304" s="278"/>
      <c r="FDL304" s="278"/>
      <c r="FDM304" s="278"/>
      <c r="FDN304" s="278"/>
      <c r="FDO304" s="278"/>
      <c r="FDP304" s="278"/>
      <c r="FDQ304" s="278"/>
      <c r="FDR304" s="278"/>
      <c r="FDS304" s="278"/>
      <c r="FDT304" s="278"/>
      <c r="FDU304" s="278"/>
      <c r="FDV304" s="278"/>
      <c r="FDW304" s="278"/>
      <c r="FDX304" s="278"/>
      <c r="FDY304" s="278"/>
      <c r="FDZ304" s="278"/>
      <c r="FEA304" s="278"/>
      <c r="FEB304" s="278"/>
      <c r="FEC304" s="278"/>
      <c r="FED304" s="278"/>
      <c r="FEE304" s="278"/>
      <c r="FEF304" s="278"/>
      <c r="FEG304" s="278"/>
      <c r="FEH304" s="278"/>
      <c r="FEI304" s="278"/>
      <c r="FEJ304" s="278"/>
      <c r="FEK304" s="278"/>
      <c r="FEL304" s="278"/>
      <c r="FEM304" s="278"/>
      <c r="FEN304" s="278"/>
      <c r="FEO304" s="278"/>
      <c r="FEP304" s="278"/>
      <c r="FEQ304" s="278"/>
      <c r="FER304" s="278"/>
      <c r="FES304" s="278"/>
      <c r="FET304" s="278"/>
      <c r="FEU304" s="278"/>
      <c r="FEV304" s="278"/>
      <c r="FEW304" s="278"/>
      <c r="FEX304" s="278"/>
      <c r="FEY304" s="278"/>
      <c r="FEZ304" s="278"/>
      <c r="FFA304" s="278"/>
      <c r="FFB304" s="278"/>
      <c r="FFC304" s="278"/>
      <c r="FFD304" s="278"/>
      <c r="FFE304" s="278"/>
      <c r="FFF304" s="278"/>
      <c r="FFG304" s="278"/>
      <c r="FFH304" s="278"/>
      <c r="FFI304" s="278"/>
      <c r="FFJ304" s="278"/>
      <c r="FFK304" s="278"/>
      <c r="FFL304" s="278"/>
      <c r="FFM304" s="278"/>
      <c r="FFN304" s="278"/>
      <c r="FFO304" s="278"/>
      <c r="FFP304" s="278"/>
      <c r="FFQ304" s="278"/>
      <c r="FFR304" s="278"/>
      <c r="FFS304" s="278"/>
      <c r="FFT304" s="278"/>
      <c r="FFU304" s="278"/>
      <c r="FFV304" s="278"/>
      <c r="FFW304" s="278"/>
      <c r="FFX304" s="278"/>
      <c r="FFY304" s="278"/>
      <c r="FFZ304" s="278"/>
      <c r="FGA304" s="278"/>
      <c r="FGB304" s="278"/>
      <c r="FGC304" s="278"/>
      <c r="FGD304" s="278"/>
      <c r="FGE304" s="278"/>
      <c r="FGF304" s="278"/>
      <c r="FGG304" s="278"/>
      <c r="FGH304" s="278"/>
      <c r="FGI304" s="278"/>
      <c r="FGJ304" s="278"/>
      <c r="FGK304" s="278"/>
      <c r="FGL304" s="278"/>
      <c r="FGM304" s="278"/>
      <c r="FGN304" s="278"/>
      <c r="FGO304" s="278"/>
      <c r="FGP304" s="278"/>
      <c r="FGQ304" s="278"/>
      <c r="FGR304" s="278"/>
      <c r="FGS304" s="278"/>
      <c r="FGT304" s="278"/>
      <c r="FGU304" s="278"/>
      <c r="FGV304" s="278"/>
      <c r="FGW304" s="278"/>
      <c r="FGX304" s="278"/>
      <c r="FGY304" s="278"/>
      <c r="FGZ304" s="278"/>
      <c r="FHA304" s="278"/>
      <c r="FHB304" s="278"/>
      <c r="FHC304" s="278"/>
      <c r="FHD304" s="278"/>
      <c r="FHE304" s="278"/>
      <c r="FHF304" s="278"/>
      <c r="FHG304" s="278"/>
      <c r="FHH304" s="278"/>
      <c r="FHI304" s="278"/>
      <c r="FHJ304" s="278"/>
      <c r="FHK304" s="278"/>
      <c r="FHL304" s="278"/>
      <c r="FHM304" s="278"/>
      <c r="FHN304" s="278"/>
      <c r="FHO304" s="278"/>
      <c r="FHP304" s="278"/>
      <c r="FHQ304" s="278"/>
      <c r="FHR304" s="278"/>
      <c r="FHS304" s="278"/>
      <c r="FHT304" s="278"/>
      <c r="FHU304" s="278"/>
      <c r="FHV304" s="278"/>
      <c r="FHW304" s="278"/>
      <c r="FHX304" s="278"/>
      <c r="FHY304" s="278"/>
      <c r="FHZ304" s="278"/>
      <c r="FIA304" s="278"/>
      <c r="FIB304" s="278"/>
      <c r="FIC304" s="278"/>
      <c r="FID304" s="278"/>
      <c r="FIE304" s="278"/>
      <c r="FIF304" s="278"/>
      <c r="FIG304" s="278"/>
      <c r="FIH304" s="278"/>
      <c r="FII304" s="278"/>
      <c r="FIJ304" s="278"/>
      <c r="FIK304" s="278"/>
      <c r="FIL304" s="278"/>
      <c r="FIM304" s="278"/>
      <c r="FIN304" s="278"/>
      <c r="FIO304" s="278"/>
      <c r="FIP304" s="278"/>
      <c r="FIQ304" s="278"/>
      <c r="FIR304" s="278"/>
      <c r="FIS304" s="278"/>
      <c r="FIT304" s="278"/>
      <c r="FIU304" s="278"/>
      <c r="FIV304" s="278"/>
      <c r="FIW304" s="278"/>
      <c r="FIX304" s="278"/>
      <c r="FIY304" s="278"/>
      <c r="FIZ304" s="278"/>
      <c r="FJA304" s="278"/>
      <c r="FJB304" s="278"/>
      <c r="FJC304" s="278"/>
      <c r="FJD304" s="278"/>
      <c r="FJE304" s="278"/>
      <c r="FJF304" s="278"/>
      <c r="FJG304" s="278"/>
      <c r="FJH304" s="278"/>
      <c r="FJI304" s="278"/>
      <c r="FJJ304" s="278"/>
      <c r="FJK304" s="278"/>
      <c r="FJL304" s="278"/>
      <c r="FJM304" s="278"/>
      <c r="FJN304" s="278"/>
      <c r="FJO304" s="278"/>
      <c r="FJP304" s="278"/>
      <c r="FJQ304" s="278"/>
      <c r="FJR304" s="278"/>
      <c r="FJS304" s="278"/>
      <c r="FJT304" s="278"/>
      <c r="FJU304" s="278"/>
      <c r="FJV304" s="278"/>
      <c r="FJW304" s="278"/>
      <c r="FJX304" s="278"/>
      <c r="FJY304" s="278"/>
      <c r="FJZ304" s="278"/>
      <c r="FKA304" s="278"/>
      <c r="FKB304" s="278"/>
      <c r="FKC304" s="278"/>
      <c r="FKD304" s="278"/>
      <c r="FKE304" s="278"/>
      <c r="FKF304" s="278"/>
      <c r="FKG304" s="278"/>
      <c r="FKH304" s="278"/>
      <c r="FKI304" s="278"/>
      <c r="FKJ304" s="278"/>
      <c r="FKK304" s="278"/>
      <c r="FKL304" s="278"/>
      <c r="FKM304" s="278"/>
      <c r="FKN304" s="278"/>
      <c r="FKO304" s="278"/>
      <c r="FKP304" s="278"/>
      <c r="FKQ304" s="278"/>
      <c r="FKR304" s="278"/>
      <c r="FKS304" s="278"/>
      <c r="FKT304" s="278"/>
      <c r="FKU304" s="278"/>
      <c r="FKV304" s="278"/>
      <c r="FKW304" s="278"/>
      <c r="FKX304" s="278"/>
      <c r="FKY304" s="278"/>
      <c r="FKZ304" s="278"/>
      <c r="FLA304" s="278"/>
      <c r="FLB304" s="278"/>
      <c r="FLC304" s="278"/>
      <c r="FLD304" s="278"/>
      <c r="FLE304" s="278"/>
      <c r="FLF304" s="278"/>
      <c r="FLG304" s="278"/>
      <c r="FLH304" s="278"/>
      <c r="FLI304" s="278"/>
      <c r="FLJ304" s="278"/>
      <c r="FLK304" s="278"/>
      <c r="FLL304" s="278"/>
      <c r="FLM304" s="278"/>
      <c r="FLN304" s="278"/>
      <c r="FLO304" s="278"/>
      <c r="FLP304" s="278"/>
      <c r="FLQ304" s="278"/>
      <c r="FLR304" s="278"/>
      <c r="FLS304" s="278"/>
      <c r="FLT304" s="278"/>
      <c r="FLU304" s="278"/>
      <c r="FLV304" s="278"/>
      <c r="FLW304" s="278"/>
      <c r="FLX304" s="278"/>
      <c r="FLY304" s="278"/>
      <c r="FLZ304" s="278"/>
      <c r="FMA304" s="278"/>
      <c r="FMB304" s="278"/>
      <c r="FMC304" s="278"/>
      <c r="FMD304" s="278"/>
      <c r="FME304" s="278"/>
      <c r="FMF304" s="278"/>
      <c r="FMG304" s="278"/>
      <c r="FMH304" s="278"/>
      <c r="FMI304" s="278"/>
      <c r="FMJ304" s="278"/>
      <c r="FMK304" s="278"/>
      <c r="FML304" s="278"/>
      <c r="FMM304" s="278"/>
      <c r="FMN304" s="278"/>
      <c r="FMO304" s="278"/>
      <c r="FMP304" s="278"/>
      <c r="FMQ304" s="278"/>
      <c r="FMR304" s="278"/>
      <c r="FMS304" s="278"/>
      <c r="FMT304" s="278"/>
      <c r="FMU304" s="278"/>
      <c r="FMV304" s="278"/>
      <c r="FMW304" s="278"/>
      <c r="FMX304" s="278"/>
      <c r="FMY304" s="278"/>
      <c r="FMZ304" s="278"/>
      <c r="FNA304" s="278"/>
      <c r="FNB304" s="278"/>
      <c r="FNC304" s="278"/>
      <c r="FND304" s="278"/>
      <c r="FNE304" s="278"/>
      <c r="FNF304" s="278"/>
      <c r="FNG304" s="278"/>
      <c r="FNH304" s="278"/>
      <c r="FNI304" s="278"/>
      <c r="FNJ304" s="278"/>
      <c r="FNK304" s="278"/>
      <c r="FNL304" s="278"/>
      <c r="FNM304" s="278"/>
      <c r="FNN304" s="278"/>
      <c r="FNO304" s="278"/>
      <c r="FNP304" s="278"/>
      <c r="FNQ304" s="278"/>
      <c r="FNR304" s="278"/>
      <c r="FNS304" s="278"/>
      <c r="FNT304" s="278"/>
      <c r="FNU304" s="278"/>
      <c r="FNV304" s="278"/>
      <c r="FNW304" s="278"/>
      <c r="FNX304" s="278"/>
      <c r="FNY304" s="278"/>
      <c r="FNZ304" s="278"/>
      <c r="FOA304" s="278"/>
      <c r="FOB304" s="278"/>
      <c r="FOC304" s="278"/>
      <c r="FOD304" s="278"/>
      <c r="FOE304" s="278"/>
      <c r="FOF304" s="278"/>
      <c r="FOG304" s="278"/>
      <c r="FOH304" s="278"/>
      <c r="FOI304" s="278"/>
      <c r="FOJ304" s="278"/>
      <c r="FOK304" s="278"/>
      <c r="FOL304" s="278"/>
      <c r="FOM304" s="278"/>
      <c r="FON304" s="278"/>
      <c r="FOO304" s="278"/>
      <c r="FOP304" s="278"/>
      <c r="FOQ304" s="278"/>
      <c r="FOR304" s="278"/>
      <c r="FOS304" s="278"/>
      <c r="FOT304" s="278"/>
      <c r="FOU304" s="278"/>
      <c r="FOV304" s="278"/>
      <c r="FOW304" s="278"/>
      <c r="FOX304" s="278"/>
      <c r="FOY304" s="278"/>
      <c r="FOZ304" s="278"/>
      <c r="FPA304" s="278"/>
      <c r="FPB304" s="278"/>
      <c r="FPC304" s="278"/>
      <c r="FPD304" s="278"/>
      <c r="FPE304" s="278"/>
      <c r="FPF304" s="278"/>
      <c r="FPG304" s="278"/>
      <c r="FPH304" s="278"/>
      <c r="FPI304" s="278"/>
      <c r="FPJ304" s="278"/>
      <c r="FPK304" s="278"/>
      <c r="FPL304" s="278"/>
      <c r="FPM304" s="278"/>
      <c r="FPN304" s="278"/>
      <c r="FPO304" s="278"/>
      <c r="FPP304" s="278"/>
      <c r="FPQ304" s="278"/>
      <c r="FPR304" s="278"/>
      <c r="FPS304" s="278"/>
      <c r="FPT304" s="278"/>
      <c r="FPU304" s="278"/>
      <c r="FPV304" s="278"/>
      <c r="FPW304" s="278"/>
      <c r="FPX304" s="278"/>
      <c r="FPY304" s="278"/>
      <c r="FPZ304" s="278"/>
      <c r="FQA304" s="278"/>
      <c r="FQB304" s="278"/>
      <c r="FQC304" s="278"/>
      <c r="FQD304" s="278"/>
      <c r="FQE304" s="278"/>
      <c r="FQF304" s="278"/>
      <c r="FQG304" s="278"/>
      <c r="FQH304" s="278"/>
      <c r="FQI304" s="278"/>
      <c r="FQJ304" s="278"/>
      <c r="FQK304" s="278"/>
      <c r="FQL304" s="278"/>
      <c r="FQM304" s="278"/>
      <c r="FQN304" s="278"/>
      <c r="FQO304" s="278"/>
      <c r="FQP304" s="278"/>
      <c r="FQQ304" s="278"/>
      <c r="FQR304" s="278"/>
      <c r="FQS304" s="278"/>
      <c r="FQT304" s="278"/>
      <c r="FQU304" s="278"/>
      <c r="FQV304" s="278"/>
      <c r="FQW304" s="278"/>
      <c r="FQX304" s="278"/>
      <c r="FQY304" s="278"/>
      <c r="FQZ304" s="278"/>
      <c r="FRA304" s="278"/>
      <c r="FRB304" s="278"/>
      <c r="FRC304" s="278"/>
      <c r="FRD304" s="278"/>
      <c r="FRE304" s="278"/>
      <c r="FRF304" s="278"/>
      <c r="FRG304" s="278"/>
      <c r="FRH304" s="278"/>
      <c r="FRI304" s="278"/>
      <c r="FRJ304" s="278"/>
      <c r="FRK304" s="278"/>
      <c r="FRL304" s="278"/>
      <c r="FRM304" s="278"/>
      <c r="FRN304" s="278"/>
      <c r="FRO304" s="278"/>
      <c r="FRP304" s="278"/>
      <c r="FRQ304" s="278"/>
      <c r="FRR304" s="278"/>
      <c r="FRS304" s="278"/>
      <c r="FRT304" s="278"/>
      <c r="FRU304" s="278"/>
      <c r="FRV304" s="278"/>
      <c r="FRW304" s="278"/>
      <c r="FRX304" s="278"/>
      <c r="FRY304" s="278"/>
      <c r="FRZ304" s="278"/>
      <c r="FSA304" s="278"/>
      <c r="FSB304" s="278"/>
      <c r="FSC304" s="278"/>
      <c r="FSD304" s="278"/>
      <c r="FSE304" s="278"/>
      <c r="FSF304" s="278"/>
      <c r="FSG304" s="278"/>
      <c r="FSH304" s="278"/>
      <c r="FSI304" s="278"/>
      <c r="FSJ304" s="278"/>
      <c r="FSK304" s="278"/>
      <c r="FSL304" s="278"/>
      <c r="FSM304" s="278"/>
      <c r="FSN304" s="278"/>
      <c r="FSO304" s="278"/>
      <c r="FSP304" s="278"/>
      <c r="FSQ304" s="278"/>
      <c r="FSR304" s="278"/>
      <c r="FSS304" s="278"/>
      <c r="FST304" s="278"/>
      <c r="FSU304" s="278"/>
      <c r="FSV304" s="278"/>
      <c r="FSW304" s="278"/>
      <c r="FSX304" s="278"/>
      <c r="FSY304" s="278"/>
      <c r="FSZ304" s="278"/>
      <c r="FTA304" s="278"/>
      <c r="FTB304" s="278"/>
      <c r="FTC304" s="278"/>
      <c r="FTD304" s="278"/>
      <c r="FTE304" s="278"/>
      <c r="FTF304" s="278"/>
      <c r="FTG304" s="278"/>
      <c r="FTH304" s="278"/>
      <c r="FTI304" s="278"/>
      <c r="FTJ304" s="278"/>
      <c r="FTK304" s="278"/>
      <c r="FTL304" s="278"/>
      <c r="FTM304" s="278"/>
      <c r="FTN304" s="278"/>
      <c r="FTO304" s="278"/>
      <c r="FTP304" s="278"/>
      <c r="FTQ304" s="278"/>
      <c r="FTR304" s="278"/>
      <c r="FTS304" s="278"/>
      <c r="FTT304" s="278"/>
      <c r="FTU304" s="278"/>
      <c r="FTV304" s="278"/>
      <c r="FTW304" s="278"/>
      <c r="FTX304" s="278"/>
      <c r="FTY304" s="278"/>
      <c r="FTZ304" s="278"/>
      <c r="FUA304" s="278"/>
      <c r="FUB304" s="278"/>
      <c r="FUC304" s="278"/>
      <c r="FUD304" s="278"/>
      <c r="FUE304" s="278"/>
      <c r="FUF304" s="278"/>
      <c r="FUG304" s="278"/>
      <c r="FUH304" s="278"/>
      <c r="FUI304" s="278"/>
      <c r="FUJ304" s="278"/>
      <c r="FUK304" s="278"/>
      <c r="FUL304" s="278"/>
      <c r="FUM304" s="278"/>
      <c r="FUN304" s="278"/>
      <c r="FUO304" s="278"/>
      <c r="FUP304" s="278"/>
      <c r="FUQ304" s="278"/>
      <c r="FUR304" s="278"/>
      <c r="FUS304" s="278"/>
      <c r="FUT304" s="278"/>
      <c r="FUU304" s="278"/>
      <c r="FUV304" s="278"/>
      <c r="FUW304" s="278"/>
      <c r="FUX304" s="278"/>
      <c r="FUY304" s="278"/>
      <c r="FUZ304" s="278"/>
      <c r="FVA304" s="278"/>
      <c r="FVB304" s="278"/>
      <c r="FVC304" s="278"/>
      <c r="FVD304" s="278"/>
      <c r="FVE304" s="278"/>
      <c r="FVF304" s="278"/>
      <c r="FVG304" s="278"/>
      <c r="FVH304" s="278"/>
      <c r="FVI304" s="278"/>
      <c r="FVJ304" s="278"/>
      <c r="FVK304" s="278"/>
      <c r="FVL304" s="278"/>
      <c r="FVM304" s="278"/>
      <c r="FVN304" s="278"/>
      <c r="FVO304" s="278"/>
      <c r="FVP304" s="278"/>
      <c r="FVQ304" s="278"/>
      <c r="FVR304" s="278"/>
      <c r="FVS304" s="278"/>
      <c r="FVT304" s="278"/>
      <c r="FVU304" s="278"/>
      <c r="FVV304" s="278"/>
      <c r="FVW304" s="278"/>
      <c r="FVX304" s="278"/>
      <c r="FVY304" s="278"/>
      <c r="FVZ304" s="278"/>
      <c r="FWA304" s="278"/>
      <c r="FWB304" s="278"/>
      <c r="FWC304" s="278"/>
      <c r="FWD304" s="278"/>
      <c r="FWE304" s="278"/>
      <c r="FWF304" s="278"/>
      <c r="FWG304" s="278"/>
      <c r="FWH304" s="278"/>
      <c r="FWI304" s="278"/>
      <c r="FWJ304" s="278"/>
      <c r="FWK304" s="278"/>
      <c r="FWL304" s="278"/>
      <c r="FWM304" s="278"/>
      <c r="FWN304" s="278"/>
      <c r="FWO304" s="278"/>
      <c r="FWP304" s="278"/>
      <c r="FWQ304" s="278"/>
      <c r="FWR304" s="278"/>
      <c r="FWS304" s="278"/>
      <c r="FWT304" s="278"/>
      <c r="FWU304" s="278"/>
      <c r="FWV304" s="278"/>
      <c r="FWW304" s="278"/>
      <c r="FWX304" s="278"/>
      <c r="FWY304" s="278"/>
      <c r="FWZ304" s="278"/>
      <c r="FXA304" s="278"/>
      <c r="FXB304" s="278"/>
      <c r="FXC304" s="278"/>
      <c r="FXD304" s="278"/>
      <c r="FXE304" s="278"/>
      <c r="FXF304" s="278"/>
      <c r="FXG304" s="278"/>
      <c r="FXH304" s="278"/>
      <c r="FXI304" s="278"/>
      <c r="FXJ304" s="278"/>
      <c r="FXK304" s="278"/>
      <c r="FXL304" s="278"/>
      <c r="FXM304" s="278"/>
      <c r="FXN304" s="278"/>
      <c r="FXO304" s="278"/>
      <c r="FXP304" s="278"/>
      <c r="FXQ304" s="278"/>
      <c r="FXR304" s="278"/>
      <c r="FXS304" s="278"/>
      <c r="FXT304" s="278"/>
      <c r="FXU304" s="278"/>
      <c r="FXV304" s="278"/>
      <c r="FXW304" s="278"/>
      <c r="FXX304" s="278"/>
      <c r="FXY304" s="278"/>
      <c r="FXZ304" s="278"/>
      <c r="FYA304" s="278"/>
      <c r="FYB304" s="278"/>
      <c r="FYC304" s="278"/>
      <c r="FYD304" s="278"/>
      <c r="FYE304" s="278"/>
      <c r="FYF304" s="278"/>
      <c r="FYG304" s="278"/>
      <c r="FYH304" s="278"/>
      <c r="FYI304" s="278"/>
      <c r="FYJ304" s="278"/>
      <c r="FYK304" s="278"/>
      <c r="FYL304" s="278"/>
      <c r="FYM304" s="278"/>
      <c r="FYN304" s="278"/>
      <c r="FYO304" s="278"/>
      <c r="FYP304" s="278"/>
      <c r="FYQ304" s="278"/>
      <c r="FYR304" s="278"/>
      <c r="FYS304" s="278"/>
      <c r="FYT304" s="278"/>
      <c r="FYU304" s="278"/>
      <c r="FYV304" s="278"/>
      <c r="FYW304" s="278"/>
      <c r="FYX304" s="278"/>
      <c r="FYY304" s="278"/>
      <c r="FYZ304" s="278"/>
      <c r="FZA304" s="278"/>
      <c r="FZB304" s="278"/>
      <c r="FZC304" s="278"/>
      <c r="FZD304" s="278"/>
      <c r="FZE304" s="278"/>
      <c r="FZF304" s="278"/>
      <c r="FZG304" s="278"/>
      <c r="FZH304" s="278"/>
      <c r="FZI304" s="278"/>
      <c r="FZJ304" s="278"/>
      <c r="FZK304" s="278"/>
      <c r="FZL304" s="278"/>
      <c r="FZM304" s="278"/>
      <c r="FZN304" s="278"/>
      <c r="FZO304" s="278"/>
      <c r="FZP304" s="278"/>
      <c r="FZQ304" s="278"/>
      <c r="FZR304" s="278"/>
      <c r="FZS304" s="278"/>
      <c r="FZT304" s="278"/>
      <c r="FZU304" s="278"/>
      <c r="FZV304" s="278"/>
      <c r="FZW304" s="278"/>
      <c r="FZX304" s="278"/>
      <c r="FZY304" s="278"/>
      <c r="FZZ304" s="278"/>
      <c r="GAA304" s="278"/>
      <c r="GAB304" s="278"/>
      <c r="GAC304" s="278"/>
      <c r="GAD304" s="278"/>
      <c r="GAE304" s="278"/>
      <c r="GAF304" s="278"/>
      <c r="GAG304" s="278"/>
      <c r="GAH304" s="278"/>
      <c r="GAI304" s="278"/>
      <c r="GAJ304" s="278"/>
      <c r="GAK304" s="278"/>
      <c r="GAL304" s="278"/>
      <c r="GAM304" s="278"/>
      <c r="GAN304" s="278"/>
      <c r="GAO304" s="278"/>
      <c r="GAP304" s="278"/>
      <c r="GAQ304" s="278"/>
      <c r="GAR304" s="278"/>
      <c r="GAS304" s="278"/>
      <c r="GAT304" s="278"/>
      <c r="GAU304" s="278"/>
      <c r="GAV304" s="278"/>
      <c r="GAW304" s="278"/>
      <c r="GAX304" s="278"/>
      <c r="GAY304" s="278"/>
      <c r="GAZ304" s="278"/>
      <c r="GBA304" s="278"/>
      <c r="GBB304" s="278"/>
      <c r="GBC304" s="278"/>
      <c r="GBD304" s="278"/>
      <c r="GBE304" s="278"/>
      <c r="GBF304" s="278"/>
      <c r="GBG304" s="278"/>
      <c r="GBH304" s="278"/>
      <c r="GBI304" s="278"/>
      <c r="GBJ304" s="278"/>
      <c r="GBK304" s="278"/>
      <c r="GBL304" s="278"/>
      <c r="GBM304" s="278"/>
      <c r="GBN304" s="278"/>
      <c r="GBO304" s="278"/>
      <c r="GBP304" s="278"/>
      <c r="GBQ304" s="278"/>
      <c r="GBR304" s="278"/>
      <c r="GBS304" s="278"/>
      <c r="GBT304" s="278"/>
      <c r="GBU304" s="278"/>
      <c r="GBV304" s="278"/>
      <c r="GBW304" s="278"/>
      <c r="GBX304" s="278"/>
      <c r="GBY304" s="278"/>
      <c r="GBZ304" s="278"/>
      <c r="GCA304" s="278"/>
      <c r="GCB304" s="278"/>
      <c r="GCC304" s="278"/>
      <c r="GCD304" s="278"/>
      <c r="GCE304" s="278"/>
      <c r="GCF304" s="278"/>
      <c r="GCG304" s="278"/>
      <c r="GCH304" s="278"/>
      <c r="GCI304" s="278"/>
      <c r="GCJ304" s="278"/>
      <c r="GCK304" s="278"/>
      <c r="GCL304" s="278"/>
      <c r="GCM304" s="278"/>
      <c r="GCN304" s="278"/>
      <c r="GCO304" s="278"/>
      <c r="GCP304" s="278"/>
      <c r="GCQ304" s="278"/>
      <c r="GCR304" s="278"/>
      <c r="GCS304" s="278"/>
      <c r="GCT304" s="278"/>
      <c r="GCU304" s="278"/>
      <c r="GCV304" s="278"/>
      <c r="GCW304" s="278"/>
      <c r="GCX304" s="278"/>
      <c r="GCY304" s="278"/>
      <c r="GCZ304" s="278"/>
      <c r="GDA304" s="278"/>
      <c r="GDB304" s="278"/>
      <c r="GDC304" s="278"/>
      <c r="GDD304" s="278"/>
      <c r="GDE304" s="278"/>
      <c r="GDF304" s="278"/>
      <c r="GDG304" s="278"/>
      <c r="GDH304" s="278"/>
      <c r="GDI304" s="278"/>
      <c r="GDJ304" s="278"/>
      <c r="GDK304" s="278"/>
      <c r="GDL304" s="278"/>
      <c r="GDM304" s="278"/>
      <c r="GDN304" s="278"/>
      <c r="GDO304" s="278"/>
      <c r="GDP304" s="278"/>
      <c r="GDQ304" s="278"/>
      <c r="GDR304" s="278"/>
      <c r="GDS304" s="278"/>
      <c r="GDT304" s="278"/>
      <c r="GDU304" s="278"/>
      <c r="GDV304" s="278"/>
      <c r="GDW304" s="278"/>
      <c r="GDX304" s="278"/>
      <c r="GDY304" s="278"/>
      <c r="GDZ304" s="278"/>
      <c r="GEA304" s="278"/>
      <c r="GEB304" s="278"/>
      <c r="GEC304" s="278"/>
      <c r="GED304" s="278"/>
      <c r="GEE304" s="278"/>
      <c r="GEF304" s="278"/>
      <c r="GEG304" s="278"/>
      <c r="GEH304" s="278"/>
      <c r="GEI304" s="278"/>
      <c r="GEJ304" s="278"/>
      <c r="GEK304" s="278"/>
      <c r="GEL304" s="278"/>
      <c r="GEM304" s="278"/>
      <c r="GEN304" s="278"/>
      <c r="GEO304" s="278"/>
      <c r="GEP304" s="278"/>
      <c r="GEQ304" s="278"/>
      <c r="GER304" s="278"/>
      <c r="GES304" s="278"/>
      <c r="GET304" s="278"/>
      <c r="GEU304" s="278"/>
      <c r="GEV304" s="278"/>
      <c r="GEW304" s="278"/>
      <c r="GEX304" s="278"/>
      <c r="GEY304" s="278"/>
      <c r="GEZ304" s="278"/>
      <c r="GFA304" s="278"/>
      <c r="GFB304" s="278"/>
      <c r="GFC304" s="278"/>
      <c r="GFD304" s="278"/>
      <c r="GFE304" s="278"/>
      <c r="GFF304" s="278"/>
      <c r="GFG304" s="278"/>
      <c r="GFH304" s="278"/>
      <c r="GFI304" s="278"/>
      <c r="GFJ304" s="278"/>
      <c r="GFK304" s="278"/>
      <c r="GFL304" s="278"/>
      <c r="GFM304" s="278"/>
      <c r="GFN304" s="278"/>
      <c r="GFO304" s="278"/>
      <c r="GFP304" s="278"/>
      <c r="GFQ304" s="278"/>
      <c r="GFR304" s="278"/>
      <c r="GFS304" s="278"/>
      <c r="GFT304" s="278"/>
      <c r="GFU304" s="278"/>
      <c r="GFV304" s="278"/>
      <c r="GFW304" s="278"/>
      <c r="GFX304" s="278"/>
      <c r="GFY304" s="278"/>
      <c r="GFZ304" s="278"/>
      <c r="GGA304" s="278"/>
      <c r="GGB304" s="278"/>
      <c r="GGC304" s="278"/>
      <c r="GGD304" s="278"/>
      <c r="GGE304" s="278"/>
      <c r="GGF304" s="278"/>
      <c r="GGG304" s="278"/>
      <c r="GGH304" s="278"/>
      <c r="GGI304" s="278"/>
      <c r="GGJ304" s="278"/>
      <c r="GGK304" s="278"/>
      <c r="GGL304" s="278"/>
      <c r="GGM304" s="278"/>
      <c r="GGN304" s="278"/>
      <c r="GGO304" s="278"/>
      <c r="GGP304" s="278"/>
      <c r="GGQ304" s="278"/>
      <c r="GGR304" s="278"/>
      <c r="GGS304" s="278"/>
      <c r="GGT304" s="278"/>
      <c r="GGU304" s="278"/>
      <c r="GGV304" s="278"/>
      <c r="GGW304" s="278"/>
      <c r="GGX304" s="278"/>
      <c r="GGY304" s="278"/>
      <c r="GGZ304" s="278"/>
      <c r="GHA304" s="278"/>
      <c r="GHB304" s="278"/>
      <c r="GHC304" s="278"/>
      <c r="GHD304" s="278"/>
      <c r="GHE304" s="278"/>
      <c r="GHF304" s="278"/>
      <c r="GHG304" s="278"/>
      <c r="GHH304" s="278"/>
      <c r="GHI304" s="278"/>
      <c r="GHJ304" s="278"/>
      <c r="GHK304" s="278"/>
      <c r="GHL304" s="278"/>
      <c r="GHM304" s="278"/>
      <c r="GHN304" s="278"/>
      <c r="GHO304" s="278"/>
      <c r="GHP304" s="278"/>
      <c r="GHQ304" s="278"/>
      <c r="GHR304" s="278"/>
      <c r="GHS304" s="278"/>
      <c r="GHT304" s="278"/>
      <c r="GHU304" s="278"/>
      <c r="GHV304" s="278"/>
      <c r="GHW304" s="278"/>
      <c r="GHX304" s="278"/>
      <c r="GHY304" s="278"/>
      <c r="GHZ304" s="278"/>
      <c r="GIA304" s="278"/>
      <c r="GIB304" s="278"/>
      <c r="GIC304" s="278"/>
      <c r="GID304" s="278"/>
      <c r="GIE304" s="278"/>
      <c r="GIF304" s="278"/>
      <c r="GIG304" s="278"/>
      <c r="GIH304" s="278"/>
      <c r="GII304" s="278"/>
      <c r="GIJ304" s="278"/>
      <c r="GIK304" s="278"/>
      <c r="GIL304" s="278"/>
      <c r="GIM304" s="278"/>
      <c r="GIN304" s="278"/>
      <c r="GIO304" s="278"/>
      <c r="GIP304" s="278"/>
      <c r="GIQ304" s="278"/>
      <c r="GIR304" s="278"/>
      <c r="GIS304" s="278"/>
      <c r="GIT304" s="278"/>
      <c r="GIU304" s="278"/>
      <c r="GIV304" s="278"/>
      <c r="GIW304" s="278"/>
      <c r="GIX304" s="278"/>
      <c r="GIY304" s="278"/>
      <c r="GIZ304" s="278"/>
      <c r="GJA304" s="278"/>
      <c r="GJB304" s="278"/>
      <c r="GJC304" s="278"/>
      <c r="GJD304" s="278"/>
      <c r="GJE304" s="278"/>
      <c r="GJF304" s="278"/>
      <c r="GJG304" s="278"/>
      <c r="GJH304" s="278"/>
      <c r="GJI304" s="278"/>
      <c r="GJJ304" s="278"/>
      <c r="GJK304" s="278"/>
      <c r="GJL304" s="278"/>
      <c r="GJM304" s="278"/>
      <c r="GJN304" s="278"/>
      <c r="GJO304" s="278"/>
      <c r="GJP304" s="278"/>
      <c r="GJQ304" s="278"/>
      <c r="GJR304" s="278"/>
      <c r="GJS304" s="278"/>
      <c r="GJT304" s="278"/>
      <c r="GJU304" s="278"/>
      <c r="GJV304" s="278"/>
      <c r="GJW304" s="278"/>
      <c r="GJX304" s="278"/>
      <c r="GJY304" s="278"/>
      <c r="GJZ304" s="278"/>
      <c r="GKA304" s="278"/>
      <c r="GKB304" s="278"/>
      <c r="GKC304" s="278"/>
      <c r="GKD304" s="278"/>
      <c r="GKE304" s="278"/>
      <c r="GKF304" s="278"/>
      <c r="GKG304" s="278"/>
      <c r="GKH304" s="278"/>
      <c r="GKI304" s="278"/>
      <c r="GKJ304" s="278"/>
      <c r="GKK304" s="278"/>
      <c r="GKL304" s="278"/>
      <c r="GKM304" s="278"/>
      <c r="GKN304" s="278"/>
      <c r="GKO304" s="278"/>
      <c r="GKP304" s="278"/>
      <c r="GKQ304" s="278"/>
      <c r="GKR304" s="278"/>
      <c r="GKS304" s="278"/>
      <c r="GKT304" s="278"/>
      <c r="GKU304" s="278"/>
      <c r="GKV304" s="278"/>
      <c r="GKW304" s="278"/>
      <c r="GKX304" s="278"/>
      <c r="GKY304" s="278"/>
      <c r="GKZ304" s="278"/>
      <c r="GLA304" s="278"/>
      <c r="GLB304" s="278"/>
      <c r="GLC304" s="278"/>
      <c r="GLD304" s="278"/>
      <c r="GLE304" s="278"/>
      <c r="GLF304" s="278"/>
      <c r="GLG304" s="278"/>
      <c r="GLH304" s="278"/>
      <c r="GLI304" s="278"/>
      <c r="GLJ304" s="278"/>
      <c r="GLK304" s="278"/>
      <c r="GLL304" s="278"/>
      <c r="GLM304" s="278"/>
      <c r="GLN304" s="278"/>
      <c r="GLO304" s="278"/>
      <c r="GLP304" s="278"/>
      <c r="GLQ304" s="278"/>
      <c r="GLR304" s="278"/>
      <c r="GLS304" s="278"/>
      <c r="GLT304" s="278"/>
      <c r="GLU304" s="278"/>
      <c r="GLV304" s="278"/>
      <c r="GLW304" s="278"/>
      <c r="GLX304" s="278"/>
      <c r="GLY304" s="278"/>
      <c r="GLZ304" s="278"/>
      <c r="GMA304" s="278"/>
      <c r="GMB304" s="278"/>
      <c r="GMC304" s="278"/>
      <c r="GMD304" s="278"/>
      <c r="GME304" s="278"/>
      <c r="GMF304" s="278"/>
      <c r="GMG304" s="278"/>
      <c r="GMH304" s="278"/>
      <c r="GMI304" s="278"/>
      <c r="GMJ304" s="278"/>
      <c r="GMK304" s="278"/>
      <c r="GML304" s="278"/>
      <c r="GMM304" s="278"/>
      <c r="GMN304" s="278"/>
      <c r="GMO304" s="278"/>
      <c r="GMP304" s="278"/>
      <c r="GMQ304" s="278"/>
      <c r="GMR304" s="278"/>
      <c r="GMS304" s="278"/>
      <c r="GMT304" s="278"/>
      <c r="GMU304" s="278"/>
      <c r="GMV304" s="278"/>
      <c r="GMW304" s="278"/>
      <c r="GMX304" s="278"/>
      <c r="GMY304" s="278"/>
      <c r="GMZ304" s="278"/>
      <c r="GNA304" s="278"/>
      <c r="GNB304" s="278"/>
      <c r="GNC304" s="278"/>
      <c r="GND304" s="278"/>
      <c r="GNE304" s="278"/>
      <c r="GNF304" s="278"/>
      <c r="GNG304" s="278"/>
      <c r="GNH304" s="278"/>
      <c r="GNI304" s="278"/>
      <c r="GNJ304" s="278"/>
      <c r="GNK304" s="278"/>
      <c r="GNL304" s="278"/>
      <c r="GNM304" s="278"/>
      <c r="GNN304" s="278"/>
      <c r="GNO304" s="278"/>
      <c r="GNP304" s="278"/>
      <c r="GNQ304" s="278"/>
      <c r="GNR304" s="278"/>
      <c r="GNS304" s="278"/>
      <c r="GNT304" s="278"/>
      <c r="GNU304" s="278"/>
      <c r="GNV304" s="278"/>
      <c r="GNW304" s="278"/>
      <c r="GNX304" s="278"/>
      <c r="GNY304" s="278"/>
      <c r="GNZ304" s="278"/>
      <c r="GOA304" s="278"/>
      <c r="GOB304" s="278"/>
      <c r="GOC304" s="278"/>
      <c r="GOD304" s="278"/>
      <c r="GOE304" s="278"/>
      <c r="GOF304" s="278"/>
      <c r="GOG304" s="278"/>
      <c r="GOH304" s="278"/>
      <c r="GOI304" s="278"/>
      <c r="GOJ304" s="278"/>
      <c r="GOK304" s="278"/>
      <c r="GOL304" s="278"/>
      <c r="GOM304" s="278"/>
      <c r="GON304" s="278"/>
      <c r="GOO304" s="278"/>
      <c r="GOP304" s="278"/>
      <c r="GOQ304" s="278"/>
      <c r="GOR304" s="278"/>
      <c r="GOS304" s="278"/>
      <c r="GOT304" s="278"/>
      <c r="GOU304" s="278"/>
      <c r="GOV304" s="278"/>
      <c r="GOW304" s="278"/>
      <c r="GOX304" s="278"/>
      <c r="GOY304" s="278"/>
      <c r="GOZ304" s="278"/>
      <c r="GPA304" s="278"/>
      <c r="GPB304" s="278"/>
      <c r="GPC304" s="278"/>
      <c r="GPD304" s="278"/>
      <c r="GPE304" s="278"/>
      <c r="GPF304" s="278"/>
      <c r="GPG304" s="278"/>
      <c r="GPH304" s="278"/>
      <c r="GPI304" s="278"/>
      <c r="GPJ304" s="278"/>
      <c r="GPK304" s="278"/>
      <c r="GPL304" s="278"/>
      <c r="GPM304" s="278"/>
      <c r="GPN304" s="278"/>
      <c r="GPO304" s="278"/>
      <c r="GPP304" s="278"/>
      <c r="GPQ304" s="278"/>
      <c r="GPR304" s="278"/>
      <c r="GPS304" s="278"/>
      <c r="GPT304" s="278"/>
      <c r="GPU304" s="278"/>
      <c r="GPV304" s="278"/>
      <c r="GPW304" s="278"/>
      <c r="GPX304" s="278"/>
      <c r="GPY304" s="278"/>
      <c r="GPZ304" s="278"/>
      <c r="GQA304" s="278"/>
      <c r="GQB304" s="278"/>
      <c r="GQC304" s="278"/>
      <c r="GQD304" s="278"/>
      <c r="GQE304" s="278"/>
      <c r="GQF304" s="278"/>
      <c r="GQG304" s="278"/>
      <c r="GQH304" s="278"/>
      <c r="GQI304" s="278"/>
      <c r="GQJ304" s="278"/>
      <c r="GQK304" s="278"/>
      <c r="GQL304" s="278"/>
      <c r="GQM304" s="278"/>
      <c r="GQN304" s="278"/>
      <c r="GQO304" s="278"/>
      <c r="GQP304" s="278"/>
      <c r="GQQ304" s="278"/>
      <c r="GQR304" s="278"/>
      <c r="GQS304" s="278"/>
      <c r="GQT304" s="278"/>
      <c r="GQU304" s="278"/>
      <c r="GQV304" s="278"/>
      <c r="GQW304" s="278"/>
      <c r="GQX304" s="278"/>
      <c r="GQY304" s="278"/>
      <c r="GQZ304" s="278"/>
      <c r="GRA304" s="278"/>
      <c r="GRB304" s="278"/>
      <c r="GRC304" s="278"/>
      <c r="GRD304" s="278"/>
      <c r="GRE304" s="278"/>
      <c r="GRF304" s="278"/>
      <c r="GRG304" s="278"/>
      <c r="GRH304" s="278"/>
      <c r="GRI304" s="278"/>
      <c r="GRJ304" s="278"/>
      <c r="GRK304" s="278"/>
      <c r="GRL304" s="278"/>
      <c r="GRM304" s="278"/>
      <c r="GRN304" s="278"/>
      <c r="GRO304" s="278"/>
      <c r="GRP304" s="278"/>
      <c r="GRQ304" s="278"/>
      <c r="GRR304" s="278"/>
      <c r="GRS304" s="278"/>
      <c r="GRT304" s="278"/>
      <c r="GRU304" s="278"/>
      <c r="GRV304" s="278"/>
      <c r="GRW304" s="278"/>
      <c r="GRX304" s="278"/>
      <c r="GRY304" s="278"/>
      <c r="GRZ304" s="278"/>
      <c r="GSA304" s="278"/>
      <c r="GSB304" s="278"/>
      <c r="GSC304" s="278"/>
      <c r="GSD304" s="278"/>
      <c r="GSE304" s="278"/>
      <c r="GSF304" s="278"/>
      <c r="GSG304" s="278"/>
      <c r="GSH304" s="278"/>
      <c r="GSI304" s="278"/>
      <c r="GSJ304" s="278"/>
      <c r="GSK304" s="278"/>
      <c r="GSL304" s="278"/>
      <c r="GSM304" s="278"/>
      <c r="GSN304" s="278"/>
      <c r="GSO304" s="278"/>
      <c r="GSP304" s="278"/>
      <c r="GSQ304" s="278"/>
      <c r="GSR304" s="278"/>
      <c r="GSS304" s="278"/>
      <c r="GST304" s="278"/>
      <c r="GSU304" s="278"/>
      <c r="GSV304" s="278"/>
      <c r="GSW304" s="278"/>
      <c r="GSX304" s="278"/>
      <c r="GSY304" s="278"/>
      <c r="GSZ304" s="278"/>
      <c r="GTA304" s="278"/>
      <c r="GTB304" s="278"/>
      <c r="GTC304" s="278"/>
      <c r="GTD304" s="278"/>
      <c r="GTE304" s="278"/>
      <c r="GTF304" s="278"/>
      <c r="GTG304" s="278"/>
      <c r="GTH304" s="278"/>
      <c r="GTI304" s="278"/>
      <c r="GTJ304" s="278"/>
      <c r="GTK304" s="278"/>
      <c r="GTL304" s="278"/>
      <c r="GTM304" s="278"/>
      <c r="GTN304" s="278"/>
      <c r="GTO304" s="278"/>
      <c r="GTP304" s="278"/>
      <c r="GTQ304" s="278"/>
      <c r="GTR304" s="278"/>
      <c r="GTS304" s="278"/>
      <c r="GTT304" s="278"/>
      <c r="GTU304" s="278"/>
      <c r="GTV304" s="278"/>
      <c r="GTW304" s="278"/>
      <c r="GTX304" s="278"/>
      <c r="GTY304" s="278"/>
      <c r="GTZ304" s="278"/>
      <c r="GUA304" s="278"/>
      <c r="GUB304" s="278"/>
      <c r="GUC304" s="278"/>
      <c r="GUD304" s="278"/>
      <c r="GUE304" s="278"/>
      <c r="GUF304" s="278"/>
      <c r="GUG304" s="278"/>
      <c r="GUH304" s="278"/>
      <c r="GUI304" s="278"/>
      <c r="GUJ304" s="278"/>
      <c r="GUK304" s="278"/>
      <c r="GUL304" s="278"/>
      <c r="GUM304" s="278"/>
      <c r="GUN304" s="278"/>
      <c r="GUO304" s="278"/>
      <c r="GUP304" s="278"/>
      <c r="GUQ304" s="278"/>
      <c r="GUR304" s="278"/>
      <c r="GUS304" s="278"/>
      <c r="GUT304" s="278"/>
      <c r="GUU304" s="278"/>
      <c r="GUV304" s="278"/>
      <c r="GUW304" s="278"/>
      <c r="GUX304" s="278"/>
      <c r="GUY304" s="278"/>
      <c r="GUZ304" s="278"/>
      <c r="GVA304" s="278"/>
      <c r="GVB304" s="278"/>
      <c r="GVC304" s="278"/>
      <c r="GVD304" s="278"/>
      <c r="GVE304" s="278"/>
      <c r="GVF304" s="278"/>
      <c r="GVG304" s="278"/>
      <c r="GVH304" s="278"/>
      <c r="GVI304" s="278"/>
      <c r="GVJ304" s="278"/>
      <c r="GVK304" s="278"/>
      <c r="GVL304" s="278"/>
      <c r="GVM304" s="278"/>
      <c r="GVN304" s="278"/>
      <c r="GVO304" s="278"/>
      <c r="GVP304" s="278"/>
      <c r="GVQ304" s="278"/>
      <c r="GVR304" s="278"/>
      <c r="GVS304" s="278"/>
      <c r="GVT304" s="278"/>
      <c r="GVU304" s="278"/>
      <c r="GVV304" s="278"/>
      <c r="GVW304" s="278"/>
      <c r="GVX304" s="278"/>
      <c r="GVY304" s="278"/>
      <c r="GVZ304" s="278"/>
      <c r="GWA304" s="278"/>
      <c r="GWB304" s="278"/>
      <c r="GWC304" s="278"/>
      <c r="GWD304" s="278"/>
      <c r="GWE304" s="278"/>
      <c r="GWF304" s="278"/>
      <c r="GWG304" s="278"/>
      <c r="GWH304" s="278"/>
      <c r="GWI304" s="278"/>
      <c r="GWJ304" s="278"/>
      <c r="GWK304" s="278"/>
      <c r="GWL304" s="278"/>
      <c r="GWM304" s="278"/>
      <c r="GWN304" s="278"/>
      <c r="GWO304" s="278"/>
      <c r="GWP304" s="278"/>
      <c r="GWQ304" s="278"/>
      <c r="GWR304" s="278"/>
      <c r="GWS304" s="278"/>
      <c r="GWT304" s="278"/>
      <c r="GWU304" s="278"/>
      <c r="GWV304" s="278"/>
      <c r="GWW304" s="278"/>
      <c r="GWX304" s="278"/>
      <c r="GWY304" s="278"/>
      <c r="GWZ304" s="278"/>
      <c r="GXA304" s="278"/>
      <c r="GXB304" s="278"/>
      <c r="GXC304" s="278"/>
      <c r="GXD304" s="278"/>
      <c r="GXE304" s="278"/>
      <c r="GXF304" s="278"/>
      <c r="GXG304" s="278"/>
      <c r="GXH304" s="278"/>
      <c r="GXI304" s="278"/>
      <c r="GXJ304" s="278"/>
      <c r="GXK304" s="278"/>
      <c r="GXL304" s="278"/>
      <c r="GXM304" s="278"/>
      <c r="GXN304" s="278"/>
      <c r="GXO304" s="278"/>
      <c r="GXP304" s="278"/>
      <c r="GXQ304" s="278"/>
      <c r="GXR304" s="278"/>
      <c r="GXS304" s="278"/>
      <c r="GXT304" s="278"/>
      <c r="GXU304" s="278"/>
      <c r="GXV304" s="278"/>
      <c r="GXW304" s="278"/>
      <c r="GXX304" s="278"/>
      <c r="GXY304" s="278"/>
      <c r="GXZ304" s="278"/>
      <c r="GYA304" s="278"/>
      <c r="GYB304" s="278"/>
      <c r="GYC304" s="278"/>
      <c r="GYD304" s="278"/>
      <c r="GYE304" s="278"/>
      <c r="GYF304" s="278"/>
      <c r="GYG304" s="278"/>
      <c r="GYH304" s="278"/>
      <c r="GYI304" s="278"/>
      <c r="GYJ304" s="278"/>
      <c r="GYK304" s="278"/>
      <c r="GYL304" s="278"/>
      <c r="GYM304" s="278"/>
      <c r="GYN304" s="278"/>
      <c r="GYO304" s="278"/>
      <c r="GYP304" s="278"/>
      <c r="GYQ304" s="278"/>
      <c r="GYR304" s="278"/>
      <c r="GYS304" s="278"/>
      <c r="GYT304" s="278"/>
      <c r="GYU304" s="278"/>
      <c r="GYV304" s="278"/>
      <c r="GYW304" s="278"/>
      <c r="GYX304" s="278"/>
      <c r="GYY304" s="278"/>
      <c r="GYZ304" s="278"/>
      <c r="GZA304" s="278"/>
      <c r="GZB304" s="278"/>
      <c r="GZC304" s="278"/>
      <c r="GZD304" s="278"/>
      <c r="GZE304" s="278"/>
      <c r="GZF304" s="278"/>
      <c r="GZG304" s="278"/>
      <c r="GZH304" s="278"/>
      <c r="GZI304" s="278"/>
      <c r="GZJ304" s="278"/>
      <c r="GZK304" s="278"/>
      <c r="GZL304" s="278"/>
      <c r="GZM304" s="278"/>
      <c r="GZN304" s="278"/>
      <c r="GZO304" s="278"/>
      <c r="GZP304" s="278"/>
      <c r="GZQ304" s="278"/>
      <c r="GZR304" s="278"/>
      <c r="GZS304" s="278"/>
      <c r="GZT304" s="278"/>
      <c r="GZU304" s="278"/>
      <c r="GZV304" s="278"/>
      <c r="GZW304" s="278"/>
      <c r="GZX304" s="278"/>
      <c r="GZY304" s="278"/>
      <c r="GZZ304" s="278"/>
      <c r="HAA304" s="278"/>
      <c r="HAB304" s="278"/>
      <c r="HAC304" s="278"/>
      <c r="HAD304" s="278"/>
      <c r="HAE304" s="278"/>
      <c r="HAF304" s="278"/>
      <c r="HAG304" s="278"/>
      <c r="HAH304" s="278"/>
      <c r="HAI304" s="278"/>
      <c r="HAJ304" s="278"/>
      <c r="HAK304" s="278"/>
      <c r="HAL304" s="278"/>
      <c r="HAM304" s="278"/>
      <c r="HAN304" s="278"/>
      <c r="HAO304" s="278"/>
      <c r="HAP304" s="278"/>
      <c r="HAQ304" s="278"/>
      <c r="HAR304" s="278"/>
      <c r="HAS304" s="278"/>
      <c r="HAT304" s="278"/>
      <c r="HAU304" s="278"/>
      <c r="HAV304" s="278"/>
      <c r="HAW304" s="278"/>
      <c r="HAX304" s="278"/>
      <c r="HAY304" s="278"/>
      <c r="HAZ304" s="278"/>
      <c r="HBA304" s="278"/>
      <c r="HBB304" s="278"/>
      <c r="HBC304" s="278"/>
      <c r="HBD304" s="278"/>
      <c r="HBE304" s="278"/>
      <c r="HBF304" s="278"/>
      <c r="HBG304" s="278"/>
      <c r="HBH304" s="278"/>
      <c r="HBI304" s="278"/>
      <c r="HBJ304" s="278"/>
      <c r="HBK304" s="278"/>
      <c r="HBL304" s="278"/>
      <c r="HBM304" s="278"/>
      <c r="HBN304" s="278"/>
      <c r="HBO304" s="278"/>
      <c r="HBP304" s="278"/>
      <c r="HBQ304" s="278"/>
      <c r="HBR304" s="278"/>
      <c r="HBS304" s="278"/>
      <c r="HBT304" s="278"/>
      <c r="HBU304" s="278"/>
      <c r="HBV304" s="278"/>
      <c r="HBW304" s="278"/>
      <c r="HBX304" s="278"/>
      <c r="HBY304" s="278"/>
      <c r="HBZ304" s="278"/>
      <c r="HCA304" s="278"/>
      <c r="HCB304" s="278"/>
      <c r="HCC304" s="278"/>
      <c r="HCD304" s="278"/>
      <c r="HCE304" s="278"/>
      <c r="HCF304" s="278"/>
      <c r="HCG304" s="278"/>
      <c r="HCH304" s="278"/>
      <c r="HCI304" s="278"/>
      <c r="HCJ304" s="278"/>
      <c r="HCK304" s="278"/>
      <c r="HCL304" s="278"/>
      <c r="HCM304" s="278"/>
      <c r="HCN304" s="278"/>
      <c r="HCO304" s="278"/>
      <c r="HCP304" s="278"/>
      <c r="HCQ304" s="278"/>
      <c r="HCR304" s="278"/>
      <c r="HCS304" s="278"/>
      <c r="HCT304" s="278"/>
      <c r="HCU304" s="278"/>
      <c r="HCV304" s="278"/>
      <c r="HCW304" s="278"/>
      <c r="HCX304" s="278"/>
      <c r="HCY304" s="278"/>
      <c r="HCZ304" s="278"/>
      <c r="HDA304" s="278"/>
      <c r="HDB304" s="278"/>
      <c r="HDC304" s="278"/>
      <c r="HDD304" s="278"/>
      <c r="HDE304" s="278"/>
      <c r="HDF304" s="278"/>
      <c r="HDG304" s="278"/>
      <c r="HDH304" s="278"/>
      <c r="HDI304" s="278"/>
      <c r="HDJ304" s="278"/>
      <c r="HDK304" s="278"/>
      <c r="HDL304" s="278"/>
      <c r="HDM304" s="278"/>
      <c r="HDN304" s="278"/>
      <c r="HDO304" s="278"/>
      <c r="HDP304" s="278"/>
      <c r="HDQ304" s="278"/>
      <c r="HDR304" s="278"/>
      <c r="HDS304" s="278"/>
      <c r="HDT304" s="278"/>
      <c r="HDU304" s="278"/>
      <c r="HDV304" s="278"/>
      <c r="HDW304" s="278"/>
      <c r="HDX304" s="278"/>
      <c r="HDY304" s="278"/>
      <c r="HDZ304" s="278"/>
      <c r="HEA304" s="278"/>
      <c r="HEB304" s="278"/>
      <c r="HEC304" s="278"/>
      <c r="HED304" s="278"/>
      <c r="HEE304" s="278"/>
      <c r="HEF304" s="278"/>
      <c r="HEG304" s="278"/>
      <c r="HEH304" s="278"/>
      <c r="HEI304" s="278"/>
      <c r="HEJ304" s="278"/>
      <c r="HEK304" s="278"/>
      <c r="HEL304" s="278"/>
      <c r="HEM304" s="278"/>
      <c r="HEN304" s="278"/>
      <c r="HEO304" s="278"/>
      <c r="HEP304" s="278"/>
      <c r="HEQ304" s="278"/>
      <c r="HER304" s="278"/>
      <c r="HES304" s="278"/>
      <c r="HET304" s="278"/>
      <c r="HEU304" s="278"/>
      <c r="HEV304" s="278"/>
      <c r="HEW304" s="278"/>
      <c r="HEX304" s="278"/>
      <c r="HEY304" s="278"/>
      <c r="HEZ304" s="278"/>
      <c r="HFA304" s="278"/>
      <c r="HFB304" s="278"/>
      <c r="HFC304" s="278"/>
      <c r="HFD304" s="278"/>
      <c r="HFE304" s="278"/>
      <c r="HFF304" s="278"/>
      <c r="HFG304" s="278"/>
      <c r="HFH304" s="278"/>
      <c r="HFI304" s="278"/>
      <c r="HFJ304" s="278"/>
      <c r="HFK304" s="278"/>
      <c r="HFL304" s="278"/>
      <c r="HFM304" s="278"/>
      <c r="HFN304" s="278"/>
      <c r="HFO304" s="278"/>
      <c r="HFP304" s="278"/>
      <c r="HFQ304" s="278"/>
      <c r="HFR304" s="278"/>
      <c r="HFS304" s="278"/>
      <c r="HFT304" s="278"/>
      <c r="HFU304" s="278"/>
      <c r="HFV304" s="278"/>
      <c r="HFW304" s="278"/>
      <c r="HFX304" s="278"/>
      <c r="HFY304" s="278"/>
      <c r="HFZ304" s="278"/>
      <c r="HGA304" s="278"/>
      <c r="HGB304" s="278"/>
      <c r="HGC304" s="278"/>
      <c r="HGD304" s="278"/>
      <c r="HGE304" s="278"/>
      <c r="HGF304" s="278"/>
      <c r="HGG304" s="278"/>
      <c r="HGH304" s="278"/>
      <c r="HGI304" s="278"/>
      <c r="HGJ304" s="278"/>
      <c r="HGK304" s="278"/>
      <c r="HGL304" s="278"/>
      <c r="HGM304" s="278"/>
      <c r="HGN304" s="278"/>
      <c r="HGO304" s="278"/>
      <c r="HGP304" s="278"/>
      <c r="HGQ304" s="278"/>
      <c r="HGR304" s="278"/>
      <c r="HGS304" s="278"/>
      <c r="HGT304" s="278"/>
      <c r="HGU304" s="278"/>
      <c r="HGV304" s="278"/>
      <c r="HGW304" s="278"/>
      <c r="HGX304" s="278"/>
      <c r="HGY304" s="278"/>
      <c r="HGZ304" s="278"/>
      <c r="HHA304" s="278"/>
      <c r="HHB304" s="278"/>
      <c r="HHC304" s="278"/>
      <c r="HHD304" s="278"/>
      <c r="HHE304" s="278"/>
      <c r="HHF304" s="278"/>
      <c r="HHG304" s="278"/>
      <c r="HHH304" s="278"/>
      <c r="HHI304" s="278"/>
      <c r="HHJ304" s="278"/>
      <c r="HHK304" s="278"/>
      <c r="HHL304" s="278"/>
      <c r="HHM304" s="278"/>
      <c r="HHN304" s="278"/>
      <c r="HHO304" s="278"/>
      <c r="HHP304" s="278"/>
      <c r="HHQ304" s="278"/>
      <c r="HHR304" s="278"/>
      <c r="HHS304" s="278"/>
      <c r="HHT304" s="278"/>
      <c r="HHU304" s="278"/>
      <c r="HHV304" s="278"/>
      <c r="HHW304" s="278"/>
      <c r="HHX304" s="278"/>
      <c r="HHY304" s="278"/>
      <c r="HHZ304" s="278"/>
      <c r="HIA304" s="278"/>
      <c r="HIB304" s="278"/>
      <c r="HIC304" s="278"/>
      <c r="HID304" s="278"/>
      <c r="HIE304" s="278"/>
      <c r="HIF304" s="278"/>
      <c r="HIG304" s="278"/>
      <c r="HIH304" s="278"/>
      <c r="HII304" s="278"/>
      <c r="HIJ304" s="278"/>
      <c r="HIK304" s="278"/>
      <c r="HIL304" s="278"/>
      <c r="HIM304" s="278"/>
      <c r="HIN304" s="278"/>
      <c r="HIO304" s="278"/>
      <c r="HIP304" s="278"/>
      <c r="HIQ304" s="278"/>
      <c r="HIR304" s="278"/>
      <c r="HIS304" s="278"/>
      <c r="HIT304" s="278"/>
      <c r="HIU304" s="278"/>
      <c r="HIV304" s="278"/>
      <c r="HIW304" s="278"/>
      <c r="HIX304" s="278"/>
      <c r="HIY304" s="278"/>
      <c r="HIZ304" s="278"/>
      <c r="HJA304" s="278"/>
      <c r="HJB304" s="278"/>
      <c r="HJC304" s="278"/>
      <c r="HJD304" s="278"/>
      <c r="HJE304" s="278"/>
      <c r="HJF304" s="278"/>
      <c r="HJG304" s="278"/>
      <c r="HJH304" s="278"/>
      <c r="HJI304" s="278"/>
      <c r="HJJ304" s="278"/>
      <c r="HJK304" s="278"/>
      <c r="HJL304" s="278"/>
      <c r="HJM304" s="278"/>
      <c r="HJN304" s="278"/>
      <c r="HJO304" s="278"/>
      <c r="HJP304" s="278"/>
      <c r="HJQ304" s="278"/>
      <c r="HJR304" s="278"/>
      <c r="HJS304" s="278"/>
      <c r="HJT304" s="278"/>
      <c r="HJU304" s="278"/>
      <c r="HJV304" s="278"/>
      <c r="HJW304" s="278"/>
      <c r="HJX304" s="278"/>
      <c r="HJY304" s="278"/>
      <c r="HJZ304" s="278"/>
      <c r="HKA304" s="278"/>
      <c r="HKB304" s="278"/>
      <c r="HKC304" s="278"/>
      <c r="HKD304" s="278"/>
      <c r="HKE304" s="278"/>
      <c r="HKF304" s="278"/>
      <c r="HKG304" s="278"/>
      <c r="HKH304" s="278"/>
      <c r="HKI304" s="278"/>
      <c r="HKJ304" s="278"/>
      <c r="HKK304" s="278"/>
      <c r="HKL304" s="278"/>
      <c r="HKM304" s="278"/>
      <c r="HKN304" s="278"/>
      <c r="HKO304" s="278"/>
      <c r="HKP304" s="278"/>
      <c r="HKQ304" s="278"/>
      <c r="HKR304" s="278"/>
      <c r="HKS304" s="278"/>
      <c r="HKT304" s="278"/>
      <c r="HKU304" s="278"/>
      <c r="HKV304" s="278"/>
      <c r="HKW304" s="278"/>
      <c r="HKX304" s="278"/>
      <c r="HKY304" s="278"/>
      <c r="HKZ304" s="278"/>
      <c r="HLA304" s="278"/>
      <c r="HLB304" s="278"/>
      <c r="HLC304" s="278"/>
      <c r="HLD304" s="278"/>
      <c r="HLE304" s="278"/>
      <c r="HLF304" s="278"/>
      <c r="HLG304" s="278"/>
      <c r="HLH304" s="278"/>
      <c r="HLI304" s="278"/>
      <c r="HLJ304" s="278"/>
      <c r="HLK304" s="278"/>
      <c r="HLL304" s="278"/>
      <c r="HLM304" s="278"/>
      <c r="HLN304" s="278"/>
      <c r="HLO304" s="278"/>
      <c r="HLP304" s="278"/>
      <c r="HLQ304" s="278"/>
      <c r="HLR304" s="278"/>
      <c r="HLS304" s="278"/>
      <c r="HLT304" s="278"/>
      <c r="HLU304" s="278"/>
      <c r="HLV304" s="278"/>
      <c r="HLW304" s="278"/>
      <c r="HLX304" s="278"/>
      <c r="HLY304" s="278"/>
      <c r="HLZ304" s="278"/>
      <c r="HMA304" s="278"/>
      <c r="HMB304" s="278"/>
      <c r="HMC304" s="278"/>
      <c r="HMD304" s="278"/>
      <c r="HME304" s="278"/>
      <c r="HMF304" s="278"/>
      <c r="HMG304" s="278"/>
      <c r="HMH304" s="278"/>
      <c r="HMI304" s="278"/>
      <c r="HMJ304" s="278"/>
      <c r="HMK304" s="278"/>
      <c r="HML304" s="278"/>
      <c r="HMM304" s="278"/>
      <c r="HMN304" s="278"/>
      <c r="HMO304" s="278"/>
      <c r="HMP304" s="278"/>
      <c r="HMQ304" s="278"/>
      <c r="HMR304" s="278"/>
      <c r="HMS304" s="278"/>
      <c r="HMT304" s="278"/>
      <c r="HMU304" s="278"/>
      <c r="HMV304" s="278"/>
      <c r="HMW304" s="278"/>
      <c r="HMX304" s="278"/>
      <c r="HMY304" s="278"/>
      <c r="HMZ304" s="278"/>
      <c r="HNA304" s="278"/>
      <c r="HNB304" s="278"/>
      <c r="HNC304" s="278"/>
      <c r="HND304" s="278"/>
      <c r="HNE304" s="278"/>
      <c r="HNF304" s="278"/>
      <c r="HNG304" s="278"/>
      <c r="HNH304" s="278"/>
      <c r="HNI304" s="278"/>
      <c r="HNJ304" s="278"/>
      <c r="HNK304" s="278"/>
      <c r="HNL304" s="278"/>
      <c r="HNM304" s="278"/>
      <c r="HNN304" s="278"/>
      <c r="HNO304" s="278"/>
      <c r="HNP304" s="278"/>
      <c r="HNQ304" s="278"/>
      <c r="HNR304" s="278"/>
      <c r="HNS304" s="278"/>
      <c r="HNT304" s="278"/>
      <c r="HNU304" s="278"/>
      <c r="HNV304" s="278"/>
      <c r="HNW304" s="278"/>
      <c r="HNX304" s="278"/>
      <c r="HNY304" s="278"/>
      <c r="HNZ304" s="278"/>
      <c r="HOA304" s="278"/>
      <c r="HOB304" s="278"/>
      <c r="HOC304" s="278"/>
      <c r="HOD304" s="278"/>
      <c r="HOE304" s="278"/>
      <c r="HOF304" s="278"/>
      <c r="HOG304" s="278"/>
      <c r="HOH304" s="278"/>
      <c r="HOI304" s="278"/>
      <c r="HOJ304" s="278"/>
      <c r="HOK304" s="278"/>
      <c r="HOL304" s="278"/>
      <c r="HOM304" s="278"/>
      <c r="HON304" s="278"/>
      <c r="HOO304" s="278"/>
      <c r="HOP304" s="278"/>
      <c r="HOQ304" s="278"/>
      <c r="HOR304" s="278"/>
      <c r="HOS304" s="278"/>
      <c r="HOT304" s="278"/>
      <c r="HOU304" s="278"/>
      <c r="HOV304" s="278"/>
      <c r="HOW304" s="278"/>
      <c r="HOX304" s="278"/>
      <c r="HOY304" s="278"/>
      <c r="HOZ304" s="278"/>
      <c r="HPA304" s="278"/>
      <c r="HPB304" s="278"/>
      <c r="HPC304" s="278"/>
      <c r="HPD304" s="278"/>
      <c r="HPE304" s="278"/>
      <c r="HPF304" s="278"/>
      <c r="HPG304" s="278"/>
      <c r="HPH304" s="278"/>
      <c r="HPI304" s="278"/>
      <c r="HPJ304" s="278"/>
      <c r="HPK304" s="278"/>
      <c r="HPL304" s="278"/>
      <c r="HPM304" s="278"/>
      <c r="HPN304" s="278"/>
      <c r="HPO304" s="278"/>
      <c r="HPP304" s="278"/>
      <c r="HPQ304" s="278"/>
      <c r="HPR304" s="278"/>
      <c r="HPS304" s="278"/>
      <c r="HPT304" s="278"/>
      <c r="HPU304" s="278"/>
      <c r="HPV304" s="278"/>
      <c r="HPW304" s="278"/>
      <c r="HPX304" s="278"/>
      <c r="HPY304" s="278"/>
      <c r="HPZ304" s="278"/>
      <c r="HQA304" s="278"/>
      <c r="HQB304" s="278"/>
      <c r="HQC304" s="278"/>
      <c r="HQD304" s="278"/>
      <c r="HQE304" s="278"/>
      <c r="HQF304" s="278"/>
      <c r="HQG304" s="278"/>
      <c r="HQH304" s="278"/>
      <c r="HQI304" s="278"/>
      <c r="HQJ304" s="278"/>
      <c r="HQK304" s="278"/>
      <c r="HQL304" s="278"/>
      <c r="HQM304" s="278"/>
      <c r="HQN304" s="278"/>
      <c r="HQO304" s="278"/>
      <c r="HQP304" s="278"/>
      <c r="HQQ304" s="278"/>
      <c r="HQR304" s="278"/>
      <c r="HQS304" s="278"/>
      <c r="HQT304" s="278"/>
      <c r="HQU304" s="278"/>
      <c r="HQV304" s="278"/>
      <c r="HQW304" s="278"/>
      <c r="HQX304" s="278"/>
      <c r="HQY304" s="278"/>
      <c r="HQZ304" s="278"/>
      <c r="HRA304" s="278"/>
      <c r="HRB304" s="278"/>
      <c r="HRC304" s="278"/>
      <c r="HRD304" s="278"/>
      <c r="HRE304" s="278"/>
      <c r="HRF304" s="278"/>
      <c r="HRG304" s="278"/>
      <c r="HRH304" s="278"/>
      <c r="HRI304" s="278"/>
      <c r="HRJ304" s="278"/>
      <c r="HRK304" s="278"/>
      <c r="HRL304" s="278"/>
      <c r="HRM304" s="278"/>
      <c r="HRN304" s="278"/>
      <c r="HRO304" s="278"/>
      <c r="HRP304" s="278"/>
      <c r="HRQ304" s="278"/>
      <c r="HRR304" s="278"/>
      <c r="HRS304" s="278"/>
      <c r="HRT304" s="278"/>
      <c r="HRU304" s="278"/>
      <c r="HRV304" s="278"/>
      <c r="HRW304" s="278"/>
      <c r="HRX304" s="278"/>
      <c r="HRY304" s="278"/>
      <c r="HRZ304" s="278"/>
      <c r="HSA304" s="278"/>
      <c r="HSB304" s="278"/>
      <c r="HSC304" s="278"/>
      <c r="HSD304" s="278"/>
      <c r="HSE304" s="278"/>
      <c r="HSF304" s="278"/>
      <c r="HSG304" s="278"/>
      <c r="HSH304" s="278"/>
      <c r="HSI304" s="278"/>
      <c r="HSJ304" s="278"/>
      <c r="HSK304" s="278"/>
      <c r="HSL304" s="278"/>
      <c r="HSM304" s="278"/>
      <c r="HSN304" s="278"/>
      <c r="HSO304" s="278"/>
      <c r="HSP304" s="278"/>
      <c r="HSQ304" s="278"/>
      <c r="HSR304" s="278"/>
      <c r="HSS304" s="278"/>
      <c r="HST304" s="278"/>
      <c r="HSU304" s="278"/>
      <c r="HSV304" s="278"/>
      <c r="HSW304" s="278"/>
      <c r="HSX304" s="278"/>
      <c r="HSY304" s="278"/>
      <c r="HSZ304" s="278"/>
      <c r="HTA304" s="278"/>
      <c r="HTB304" s="278"/>
      <c r="HTC304" s="278"/>
      <c r="HTD304" s="278"/>
      <c r="HTE304" s="278"/>
      <c r="HTF304" s="278"/>
      <c r="HTG304" s="278"/>
      <c r="HTH304" s="278"/>
      <c r="HTI304" s="278"/>
      <c r="HTJ304" s="278"/>
      <c r="HTK304" s="278"/>
      <c r="HTL304" s="278"/>
      <c r="HTM304" s="278"/>
      <c r="HTN304" s="278"/>
      <c r="HTO304" s="278"/>
      <c r="HTP304" s="278"/>
      <c r="HTQ304" s="278"/>
      <c r="HTR304" s="278"/>
      <c r="HTS304" s="278"/>
      <c r="HTT304" s="278"/>
      <c r="HTU304" s="278"/>
      <c r="HTV304" s="278"/>
      <c r="HTW304" s="278"/>
      <c r="HTX304" s="278"/>
      <c r="HTY304" s="278"/>
      <c r="HTZ304" s="278"/>
      <c r="HUA304" s="278"/>
      <c r="HUB304" s="278"/>
      <c r="HUC304" s="278"/>
      <c r="HUD304" s="278"/>
      <c r="HUE304" s="278"/>
      <c r="HUF304" s="278"/>
      <c r="HUG304" s="278"/>
      <c r="HUH304" s="278"/>
      <c r="HUI304" s="278"/>
      <c r="HUJ304" s="278"/>
      <c r="HUK304" s="278"/>
      <c r="HUL304" s="278"/>
      <c r="HUM304" s="278"/>
      <c r="HUN304" s="278"/>
      <c r="HUO304" s="278"/>
      <c r="HUP304" s="278"/>
      <c r="HUQ304" s="278"/>
      <c r="HUR304" s="278"/>
      <c r="HUS304" s="278"/>
      <c r="HUT304" s="278"/>
      <c r="HUU304" s="278"/>
      <c r="HUV304" s="278"/>
      <c r="HUW304" s="278"/>
      <c r="HUX304" s="278"/>
      <c r="HUY304" s="278"/>
      <c r="HUZ304" s="278"/>
      <c r="HVA304" s="278"/>
      <c r="HVB304" s="278"/>
      <c r="HVC304" s="278"/>
      <c r="HVD304" s="278"/>
      <c r="HVE304" s="278"/>
      <c r="HVF304" s="278"/>
      <c r="HVG304" s="278"/>
      <c r="HVH304" s="278"/>
      <c r="HVI304" s="278"/>
      <c r="HVJ304" s="278"/>
      <c r="HVK304" s="278"/>
      <c r="HVL304" s="278"/>
      <c r="HVM304" s="278"/>
      <c r="HVN304" s="278"/>
      <c r="HVO304" s="278"/>
      <c r="HVP304" s="278"/>
      <c r="HVQ304" s="278"/>
      <c r="HVR304" s="278"/>
      <c r="HVS304" s="278"/>
      <c r="HVT304" s="278"/>
      <c r="HVU304" s="278"/>
      <c r="HVV304" s="278"/>
      <c r="HVW304" s="278"/>
      <c r="HVX304" s="278"/>
      <c r="HVY304" s="278"/>
      <c r="HVZ304" s="278"/>
      <c r="HWA304" s="278"/>
      <c r="HWB304" s="278"/>
      <c r="HWC304" s="278"/>
      <c r="HWD304" s="278"/>
      <c r="HWE304" s="278"/>
      <c r="HWF304" s="278"/>
      <c r="HWG304" s="278"/>
      <c r="HWH304" s="278"/>
      <c r="HWI304" s="278"/>
      <c r="HWJ304" s="278"/>
      <c r="HWK304" s="278"/>
      <c r="HWL304" s="278"/>
      <c r="HWM304" s="278"/>
      <c r="HWN304" s="278"/>
      <c r="HWO304" s="278"/>
      <c r="HWP304" s="278"/>
      <c r="HWQ304" s="278"/>
      <c r="HWR304" s="278"/>
      <c r="HWS304" s="278"/>
      <c r="HWT304" s="278"/>
      <c r="HWU304" s="278"/>
      <c r="HWV304" s="278"/>
      <c r="HWW304" s="278"/>
      <c r="HWX304" s="278"/>
      <c r="HWY304" s="278"/>
      <c r="HWZ304" s="278"/>
      <c r="HXA304" s="278"/>
      <c r="HXB304" s="278"/>
      <c r="HXC304" s="278"/>
      <c r="HXD304" s="278"/>
      <c r="HXE304" s="278"/>
      <c r="HXF304" s="278"/>
      <c r="HXG304" s="278"/>
      <c r="HXH304" s="278"/>
      <c r="HXI304" s="278"/>
      <c r="HXJ304" s="278"/>
      <c r="HXK304" s="278"/>
      <c r="HXL304" s="278"/>
      <c r="HXM304" s="278"/>
      <c r="HXN304" s="278"/>
      <c r="HXO304" s="278"/>
      <c r="HXP304" s="278"/>
      <c r="HXQ304" s="278"/>
      <c r="HXR304" s="278"/>
      <c r="HXS304" s="278"/>
      <c r="HXT304" s="278"/>
      <c r="HXU304" s="278"/>
      <c r="HXV304" s="278"/>
      <c r="HXW304" s="278"/>
      <c r="HXX304" s="278"/>
      <c r="HXY304" s="278"/>
      <c r="HXZ304" s="278"/>
      <c r="HYA304" s="278"/>
      <c r="HYB304" s="278"/>
      <c r="HYC304" s="278"/>
      <c r="HYD304" s="278"/>
      <c r="HYE304" s="278"/>
      <c r="HYF304" s="278"/>
      <c r="HYG304" s="278"/>
      <c r="HYH304" s="278"/>
      <c r="HYI304" s="278"/>
      <c r="HYJ304" s="278"/>
      <c r="HYK304" s="278"/>
      <c r="HYL304" s="278"/>
      <c r="HYM304" s="278"/>
      <c r="HYN304" s="278"/>
      <c r="HYO304" s="278"/>
      <c r="HYP304" s="278"/>
      <c r="HYQ304" s="278"/>
      <c r="HYR304" s="278"/>
      <c r="HYS304" s="278"/>
      <c r="HYT304" s="278"/>
      <c r="HYU304" s="278"/>
      <c r="HYV304" s="278"/>
      <c r="HYW304" s="278"/>
      <c r="HYX304" s="278"/>
      <c r="HYY304" s="278"/>
      <c r="HYZ304" s="278"/>
      <c r="HZA304" s="278"/>
      <c r="HZB304" s="278"/>
      <c r="HZC304" s="278"/>
      <c r="HZD304" s="278"/>
      <c r="HZE304" s="278"/>
      <c r="HZF304" s="278"/>
      <c r="HZG304" s="278"/>
      <c r="HZH304" s="278"/>
      <c r="HZI304" s="278"/>
      <c r="HZJ304" s="278"/>
      <c r="HZK304" s="278"/>
      <c r="HZL304" s="278"/>
      <c r="HZM304" s="278"/>
      <c r="HZN304" s="278"/>
      <c r="HZO304" s="278"/>
      <c r="HZP304" s="278"/>
      <c r="HZQ304" s="278"/>
      <c r="HZR304" s="278"/>
      <c r="HZS304" s="278"/>
      <c r="HZT304" s="278"/>
      <c r="HZU304" s="278"/>
      <c r="HZV304" s="278"/>
      <c r="HZW304" s="278"/>
      <c r="HZX304" s="278"/>
      <c r="HZY304" s="278"/>
      <c r="HZZ304" s="278"/>
      <c r="IAA304" s="278"/>
      <c r="IAB304" s="278"/>
      <c r="IAC304" s="278"/>
      <c r="IAD304" s="278"/>
      <c r="IAE304" s="278"/>
      <c r="IAF304" s="278"/>
      <c r="IAG304" s="278"/>
      <c r="IAH304" s="278"/>
      <c r="IAI304" s="278"/>
      <c r="IAJ304" s="278"/>
      <c r="IAK304" s="278"/>
      <c r="IAL304" s="278"/>
      <c r="IAM304" s="278"/>
      <c r="IAN304" s="278"/>
      <c r="IAO304" s="278"/>
      <c r="IAP304" s="278"/>
      <c r="IAQ304" s="278"/>
      <c r="IAR304" s="278"/>
      <c r="IAS304" s="278"/>
      <c r="IAT304" s="278"/>
      <c r="IAU304" s="278"/>
      <c r="IAV304" s="278"/>
      <c r="IAW304" s="278"/>
      <c r="IAX304" s="278"/>
      <c r="IAY304" s="278"/>
      <c r="IAZ304" s="278"/>
      <c r="IBA304" s="278"/>
      <c r="IBB304" s="278"/>
      <c r="IBC304" s="278"/>
      <c r="IBD304" s="278"/>
      <c r="IBE304" s="278"/>
      <c r="IBF304" s="278"/>
      <c r="IBG304" s="278"/>
      <c r="IBH304" s="278"/>
      <c r="IBI304" s="278"/>
      <c r="IBJ304" s="278"/>
      <c r="IBK304" s="278"/>
      <c r="IBL304" s="278"/>
      <c r="IBM304" s="278"/>
      <c r="IBN304" s="278"/>
      <c r="IBO304" s="278"/>
      <c r="IBP304" s="278"/>
      <c r="IBQ304" s="278"/>
      <c r="IBR304" s="278"/>
      <c r="IBS304" s="278"/>
      <c r="IBT304" s="278"/>
      <c r="IBU304" s="278"/>
      <c r="IBV304" s="278"/>
      <c r="IBW304" s="278"/>
      <c r="IBX304" s="278"/>
      <c r="IBY304" s="278"/>
      <c r="IBZ304" s="278"/>
      <c r="ICA304" s="278"/>
      <c r="ICB304" s="278"/>
      <c r="ICC304" s="278"/>
      <c r="ICD304" s="278"/>
      <c r="ICE304" s="278"/>
      <c r="ICF304" s="278"/>
      <c r="ICG304" s="278"/>
      <c r="ICH304" s="278"/>
      <c r="ICI304" s="278"/>
      <c r="ICJ304" s="278"/>
      <c r="ICK304" s="278"/>
      <c r="ICL304" s="278"/>
      <c r="ICM304" s="278"/>
      <c r="ICN304" s="278"/>
      <c r="ICO304" s="278"/>
      <c r="ICP304" s="278"/>
      <c r="ICQ304" s="278"/>
      <c r="ICR304" s="278"/>
      <c r="ICS304" s="278"/>
      <c r="ICT304" s="278"/>
      <c r="ICU304" s="278"/>
      <c r="ICV304" s="278"/>
      <c r="ICW304" s="278"/>
      <c r="ICX304" s="278"/>
      <c r="ICY304" s="278"/>
      <c r="ICZ304" s="278"/>
      <c r="IDA304" s="278"/>
      <c r="IDB304" s="278"/>
      <c r="IDC304" s="278"/>
      <c r="IDD304" s="278"/>
      <c r="IDE304" s="278"/>
      <c r="IDF304" s="278"/>
      <c r="IDG304" s="278"/>
      <c r="IDH304" s="278"/>
      <c r="IDI304" s="278"/>
      <c r="IDJ304" s="278"/>
      <c r="IDK304" s="278"/>
      <c r="IDL304" s="278"/>
      <c r="IDM304" s="278"/>
      <c r="IDN304" s="278"/>
      <c r="IDO304" s="278"/>
      <c r="IDP304" s="278"/>
      <c r="IDQ304" s="278"/>
      <c r="IDR304" s="278"/>
      <c r="IDS304" s="278"/>
      <c r="IDT304" s="278"/>
      <c r="IDU304" s="278"/>
      <c r="IDV304" s="278"/>
      <c r="IDW304" s="278"/>
      <c r="IDX304" s="278"/>
      <c r="IDY304" s="278"/>
      <c r="IDZ304" s="278"/>
      <c r="IEA304" s="278"/>
      <c r="IEB304" s="278"/>
      <c r="IEC304" s="278"/>
      <c r="IED304" s="278"/>
      <c r="IEE304" s="278"/>
      <c r="IEF304" s="278"/>
      <c r="IEG304" s="278"/>
      <c r="IEH304" s="278"/>
      <c r="IEI304" s="278"/>
      <c r="IEJ304" s="278"/>
      <c r="IEK304" s="278"/>
      <c r="IEL304" s="278"/>
      <c r="IEM304" s="278"/>
      <c r="IEN304" s="278"/>
      <c r="IEO304" s="278"/>
      <c r="IEP304" s="278"/>
      <c r="IEQ304" s="278"/>
      <c r="IER304" s="278"/>
      <c r="IES304" s="278"/>
      <c r="IET304" s="278"/>
      <c r="IEU304" s="278"/>
      <c r="IEV304" s="278"/>
      <c r="IEW304" s="278"/>
      <c r="IEX304" s="278"/>
      <c r="IEY304" s="278"/>
      <c r="IEZ304" s="278"/>
      <c r="IFA304" s="278"/>
      <c r="IFB304" s="278"/>
      <c r="IFC304" s="278"/>
      <c r="IFD304" s="278"/>
      <c r="IFE304" s="278"/>
      <c r="IFF304" s="278"/>
      <c r="IFG304" s="278"/>
      <c r="IFH304" s="278"/>
      <c r="IFI304" s="278"/>
      <c r="IFJ304" s="278"/>
      <c r="IFK304" s="278"/>
      <c r="IFL304" s="278"/>
      <c r="IFM304" s="278"/>
      <c r="IFN304" s="278"/>
      <c r="IFO304" s="278"/>
      <c r="IFP304" s="278"/>
      <c r="IFQ304" s="278"/>
      <c r="IFR304" s="278"/>
      <c r="IFS304" s="278"/>
      <c r="IFT304" s="278"/>
      <c r="IFU304" s="278"/>
      <c r="IFV304" s="278"/>
      <c r="IFW304" s="278"/>
      <c r="IFX304" s="278"/>
      <c r="IFY304" s="278"/>
      <c r="IFZ304" s="278"/>
      <c r="IGA304" s="278"/>
      <c r="IGB304" s="278"/>
      <c r="IGC304" s="278"/>
      <c r="IGD304" s="278"/>
      <c r="IGE304" s="278"/>
      <c r="IGF304" s="278"/>
      <c r="IGG304" s="278"/>
      <c r="IGH304" s="278"/>
      <c r="IGI304" s="278"/>
      <c r="IGJ304" s="278"/>
      <c r="IGK304" s="278"/>
      <c r="IGL304" s="278"/>
      <c r="IGM304" s="278"/>
      <c r="IGN304" s="278"/>
      <c r="IGO304" s="278"/>
      <c r="IGP304" s="278"/>
      <c r="IGQ304" s="278"/>
      <c r="IGR304" s="278"/>
      <c r="IGS304" s="278"/>
      <c r="IGT304" s="278"/>
      <c r="IGU304" s="278"/>
      <c r="IGV304" s="278"/>
      <c r="IGW304" s="278"/>
      <c r="IGX304" s="278"/>
      <c r="IGY304" s="278"/>
      <c r="IGZ304" s="278"/>
      <c r="IHA304" s="278"/>
      <c r="IHB304" s="278"/>
      <c r="IHC304" s="278"/>
      <c r="IHD304" s="278"/>
      <c r="IHE304" s="278"/>
      <c r="IHF304" s="278"/>
      <c r="IHG304" s="278"/>
      <c r="IHH304" s="278"/>
      <c r="IHI304" s="278"/>
      <c r="IHJ304" s="278"/>
      <c r="IHK304" s="278"/>
      <c r="IHL304" s="278"/>
      <c r="IHM304" s="278"/>
      <c r="IHN304" s="278"/>
      <c r="IHO304" s="278"/>
      <c r="IHP304" s="278"/>
      <c r="IHQ304" s="278"/>
      <c r="IHR304" s="278"/>
      <c r="IHS304" s="278"/>
      <c r="IHT304" s="278"/>
      <c r="IHU304" s="278"/>
      <c r="IHV304" s="278"/>
      <c r="IHW304" s="278"/>
      <c r="IHX304" s="278"/>
      <c r="IHY304" s="278"/>
      <c r="IHZ304" s="278"/>
      <c r="IIA304" s="278"/>
      <c r="IIB304" s="278"/>
      <c r="IIC304" s="278"/>
      <c r="IID304" s="278"/>
      <c r="IIE304" s="278"/>
      <c r="IIF304" s="278"/>
      <c r="IIG304" s="278"/>
      <c r="IIH304" s="278"/>
      <c r="III304" s="278"/>
      <c r="IIJ304" s="278"/>
      <c r="IIK304" s="278"/>
      <c r="IIL304" s="278"/>
      <c r="IIM304" s="278"/>
      <c r="IIN304" s="278"/>
      <c r="IIO304" s="278"/>
      <c r="IIP304" s="278"/>
      <c r="IIQ304" s="278"/>
      <c r="IIR304" s="278"/>
      <c r="IIS304" s="278"/>
      <c r="IIT304" s="278"/>
      <c r="IIU304" s="278"/>
      <c r="IIV304" s="278"/>
      <c r="IIW304" s="278"/>
      <c r="IIX304" s="278"/>
      <c r="IIY304" s="278"/>
      <c r="IIZ304" s="278"/>
      <c r="IJA304" s="278"/>
      <c r="IJB304" s="278"/>
      <c r="IJC304" s="278"/>
      <c r="IJD304" s="278"/>
      <c r="IJE304" s="278"/>
      <c r="IJF304" s="278"/>
      <c r="IJG304" s="278"/>
      <c r="IJH304" s="278"/>
      <c r="IJI304" s="278"/>
      <c r="IJJ304" s="278"/>
      <c r="IJK304" s="278"/>
      <c r="IJL304" s="278"/>
      <c r="IJM304" s="278"/>
      <c r="IJN304" s="278"/>
      <c r="IJO304" s="278"/>
      <c r="IJP304" s="278"/>
      <c r="IJQ304" s="278"/>
      <c r="IJR304" s="278"/>
      <c r="IJS304" s="278"/>
      <c r="IJT304" s="278"/>
      <c r="IJU304" s="278"/>
      <c r="IJV304" s="278"/>
      <c r="IJW304" s="278"/>
      <c r="IJX304" s="278"/>
      <c r="IJY304" s="278"/>
      <c r="IJZ304" s="278"/>
      <c r="IKA304" s="278"/>
      <c r="IKB304" s="278"/>
      <c r="IKC304" s="278"/>
      <c r="IKD304" s="278"/>
      <c r="IKE304" s="278"/>
      <c r="IKF304" s="278"/>
      <c r="IKG304" s="278"/>
      <c r="IKH304" s="278"/>
      <c r="IKI304" s="278"/>
      <c r="IKJ304" s="278"/>
      <c r="IKK304" s="278"/>
      <c r="IKL304" s="278"/>
      <c r="IKM304" s="278"/>
      <c r="IKN304" s="278"/>
      <c r="IKO304" s="278"/>
      <c r="IKP304" s="278"/>
      <c r="IKQ304" s="278"/>
      <c r="IKR304" s="278"/>
      <c r="IKS304" s="278"/>
      <c r="IKT304" s="278"/>
      <c r="IKU304" s="278"/>
      <c r="IKV304" s="278"/>
      <c r="IKW304" s="278"/>
      <c r="IKX304" s="278"/>
      <c r="IKY304" s="278"/>
      <c r="IKZ304" s="278"/>
      <c r="ILA304" s="278"/>
      <c r="ILB304" s="278"/>
      <c r="ILC304" s="278"/>
      <c r="ILD304" s="278"/>
      <c r="ILE304" s="278"/>
      <c r="ILF304" s="278"/>
      <c r="ILG304" s="278"/>
      <c r="ILH304" s="278"/>
      <c r="ILI304" s="278"/>
      <c r="ILJ304" s="278"/>
      <c r="ILK304" s="278"/>
      <c r="ILL304" s="278"/>
      <c r="ILM304" s="278"/>
      <c r="ILN304" s="278"/>
      <c r="ILO304" s="278"/>
      <c r="ILP304" s="278"/>
      <c r="ILQ304" s="278"/>
      <c r="ILR304" s="278"/>
      <c r="ILS304" s="278"/>
      <c r="ILT304" s="278"/>
      <c r="ILU304" s="278"/>
      <c r="ILV304" s="278"/>
      <c r="ILW304" s="278"/>
      <c r="ILX304" s="278"/>
      <c r="ILY304" s="278"/>
      <c r="ILZ304" s="278"/>
      <c r="IMA304" s="278"/>
      <c r="IMB304" s="278"/>
      <c r="IMC304" s="278"/>
      <c r="IMD304" s="278"/>
      <c r="IME304" s="278"/>
      <c r="IMF304" s="278"/>
      <c r="IMG304" s="278"/>
      <c r="IMH304" s="278"/>
      <c r="IMI304" s="278"/>
      <c r="IMJ304" s="278"/>
      <c r="IMK304" s="278"/>
      <c r="IML304" s="278"/>
      <c r="IMM304" s="278"/>
      <c r="IMN304" s="278"/>
      <c r="IMO304" s="278"/>
      <c r="IMP304" s="278"/>
      <c r="IMQ304" s="278"/>
      <c r="IMR304" s="278"/>
      <c r="IMS304" s="278"/>
      <c r="IMT304" s="278"/>
      <c r="IMU304" s="278"/>
      <c r="IMV304" s="278"/>
      <c r="IMW304" s="278"/>
      <c r="IMX304" s="278"/>
      <c r="IMY304" s="278"/>
      <c r="IMZ304" s="278"/>
      <c r="INA304" s="278"/>
      <c r="INB304" s="278"/>
      <c r="INC304" s="278"/>
      <c r="IND304" s="278"/>
      <c r="INE304" s="278"/>
      <c r="INF304" s="278"/>
      <c r="ING304" s="278"/>
      <c r="INH304" s="278"/>
      <c r="INI304" s="278"/>
      <c r="INJ304" s="278"/>
      <c r="INK304" s="278"/>
      <c r="INL304" s="278"/>
      <c r="INM304" s="278"/>
      <c r="INN304" s="278"/>
      <c r="INO304" s="278"/>
      <c r="INP304" s="278"/>
      <c r="INQ304" s="278"/>
      <c r="INR304" s="278"/>
      <c r="INS304" s="278"/>
      <c r="INT304" s="278"/>
      <c r="INU304" s="278"/>
      <c r="INV304" s="278"/>
      <c r="INW304" s="278"/>
      <c r="INX304" s="278"/>
      <c r="INY304" s="278"/>
      <c r="INZ304" s="278"/>
      <c r="IOA304" s="278"/>
      <c r="IOB304" s="278"/>
      <c r="IOC304" s="278"/>
      <c r="IOD304" s="278"/>
      <c r="IOE304" s="278"/>
      <c r="IOF304" s="278"/>
      <c r="IOG304" s="278"/>
      <c r="IOH304" s="278"/>
      <c r="IOI304" s="278"/>
      <c r="IOJ304" s="278"/>
      <c r="IOK304" s="278"/>
      <c r="IOL304" s="278"/>
      <c r="IOM304" s="278"/>
      <c r="ION304" s="278"/>
      <c r="IOO304" s="278"/>
      <c r="IOP304" s="278"/>
      <c r="IOQ304" s="278"/>
      <c r="IOR304" s="278"/>
      <c r="IOS304" s="278"/>
      <c r="IOT304" s="278"/>
      <c r="IOU304" s="278"/>
      <c r="IOV304" s="278"/>
      <c r="IOW304" s="278"/>
      <c r="IOX304" s="278"/>
      <c r="IOY304" s="278"/>
      <c r="IOZ304" s="278"/>
      <c r="IPA304" s="278"/>
      <c r="IPB304" s="278"/>
      <c r="IPC304" s="278"/>
      <c r="IPD304" s="278"/>
      <c r="IPE304" s="278"/>
      <c r="IPF304" s="278"/>
      <c r="IPG304" s="278"/>
      <c r="IPH304" s="278"/>
      <c r="IPI304" s="278"/>
      <c r="IPJ304" s="278"/>
      <c r="IPK304" s="278"/>
      <c r="IPL304" s="278"/>
      <c r="IPM304" s="278"/>
      <c r="IPN304" s="278"/>
      <c r="IPO304" s="278"/>
      <c r="IPP304" s="278"/>
      <c r="IPQ304" s="278"/>
      <c r="IPR304" s="278"/>
      <c r="IPS304" s="278"/>
      <c r="IPT304" s="278"/>
      <c r="IPU304" s="278"/>
      <c r="IPV304" s="278"/>
      <c r="IPW304" s="278"/>
      <c r="IPX304" s="278"/>
      <c r="IPY304" s="278"/>
      <c r="IPZ304" s="278"/>
      <c r="IQA304" s="278"/>
      <c r="IQB304" s="278"/>
      <c r="IQC304" s="278"/>
      <c r="IQD304" s="278"/>
      <c r="IQE304" s="278"/>
      <c r="IQF304" s="278"/>
      <c r="IQG304" s="278"/>
      <c r="IQH304" s="278"/>
      <c r="IQI304" s="278"/>
      <c r="IQJ304" s="278"/>
      <c r="IQK304" s="278"/>
      <c r="IQL304" s="278"/>
      <c r="IQM304" s="278"/>
      <c r="IQN304" s="278"/>
      <c r="IQO304" s="278"/>
      <c r="IQP304" s="278"/>
      <c r="IQQ304" s="278"/>
      <c r="IQR304" s="278"/>
      <c r="IQS304" s="278"/>
      <c r="IQT304" s="278"/>
      <c r="IQU304" s="278"/>
      <c r="IQV304" s="278"/>
      <c r="IQW304" s="278"/>
      <c r="IQX304" s="278"/>
      <c r="IQY304" s="278"/>
      <c r="IQZ304" s="278"/>
      <c r="IRA304" s="278"/>
      <c r="IRB304" s="278"/>
      <c r="IRC304" s="278"/>
      <c r="IRD304" s="278"/>
      <c r="IRE304" s="278"/>
      <c r="IRF304" s="278"/>
      <c r="IRG304" s="278"/>
      <c r="IRH304" s="278"/>
      <c r="IRI304" s="278"/>
      <c r="IRJ304" s="278"/>
      <c r="IRK304" s="278"/>
      <c r="IRL304" s="278"/>
      <c r="IRM304" s="278"/>
      <c r="IRN304" s="278"/>
      <c r="IRO304" s="278"/>
      <c r="IRP304" s="278"/>
      <c r="IRQ304" s="278"/>
      <c r="IRR304" s="278"/>
      <c r="IRS304" s="278"/>
      <c r="IRT304" s="278"/>
      <c r="IRU304" s="278"/>
      <c r="IRV304" s="278"/>
      <c r="IRW304" s="278"/>
      <c r="IRX304" s="278"/>
      <c r="IRY304" s="278"/>
      <c r="IRZ304" s="278"/>
      <c r="ISA304" s="278"/>
      <c r="ISB304" s="278"/>
      <c r="ISC304" s="278"/>
      <c r="ISD304" s="278"/>
      <c r="ISE304" s="278"/>
      <c r="ISF304" s="278"/>
      <c r="ISG304" s="278"/>
      <c r="ISH304" s="278"/>
      <c r="ISI304" s="278"/>
      <c r="ISJ304" s="278"/>
      <c r="ISK304" s="278"/>
      <c r="ISL304" s="278"/>
      <c r="ISM304" s="278"/>
      <c r="ISN304" s="278"/>
      <c r="ISO304" s="278"/>
      <c r="ISP304" s="278"/>
      <c r="ISQ304" s="278"/>
      <c r="ISR304" s="278"/>
      <c r="ISS304" s="278"/>
      <c r="IST304" s="278"/>
      <c r="ISU304" s="278"/>
      <c r="ISV304" s="278"/>
      <c r="ISW304" s="278"/>
      <c r="ISX304" s="278"/>
      <c r="ISY304" s="278"/>
      <c r="ISZ304" s="278"/>
      <c r="ITA304" s="278"/>
      <c r="ITB304" s="278"/>
      <c r="ITC304" s="278"/>
      <c r="ITD304" s="278"/>
      <c r="ITE304" s="278"/>
      <c r="ITF304" s="278"/>
      <c r="ITG304" s="278"/>
      <c r="ITH304" s="278"/>
      <c r="ITI304" s="278"/>
      <c r="ITJ304" s="278"/>
      <c r="ITK304" s="278"/>
      <c r="ITL304" s="278"/>
      <c r="ITM304" s="278"/>
      <c r="ITN304" s="278"/>
      <c r="ITO304" s="278"/>
      <c r="ITP304" s="278"/>
      <c r="ITQ304" s="278"/>
      <c r="ITR304" s="278"/>
      <c r="ITS304" s="278"/>
      <c r="ITT304" s="278"/>
      <c r="ITU304" s="278"/>
      <c r="ITV304" s="278"/>
      <c r="ITW304" s="278"/>
      <c r="ITX304" s="278"/>
      <c r="ITY304" s="278"/>
      <c r="ITZ304" s="278"/>
      <c r="IUA304" s="278"/>
      <c r="IUB304" s="278"/>
      <c r="IUC304" s="278"/>
      <c r="IUD304" s="278"/>
      <c r="IUE304" s="278"/>
      <c r="IUF304" s="278"/>
      <c r="IUG304" s="278"/>
      <c r="IUH304" s="278"/>
      <c r="IUI304" s="278"/>
      <c r="IUJ304" s="278"/>
      <c r="IUK304" s="278"/>
      <c r="IUL304" s="278"/>
      <c r="IUM304" s="278"/>
      <c r="IUN304" s="278"/>
      <c r="IUO304" s="278"/>
      <c r="IUP304" s="278"/>
      <c r="IUQ304" s="278"/>
      <c r="IUR304" s="278"/>
      <c r="IUS304" s="278"/>
      <c r="IUT304" s="278"/>
      <c r="IUU304" s="278"/>
      <c r="IUV304" s="278"/>
      <c r="IUW304" s="278"/>
      <c r="IUX304" s="278"/>
      <c r="IUY304" s="278"/>
      <c r="IUZ304" s="278"/>
      <c r="IVA304" s="278"/>
      <c r="IVB304" s="278"/>
      <c r="IVC304" s="278"/>
      <c r="IVD304" s="278"/>
      <c r="IVE304" s="278"/>
      <c r="IVF304" s="278"/>
      <c r="IVG304" s="278"/>
      <c r="IVH304" s="278"/>
      <c r="IVI304" s="278"/>
      <c r="IVJ304" s="278"/>
      <c r="IVK304" s="278"/>
      <c r="IVL304" s="278"/>
      <c r="IVM304" s="278"/>
      <c r="IVN304" s="278"/>
      <c r="IVO304" s="278"/>
      <c r="IVP304" s="278"/>
      <c r="IVQ304" s="278"/>
      <c r="IVR304" s="278"/>
      <c r="IVS304" s="278"/>
      <c r="IVT304" s="278"/>
      <c r="IVU304" s="278"/>
      <c r="IVV304" s="278"/>
      <c r="IVW304" s="278"/>
      <c r="IVX304" s="278"/>
      <c r="IVY304" s="278"/>
      <c r="IVZ304" s="278"/>
      <c r="IWA304" s="278"/>
      <c r="IWB304" s="278"/>
      <c r="IWC304" s="278"/>
      <c r="IWD304" s="278"/>
      <c r="IWE304" s="278"/>
      <c r="IWF304" s="278"/>
      <c r="IWG304" s="278"/>
      <c r="IWH304" s="278"/>
      <c r="IWI304" s="278"/>
      <c r="IWJ304" s="278"/>
      <c r="IWK304" s="278"/>
      <c r="IWL304" s="278"/>
      <c r="IWM304" s="278"/>
      <c r="IWN304" s="278"/>
      <c r="IWO304" s="278"/>
      <c r="IWP304" s="278"/>
      <c r="IWQ304" s="278"/>
      <c r="IWR304" s="278"/>
      <c r="IWS304" s="278"/>
      <c r="IWT304" s="278"/>
      <c r="IWU304" s="278"/>
      <c r="IWV304" s="278"/>
      <c r="IWW304" s="278"/>
      <c r="IWX304" s="278"/>
      <c r="IWY304" s="278"/>
      <c r="IWZ304" s="278"/>
      <c r="IXA304" s="278"/>
      <c r="IXB304" s="278"/>
      <c r="IXC304" s="278"/>
      <c r="IXD304" s="278"/>
      <c r="IXE304" s="278"/>
      <c r="IXF304" s="278"/>
      <c r="IXG304" s="278"/>
      <c r="IXH304" s="278"/>
      <c r="IXI304" s="278"/>
      <c r="IXJ304" s="278"/>
      <c r="IXK304" s="278"/>
      <c r="IXL304" s="278"/>
      <c r="IXM304" s="278"/>
      <c r="IXN304" s="278"/>
      <c r="IXO304" s="278"/>
      <c r="IXP304" s="278"/>
      <c r="IXQ304" s="278"/>
      <c r="IXR304" s="278"/>
      <c r="IXS304" s="278"/>
      <c r="IXT304" s="278"/>
      <c r="IXU304" s="278"/>
      <c r="IXV304" s="278"/>
      <c r="IXW304" s="278"/>
      <c r="IXX304" s="278"/>
      <c r="IXY304" s="278"/>
      <c r="IXZ304" s="278"/>
      <c r="IYA304" s="278"/>
      <c r="IYB304" s="278"/>
      <c r="IYC304" s="278"/>
      <c r="IYD304" s="278"/>
      <c r="IYE304" s="278"/>
      <c r="IYF304" s="278"/>
      <c r="IYG304" s="278"/>
      <c r="IYH304" s="278"/>
      <c r="IYI304" s="278"/>
      <c r="IYJ304" s="278"/>
      <c r="IYK304" s="278"/>
      <c r="IYL304" s="278"/>
      <c r="IYM304" s="278"/>
      <c r="IYN304" s="278"/>
      <c r="IYO304" s="278"/>
      <c r="IYP304" s="278"/>
      <c r="IYQ304" s="278"/>
      <c r="IYR304" s="278"/>
      <c r="IYS304" s="278"/>
      <c r="IYT304" s="278"/>
      <c r="IYU304" s="278"/>
      <c r="IYV304" s="278"/>
      <c r="IYW304" s="278"/>
      <c r="IYX304" s="278"/>
      <c r="IYY304" s="278"/>
      <c r="IYZ304" s="278"/>
      <c r="IZA304" s="278"/>
      <c r="IZB304" s="278"/>
      <c r="IZC304" s="278"/>
      <c r="IZD304" s="278"/>
      <c r="IZE304" s="278"/>
      <c r="IZF304" s="278"/>
      <c r="IZG304" s="278"/>
      <c r="IZH304" s="278"/>
      <c r="IZI304" s="278"/>
      <c r="IZJ304" s="278"/>
      <c r="IZK304" s="278"/>
      <c r="IZL304" s="278"/>
      <c r="IZM304" s="278"/>
      <c r="IZN304" s="278"/>
      <c r="IZO304" s="278"/>
      <c r="IZP304" s="278"/>
      <c r="IZQ304" s="278"/>
      <c r="IZR304" s="278"/>
      <c r="IZS304" s="278"/>
      <c r="IZT304" s="278"/>
      <c r="IZU304" s="278"/>
      <c r="IZV304" s="278"/>
      <c r="IZW304" s="278"/>
      <c r="IZX304" s="278"/>
      <c r="IZY304" s="278"/>
      <c r="IZZ304" s="278"/>
      <c r="JAA304" s="278"/>
      <c r="JAB304" s="278"/>
      <c r="JAC304" s="278"/>
      <c r="JAD304" s="278"/>
      <c r="JAE304" s="278"/>
      <c r="JAF304" s="278"/>
      <c r="JAG304" s="278"/>
      <c r="JAH304" s="278"/>
      <c r="JAI304" s="278"/>
      <c r="JAJ304" s="278"/>
      <c r="JAK304" s="278"/>
      <c r="JAL304" s="278"/>
      <c r="JAM304" s="278"/>
      <c r="JAN304" s="278"/>
      <c r="JAO304" s="278"/>
      <c r="JAP304" s="278"/>
      <c r="JAQ304" s="278"/>
      <c r="JAR304" s="278"/>
      <c r="JAS304" s="278"/>
      <c r="JAT304" s="278"/>
      <c r="JAU304" s="278"/>
      <c r="JAV304" s="278"/>
      <c r="JAW304" s="278"/>
      <c r="JAX304" s="278"/>
      <c r="JAY304" s="278"/>
      <c r="JAZ304" s="278"/>
      <c r="JBA304" s="278"/>
      <c r="JBB304" s="278"/>
      <c r="JBC304" s="278"/>
      <c r="JBD304" s="278"/>
      <c r="JBE304" s="278"/>
      <c r="JBF304" s="278"/>
      <c r="JBG304" s="278"/>
      <c r="JBH304" s="278"/>
      <c r="JBI304" s="278"/>
      <c r="JBJ304" s="278"/>
      <c r="JBK304" s="278"/>
      <c r="JBL304" s="278"/>
      <c r="JBM304" s="278"/>
      <c r="JBN304" s="278"/>
      <c r="JBO304" s="278"/>
      <c r="JBP304" s="278"/>
      <c r="JBQ304" s="278"/>
      <c r="JBR304" s="278"/>
      <c r="JBS304" s="278"/>
      <c r="JBT304" s="278"/>
      <c r="JBU304" s="278"/>
      <c r="JBV304" s="278"/>
      <c r="JBW304" s="278"/>
      <c r="JBX304" s="278"/>
      <c r="JBY304" s="278"/>
      <c r="JBZ304" s="278"/>
      <c r="JCA304" s="278"/>
      <c r="JCB304" s="278"/>
      <c r="JCC304" s="278"/>
      <c r="JCD304" s="278"/>
      <c r="JCE304" s="278"/>
      <c r="JCF304" s="278"/>
      <c r="JCG304" s="278"/>
      <c r="JCH304" s="278"/>
      <c r="JCI304" s="278"/>
      <c r="JCJ304" s="278"/>
      <c r="JCK304" s="278"/>
      <c r="JCL304" s="278"/>
      <c r="JCM304" s="278"/>
      <c r="JCN304" s="278"/>
      <c r="JCO304" s="278"/>
      <c r="JCP304" s="278"/>
      <c r="JCQ304" s="278"/>
      <c r="JCR304" s="278"/>
      <c r="JCS304" s="278"/>
      <c r="JCT304" s="278"/>
      <c r="JCU304" s="278"/>
      <c r="JCV304" s="278"/>
      <c r="JCW304" s="278"/>
      <c r="JCX304" s="278"/>
      <c r="JCY304" s="278"/>
      <c r="JCZ304" s="278"/>
      <c r="JDA304" s="278"/>
      <c r="JDB304" s="278"/>
      <c r="JDC304" s="278"/>
      <c r="JDD304" s="278"/>
      <c r="JDE304" s="278"/>
      <c r="JDF304" s="278"/>
      <c r="JDG304" s="278"/>
      <c r="JDH304" s="278"/>
      <c r="JDI304" s="278"/>
      <c r="JDJ304" s="278"/>
      <c r="JDK304" s="278"/>
      <c r="JDL304" s="278"/>
      <c r="JDM304" s="278"/>
      <c r="JDN304" s="278"/>
      <c r="JDO304" s="278"/>
      <c r="JDP304" s="278"/>
      <c r="JDQ304" s="278"/>
      <c r="JDR304" s="278"/>
      <c r="JDS304" s="278"/>
      <c r="JDT304" s="278"/>
      <c r="JDU304" s="278"/>
      <c r="JDV304" s="278"/>
      <c r="JDW304" s="278"/>
      <c r="JDX304" s="278"/>
      <c r="JDY304" s="278"/>
      <c r="JDZ304" s="278"/>
      <c r="JEA304" s="278"/>
      <c r="JEB304" s="278"/>
      <c r="JEC304" s="278"/>
      <c r="JED304" s="278"/>
      <c r="JEE304" s="278"/>
      <c r="JEF304" s="278"/>
      <c r="JEG304" s="278"/>
      <c r="JEH304" s="278"/>
      <c r="JEI304" s="278"/>
      <c r="JEJ304" s="278"/>
      <c r="JEK304" s="278"/>
      <c r="JEL304" s="278"/>
      <c r="JEM304" s="278"/>
      <c r="JEN304" s="278"/>
      <c r="JEO304" s="278"/>
      <c r="JEP304" s="278"/>
      <c r="JEQ304" s="278"/>
      <c r="JER304" s="278"/>
      <c r="JES304" s="278"/>
      <c r="JET304" s="278"/>
      <c r="JEU304" s="278"/>
      <c r="JEV304" s="278"/>
      <c r="JEW304" s="278"/>
      <c r="JEX304" s="278"/>
      <c r="JEY304" s="278"/>
      <c r="JEZ304" s="278"/>
      <c r="JFA304" s="278"/>
      <c r="JFB304" s="278"/>
      <c r="JFC304" s="278"/>
      <c r="JFD304" s="278"/>
      <c r="JFE304" s="278"/>
      <c r="JFF304" s="278"/>
      <c r="JFG304" s="278"/>
      <c r="JFH304" s="278"/>
      <c r="JFI304" s="278"/>
      <c r="JFJ304" s="278"/>
      <c r="JFK304" s="278"/>
      <c r="JFL304" s="278"/>
      <c r="JFM304" s="278"/>
      <c r="JFN304" s="278"/>
      <c r="JFO304" s="278"/>
      <c r="JFP304" s="278"/>
      <c r="JFQ304" s="278"/>
      <c r="JFR304" s="278"/>
      <c r="JFS304" s="278"/>
      <c r="JFT304" s="278"/>
      <c r="JFU304" s="278"/>
      <c r="JFV304" s="278"/>
      <c r="JFW304" s="278"/>
      <c r="JFX304" s="278"/>
      <c r="JFY304" s="278"/>
      <c r="JFZ304" s="278"/>
      <c r="JGA304" s="278"/>
      <c r="JGB304" s="278"/>
      <c r="JGC304" s="278"/>
      <c r="JGD304" s="278"/>
      <c r="JGE304" s="278"/>
      <c r="JGF304" s="278"/>
      <c r="JGG304" s="278"/>
      <c r="JGH304" s="278"/>
      <c r="JGI304" s="278"/>
      <c r="JGJ304" s="278"/>
      <c r="JGK304" s="278"/>
      <c r="JGL304" s="278"/>
      <c r="JGM304" s="278"/>
      <c r="JGN304" s="278"/>
      <c r="JGO304" s="278"/>
      <c r="JGP304" s="278"/>
      <c r="JGQ304" s="278"/>
      <c r="JGR304" s="278"/>
      <c r="JGS304" s="278"/>
      <c r="JGT304" s="278"/>
      <c r="JGU304" s="278"/>
      <c r="JGV304" s="278"/>
      <c r="JGW304" s="278"/>
      <c r="JGX304" s="278"/>
      <c r="JGY304" s="278"/>
      <c r="JGZ304" s="278"/>
      <c r="JHA304" s="278"/>
      <c r="JHB304" s="278"/>
      <c r="JHC304" s="278"/>
      <c r="JHD304" s="278"/>
      <c r="JHE304" s="278"/>
      <c r="JHF304" s="278"/>
      <c r="JHG304" s="278"/>
      <c r="JHH304" s="278"/>
      <c r="JHI304" s="278"/>
      <c r="JHJ304" s="278"/>
      <c r="JHK304" s="278"/>
      <c r="JHL304" s="278"/>
      <c r="JHM304" s="278"/>
      <c r="JHN304" s="278"/>
      <c r="JHO304" s="278"/>
      <c r="JHP304" s="278"/>
      <c r="JHQ304" s="278"/>
      <c r="JHR304" s="278"/>
      <c r="JHS304" s="278"/>
      <c r="JHT304" s="278"/>
      <c r="JHU304" s="278"/>
      <c r="JHV304" s="278"/>
      <c r="JHW304" s="278"/>
      <c r="JHX304" s="278"/>
      <c r="JHY304" s="278"/>
      <c r="JHZ304" s="278"/>
      <c r="JIA304" s="278"/>
      <c r="JIB304" s="278"/>
      <c r="JIC304" s="278"/>
      <c r="JID304" s="278"/>
      <c r="JIE304" s="278"/>
      <c r="JIF304" s="278"/>
      <c r="JIG304" s="278"/>
      <c r="JIH304" s="278"/>
      <c r="JII304" s="278"/>
      <c r="JIJ304" s="278"/>
      <c r="JIK304" s="278"/>
      <c r="JIL304" s="278"/>
      <c r="JIM304" s="278"/>
      <c r="JIN304" s="278"/>
      <c r="JIO304" s="278"/>
      <c r="JIP304" s="278"/>
      <c r="JIQ304" s="278"/>
      <c r="JIR304" s="278"/>
      <c r="JIS304" s="278"/>
      <c r="JIT304" s="278"/>
      <c r="JIU304" s="278"/>
      <c r="JIV304" s="278"/>
      <c r="JIW304" s="278"/>
      <c r="JIX304" s="278"/>
      <c r="JIY304" s="278"/>
      <c r="JIZ304" s="278"/>
      <c r="JJA304" s="278"/>
      <c r="JJB304" s="278"/>
      <c r="JJC304" s="278"/>
      <c r="JJD304" s="278"/>
      <c r="JJE304" s="278"/>
      <c r="JJF304" s="278"/>
      <c r="JJG304" s="278"/>
      <c r="JJH304" s="278"/>
      <c r="JJI304" s="278"/>
      <c r="JJJ304" s="278"/>
      <c r="JJK304" s="278"/>
      <c r="JJL304" s="278"/>
      <c r="JJM304" s="278"/>
      <c r="JJN304" s="278"/>
      <c r="JJO304" s="278"/>
      <c r="JJP304" s="278"/>
      <c r="JJQ304" s="278"/>
      <c r="JJR304" s="278"/>
      <c r="JJS304" s="278"/>
      <c r="JJT304" s="278"/>
      <c r="JJU304" s="278"/>
      <c r="JJV304" s="278"/>
      <c r="JJW304" s="278"/>
      <c r="JJX304" s="278"/>
      <c r="JJY304" s="278"/>
      <c r="JJZ304" s="278"/>
      <c r="JKA304" s="278"/>
      <c r="JKB304" s="278"/>
      <c r="JKC304" s="278"/>
      <c r="JKD304" s="278"/>
      <c r="JKE304" s="278"/>
      <c r="JKF304" s="278"/>
      <c r="JKG304" s="278"/>
      <c r="JKH304" s="278"/>
      <c r="JKI304" s="278"/>
      <c r="JKJ304" s="278"/>
      <c r="JKK304" s="278"/>
      <c r="JKL304" s="278"/>
      <c r="JKM304" s="278"/>
      <c r="JKN304" s="278"/>
      <c r="JKO304" s="278"/>
      <c r="JKP304" s="278"/>
      <c r="JKQ304" s="278"/>
      <c r="JKR304" s="278"/>
      <c r="JKS304" s="278"/>
      <c r="JKT304" s="278"/>
      <c r="JKU304" s="278"/>
      <c r="JKV304" s="278"/>
      <c r="JKW304" s="278"/>
      <c r="JKX304" s="278"/>
      <c r="JKY304" s="278"/>
      <c r="JKZ304" s="278"/>
      <c r="JLA304" s="278"/>
      <c r="JLB304" s="278"/>
      <c r="JLC304" s="278"/>
      <c r="JLD304" s="278"/>
      <c r="JLE304" s="278"/>
      <c r="JLF304" s="278"/>
      <c r="JLG304" s="278"/>
      <c r="JLH304" s="278"/>
      <c r="JLI304" s="278"/>
      <c r="JLJ304" s="278"/>
      <c r="JLK304" s="278"/>
      <c r="JLL304" s="278"/>
      <c r="JLM304" s="278"/>
      <c r="JLN304" s="278"/>
      <c r="JLO304" s="278"/>
      <c r="JLP304" s="278"/>
      <c r="JLQ304" s="278"/>
      <c r="JLR304" s="278"/>
      <c r="JLS304" s="278"/>
      <c r="JLT304" s="278"/>
      <c r="JLU304" s="278"/>
      <c r="JLV304" s="278"/>
      <c r="JLW304" s="278"/>
      <c r="JLX304" s="278"/>
      <c r="JLY304" s="278"/>
      <c r="JLZ304" s="278"/>
      <c r="JMA304" s="278"/>
      <c r="JMB304" s="278"/>
      <c r="JMC304" s="278"/>
      <c r="JMD304" s="278"/>
      <c r="JME304" s="278"/>
      <c r="JMF304" s="278"/>
      <c r="JMG304" s="278"/>
      <c r="JMH304" s="278"/>
      <c r="JMI304" s="278"/>
      <c r="JMJ304" s="278"/>
      <c r="JMK304" s="278"/>
      <c r="JML304" s="278"/>
      <c r="JMM304" s="278"/>
      <c r="JMN304" s="278"/>
      <c r="JMO304" s="278"/>
      <c r="JMP304" s="278"/>
      <c r="JMQ304" s="278"/>
      <c r="JMR304" s="278"/>
      <c r="JMS304" s="278"/>
      <c r="JMT304" s="278"/>
      <c r="JMU304" s="278"/>
      <c r="JMV304" s="278"/>
      <c r="JMW304" s="278"/>
      <c r="JMX304" s="278"/>
      <c r="JMY304" s="278"/>
      <c r="JMZ304" s="278"/>
      <c r="JNA304" s="278"/>
      <c r="JNB304" s="278"/>
      <c r="JNC304" s="278"/>
      <c r="JND304" s="278"/>
      <c r="JNE304" s="278"/>
      <c r="JNF304" s="278"/>
      <c r="JNG304" s="278"/>
      <c r="JNH304" s="278"/>
      <c r="JNI304" s="278"/>
      <c r="JNJ304" s="278"/>
      <c r="JNK304" s="278"/>
      <c r="JNL304" s="278"/>
      <c r="JNM304" s="278"/>
      <c r="JNN304" s="278"/>
      <c r="JNO304" s="278"/>
      <c r="JNP304" s="278"/>
      <c r="JNQ304" s="278"/>
      <c r="JNR304" s="278"/>
      <c r="JNS304" s="278"/>
      <c r="JNT304" s="278"/>
      <c r="JNU304" s="278"/>
      <c r="JNV304" s="278"/>
      <c r="JNW304" s="278"/>
      <c r="JNX304" s="278"/>
      <c r="JNY304" s="278"/>
      <c r="JNZ304" s="278"/>
      <c r="JOA304" s="278"/>
      <c r="JOB304" s="278"/>
      <c r="JOC304" s="278"/>
      <c r="JOD304" s="278"/>
      <c r="JOE304" s="278"/>
      <c r="JOF304" s="278"/>
      <c r="JOG304" s="278"/>
      <c r="JOH304" s="278"/>
      <c r="JOI304" s="278"/>
      <c r="JOJ304" s="278"/>
      <c r="JOK304" s="278"/>
      <c r="JOL304" s="278"/>
      <c r="JOM304" s="278"/>
      <c r="JON304" s="278"/>
      <c r="JOO304" s="278"/>
      <c r="JOP304" s="278"/>
      <c r="JOQ304" s="278"/>
      <c r="JOR304" s="278"/>
      <c r="JOS304" s="278"/>
      <c r="JOT304" s="278"/>
      <c r="JOU304" s="278"/>
      <c r="JOV304" s="278"/>
      <c r="JOW304" s="278"/>
      <c r="JOX304" s="278"/>
      <c r="JOY304" s="278"/>
      <c r="JOZ304" s="278"/>
      <c r="JPA304" s="278"/>
      <c r="JPB304" s="278"/>
      <c r="JPC304" s="278"/>
      <c r="JPD304" s="278"/>
      <c r="JPE304" s="278"/>
      <c r="JPF304" s="278"/>
      <c r="JPG304" s="278"/>
      <c r="JPH304" s="278"/>
      <c r="JPI304" s="278"/>
      <c r="JPJ304" s="278"/>
      <c r="JPK304" s="278"/>
      <c r="JPL304" s="278"/>
      <c r="JPM304" s="278"/>
      <c r="JPN304" s="278"/>
      <c r="JPO304" s="278"/>
      <c r="JPP304" s="278"/>
      <c r="JPQ304" s="278"/>
      <c r="JPR304" s="278"/>
      <c r="JPS304" s="278"/>
      <c r="JPT304" s="278"/>
      <c r="JPU304" s="278"/>
      <c r="JPV304" s="278"/>
      <c r="JPW304" s="278"/>
      <c r="JPX304" s="278"/>
      <c r="JPY304" s="278"/>
      <c r="JPZ304" s="278"/>
      <c r="JQA304" s="278"/>
      <c r="JQB304" s="278"/>
      <c r="JQC304" s="278"/>
      <c r="JQD304" s="278"/>
      <c r="JQE304" s="278"/>
      <c r="JQF304" s="278"/>
      <c r="JQG304" s="278"/>
      <c r="JQH304" s="278"/>
      <c r="JQI304" s="278"/>
      <c r="JQJ304" s="278"/>
      <c r="JQK304" s="278"/>
      <c r="JQL304" s="278"/>
      <c r="JQM304" s="278"/>
      <c r="JQN304" s="278"/>
      <c r="JQO304" s="278"/>
      <c r="JQP304" s="278"/>
      <c r="JQQ304" s="278"/>
      <c r="JQR304" s="278"/>
      <c r="JQS304" s="278"/>
      <c r="JQT304" s="278"/>
      <c r="JQU304" s="278"/>
      <c r="JQV304" s="278"/>
      <c r="JQW304" s="278"/>
      <c r="JQX304" s="278"/>
      <c r="JQY304" s="278"/>
      <c r="JQZ304" s="278"/>
      <c r="JRA304" s="278"/>
      <c r="JRB304" s="278"/>
      <c r="JRC304" s="278"/>
      <c r="JRD304" s="278"/>
      <c r="JRE304" s="278"/>
      <c r="JRF304" s="278"/>
      <c r="JRG304" s="278"/>
      <c r="JRH304" s="278"/>
      <c r="JRI304" s="278"/>
      <c r="JRJ304" s="278"/>
      <c r="JRK304" s="278"/>
      <c r="JRL304" s="278"/>
      <c r="JRM304" s="278"/>
      <c r="JRN304" s="278"/>
      <c r="JRO304" s="278"/>
      <c r="JRP304" s="278"/>
      <c r="JRQ304" s="278"/>
      <c r="JRR304" s="278"/>
      <c r="JRS304" s="278"/>
      <c r="JRT304" s="278"/>
      <c r="JRU304" s="278"/>
      <c r="JRV304" s="278"/>
      <c r="JRW304" s="278"/>
      <c r="JRX304" s="278"/>
      <c r="JRY304" s="278"/>
      <c r="JRZ304" s="278"/>
      <c r="JSA304" s="278"/>
      <c r="JSB304" s="278"/>
      <c r="JSC304" s="278"/>
      <c r="JSD304" s="278"/>
      <c r="JSE304" s="278"/>
      <c r="JSF304" s="278"/>
      <c r="JSG304" s="278"/>
      <c r="JSH304" s="278"/>
      <c r="JSI304" s="278"/>
      <c r="JSJ304" s="278"/>
      <c r="JSK304" s="278"/>
      <c r="JSL304" s="278"/>
      <c r="JSM304" s="278"/>
      <c r="JSN304" s="278"/>
      <c r="JSO304" s="278"/>
      <c r="JSP304" s="278"/>
      <c r="JSQ304" s="278"/>
      <c r="JSR304" s="278"/>
      <c r="JSS304" s="278"/>
      <c r="JST304" s="278"/>
      <c r="JSU304" s="278"/>
      <c r="JSV304" s="278"/>
      <c r="JSW304" s="278"/>
      <c r="JSX304" s="278"/>
      <c r="JSY304" s="278"/>
      <c r="JSZ304" s="278"/>
      <c r="JTA304" s="278"/>
      <c r="JTB304" s="278"/>
      <c r="JTC304" s="278"/>
      <c r="JTD304" s="278"/>
      <c r="JTE304" s="278"/>
      <c r="JTF304" s="278"/>
      <c r="JTG304" s="278"/>
      <c r="JTH304" s="278"/>
      <c r="JTI304" s="278"/>
      <c r="JTJ304" s="278"/>
      <c r="JTK304" s="278"/>
      <c r="JTL304" s="278"/>
      <c r="JTM304" s="278"/>
      <c r="JTN304" s="278"/>
      <c r="JTO304" s="278"/>
      <c r="JTP304" s="278"/>
      <c r="JTQ304" s="278"/>
      <c r="JTR304" s="278"/>
      <c r="JTS304" s="278"/>
      <c r="JTT304" s="278"/>
      <c r="JTU304" s="278"/>
      <c r="JTV304" s="278"/>
      <c r="JTW304" s="278"/>
      <c r="JTX304" s="278"/>
      <c r="JTY304" s="278"/>
      <c r="JTZ304" s="278"/>
      <c r="JUA304" s="278"/>
      <c r="JUB304" s="278"/>
      <c r="JUC304" s="278"/>
      <c r="JUD304" s="278"/>
      <c r="JUE304" s="278"/>
      <c r="JUF304" s="278"/>
      <c r="JUG304" s="278"/>
      <c r="JUH304" s="278"/>
      <c r="JUI304" s="278"/>
      <c r="JUJ304" s="278"/>
      <c r="JUK304" s="278"/>
      <c r="JUL304" s="278"/>
      <c r="JUM304" s="278"/>
      <c r="JUN304" s="278"/>
      <c r="JUO304" s="278"/>
      <c r="JUP304" s="278"/>
      <c r="JUQ304" s="278"/>
      <c r="JUR304" s="278"/>
      <c r="JUS304" s="278"/>
      <c r="JUT304" s="278"/>
      <c r="JUU304" s="278"/>
      <c r="JUV304" s="278"/>
      <c r="JUW304" s="278"/>
      <c r="JUX304" s="278"/>
      <c r="JUY304" s="278"/>
      <c r="JUZ304" s="278"/>
      <c r="JVA304" s="278"/>
      <c r="JVB304" s="278"/>
      <c r="JVC304" s="278"/>
      <c r="JVD304" s="278"/>
      <c r="JVE304" s="278"/>
      <c r="JVF304" s="278"/>
      <c r="JVG304" s="278"/>
      <c r="JVH304" s="278"/>
      <c r="JVI304" s="278"/>
      <c r="JVJ304" s="278"/>
      <c r="JVK304" s="278"/>
      <c r="JVL304" s="278"/>
      <c r="JVM304" s="278"/>
      <c r="JVN304" s="278"/>
      <c r="JVO304" s="278"/>
      <c r="JVP304" s="278"/>
      <c r="JVQ304" s="278"/>
      <c r="JVR304" s="278"/>
      <c r="JVS304" s="278"/>
      <c r="JVT304" s="278"/>
      <c r="JVU304" s="278"/>
      <c r="JVV304" s="278"/>
      <c r="JVW304" s="278"/>
      <c r="JVX304" s="278"/>
      <c r="JVY304" s="278"/>
      <c r="JVZ304" s="278"/>
      <c r="JWA304" s="278"/>
      <c r="JWB304" s="278"/>
      <c r="JWC304" s="278"/>
      <c r="JWD304" s="278"/>
      <c r="JWE304" s="278"/>
      <c r="JWF304" s="278"/>
      <c r="JWG304" s="278"/>
      <c r="JWH304" s="278"/>
      <c r="JWI304" s="278"/>
      <c r="JWJ304" s="278"/>
      <c r="JWK304" s="278"/>
      <c r="JWL304" s="278"/>
      <c r="JWM304" s="278"/>
      <c r="JWN304" s="278"/>
      <c r="JWO304" s="278"/>
      <c r="JWP304" s="278"/>
      <c r="JWQ304" s="278"/>
      <c r="JWR304" s="278"/>
      <c r="JWS304" s="278"/>
      <c r="JWT304" s="278"/>
      <c r="JWU304" s="278"/>
      <c r="JWV304" s="278"/>
      <c r="JWW304" s="278"/>
      <c r="JWX304" s="278"/>
      <c r="JWY304" s="278"/>
      <c r="JWZ304" s="278"/>
      <c r="JXA304" s="278"/>
      <c r="JXB304" s="278"/>
      <c r="JXC304" s="278"/>
      <c r="JXD304" s="278"/>
      <c r="JXE304" s="278"/>
      <c r="JXF304" s="278"/>
      <c r="JXG304" s="278"/>
      <c r="JXH304" s="278"/>
      <c r="JXI304" s="278"/>
      <c r="JXJ304" s="278"/>
      <c r="JXK304" s="278"/>
      <c r="JXL304" s="278"/>
      <c r="JXM304" s="278"/>
      <c r="JXN304" s="278"/>
      <c r="JXO304" s="278"/>
      <c r="JXP304" s="278"/>
      <c r="JXQ304" s="278"/>
      <c r="JXR304" s="278"/>
      <c r="JXS304" s="278"/>
      <c r="JXT304" s="278"/>
      <c r="JXU304" s="278"/>
      <c r="JXV304" s="278"/>
      <c r="JXW304" s="278"/>
      <c r="JXX304" s="278"/>
      <c r="JXY304" s="278"/>
      <c r="JXZ304" s="278"/>
      <c r="JYA304" s="278"/>
      <c r="JYB304" s="278"/>
      <c r="JYC304" s="278"/>
      <c r="JYD304" s="278"/>
      <c r="JYE304" s="278"/>
      <c r="JYF304" s="278"/>
      <c r="JYG304" s="278"/>
      <c r="JYH304" s="278"/>
      <c r="JYI304" s="278"/>
      <c r="JYJ304" s="278"/>
      <c r="JYK304" s="278"/>
      <c r="JYL304" s="278"/>
      <c r="JYM304" s="278"/>
      <c r="JYN304" s="278"/>
      <c r="JYO304" s="278"/>
      <c r="JYP304" s="278"/>
      <c r="JYQ304" s="278"/>
      <c r="JYR304" s="278"/>
      <c r="JYS304" s="278"/>
      <c r="JYT304" s="278"/>
      <c r="JYU304" s="278"/>
      <c r="JYV304" s="278"/>
      <c r="JYW304" s="278"/>
      <c r="JYX304" s="278"/>
      <c r="JYY304" s="278"/>
      <c r="JYZ304" s="278"/>
      <c r="JZA304" s="278"/>
      <c r="JZB304" s="278"/>
      <c r="JZC304" s="278"/>
      <c r="JZD304" s="278"/>
      <c r="JZE304" s="278"/>
      <c r="JZF304" s="278"/>
      <c r="JZG304" s="278"/>
      <c r="JZH304" s="278"/>
      <c r="JZI304" s="278"/>
      <c r="JZJ304" s="278"/>
      <c r="JZK304" s="278"/>
      <c r="JZL304" s="278"/>
      <c r="JZM304" s="278"/>
      <c r="JZN304" s="278"/>
      <c r="JZO304" s="278"/>
      <c r="JZP304" s="278"/>
      <c r="JZQ304" s="278"/>
      <c r="JZR304" s="278"/>
      <c r="JZS304" s="278"/>
      <c r="JZT304" s="278"/>
      <c r="JZU304" s="278"/>
      <c r="JZV304" s="278"/>
      <c r="JZW304" s="278"/>
      <c r="JZX304" s="278"/>
      <c r="JZY304" s="278"/>
      <c r="JZZ304" s="278"/>
      <c r="KAA304" s="278"/>
      <c r="KAB304" s="278"/>
      <c r="KAC304" s="278"/>
      <c r="KAD304" s="278"/>
      <c r="KAE304" s="278"/>
      <c r="KAF304" s="278"/>
      <c r="KAG304" s="278"/>
      <c r="KAH304" s="278"/>
      <c r="KAI304" s="278"/>
      <c r="KAJ304" s="278"/>
      <c r="KAK304" s="278"/>
      <c r="KAL304" s="278"/>
      <c r="KAM304" s="278"/>
      <c r="KAN304" s="278"/>
      <c r="KAO304" s="278"/>
      <c r="KAP304" s="278"/>
      <c r="KAQ304" s="278"/>
      <c r="KAR304" s="278"/>
      <c r="KAS304" s="278"/>
      <c r="KAT304" s="278"/>
      <c r="KAU304" s="278"/>
      <c r="KAV304" s="278"/>
      <c r="KAW304" s="278"/>
      <c r="KAX304" s="278"/>
      <c r="KAY304" s="278"/>
      <c r="KAZ304" s="278"/>
      <c r="KBA304" s="278"/>
      <c r="KBB304" s="278"/>
      <c r="KBC304" s="278"/>
      <c r="KBD304" s="278"/>
      <c r="KBE304" s="278"/>
      <c r="KBF304" s="278"/>
      <c r="KBG304" s="278"/>
      <c r="KBH304" s="278"/>
      <c r="KBI304" s="278"/>
      <c r="KBJ304" s="278"/>
      <c r="KBK304" s="278"/>
      <c r="KBL304" s="278"/>
      <c r="KBM304" s="278"/>
      <c r="KBN304" s="278"/>
      <c r="KBO304" s="278"/>
      <c r="KBP304" s="278"/>
      <c r="KBQ304" s="278"/>
      <c r="KBR304" s="278"/>
      <c r="KBS304" s="278"/>
      <c r="KBT304" s="278"/>
      <c r="KBU304" s="278"/>
      <c r="KBV304" s="278"/>
      <c r="KBW304" s="278"/>
      <c r="KBX304" s="278"/>
      <c r="KBY304" s="278"/>
      <c r="KBZ304" s="278"/>
      <c r="KCA304" s="278"/>
      <c r="KCB304" s="278"/>
      <c r="KCC304" s="278"/>
      <c r="KCD304" s="278"/>
      <c r="KCE304" s="278"/>
      <c r="KCF304" s="278"/>
      <c r="KCG304" s="278"/>
      <c r="KCH304" s="278"/>
      <c r="KCI304" s="278"/>
      <c r="KCJ304" s="278"/>
      <c r="KCK304" s="278"/>
      <c r="KCL304" s="278"/>
      <c r="KCM304" s="278"/>
      <c r="KCN304" s="278"/>
      <c r="KCO304" s="278"/>
      <c r="KCP304" s="278"/>
      <c r="KCQ304" s="278"/>
      <c r="KCR304" s="278"/>
      <c r="KCS304" s="278"/>
      <c r="KCT304" s="278"/>
      <c r="KCU304" s="278"/>
      <c r="KCV304" s="278"/>
      <c r="KCW304" s="278"/>
      <c r="KCX304" s="278"/>
      <c r="KCY304" s="278"/>
      <c r="KCZ304" s="278"/>
      <c r="KDA304" s="278"/>
      <c r="KDB304" s="278"/>
      <c r="KDC304" s="278"/>
      <c r="KDD304" s="278"/>
      <c r="KDE304" s="278"/>
      <c r="KDF304" s="278"/>
      <c r="KDG304" s="278"/>
      <c r="KDH304" s="278"/>
      <c r="KDI304" s="278"/>
      <c r="KDJ304" s="278"/>
      <c r="KDK304" s="278"/>
      <c r="KDL304" s="278"/>
      <c r="KDM304" s="278"/>
      <c r="KDN304" s="278"/>
      <c r="KDO304" s="278"/>
      <c r="KDP304" s="278"/>
      <c r="KDQ304" s="278"/>
      <c r="KDR304" s="278"/>
      <c r="KDS304" s="278"/>
      <c r="KDT304" s="278"/>
      <c r="KDU304" s="278"/>
      <c r="KDV304" s="278"/>
      <c r="KDW304" s="278"/>
      <c r="KDX304" s="278"/>
      <c r="KDY304" s="278"/>
      <c r="KDZ304" s="278"/>
      <c r="KEA304" s="278"/>
      <c r="KEB304" s="278"/>
      <c r="KEC304" s="278"/>
      <c r="KED304" s="278"/>
      <c r="KEE304" s="278"/>
      <c r="KEF304" s="278"/>
      <c r="KEG304" s="278"/>
      <c r="KEH304" s="278"/>
      <c r="KEI304" s="278"/>
      <c r="KEJ304" s="278"/>
      <c r="KEK304" s="278"/>
      <c r="KEL304" s="278"/>
      <c r="KEM304" s="278"/>
      <c r="KEN304" s="278"/>
      <c r="KEO304" s="278"/>
      <c r="KEP304" s="278"/>
      <c r="KEQ304" s="278"/>
      <c r="KER304" s="278"/>
      <c r="KES304" s="278"/>
      <c r="KET304" s="278"/>
      <c r="KEU304" s="278"/>
      <c r="KEV304" s="278"/>
      <c r="KEW304" s="278"/>
      <c r="KEX304" s="278"/>
      <c r="KEY304" s="278"/>
      <c r="KEZ304" s="278"/>
      <c r="KFA304" s="278"/>
      <c r="KFB304" s="278"/>
      <c r="KFC304" s="278"/>
      <c r="KFD304" s="278"/>
      <c r="KFE304" s="278"/>
      <c r="KFF304" s="278"/>
      <c r="KFG304" s="278"/>
      <c r="KFH304" s="278"/>
      <c r="KFI304" s="278"/>
      <c r="KFJ304" s="278"/>
      <c r="KFK304" s="278"/>
      <c r="KFL304" s="278"/>
      <c r="KFM304" s="278"/>
      <c r="KFN304" s="278"/>
      <c r="KFO304" s="278"/>
      <c r="KFP304" s="278"/>
      <c r="KFQ304" s="278"/>
      <c r="KFR304" s="278"/>
      <c r="KFS304" s="278"/>
      <c r="KFT304" s="278"/>
      <c r="KFU304" s="278"/>
      <c r="KFV304" s="278"/>
      <c r="KFW304" s="278"/>
      <c r="KFX304" s="278"/>
      <c r="KFY304" s="278"/>
      <c r="KFZ304" s="278"/>
      <c r="KGA304" s="278"/>
      <c r="KGB304" s="278"/>
      <c r="KGC304" s="278"/>
      <c r="KGD304" s="278"/>
      <c r="KGE304" s="278"/>
      <c r="KGF304" s="278"/>
      <c r="KGG304" s="278"/>
      <c r="KGH304" s="278"/>
      <c r="KGI304" s="278"/>
      <c r="KGJ304" s="278"/>
      <c r="KGK304" s="278"/>
      <c r="KGL304" s="278"/>
      <c r="KGM304" s="278"/>
      <c r="KGN304" s="278"/>
      <c r="KGO304" s="278"/>
      <c r="KGP304" s="278"/>
      <c r="KGQ304" s="278"/>
      <c r="KGR304" s="278"/>
      <c r="KGS304" s="278"/>
      <c r="KGT304" s="278"/>
      <c r="KGU304" s="278"/>
      <c r="KGV304" s="278"/>
      <c r="KGW304" s="278"/>
      <c r="KGX304" s="278"/>
      <c r="KGY304" s="278"/>
      <c r="KGZ304" s="278"/>
      <c r="KHA304" s="278"/>
      <c r="KHB304" s="278"/>
      <c r="KHC304" s="278"/>
      <c r="KHD304" s="278"/>
      <c r="KHE304" s="278"/>
      <c r="KHF304" s="278"/>
      <c r="KHG304" s="278"/>
      <c r="KHH304" s="278"/>
      <c r="KHI304" s="278"/>
      <c r="KHJ304" s="278"/>
      <c r="KHK304" s="278"/>
      <c r="KHL304" s="278"/>
      <c r="KHM304" s="278"/>
      <c r="KHN304" s="278"/>
      <c r="KHO304" s="278"/>
      <c r="KHP304" s="278"/>
      <c r="KHQ304" s="278"/>
      <c r="KHR304" s="278"/>
      <c r="KHS304" s="278"/>
      <c r="KHT304" s="278"/>
      <c r="KHU304" s="278"/>
      <c r="KHV304" s="278"/>
      <c r="KHW304" s="278"/>
      <c r="KHX304" s="278"/>
      <c r="KHY304" s="278"/>
      <c r="KHZ304" s="278"/>
      <c r="KIA304" s="278"/>
      <c r="KIB304" s="278"/>
      <c r="KIC304" s="278"/>
      <c r="KID304" s="278"/>
      <c r="KIE304" s="278"/>
      <c r="KIF304" s="278"/>
      <c r="KIG304" s="278"/>
      <c r="KIH304" s="278"/>
      <c r="KII304" s="278"/>
      <c r="KIJ304" s="278"/>
      <c r="KIK304" s="278"/>
      <c r="KIL304" s="278"/>
      <c r="KIM304" s="278"/>
      <c r="KIN304" s="278"/>
      <c r="KIO304" s="278"/>
      <c r="KIP304" s="278"/>
      <c r="KIQ304" s="278"/>
      <c r="KIR304" s="278"/>
      <c r="KIS304" s="278"/>
      <c r="KIT304" s="278"/>
      <c r="KIU304" s="278"/>
      <c r="KIV304" s="278"/>
      <c r="KIW304" s="278"/>
      <c r="KIX304" s="278"/>
      <c r="KIY304" s="278"/>
      <c r="KIZ304" s="278"/>
      <c r="KJA304" s="278"/>
      <c r="KJB304" s="278"/>
      <c r="KJC304" s="278"/>
      <c r="KJD304" s="278"/>
      <c r="KJE304" s="278"/>
      <c r="KJF304" s="278"/>
      <c r="KJG304" s="278"/>
      <c r="KJH304" s="278"/>
      <c r="KJI304" s="278"/>
      <c r="KJJ304" s="278"/>
      <c r="KJK304" s="278"/>
      <c r="KJL304" s="278"/>
      <c r="KJM304" s="278"/>
      <c r="KJN304" s="278"/>
      <c r="KJO304" s="278"/>
      <c r="KJP304" s="278"/>
      <c r="KJQ304" s="278"/>
      <c r="KJR304" s="278"/>
      <c r="KJS304" s="278"/>
      <c r="KJT304" s="278"/>
      <c r="KJU304" s="278"/>
      <c r="KJV304" s="278"/>
      <c r="KJW304" s="278"/>
      <c r="KJX304" s="278"/>
      <c r="KJY304" s="278"/>
      <c r="KJZ304" s="278"/>
      <c r="KKA304" s="278"/>
      <c r="KKB304" s="278"/>
      <c r="KKC304" s="278"/>
      <c r="KKD304" s="278"/>
      <c r="KKE304" s="278"/>
      <c r="KKF304" s="278"/>
      <c r="KKG304" s="278"/>
      <c r="KKH304" s="278"/>
      <c r="KKI304" s="278"/>
      <c r="KKJ304" s="278"/>
      <c r="KKK304" s="278"/>
      <c r="KKL304" s="278"/>
      <c r="KKM304" s="278"/>
      <c r="KKN304" s="278"/>
      <c r="KKO304" s="278"/>
      <c r="KKP304" s="278"/>
      <c r="KKQ304" s="278"/>
      <c r="KKR304" s="278"/>
      <c r="KKS304" s="278"/>
      <c r="KKT304" s="278"/>
      <c r="KKU304" s="278"/>
      <c r="KKV304" s="278"/>
      <c r="KKW304" s="278"/>
      <c r="KKX304" s="278"/>
      <c r="KKY304" s="278"/>
      <c r="KKZ304" s="278"/>
      <c r="KLA304" s="278"/>
      <c r="KLB304" s="278"/>
      <c r="KLC304" s="278"/>
      <c r="KLD304" s="278"/>
      <c r="KLE304" s="278"/>
      <c r="KLF304" s="278"/>
      <c r="KLG304" s="278"/>
      <c r="KLH304" s="278"/>
      <c r="KLI304" s="278"/>
      <c r="KLJ304" s="278"/>
      <c r="KLK304" s="278"/>
      <c r="KLL304" s="278"/>
      <c r="KLM304" s="278"/>
      <c r="KLN304" s="278"/>
      <c r="KLO304" s="278"/>
      <c r="KLP304" s="278"/>
      <c r="KLQ304" s="278"/>
      <c r="KLR304" s="278"/>
      <c r="KLS304" s="278"/>
      <c r="KLT304" s="278"/>
      <c r="KLU304" s="278"/>
      <c r="KLV304" s="278"/>
      <c r="KLW304" s="278"/>
      <c r="KLX304" s="278"/>
      <c r="KLY304" s="278"/>
      <c r="KLZ304" s="278"/>
      <c r="KMA304" s="278"/>
      <c r="KMB304" s="278"/>
      <c r="KMC304" s="278"/>
      <c r="KMD304" s="278"/>
      <c r="KME304" s="278"/>
      <c r="KMF304" s="278"/>
      <c r="KMG304" s="278"/>
      <c r="KMH304" s="278"/>
      <c r="KMI304" s="278"/>
      <c r="KMJ304" s="278"/>
      <c r="KMK304" s="278"/>
      <c r="KML304" s="278"/>
      <c r="KMM304" s="278"/>
      <c r="KMN304" s="278"/>
      <c r="KMO304" s="278"/>
      <c r="KMP304" s="278"/>
      <c r="KMQ304" s="278"/>
      <c r="KMR304" s="278"/>
      <c r="KMS304" s="278"/>
      <c r="KMT304" s="278"/>
      <c r="KMU304" s="278"/>
      <c r="KMV304" s="278"/>
      <c r="KMW304" s="278"/>
      <c r="KMX304" s="278"/>
      <c r="KMY304" s="278"/>
      <c r="KMZ304" s="278"/>
      <c r="KNA304" s="278"/>
      <c r="KNB304" s="278"/>
      <c r="KNC304" s="278"/>
      <c r="KND304" s="278"/>
      <c r="KNE304" s="278"/>
      <c r="KNF304" s="278"/>
      <c r="KNG304" s="278"/>
      <c r="KNH304" s="278"/>
      <c r="KNI304" s="278"/>
      <c r="KNJ304" s="278"/>
      <c r="KNK304" s="278"/>
      <c r="KNL304" s="278"/>
      <c r="KNM304" s="278"/>
      <c r="KNN304" s="278"/>
      <c r="KNO304" s="278"/>
      <c r="KNP304" s="278"/>
      <c r="KNQ304" s="278"/>
      <c r="KNR304" s="278"/>
      <c r="KNS304" s="278"/>
      <c r="KNT304" s="278"/>
      <c r="KNU304" s="278"/>
      <c r="KNV304" s="278"/>
      <c r="KNW304" s="278"/>
      <c r="KNX304" s="278"/>
      <c r="KNY304" s="278"/>
      <c r="KNZ304" s="278"/>
      <c r="KOA304" s="278"/>
      <c r="KOB304" s="278"/>
      <c r="KOC304" s="278"/>
      <c r="KOD304" s="278"/>
      <c r="KOE304" s="278"/>
      <c r="KOF304" s="278"/>
      <c r="KOG304" s="278"/>
      <c r="KOH304" s="278"/>
      <c r="KOI304" s="278"/>
      <c r="KOJ304" s="278"/>
      <c r="KOK304" s="278"/>
      <c r="KOL304" s="278"/>
      <c r="KOM304" s="278"/>
      <c r="KON304" s="278"/>
      <c r="KOO304" s="278"/>
      <c r="KOP304" s="278"/>
      <c r="KOQ304" s="278"/>
      <c r="KOR304" s="278"/>
      <c r="KOS304" s="278"/>
      <c r="KOT304" s="278"/>
      <c r="KOU304" s="278"/>
      <c r="KOV304" s="278"/>
      <c r="KOW304" s="278"/>
      <c r="KOX304" s="278"/>
      <c r="KOY304" s="278"/>
      <c r="KOZ304" s="278"/>
      <c r="KPA304" s="278"/>
      <c r="KPB304" s="278"/>
      <c r="KPC304" s="278"/>
      <c r="KPD304" s="278"/>
      <c r="KPE304" s="278"/>
      <c r="KPF304" s="278"/>
      <c r="KPG304" s="278"/>
      <c r="KPH304" s="278"/>
      <c r="KPI304" s="278"/>
      <c r="KPJ304" s="278"/>
      <c r="KPK304" s="278"/>
      <c r="KPL304" s="278"/>
      <c r="KPM304" s="278"/>
      <c r="KPN304" s="278"/>
      <c r="KPO304" s="278"/>
      <c r="KPP304" s="278"/>
      <c r="KPQ304" s="278"/>
      <c r="KPR304" s="278"/>
      <c r="KPS304" s="278"/>
      <c r="KPT304" s="278"/>
      <c r="KPU304" s="278"/>
      <c r="KPV304" s="278"/>
      <c r="KPW304" s="278"/>
      <c r="KPX304" s="278"/>
      <c r="KPY304" s="278"/>
      <c r="KPZ304" s="278"/>
      <c r="KQA304" s="278"/>
      <c r="KQB304" s="278"/>
      <c r="KQC304" s="278"/>
      <c r="KQD304" s="278"/>
      <c r="KQE304" s="278"/>
      <c r="KQF304" s="278"/>
      <c r="KQG304" s="278"/>
      <c r="KQH304" s="278"/>
      <c r="KQI304" s="278"/>
      <c r="KQJ304" s="278"/>
      <c r="KQK304" s="278"/>
      <c r="KQL304" s="278"/>
      <c r="KQM304" s="278"/>
      <c r="KQN304" s="278"/>
      <c r="KQO304" s="278"/>
      <c r="KQP304" s="278"/>
      <c r="KQQ304" s="278"/>
      <c r="KQR304" s="278"/>
      <c r="KQS304" s="278"/>
      <c r="KQT304" s="278"/>
      <c r="KQU304" s="278"/>
      <c r="KQV304" s="278"/>
      <c r="KQW304" s="278"/>
      <c r="KQX304" s="278"/>
      <c r="KQY304" s="278"/>
      <c r="KQZ304" s="278"/>
      <c r="KRA304" s="278"/>
      <c r="KRB304" s="278"/>
      <c r="KRC304" s="278"/>
      <c r="KRD304" s="278"/>
      <c r="KRE304" s="278"/>
      <c r="KRF304" s="278"/>
      <c r="KRG304" s="278"/>
      <c r="KRH304" s="278"/>
      <c r="KRI304" s="278"/>
      <c r="KRJ304" s="278"/>
      <c r="KRK304" s="278"/>
      <c r="KRL304" s="278"/>
      <c r="KRM304" s="278"/>
      <c r="KRN304" s="278"/>
      <c r="KRO304" s="278"/>
      <c r="KRP304" s="278"/>
      <c r="KRQ304" s="278"/>
      <c r="KRR304" s="278"/>
      <c r="KRS304" s="278"/>
      <c r="KRT304" s="278"/>
      <c r="KRU304" s="278"/>
      <c r="KRV304" s="278"/>
      <c r="KRW304" s="278"/>
      <c r="KRX304" s="278"/>
      <c r="KRY304" s="278"/>
      <c r="KRZ304" s="278"/>
      <c r="KSA304" s="278"/>
      <c r="KSB304" s="278"/>
      <c r="KSC304" s="278"/>
      <c r="KSD304" s="278"/>
      <c r="KSE304" s="278"/>
      <c r="KSF304" s="278"/>
      <c r="KSG304" s="278"/>
      <c r="KSH304" s="278"/>
      <c r="KSI304" s="278"/>
      <c r="KSJ304" s="278"/>
      <c r="KSK304" s="278"/>
      <c r="KSL304" s="278"/>
      <c r="KSM304" s="278"/>
      <c r="KSN304" s="278"/>
      <c r="KSO304" s="278"/>
      <c r="KSP304" s="278"/>
      <c r="KSQ304" s="278"/>
      <c r="KSR304" s="278"/>
      <c r="KSS304" s="278"/>
      <c r="KST304" s="278"/>
      <c r="KSU304" s="278"/>
      <c r="KSV304" s="278"/>
      <c r="KSW304" s="278"/>
      <c r="KSX304" s="278"/>
      <c r="KSY304" s="278"/>
      <c r="KSZ304" s="278"/>
      <c r="KTA304" s="278"/>
      <c r="KTB304" s="278"/>
      <c r="KTC304" s="278"/>
      <c r="KTD304" s="278"/>
      <c r="KTE304" s="278"/>
      <c r="KTF304" s="278"/>
      <c r="KTG304" s="278"/>
      <c r="KTH304" s="278"/>
      <c r="KTI304" s="278"/>
      <c r="KTJ304" s="278"/>
      <c r="KTK304" s="278"/>
      <c r="KTL304" s="278"/>
      <c r="KTM304" s="278"/>
      <c r="KTN304" s="278"/>
      <c r="KTO304" s="278"/>
      <c r="KTP304" s="278"/>
      <c r="KTQ304" s="278"/>
      <c r="KTR304" s="278"/>
      <c r="KTS304" s="278"/>
      <c r="KTT304" s="278"/>
      <c r="KTU304" s="278"/>
      <c r="KTV304" s="278"/>
      <c r="KTW304" s="278"/>
      <c r="KTX304" s="278"/>
      <c r="KTY304" s="278"/>
      <c r="KTZ304" s="278"/>
      <c r="KUA304" s="278"/>
      <c r="KUB304" s="278"/>
      <c r="KUC304" s="278"/>
      <c r="KUD304" s="278"/>
      <c r="KUE304" s="278"/>
      <c r="KUF304" s="278"/>
      <c r="KUG304" s="278"/>
      <c r="KUH304" s="278"/>
      <c r="KUI304" s="278"/>
      <c r="KUJ304" s="278"/>
      <c r="KUK304" s="278"/>
      <c r="KUL304" s="278"/>
      <c r="KUM304" s="278"/>
      <c r="KUN304" s="278"/>
      <c r="KUO304" s="278"/>
      <c r="KUP304" s="278"/>
      <c r="KUQ304" s="278"/>
      <c r="KUR304" s="278"/>
      <c r="KUS304" s="278"/>
      <c r="KUT304" s="278"/>
      <c r="KUU304" s="278"/>
      <c r="KUV304" s="278"/>
      <c r="KUW304" s="278"/>
      <c r="KUX304" s="278"/>
      <c r="KUY304" s="278"/>
      <c r="KUZ304" s="278"/>
      <c r="KVA304" s="278"/>
      <c r="KVB304" s="278"/>
      <c r="KVC304" s="278"/>
      <c r="KVD304" s="278"/>
      <c r="KVE304" s="278"/>
      <c r="KVF304" s="278"/>
      <c r="KVG304" s="278"/>
      <c r="KVH304" s="278"/>
      <c r="KVI304" s="278"/>
      <c r="KVJ304" s="278"/>
      <c r="KVK304" s="278"/>
      <c r="KVL304" s="278"/>
      <c r="KVM304" s="278"/>
      <c r="KVN304" s="278"/>
      <c r="KVO304" s="278"/>
      <c r="KVP304" s="278"/>
      <c r="KVQ304" s="278"/>
      <c r="KVR304" s="278"/>
      <c r="KVS304" s="278"/>
      <c r="KVT304" s="278"/>
      <c r="KVU304" s="278"/>
      <c r="KVV304" s="278"/>
      <c r="KVW304" s="278"/>
      <c r="KVX304" s="278"/>
      <c r="KVY304" s="278"/>
      <c r="KVZ304" s="278"/>
      <c r="KWA304" s="278"/>
      <c r="KWB304" s="278"/>
      <c r="KWC304" s="278"/>
      <c r="KWD304" s="278"/>
      <c r="KWE304" s="278"/>
      <c r="KWF304" s="278"/>
      <c r="KWG304" s="278"/>
      <c r="KWH304" s="278"/>
      <c r="KWI304" s="278"/>
      <c r="KWJ304" s="278"/>
      <c r="KWK304" s="278"/>
      <c r="KWL304" s="278"/>
      <c r="KWM304" s="278"/>
      <c r="KWN304" s="278"/>
      <c r="KWO304" s="278"/>
      <c r="KWP304" s="278"/>
      <c r="KWQ304" s="278"/>
      <c r="KWR304" s="278"/>
      <c r="KWS304" s="278"/>
      <c r="KWT304" s="278"/>
      <c r="KWU304" s="278"/>
      <c r="KWV304" s="278"/>
      <c r="KWW304" s="278"/>
      <c r="KWX304" s="278"/>
      <c r="KWY304" s="278"/>
      <c r="KWZ304" s="278"/>
      <c r="KXA304" s="278"/>
      <c r="KXB304" s="278"/>
      <c r="KXC304" s="278"/>
      <c r="KXD304" s="278"/>
      <c r="KXE304" s="278"/>
      <c r="KXF304" s="278"/>
      <c r="KXG304" s="278"/>
      <c r="KXH304" s="278"/>
      <c r="KXI304" s="278"/>
      <c r="KXJ304" s="278"/>
      <c r="KXK304" s="278"/>
      <c r="KXL304" s="278"/>
      <c r="KXM304" s="278"/>
      <c r="KXN304" s="278"/>
      <c r="KXO304" s="278"/>
      <c r="KXP304" s="278"/>
      <c r="KXQ304" s="278"/>
      <c r="KXR304" s="278"/>
      <c r="KXS304" s="278"/>
      <c r="KXT304" s="278"/>
      <c r="KXU304" s="278"/>
      <c r="KXV304" s="278"/>
      <c r="KXW304" s="278"/>
      <c r="KXX304" s="278"/>
      <c r="KXY304" s="278"/>
      <c r="KXZ304" s="278"/>
      <c r="KYA304" s="278"/>
      <c r="KYB304" s="278"/>
      <c r="KYC304" s="278"/>
      <c r="KYD304" s="278"/>
      <c r="KYE304" s="278"/>
      <c r="KYF304" s="278"/>
      <c r="KYG304" s="278"/>
      <c r="KYH304" s="278"/>
      <c r="KYI304" s="278"/>
      <c r="KYJ304" s="278"/>
      <c r="KYK304" s="278"/>
      <c r="KYL304" s="278"/>
      <c r="KYM304" s="278"/>
      <c r="KYN304" s="278"/>
      <c r="KYO304" s="278"/>
      <c r="KYP304" s="278"/>
      <c r="KYQ304" s="278"/>
      <c r="KYR304" s="278"/>
      <c r="KYS304" s="278"/>
      <c r="KYT304" s="278"/>
      <c r="KYU304" s="278"/>
      <c r="KYV304" s="278"/>
      <c r="KYW304" s="278"/>
      <c r="KYX304" s="278"/>
      <c r="KYY304" s="278"/>
      <c r="KYZ304" s="278"/>
      <c r="KZA304" s="278"/>
      <c r="KZB304" s="278"/>
      <c r="KZC304" s="278"/>
      <c r="KZD304" s="278"/>
      <c r="KZE304" s="278"/>
      <c r="KZF304" s="278"/>
      <c r="KZG304" s="278"/>
      <c r="KZH304" s="278"/>
      <c r="KZI304" s="278"/>
      <c r="KZJ304" s="278"/>
      <c r="KZK304" s="278"/>
      <c r="KZL304" s="278"/>
      <c r="KZM304" s="278"/>
      <c r="KZN304" s="278"/>
      <c r="KZO304" s="278"/>
      <c r="KZP304" s="278"/>
      <c r="KZQ304" s="278"/>
      <c r="KZR304" s="278"/>
      <c r="KZS304" s="278"/>
      <c r="KZT304" s="278"/>
      <c r="KZU304" s="278"/>
      <c r="KZV304" s="278"/>
      <c r="KZW304" s="278"/>
      <c r="KZX304" s="278"/>
      <c r="KZY304" s="278"/>
      <c r="KZZ304" s="278"/>
      <c r="LAA304" s="278"/>
      <c r="LAB304" s="278"/>
      <c r="LAC304" s="278"/>
      <c r="LAD304" s="278"/>
      <c r="LAE304" s="278"/>
      <c r="LAF304" s="278"/>
      <c r="LAG304" s="278"/>
      <c r="LAH304" s="278"/>
      <c r="LAI304" s="278"/>
      <c r="LAJ304" s="278"/>
      <c r="LAK304" s="278"/>
      <c r="LAL304" s="278"/>
      <c r="LAM304" s="278"/>
      <c r="LAN304" s="278"/>
      <c r="LAO304" s="278"/>
      <c r="LAP304" s="278"/>
      <c r="LAQ304" s="278"/>
      <c r="LAR304" s="278"/>
      <c r="LAS304" s="278"/>
      <c r="LAT304" s="278"/>
      <c r="LAU304" s="278"/>
      <c r="LAV304" s="278"/>
      <c r="LAW304" s="278"/>
      <c r="LAX304" s="278"/>
      <c r="LAY304" s="278"/>
      <c r="LAZ304" s="278"/>
      <c r="LBA304" s="278"/>
      <c r="LBB304" s="278"/>
      <c r="LBC304" s="278"/>
      <c r="LBD304" s="278"/>
      <c r="LBE304" s="278"/>
      <c r="LBF304" s="278"/>
      <c r="LBG304" s="278"/>
      <c r="LBH304" s="278"/>
      <c r="LBI304" s="278"/>
      <c r="LBJ304" s="278"/>
      <c r="LBK304" s="278"/>
      <c r="LBL304" s="278"/>
      <c r="LBM304" s="278"/>
      <c r="LBN304" s="278"/>
      <c r="LBO304" s="278"/>
      <c r="LBP304" s="278"/>
      <c r="LBQ304" s="278"/>
      <c r="LBR304" s="278"/>
      <c r="LBS304" s="278"/>
      <c r="LBT304" s="278"/>
      <c r="LBU304" s="278"/>
      <c r="LBV304" s="278"/>
      <c r="LBW304" s="278"/>
      <c r="LBX304" s="278"/>
      <c r="LBY304" s="278"/>
      <c r="LBZ304" s="278"/>
      <c r="LCA304" s="278"/>
      <c r="LCB304" s="278"/>
      <c r="LCC304" s="278"/>
      <c r="LCD304" s="278"/>
      <c r="LCE304" s="278"/>
      <c r="LCF304" s="278"/>
      <c r="LCG304" s="278"/>
      <c r="LCH304" s="278"/>
      <c r="LCI304" s="278"/>
      <c r="LCJ304" s="278"/>
      <c r="LCK304" s="278"/>
      <c r="LCL304" s="278"/>
      <c r="LCM304" s="278"/>
      <c r="LCN304" s="278"/>
      <c r="LCO304" s="278"/>
      <c r="LCP304" s="278"/>
      <c r="LCQ304" s="278"/>
      <c r="LCR304" s="278"/>
      <c r="LCS304" s="278"/>
      <c r="LCT304" s="278"/>
      <c r="LCU304" s="278"/>
      <c r="LCV304" s="278"/>
      <c r="LCW304" s="278"/>
      <c r="LCX304" s="278"/>
      <c r="LCY304" s="278"/>
      <c r="LCZ304" s="278"/>
      <c r="LDA304" s="278"/>
      <c r="LDB304" s="278"/>
      <c r="LDC304" s="278"/>
      <c r="LDD304" s="278"/>
      <c r="LDE304" s="278"/>
      <c r="LDF304" s="278"/>
      <c r="LDG304" s="278"/>
      <c r="LDH304" s="278"/>
      <c r="LDI304" s="278"/>
      <c r="LDJ304" s="278"/>
      <c r="LDK304" s="278"/>
      <c r="LDL304" s="278"/>
      <c r="LDM304" s="278"/>
      <c r="LDN304" s="278"/>
      <c r="LDO304" s="278"/>
      <c r="LDP304" s="278"/>
      <c r="LDQ304" s="278"/>
      <c r="LDR304" s="278"/>
      <c r="LDS304" s="278"/>
      <c r="LDT304" s="278"/>
      <c r="LDU304" s="278"/>
      <c r="LDV304" s="278"/>
      <c r="LDW304" s="278"/>
      <c r="LDX304" s="278"/>
      <c r="LDY304" s="278"/>
      <c r="LDZ304" s="278"/>
      <c r="LEA304" s="278"/>
      <c r="LEB304" s="278"/>
      <c r="LEC304" s="278"/>
      <c r="LED304" s="278"/>
      <c r="LEE304" s="278"/>
      <c r="LEF304" s="278"/>
      <c r="LEG304" s="278"/>
      <c r="LEH304" s="278"/>
      <c r="LEI304" s="278"/>
      <c r="LEJ304" s="278"/>
      <c r="LEK304" s="278"/>
      <c r="LEL304" s="278"/>
      <c r="LEM304" s="278"/>
      <c r="LEN304" s="278"/>
      <c r="LEO304" s="278"/>
      <c r="LEP304" s="278"/>
      <c r="LEQ304" s="278"/>
      <c r="LER304" s="278"/>
      <c r="LES304" s="278"/>
      <c r="LET304" s="278"/>
      <c r="LEU304" s="278"/>
      <c r="LEV304" s="278"/>
      <c r="LEW304" s="278"/>
      <c r="LEX304" s="278"/>
      <c r="LEY304" s="278"/>
      <c r="LEZ304" s="278"/>
      <c r="LFA304" s="278"/>
      <c r="LFB304" s="278"/>
      <c r="LFC304" s="278"/>
      <c r="LFD304" s="278"/>
      <c r="LFE304" s="278"/>
      <c r="LFF304" s="278"/>
      <c r="LFG304" s="278"/>
      <c r="LFH304" s="278"/>
      <c r="LFI304" s="278"/>
      <c r="LFJ304" s="278"/>
      <c r="LFK304" s="278"/>
      <c r="LFL304" s="278"/>
      <c r="LFM304" s="278"/>
      <c r="LFN304" s="278"/>
      <c r="LFO304" s="278"/>
      <c r="LFP304" s="278"/>
      <c r="LFQ304" s="278"/>
      <c r="LFR304" s="278"/>
      <c r="LFS304" s="278"/>
      <c r="LFT304" s="278"/>
      <c r="LFU304" s="278"/>
      <c r="LFV304" s="278"/>
      <c r="LFW304" s="278"/>
      <c r="LFX304" s="278"/>
      <c r="LFY304" s="278"/>
      <c r="LFZ304" s="278"/>
      <c r="LGA304" s="278"/>
      <c r="LGB304" s="278"/>
      <c r="LGC304" s="278"/>
      <c r="LGD304" s="278"/>
      <c r="LGE304" s="278"/>
      <c r="LGF304" s="278"/>
      <c r="LGG304" s="278"/>
      <c r="LGH304" s="278"/>
      <c r="LGI304" s="278"/>
      <c r="LGJ304" s="278"/>
      <c r="LGK304" s="278"/>
      <c r="LGL304" s="278"/>
      <c r="LGM304" s="278"/>
      <c r="LGN304" s="278"/>
      <c r="LGO304" s="278"/>
      <c r="LGP304" s="278"/>
      <c r="LGQ304" s="278"/>
      <c r="LGR304" s="278"/>
      <c r="LGS304" s="278"/>
      <c r="LGT304" s="278"/>
      <c r="LGU304" s="278"/>
      <c r="LGV304" s="278"/>
      <c r="LGW304" s="278"/>
      <c r="LGX304" s="278"/>
      <c r="LGY304" s="278"/>
      <c r="LGZ304" s="278"/>
      <c r="LHA304" s="278"/>
      <c r="LHB304" s="278"/>
      <c r="LHC304" s="278"/>
      <c r="LHD304" s="278"/>
      <c r="LHE304" s="278"/>
      <c r="LHF304" s="278"/>
      <c r="LHG304" s="278"/>
      <c r="LHH304" s="278"/>
      <c r="LHI304" s="278"/>
      <c r="LHJ304" s="278"/>
      <c r="LHK304" s="278"/>
      <c r="LHL304" s="278"/>
      <c r="LHM304" s="278"/>
      <c r="LHN304" s="278"/>
      <c r="LHO304" s="278"/>
      <c r="LHP304" s="278"/>
      <c r="LHQ304" s="278"/>
      <c r="LHR304" s="278"/>
      <c r="LHS304" s="278"/>
      <c r="LHT304" s="278"/>
      <c r="LHU304" s="278"/>
      <c r="LHV304" s="278"/>
      <c r="LHW304" s="278"/>
      <c r="LHX304" s="278"/>
      <c r="LHY304" s="278"/>
      <c r="LHZ304" s="278"/>
      <c r="LIA304" s="278"/>
      <c r="LIB304" s="278"/>
      <c r="LIC304" s="278"/>
      <c r="LID304" s="278"/>
      <c r="LIE304" s="278"/>
      <c r="LIF304" s="278"/>
      <c r="LIG304" s="278"/>
      <c r="LIH304" s="278"/>
      <c r="LII304" s="278"/>
      <c r="LIJ304" s="278"/>
      <c r="LIK304" s="278"/>
      <c r="LIL304" s="278"/>
      <c r="LIM304" s="278"/>
      <c r="LIN304" s="278"/>
      <c r="LIO304" s="278"/>
      <c r="LIP304" s="278"/>
      <c r="LIQ304" s="278"/>
      <c r="LIR304" s="278"/>
      <c r="LIS304" s="278"/>
      <c r="LIT304" s="278"/>
      <c r="LIU304" s="278"/>
      <c r="LIV304" s="278"/>
      <c r="LIW304" s="278"/>
      <c r="LIX304" s="278"/>
      <c r="LIY304" s="278"/>
      <c r="LIZ304" s="278"/>
      <c r="LJA304" s="278"/>
      <c r="LJB304" s="278"/>
      <c r="LJC304" s="278"/>
      <c r="LJD304" s="278"/>
      <c r="LJE304" s="278"/>
      <c r="LJF304" s="278"/>
      <c r="LJG304" s="278"/>
      <c r="LJH304" s="278"/>
      <c r="LJI304" s="278"/>
      <c r="LJJ304" s="278"/>
      <c r="LJK304" s="278"/>
      <c r="LJL304" s="278"/>
      <c r="LJM304" s="278"/>
      <c r="LJN304" s="278"/>
      <c r="LJO304" s="278"/>
      <c r="LJP304" s="278"/>
      <c r="LJQ304" s="278"/>
      <c r="LJR304" s="278"/>
      <c r="LJS304" s="278"/>
      <c r="LJT304" s="278"/>
      <c r="LJU304" s="278"/>
      <c r="LJV304" s="278"/>
      <c r="LJW304" s="278"/>
      <c r="LJX304" s="278"/>
      <c r="LJY304" s="278"/>
      <c r="LJZ304" s="278"/>
      <c r="LKA304" s="278"/>
      <c r="LKB304" s="278"/>
      <c r="LKC304" s="278"/>
      <c r="LKD304" s="278"/>
      <c r="LKE304" s="278"/>
      <c r="LKF304" s="278"/>
      <c r="LKG304" s="278"/>
      <c r="LKH304" s="278"/>
      <c r="LKI304" s="278"/>
      <c r="LKJ304" s="278"/>
      <c r="LKK304" s="278"/>
      <c r="LKL304" s="278"/>
      <c r="LKM304" s="278"/>
      <c r="LKN304" s="278"/>
      <c r="LKO304" s="278"/>
      <c r="LKP304" s="278"/>
      <c r="LKQ304" s="278"/>
      <c r="LKR304" s="278"/>
      <c r="LKS304" s="278"/>
      <c r="LKT304" s="278"/>
      <c r="LKU304" s="278"/>
      <c r="LKV304" s="278"/>
      <c r="LKW304" s="278"/>
      <c r="LKX304" s="278"/>
      <c r="LKY304" s="278"/>
      <c r="LKZ304" s="278"/>
      <c r="LLA304" s="278"/>
      <c r="LLB304" s="278"/>
      <c r="LLC304" s="278"/>
      <c r="LLD304" s="278"/>
      <c r="LLE304" s="278"/>
      <c r="LLF304" s="278"/>
      <c r="LLG304" s="278"/>
      <c r="LLH304" s="278"/>
      <c r="LLI304" s="278"/>
      <c r="LLJ304" s="278"/>
      <c r="LLK304" s="278"/>
      <c r="LLL304" s="278"/>
      <c r="LLM304" s="278"/>
      <c r="LLN304" s="278"/>
      <c r="LLO304" s="278"/>
      <c r="LLP304" s="278"/>
      <c r="LLQ304" s="278"/>
      <c r="LLR304" s="278"/>
      <c r="LLS304" s="278"/>
      <c r="LLT304" s="278"/>
      <c r="LLU304" s="278"/>
      <c r="LLV304" s="278"/>
      <c r="LLW304" s="278"/>
      <c r="LLX304" s="278"/>
      <c r="LLY304" s="278"/>
      <c r="LLZ304" s="278"/>
      <c r="LMA304" s="278"/>
      <c r="LMB304" s="278"/>
      <c r="LMC304" s="278"/>
      <c r="LMD304" s="278"/>
      <c r="LME304" s="278"/>
      <c r="LMF304" s="278"/>
      <c r="LMG304" s="278"/>
      <c r="LMH304" s="278"/>
      <c r="LMI304" s="278"/>
      <c r="LMJ304" s="278"/>
      <c r="LMK304" s="278"/>
      <c r="LML304" s="278"/>
      <c r="LMM304" s="278"/>
      <c r="LMN304" s="278"/>
      <c r="LMO304" s="278"/>
      <c r="LMP304" s="278"/>
      <c r="LMQ304" s="278"/>
      <c r="LMR304" s="278"/>
      <c r="LMS304" s="278"/>
      <c r="LMT304" s="278"/>
      <c r="LMU304" s="278"/>
      <c r="LMV304" s="278"/>
      <c r="LMW304" s="278"/>
      <c r="LMX304" s="278"/>
      <c r="LMY304" s="278"/>
      <c r="LMZ304" s="278"/>
      <c r="LNA304" s="278"/>
      <c r="LNB304" s="278"/>
      <c r="LNC304" s="278"/>
      <c r="LND304" s="278"/>
      <c r="LNE304" s="278"/>
      <c r="LNF304" s="278"/>
      <c r="LNG304" s="278"/>
      <c r="LNH304" s="278"/>
      <c r="LNI304" s="278"/>
      <c r="LNJ304" s="278"/>
      <c r="LNK304" s="278"/>
      <c r="LNL304" s="278"/>
      <c r="LNM304" s="278"/>
      <c r="LNN304" s="278"/>
      <c r="LNO304" s="278"/>
      <c r="LNP304" s="278"/>
      <c r="LNQ304" s="278"/>
      <c r="LNR304" s="278"/>
      <c r="LNS304" s="278"/>
      <c r="LNT304" s="278"/>
      <c r="LNU304" s="278"/>
      <c r="LNV304" s="278"/>
      <c r="LNW304" s="278"/>
      <c r="LNX304" s="278"/>
      <c r="LNY304" s="278"/>
      <c r="LNZ304" s="278"/>
      <c r="LOA304" s="278"/>
      <c r="LOB304" s="278"/>
      <c r="LOC304" s="278"/>
      <c r="LOD304" s="278"/>
      <c r="LOE304" s="278"/>
      <c r="LOF304" s="278"/>
      <c r="LOG304" s="278"/>
      <c r="LOH304" s="278"/>
      <c r="LOI304" s="278"/>
      <c r="LOJ304" s="278"/>
      <c r="LOK304" s="278"/>
      <c r="LOL304" s="278"/>
      <c r="LOM304" s="278"/>
      <c r="LON304" s="278"/>
      <c r="LOO304" s="278"/>
      <c r="LOP304" s="278"/>
      <c r="LOQ304" s="278"/>
      <c r="LOR304" s="278"/>
      <c r="LOS304" s="278"/>
      <c r="LOT304" s="278"/>
      <c r="LOU304" s="278"/>
      <c r="LOV304" s="278"/>
      <c r="LOW304" s="278"/>
      <c r="LOX304" s="278"/>
      <c r="LOY304" s="278"/>
      <c r="LOZ304" s="278"/>
      <c r="LPA304" s="278"/>
      <c r="LPB304" s="278"/>
      <c r="LPC304" s="278"/>
      <c r="LPD304" s="278"/>
      <c r="LPE304" s="278"/>
      <c r="LPF304" s="278"/>
      <c r="LPG304" s="278"/>
      <c r="LPH304" s="278"/>
      <c r="LPI304" s="278"/>
      <c r="LPJ304" s="278"/>
      <c r="LPK304" s="278"/>
      <c r="LPL304" s="278"/>
      <c r="LPM304" s="278"/>
      <c r="LPN304" s="278"/>
      <c r="LPO304" s="278"/>
      <c r="LPP304" s="278"/>
      <c r="LPQ304" s="278"/>
      <c r="LPR304" s="278"/>
      <c r="LPS304" s="278"/>
      <c r="LPT304" s="278"/>
      <c r="LPU304" s="278"/>
      <c r="LPV304" s="278"/>
      <c r="LPW304" s="278"/>
      <c r="LPX304" s="278"/>
      <c r="LPY304" s="278"/>
      <c r="LPZ304" s="278"/>
      <c r="LQA304" s="278"/>
      <c r="LQB304" s="278"/>
      <c r="LQC304" s="278"/>
      <c r="LQD304" s="278"/>
      <c r="LQE304" s="278"/>
      <c r="LQF304" s="278"/>
      <c r="LQG304" s="278"/>
      <c r="LQH304" s="278"/>
      <c r="LQI304" s="278"/>
      <c r="LQJ304" s="278"/>
      <c r="LQK304" s="278"/>
      <c r="LQL304" s="278"/>
      <c r="LQM304" s="278"/>
      <c r="LQN304" s="278"/>
      <c r="LQO304" s="278"/>
      <c r="LQP304" s="278"/>
      <c r="LQQ304" s="278"/>
      <c r="LQR304" s="278"/>
      <c r="LQS304" s="278"/>
      <c r="LQT304" s="278"/>
      <c r="LQU304" s="278"/>
      <c r="LQV304" s="278"/>
      <c r="LQW304" s="278"/>
      <c r="LQX304" s="278"/>
      <c r="LQY304" s="278"/>
      <c r="LQZ304" s="278"/>
      <c r="LRA304" s="278"/>
      <c r="LRB304" s="278"/>
      <c r="LRC304" s="278"/>
      <c r="LRD304" s="278"/>
      <c r="LRE304" s="278"/>
      <c r="LRF304" s="278"/>
      <c r="LRG304" s="278"/>
      <c r="LRH304" s="278"/>
      <c r="LRI304" s="278"/>
      <c r="LRJ304" s="278"/>
      <c r="LRK304" s="278"/>
      <c r="LRL304" s="278"/>
      <c r="LRM304" s="278"/>
      <c r="LRN304" s="278"/>
      <c r="LRO304" s="278"/>
      <c r="LRP304" s="278"/>
      <c r="LRQ304" s="278"/>
      <c r="LRR304" s="278"/>
      <c r="LRS304" s="278"/>
      <c r="LRT304" s="278"/>
      <c r="LRU304" s="278"/>
      <c r="LRV304" s="278"/>
      <c r="LRW304" s="278"/>
      <c r="LRX304" s="278"/>
      <c r="LRY304" s="278"/>
      <c r="LRZ304" s="278"/>
      <c r="LSA304" s="278"/>
      <c r="LSB304" s="278"/>
      <c r="LSC304" s="278"/>
      <c r="LSD304" s="278"/>
      <c r="LSE304" s="278"/>
      <c r="LSF304" s="278"/>
      <c r="LSG304" s="278"/>
      <c r="LSH304" s="278"/>
      <c r="LSI304" s="278"/>
      <c r="LSJ304" s="278"/>
      <c r="LSK304" s="278"/>
      <c r="LSL304" s="278"/>
      <c r="LSM304" s="278"/>
      <c r="LSN304" s="278"/>
      <c r="LSO304" s="278"/>
      <c r="LSP304" s="278"/>
      <c r="LSQ304" s="278"/>
      <c r="LSR304" s="278"/>
      <c r="LSS304" s="278"/>
      <c r="LST304" s="278"/>
      <c r="LSU304" s="278"/>
      <c r="LSV304" s="278"/>
      <c r="LSW304" s="278"/>
      <c r="LSX304" s="278"/>
      <c r="LSY304" s="278"/>
      <c r="LSZ304" s="278"/>
      <c r="LTA304" s="278"/>
      <c r="LTB304" s="278"/>
      <c r="LTC304" s="278"/>
      <c r="LTD304" s="278"/>
      <c r="LTE304" s="278"/>
      <c r="LTF304" s="278"/>
      <c r="LTG304" s="278"/>
      <c r="LTH304" s="278"/>
      <c r="LTI304" s="278"/>
      <c r="LTJ304" s="278"/>
      <c r="LTK304" s="278"/>
      <c r="LTL304" s="278"/>
      <c r="LTM304" s="278"/>
      <c r="LTN304" s="278"/>
      <c r="LTO304" s="278"/>
      <c r="LTP304" s="278"/>
      <c r="LTQ304" s="278"/>
      <c r="LTR304" s="278"/>
      <c r="LTS304" s="278"/>
      <c r="LTT304" s="278"/>
      <c r="LTU304" s="278"/>
      <c r="LTV304" s="278"/>
      <c r="LTW304" s="278"/>
      <c r="LTX304" s="278"/>
      <c r="LTY304" s="278"/>
      <c r="LTZ304" s="278"/>
      <c r="LUA304" s="278"/>
      <c r="LUB304" s="278"/>
      <c r="LUC304" s="278"/>
      <c r="LUD304" s="278"/>
      <c r="LUE304" s="278"/>
      <c r="LUF304" s="278"/>
      <c r="LUG304" s="278"/>
      <c r="LUH304" s="278"/>
      <c r="LUI304" s="278"/>
      <c r="LUJ304" s="278"/>
      <c r="LUK304" s="278"/>
      <c r="LUL304" s="278"/>
      <c r="LUM304" s="278"/>
      <c r="LUN304" s="278"/>
      <c r="LUO304" s="278"/>
      <c r="LUP304" s="278"/>
      <c r="LUQ304" s="278"/>
      <c r="LUR304" s="278"/>
      <c r="LUS304" s="278"/>
      <c r="LUT304" s="278"/>
      <c r="LUU304" s="278"/>
      <c r="LUV304" s="278"/>
      <c r="LUW304" s="278"/>
      <c r="LUX304" s="278"/>
      <c r="LUY304" s="278"/>
      <c r="LUZ304" s="278"/>
      <c r="LVA304" s="278"/>
      <c r="LVB304" s="278"/>
      <c r="LVC304" s="278"/>
      <c r="LVD304" s="278"/>
      <c r="LVE304" s="278"/>
      <c r="LVF304" s="278"/>
      <c r="LVG304" s="278"/>
      <c r="LVH304" s="278"/>
      <c r="LVI304" s="278"/>
      <c r="LVJ304" s="278"/>
      <c r="LVK304" s="278"/>
      <c r="LVL304" s="278"/>
      <c r="LVM304" s="278"/>
      <c r="LVN304" s="278"/>
      <c r="LVO304" s="278"/>
      <c r="LVP304" s="278"/>
      <c r="LVQ304" s="278"/>
      <c r="LVR304" s="278"/>
      <c r="LVS304" s="278"/>
      <c r="LVT304" s="278"/>
      <c r="LVU304" s="278"/>
      <c r="LVV304" s="278"/>
      <c r="LVW304" s="278"/>
      <c r="LVX304" s="278"/>
      <c r="LVY304" s="278"/>
      <c r="LVZ304" s="278"/>
      <c r="LWA304" s="278"/>
      <c r="LWB304" s="278"/>
      <c r="LWC304" s="278"/>
      <c r="LWD304" s="278"/>
      <c r="LWE304" s="278"/>
      <c r="LWF304" s="278"/>
      <c r="LWG304" s="278"/>
      <c r="LWH304" s="278"/>
      <c r="LWI304" s="278"/>
      <c r="LWJ304" s="278"/>
      <c r="LWK304" s="278"/>
      <c r="LWL304" s="278"/>
      <c r="LWM304" s="278"/>
      <c r="LWN304" s="278"/>
      <c r="LWO304" s="278"/>
      <c r="LWP304" s="278"/>
      <c r="LWQ304" s="278"/>
      <c r="LWR304" s="278"/>
      <c r="LWS304" s="278"/>
      <c r="LWT304" s="278"/>
      <c r="LWU304" s="278"/>
      <c r="LWV304" s="278"/>
      <c r="LWW304" s="278"/>
      <c r="LWX304" s="278"/>
      <c r="LWY304" s="278"/>
      <c r="LWZ304" s="278"/>
      <c r="LXA304" s="278"/>
      <c r="LXB304" s="278"/>
      <c r="LXC304" s="278"/>
      <c r="LXD304" s="278"/>
      <c r="LXE304" s="278"/>
      <c r="LXF304" s="278"/>
      <c r="LXG304" s="278"/>
      <c r="LXH304" s="278"/>
      <c r="LXI304" s="278"/>
      <c r="LXJ304" s="278"/>
      <c r="LXK304" s="278"/>
      <c r="LXL304" s="278"/>
      <c r="LXM304" s="278"/>
      <c r="LXN304" s="278"/>
      <c r="LXO304" s="278"/>
      <c r="LXP304" s="278"/>
      <c r="LXQ304" s="278"/>
      <c r="LXR304" s="278"/>
      <c r="LXS304" s="278"/>
      <c r="LXT304" s="278"/>
      <c r="LXU304" s="278"/>
      <c r="LXV304" s="278"/>
      <c r="LXW304" s="278"/>
      <c r="LXX304" s="278"/>
      <c r="LXY304" s="278"/>
      <c r="LXZ304" s="278"/>
      <c r="LYA304" s="278"/>
      <c r="LYB304" s="278"/>
      <c r="LYC304" s="278"/>
      <c r="LYD304" s="278"/>
      <c r="LYE304" s="278"/>
      <c r="LYF304" s="278"/>
      <c r="LYG304" s="278"/>
      <c r="LYH304" s="278"/>
      <c r="LYI304" s="278"/>
      <c r="LYJ304" s="278"/>
      <c r="LYK304" s="278"/>
      <c r="LYL304" s="278"/>
      <c r="LYM304" s="278"/>
      <c r="LYN304" s="278"/>
      <c r="LYO304" s="278"/>
      <c r="LYP304" s="278"/>
      <c r="LYQ304" s="278"/>
      <c r="LYR304" s="278"/>
      <c r="LYS304" s="278"/>
      <c r="LYT304" s="278"/>
      <c r="LYU304" s="278"/>
      <c r="LYV304" s="278"/>
      <c r="LYW304" s="278"/>
      <c r="LYX304" s="278"/>
      <c r="LYY304" s="278"/>
      <c r="LYZ304" s="278"/>
      <c r="LZA304" s="278"/>
      <c r="LZB304" s="278"/>
      <c r="LZC304" s="278"/>
      <c r="LZD304" s="278"/>
      <c r="LZE304" s="278"/>
      <c r="LZF304" s="278"/>
      <c r="LZG304" s="278"/>
      <c r="LZH304" s="278"/>
      <c r="LZI304" s="278"/>
      <c r="LZJ304" s="278"/>
      <c r="LZK304" s="278"/>
      <c r="LZL304" s="278"/>
      <c r="LZM304" s="278"/>
      <c r="LZN304" s="278"/>
      <c r="LZO304" s="278"/>
      <c r="LZP304" s="278"/>
      <c r="LZQ304" s="278"/>
      <c r="LZR304" s="278"/>
      <c r="LZS304" s="278"/>
      <c r="LZT304" s="278"/>
      <c r="LZU304" s="278"/>
      <c r="LZV304" s="278"/>
      <c r="LZW304" s="278"/>
      <c r="LZX304" s="278"/>
      <c r="LZY304" s="278"/>
      <c r="LZZ304" s="278"/>
      <c r="MAA304" s="278"/>
      <c r="MAB304" s="278"/>
      <c r="MAC304" s="278"/>
      <c r="MAD304" s="278"/>
      <c r="MAE304" s="278"/>
      <c r="MAF304" s="278"/>
      <c r="MAG304" s="278"/>
      <c r="MAH304" s="278"/>
      <c r="MAI304" s="278"/>
      <c r="MAJ304" s="278"/>
      <c r="MAK304" s="278"/>
      <c r="MAL304" s="278"/>
      <c r="MAM304" s="278"/>
      <c r="MAN304" s="278"/>
      <c r="MAO304" s="278"/>
      <c r="MAP304" s="278"/>
      <c r="MAQ304" s="278"/>
      <c r="MAR304" s="278"/>
      <c r="MAS304" s="278"/>
      <c r="MAT304" s="278"/>
      <c r="MAU304" s="278"/>
      <c r="MAV304" s="278"/>
      <c r="MAW304" s="278"/>
      <c r="MAX304" s="278"/>
      <c r="MAY304" s="278"/>
      <c r="MAZ304" s="278"/>
      <c r="MBA304" s="278"/>
      <c r="MBB304" s="278"/>
      <c r="MBC304" s="278"/>
      <c r="MBD304" s="278"/>
      <c r="MBE304" s="278"/>
      <c r="MBF304" s="278"/>
      <c r="MBG304" s="278"/>
      <c r="MBH304" s="278"/>
      <c r="MBI304" s="278"/>
      <c r="MBJ304" s="278"/>
      <c r="MBK304" s="278"/>
      <c r="MBL304" s="278"/>
      <c r="MBM304" s="278"/>
      <c r="MBN304" s="278"/>
      <c r="MBO304" s="278"/>
      <c r="MBP304" s="278"/>
      <c r="MBQ304" s="278"/>
      <c r="MBR304" s="278"/>
      <c r="MBS304" s="278"/>
      <c r="MBT304" s="278"/>
      <c r="MBU304" s="278"/>
      <c r="MBV304" s="278"/>
      <c r="MBW304" s="278"/>
      <c r="MBX304" s="278"/>
      <c r="MBY304" s="278"/>
      <c r="MBZ304" s="278"/>
      <c r="MCA304" s="278"/>
      <c r="MCB304" s="278"/>
      <c r="MCC304" s="278"/>
      <c r="MCD304" s="278"/>
      <c r="MCE304" s="278"/>
      <c r="MCF304" s="278"/>
      <c r="MCG304" s="278"/>
      <c r="MCH304" s="278"/>
      <c r="MCI304" s="278"/>
      <c r="MCJ304" s="278"/>
      <c r="MCK304" s="278"/>
      <c r="MCL304" s="278"/>
      <c r="MCM304" s="278"/>
      <c r="MCN304" s="278"/>
      <c r="MCO304" s="278"/>
      <c r="MCP304" s="278"/>
      <c r="MCQ304" s="278"/>
      <c r="MCR304" s="278"/>
      <c r="MCS304" s="278"/>
      <c r="MCT304" s="278"/>
      <c r="MCU304" s="278"/>
      <c r="MCV304" s="278"/>
      <c r="MCW304" s="278"/>
      <c r="MCX304" s="278"/>
      <c r="MCY304" s="278"/>
      <c r="MCZ304" s="278"/>
      <c r="MDA304" s="278"/>
      <c r="MDB304" s="278"/>
      <c r="MDC304" s="278"/>
      <c r="MDD304" s="278"/>
      <c r="MDE304" s="278"/>
      <c r="MDF304" s="278"/>
      <c r="MDG304" s="278"/>
      <c r="MDH304" s="278"/>
      <c r="MDI304" s="278"/>
      <c r="MDJ304" s="278"/>
      <c r="MDK304" s="278"/>
      <c r="MDL304" s="278"/>
      <c r="MDM304" s="278"/>
      <c r="MDN304" s="278"/>
      <c r="MDO304" s="278"/>
      <c r="MDP304" s="278"/>
      <c r="MDQ304" s="278"/>
      <c r="MDR304" s="278"/>
      <c r="MDS304" s="278"/>
      <c r="MDT304" s="278"/>
      <c r="MDU304" s="278"/>
      <c r="MDV304" s="278"/>
      <c r="MDW304" s="278"/>
      <c r="MDX304" s="278"/>
      <c r="MDY304" s="278"/>
      <c r="MDZ304" s="278"/>
      <c r="MEA304" s="278"/>
      <c r="MEB304" s="278"/>
      <c r="MEC304" s="278"/>
      <c r="MED304" s="278"/>
      <c r="MEE304" s="278"/>
      <c r="MEF304" s="278"/>
      <c r="MEG304" s="278"/>
      <c r="MEH304" s="278"/>
      <c r="MEI304" s="278"/>
      <c r="MEJ304" s="278"/>
      <c r="MEK304" s="278"/>
      <c r="MEL304" s="278"/>
      <c r="MEM304" s="278"/>
      <c r="MEN304" s="278"/>
      <c r="MEO304" s="278"/>
      <c r="MEP304" s="278"/>
      <c r="MEQ304" s="278"/>
      <c r="MER304" s="278"/>
      <c r="MES304" s="278"/>
      <c r="MET304" s="278"/>
      <c r="MEU304" s="278"/>
      <c r="MEV304" s="278"/>
      <c r="MEW304" s="278"/>
      <c r="MEX304" s="278"/>
      <c r="MEY304" s="278"/>
      <c r="MEZ304" s="278"/>
      <c r="MFA304" s="278"/>
      <c r="MFB304" s="278"/>
      <c r="MFC304" s="278"/>
      <c r="MFD304" s="278"/>
      <c r="MFE304" s="278"/>
      <c r="MFF304" s="278"/>
      <c r="MFG304" s="278"/>
      <c r="MFH304" s="278"/>
      <c r="MFI304" s="278"/>
      <c r="MFJ304" s="278"/>
      <c r="MFK304" s="278"/>
      <c r="MFL304" s="278"/>
      <c r="MFM304" s="278"/>
      <c r="MFN304" s="278"/>
      <c r="MFO304" s="278"/>
      <c r="MFP304" s="278"/>
      <c r="MFQ304" s="278"/>
      <c r="MFR304" s="278"/>
      <c r="MFS304" s="278"/>
      <c r="MFT304" s="278"/>
      <c r="MFU304" s="278"/>
      <c r="MFV304" s="278"/>
      <c r="MFW304" s="278"/>
      <c r="MFX304" s="278"/>
      <c r="MFY304" s="278"/>
      <c r="MFZ304" s="278"/>
      <c r="MGA304" s="278"/>
      <c r="MGB304" s="278"/>
      <c r="MGC304" s="278"/>
      <c r="MGD304" s="278"/>
      <c r="MGE304" s="278"/>
      <c r="MGF304" s="278"/>
      <c r="MGG304" s="278"/>
      <c r="MGH304" s="278"/>
      <c r="MGI304" s="278"/>
      <c r="MGJ304" s="278"/>
      <c r="MGK304" s="278"/>
      <c r="MGL304" s="278"/>
      <c r="MGM304" s="278"/>
      <c r="MGN304" s="278"/>
      <c r="MGO304" s="278"/>
      <c r="MGP304" s="278"/>
      <c r="MGQ304" s="278"/>
      <c r="MGR304" s="278"/>
      <c r="MGS304" s="278"/>
      <c r="MGT304" s="278"/>
      <c r="MGU304" s="278"/>
      <c r="MGV304" s="278"/>
      <c r="MGW304" s="278"/>
      <c r="MGX304" s="278"/>
      <c r="MGY304" s="278"/>
      <c r="MGZ304" s="278"/>
      <c r="MHA304" s="278"/>
      <c r="MHB304" s="278"/>
      <c r="MHC304" s="278"/>
      <c r="MHD304" s="278"/>
      <c r="MHE304" s="278"/>
      <c r="MHF304" s="278"/>
      <c r="MHG304" s="278"/>
      <c r="MHH304" s="278"/>
      <c r="MHI304" s="278"/>
      <c r="MHJ304" s="278"/>
      <c r="MHK304" s="278"/>
      <c r="MHL304" s="278"/>
      <c r="MHM304" s="278"/>
      <c r="MHN304" s="278"/>
      <c r="MHO304" s="278"/>
      <c r="MHP304" s="278"/>
      <c r="MHQ304" s="278"/>
      <c r="MHR304" s="278"/>
      <c r="MHS304" s="278"/>
      <c r="MHT304" s="278"/>
      <c r="MHU304" s="278"/>
      <c r="MHV304" s="278"/>
      <c r="MHW304" s="278"/>
      <c r="MHX304" s="278"/>
      <c r="MHY304" s="278"/>
      <c r="MHZ304" s="278"/>
      <c r="MIA304" s="278"/>
      <c r="MIB304" s="278"/>
      <c r="MIC304" s="278"/>
      <c r="MID304" s="278"/>
      <c r="MIE304" s="278"/>
      <c r="MIF304" s="278"/>
      <c r="MIG304" s="278"/>
      <c r="MIH304" s="278"/>
      <c r="MII304" s="278"/>
      <c r="MIJ304" s="278"/>
      <c r="MIK304" s="278"/>
      <c r="MIL304" s="278"/>
      <c r="MIM304" s="278"/>
      <c r="MIN304" s="278"/>
      <c r="MIO304" s="278"/>
      <c r="MIP304" s="278"/>
      <c r="MIQ304" s="278"/>
      <c r="MIR304" s="278"/>
      <c r="MIS304" s="278"/>
      <c r="MIT304" s="278"/>
      <c r="MIU304" s="278"/>
      <c r="MIV304" s="278"/>
      <c r="MIW304" s="278"/>
      <c r="MIX304" s="278"/>
      <c r="MIY304" s="278"/>
      <c r="MIZ304" s="278"/>
      <c r="MJA304" s="278"/>
      <c r="MJB304" s="278"/>
      <c r="MJC304" s="278"/>
      <c r="MJD304" s="278"/>
      <c r="MJE304" s="278"/>
      <c r="MJF304" s="278"/>
      <c r="MJG304" s="278"/>
      <c r="MJH304" s="278"/>
      <c r="MJI304" s="278"/>
      <c r="MJJ304" s="278"/>
      <c r="MJK304" s="278"/>
      <c r="MJL304" s="278"/>
      <c r="MJM304" s="278"/>
      <c r="MJN304" s="278"/>
      <c r="MJO304" s="278"/>
      <c r="MJP304" s="278"/>
      <c r="MJQ304" s="278"/>
      <c r="MJR304" s="278"/>
      <c r="MJS304" s="278"/>
      <c r="MJT304" s="278"/>
      <c r="MJU304" s="278"/>
      <c r="MJV304" s="278"/>
      <c r="MJW304" s="278"/>
      <c r="MJX304" s="278"/>
      <c r="MJY304" s="278"/>
      <c r="MJZ304" s="278"/>
      <c r="MKA304" s="278"/>
      <c r="MKB304" s="278"/>
      <c r="MKC304" s="278"/>
      <c r="MKD304" s="278"/>
      <c r="MKE304" s="278"/>
      <c r="MKF304" s="278"/>
      <c r="MKG304" s="278"/>
      <c r="MKH304" s="278"/>
      <c r="MKI304" s="278"/>
      <c r="MKJ304" s="278"/>
      <c r="MKK304" s="278"/>
      <c r="MKL304" s="278"/>
      <c r="MKM304" s="278"/>
      <c r="MKN304" s="278"/>
      <c r="MKO304" s="278"/>
      <c r="MKP304" s="278"/>
      <c r="MKQ304" s="278"/>
      <c r="MKR304" s="278"/>
      <c r="MKS304" s="278"/>
      <c r="MKT304" s="278"/>
      <c r="MKU304" s="278"/>
      <c r="MKV304" s="278"/>
      <c r="MKW304" s="278"/>
      <c r="MKX304" s="278"/>
      <c r="MKY304" s="278"/>
      <c r="MKZ304" s="278"/>
      <c r="MLA304" s="278"/>
      <c r="MLB304" s="278"/>
      <c r="MLC304" s="278"/>
      <c r="MLD304" s="278"/>
      <c r="MLE304" s="278"/>
      <c r="MLF304" s="278"/>
      <c r="MLG304" s="278"/>
      <c r="MLH304" s="278"/>
      <c r="MLI304" s="278"/>
      <c r="MLJ304" s="278"/>
      <c r="MLK304" s="278"/>
      <c r="MLL304" s="278"/>
      <c r="MLM304" s="278"/>
      <c r="MLN304" s="278"/>
      <c r="MLO304" s="278"/>
      <c r="MLP304" s="278"/>
      <c r="MLQ304" s="278"/>
      <c r="MLR304" s="278"/>
      <c r="MLS304" s="278"/>
      <c r="MLT304" s="278"/>
      <c r="MLU304" s="278"/>
      <c r="MLV304" s="278"/>
      <c r="MLW304" s="278"/>
      <c r="MLX304" s="278"/>
      <c r="MLY304" s="278"/>
      <c r="MLZ304" s="278"/>
      <c r="MMA304" s="278"/>
      <c r="MMB304" s="278"/>
      <c r="MMC304" s="278"/>
      <c r="MMD304" s="278"/>
      <c r="MME304" s="278"/>
      <c r="MMF304" s="278"/>
      <c r="MMG304" s="278"/>
      <c r="MMH304" s="278"/>
      <c r="MMI304" s="278"/>
      <c r="MMJ304" s="278"/>
      <c r="MMK304" s="278"/>
      <c r="MML304" s="278"/>
      <c r="MMM304" s="278"/>
      <c r="MMN304" s="278"/>
      <c r="MMO304" s="278"/>
      <c r="MMP304" s="278"/>
      <c r="MMQ304" s="278"/>
      <c r="MMR304" s="278"/>
      <c r="MMS304" s="278"/>
      <c r="MMT304" s="278"/>
      <c r="MMU304" s="278"/>
      <c r="MMV304" s="278"/>
      <c r="MMW304" s="278"/>
      <c r="MMX304" s="278"/>
      <c r="MMY304" s="278"/>
      <c r="MMZ304" s="278"/>
      <c r="MNA304" s="278"/>
      <c r="MNB304" s="278"/>
      <c r="MNC304" s="278"/>
      <c r="MND304" s="278"/>
      <c r="MNE304" s="278"/>
      <c r="MNF304" s="278"/>
      <c r="MNG304" s="278"/>
      <c r="MNH304" s="278"/>
      <c r="MNI304" s="278"/>
      <c r="MNJ304" s="278"/>
      <c r="MNK304" s="278"/>
      <c r="MNL304" s="278"/>
      <c r="MNM304" s="278"/>
      <c r="MNN304" s="278"/>
      <c r="MNO304" s="278"/>
      <c r="MNP304" s="278"/>
      <c r="MNQ304" s="278"/>
      <c r="MNR304" s="278"/>
      <c r="MNS304" s="278"/>
      <c r="MNT304" s="278"/>
      <c r="MNU304" s="278"/>
      <c r="MNV304" s="278"/>
      <c r="MNW304" s="278"/>
      <c r="MNX304" s="278"/>
      <c r="MNY304" s="278"/>
      <c r="MNZ304" s="278"/>
      <c r="MOA304" s="278"/>
      <c r="MOB304" s="278"/>
      <c r="MOC304" s="278"/>
      <c r="MOD304" s="278"/>
      <c r="MOE304" s="278"/>
      <c r="MOF304" s="278"/>
      <c r="MOG304" s="278"/>
      <c r="MOH304" s="278"/>
      <c r="MOI304" s="278"/>
      <c r="MOJ304" s="278"/>
      <c r="MOK304" s="278"/>
      <c r="MOL304" s="278"/>
      <c r="MOM304" s="278"/>
      <c r="MON304" s="278"/>
      <c r="MOO304" s="278"/>
      <c r="MOP304" s="278"/>
      <c r="MOQ304" s="278"/>
      <c r="MOR304" s="278"/>
      <c r="MOS304" s="278"/>
      <c r="MOT304" s="278"/>
      <c r="MOU304" s="278"/>
      <c r="MOV304" s="278"/>
      <c r="MOW304" s="278"/>
      <c r="MOX304" s="278"/>
      <c r="MOY304" s="278"/>
      <c r="MOZ304" s="278"/>
      <c r="MPA304" s="278"/>
      <c r="MPB304" s="278"/>
      <c r="MPC304" s="278"/>
      <c r="MPD304" s="278"/>
      <c r="MPE304" s="278"/>
      <c r="MPF304" s="278"/>
      <c r="MPG304" s="278"/>
      <c r="MPH304" s="278"/>
      <c r="MPI304" s="278"/>
      <c r="MPJ304" s="278"/>
      <c r="MPK304" s="278"/>
      <c r="MPL304" s="278"/>
      <c r="MPM304" s="278"/>
      <c r="MPN304" s="278"/>
      <c r="MPO304" s="278"/>
      <c r="MPP304" s="278"/>
      <c r="MPQ304" s="278"/>
      <c r="MPR304" s="278"/>
      <c r="MPS304" s="278"/>
      <c r="MPT304" s="278"/>
      <c r="MPU304" s="278"/>
      <c r="MPV304" s="278"/>
      <c r="MPW304" s="278"/>
      <c r="MPX304" s="278"/>
      <c r="MPY304" s="278"/>
      <c r="MPZ304" s="278"/>
      <c r="MQA304" s="278"/>
      <c r="MQB304" s="278"/>
      <c r="MQC304" s="278"/>
      <c r="MQD304" s="278"/>
      <c r="MQE304" s="278"/>
      <c r="MQF304" s="278"/>
      <c r="MQG304" s="278"/>
      <c r="MQH304" s="278"/>
      <c r="MQI304" s="278"/>
      <c r="MQJ304" s="278"/>
      <c r="MQK304" s="278"/>
      <c r="MQL304" s="278"/>
      <c r="MQM304" s="278"/>
      <c r="MQN304" s="278"/>
      <c r="MQO304" s="278"/>
      <c r="MQP304" s="278"/>
      <c r="MQQ304" s="278"/>
      <c r="MQR304" s="278"/>
      <c r="MQS304" s="278"/>
      <c r="MQT304" s="278"/>
      <c r="MQU304" s="278"/>
      <c r="MQV304" s="278"/>
      <c r="MQW304" s="278"/>
      <c r="MQX304" s="278"/>
      <c r="MQY304" s="278"/>
      <c r="MQZ304" s="278"/>
      <c r="MRA304" s="278"/>
      <c r="MRB304" s="278"/>
      <c r="MRC304" s="278"/>
      <c r="MRD304" s="278"/>
      <c r="MRE304" s="278"/>
      <c r="MRF304" s="278"/>
      <c r="MRG304" s="278"/>
      <c r="MRH304" s="278"/>
      <c r="MRI304" s="278"/>
      <c r="MRJ304" s="278"/>
      <c r="MRK304" s="278"/>
      <c r="MRL304" s="278"/>
      <c r="MRM304" s="278"/>
      <c r="MRN304" s="278"/>
      <c r="MRO304" s="278"/>
      <c r="MRP304" s="278"/>
      <c r="MRQ304" s="278"/>
      <c r="MRR304" s="278"/>
      <c r="MRS304" s="278"/>
      <c r="MRT304" s="278"/>
      <c r="MRU304" s="278"/>
      <c r="MRV304" s="278"/>
      <c r="MRW304" s="278"/>
      <c r="MRX304" s="278"/>
      <c r="MRY304" s="278"/>
      <c r="MRZ304" s="278"/>
      <c r="MSA304" s="278"/>
      <c r="MSB304" s="278"/>
      <c r="MSC304" s="278"/>
      <c r="MSD304" s="278"/>
      <c r="MSE304" s="278"/>
      <c r="MSF304" s="278"/>
      <c r="MSG304" s="278"/>
      <c r="MSH304" s="278"/>
      <c r="MSI304" s="278"/>
      <c r="MSJ304" s="278"/>
      <c r="MSK304" s="278"/>
      <c r="MSL304" s="278"/>
      <c r="MSM304" s="278"/>
      <c r="MSN304" s="278"/>
      <c r="MSO304" s="278"/>
      <c r="MSP304" s="278"/>
      <c r="MSQ304" s="278"/>
      <c r="MSR304" s="278"/>
      <c r="MSS304" s="278"/>
      <c r="MST304" s="278"/>
      <c r="MSU304" s="278"/>
      <c r="MSV304" s="278"/>
      <c r="MSW304" s="278"/>
      <c r="MSX304" s="278"/>
      <c r="MSY304" s="278"/>
      <c r="MSZ304" s="278"/>
      <c r="MTA304" s="278"/>
      <c r="MTB304" s="278"/>
      <c r="MTC304" s="278"/>
      <c r="MTD304" s="278"/>
      <c r="MTE304" s="278"/>
      <c r="MTF304" s="278"/>
      <c r="MTG304" s="278"/>
      <c r="MTH304" s="278"/>
      <c r="MTI304" s="278"/>
      <c r="MTJ304" s="278"/>
      <c r="MTK304" s="278"/>
      <c r="MTL304" s="278"/>
      <c r="MTM304" s="278"/>
      <c r="MTN304" s="278"/>
      <c r="MTO304" s="278"/>
      <c r="MTP304" s="278"/>
      <c r="MTQ304" s="278"/>
      <c r="MTR304" s="278"/>
      <c r="MTS304" s="278"/>
      <c r="MTT304" s="278"/>
      <c r="MTU304" s="278"/>
      <c r="MTV304" s="278"/>
      <c r="MTW304" s="278"/>
      <c r="MTX304" s="278"/>
      <c r="MTY304" s="278"/>
      <c r="MTZ304" s="278"/>
      <c r="MUA304" s="278"/>
      <c r="MUB304" s="278"/>
      <c r="MUC304" s="278"/>
      <c r="MUD304" s="278"/>
      <c r="MUE304" s="278"/>
      <c r="MUF304" s="278"/>
      <c r="MUG304" s="278"/>
      <c r="MUH304" s="278"/>
      <c r="MUI304" s="278"/>
      <c r="MUJ304" s="278"/>
      <c r="MUK304" s="278"/>
      <c r="MUL304" s="278"/>
      <c r="MUM304" s="278"/>
      <c r="MUN304" s="278"/>
      <c r="MUO304" s="278"/>
      <c r="MUP304" s="278"/>
      <c r="MUQ304" s="278"/>
      <c r="MUR304" s="278"/>
      <c r="MUS304" s="278"/>
      <c r="MUT304" s="278"/>
      <c r="MUU304" s="278"/>
      <c r="MUV304" s="278"/>
      <c r="MUW304" s="278"/>
      <c r="MUX304" s="278"/>
      <c r="MUY304" s="278"/>
      <c r="MUZ304" s="278"/>
      <c r="MVA304" s="278"/>
      <c r="MVB304" s="278"/>
      <c r="MVC304" s="278"/>
      <c r="MVD304" s="278"/>
      <c r="MVE304" s="278"/>
      <c r="MVF304" s="278"/>
      <c r="MVG304" s="278"/>
      <c r="MVH304" s="278"/>
      <c r="MVI304" s="278"/>
      <c r="MVJ304" s="278"/>
      <c r="MVK304" s="278"/>
      <c r="MVL304" s="278"/>
      <c r="MVM304" s="278"/>
      <c r="MVN304" s="278"/>
      <c r="MVO304" s="278"/>
      <c r="MVP304" s="278"/>
      <c r="MVQ304" s="278"/>
      <c r="MVR304" s="278"/>
      <c r="MVS304" s="278"/>
      <c r="MVT304" s="278"/>
      <c r="MVU304" s="278"/>
      <c r="MVV304" s="278"/>
      <c r="MVW304" s="278"/>
      <c r="MVX304" s="278"/>
      <c r="MVY304" s="278"/>
      <c r="MVZ304" s="278"/>
      <c r="MWA304" s="278"/>
      <c r="MWB304" s="278"/>
      <c r="MWC304" s="278"/>
      <c r="MWD304" s="278"/>
      <c r="MWE304" s="278"/>
      <c r="MWF304" s="278"/>
      <c r="MWG304" s="278"/>
      <c r="MWH304" s="278"/>
      <c r="MWI304" s="278"/>
      <c r="MWJ304" s="278"/>
      <c r="MWK304" s="278"/>
      <c r="MWL304" s="278"/>
      <c r="MWM304" s="278"/>
      <c r="MWN304" s="278"/>
      <c r="MWO304" s="278"/>
      <c r="MWP304" s="278"/>
      <c r="MWQ304" s="278"/>
      <c r="MWR304" s="278"/>
      <c r="MWS304" s="278"/>
      <c r="MWT304" s="278"/>
      <c r="MWU304" s="278"/>
      <c r="MWV304" s="278"/>
      <c r="MWW304" s="278"/>
      <c r="MWX304" s="278"/>
      <c r="MWY304" s="278"/>
      <c r="MWZ304" s="278"/>
      <c r="MXA304" s="278"/>
      <c r="MXB304" s="278"/>
      <c r="MXC304" s="278"/>
      <c r="MXD304" s="278"/>
      <c r="MXE304" s="278"/>
      <c r="MXF304" s="278"/>
      <c r="MXG304" s="278"/>
      <c r="MXH304" s="278"/>
      <c r="MXI304" s="278"/>
      <c r="MXJ304" s="278"/>
      <c r="MXK304" s="278"/>
      <c r="MXL304" s="278"/>
      <c r="MXM304" s="278"/>
      <c r="MXN304" s="278"/>
      <c r="MXO304" s="278"/>
      <c r="MXP304" s="278"/>
      <c r="MXQ304" s="278"/>
      <c r="MXR304" s="278"/>
      <c r="MXS304" s="278"/>
      <c r="MXT304" s="278"/>
      <c r="MXU304" s="278"/>
      <c r="MXV304" s="278"/>
      <c r="MXW304" s="278"/>
      <c r="MXX304" s="278"/>
      <c r="MXY304" s="278"/>
      <c r="MXZ304" s="278"/>
      <c r="MYA304" s="278"/>
      <c r="MYB304" s="278"/>
      <c r="MYC304" s="278"/>
      <c r="MYD304" s="278"/>
      <c r="MYE304" s="278"/>
      <c r="MYF304" s="278"/>
      <c r="MYG304" s="278"/>
      <c r="MYH304" s="278"/>
      <c r="MYI304" s="278"/>
      <c r="MYJ304" s="278"/>
      <c r="MYK304" s="278"/>
      <c r="MYL304" s="278"/>
      <c r="MYM304" s="278"/>
      <c r="MYN304" s="278"/>
      <c r="MYO304" s="278"/>
      <c r="MYP304" s="278"/>
      <c r="MYQ304" s="278"/>
      <c r="MYR304" s="278"/>
      <c r="MYS304" s="278"/>
      <c r="MYT304" s="278"/>
      <c r="MYU304" s="278"/>
      <c r="MYV304" s="278"/>
      <c r="MYW304" s="278"/>
      <c r="MYX304" s="278"/>
      <c r="MYY304" s="278"/>
      <c r="MYZ304" s="278"/>
      <c r="MZA304" s="278"/>
      <c r="MZB304" s="278"/>
      <c r="MZC304" s="278"/>
      <c r="MZD304" s="278"/>
      <c r="MZE304" s="278"/>
      <c r="MZF304" s="278"/>
      <c r="MZG304" s="278"/>
      <c r="MZH304" s="278"/>
      <c r="MZI304" s="278"/>
      <c r="MZJ304" s="278"/>
      <c r="MZK304" s="278"/>
      <c r="MZL304" s="278"/>
      <c r="MZM304" s="278"/>
      <c r="MZN304" s="278"/>
      <c r="MZO304" s="278"/>
      <c r="MZP304" s="278"/>
      <c r="MZQ304" s="278"/>
      <c r="MZR304" s="278"/>
      <c r="MZS304" s="278"/>
      <c r="MZT304" s="278"/>
      <c r="MZU304" s="278"/>
      <c r="MZV304" s="278"/>
      <c r="MZW304" s="278"/>
      <c r="MZX304" s="278"/>
      <c r="MZY304" s="278"/>
      <c r="MZZ304" s="278"/>
      <c r="NAA304" s="278"/>
      <c r="NAB304" s="278"/>
      <c r="NAC304" s="278"/>
      <c r="NAD304" s="278"/>
      <c r="NAE304" s="278"/>
      <c r="NAF304" s="278"/>
      <c r="NAG304" s="278"/>
      <c r="NAH304" s="278"/>
      <c r="NAI304" s="278"/>
      <c r="NAJ304" s="278"/>
      <c r="NAK304" s="278"/>
      <c r="NAL304" s="278"/>
      <c r="NAM304" s="278"/>
      <c r="NAN304" s="278"/>
      <c r="NAO304" s="278"/>
      <c r="NAP304" s="278"/>
      <c r="NAQ304" s="278"/>
      <c r="NAR304" s="278"/>
      <c r="NAS304" s="278"/>
      <c r="NAT304" s="278"/>
      <c r="NAU304" s="278"/>
      <c r="NAV304" s="278"/>
      <c r="NAW304" s="278"/>
      <c r="NAX304" s="278"/>
      <c r="NAY304" s="278"/>
      <c r="NAZ304" s="278"/>
      <c r="NBA304" s="278"/>
      <c r="NBB304" s="278"/>
      <c r="NBC304" s="278"/>
      <c r="NBD304" s="278"/>
      <c r="NBE304" s="278"/>
      <c r="NBF304" s="278"/>
      <c r="NBG304" s="278"/>
      <c r="NBH304" s="278"/>
      <c r="NBI304" s="278"/>
      <c r="NBJ304" s="278"/>
      <c r="NBK304" s="278"/>
      <c r="NBL304" s="278"/>
      <c r="NBM304" s="278"/>
      <c r="NBN304" s="278"/>
      <c r="NBO304" s="278"/>
      <c r="NBP304" s="278"/>
      <c r="NBQ304" s="278"/>
      <c r="NBR304" s="278"/>
      <c r="NBS304" s="278"/>
      <c r="NBT304" s="278"/>
      <c r="NBU304" s="278"/>
      <c r="NBV304" s="278"/>
      <c r="NBW304" s="278"/>
      <c r="NBX304" s="278"/>
      <c r="NBY304" s="278"/>
      <c r="NBZ304" s="278"/>
      <c r="NCA304" s="278"/>
      <c r="NCB304" s="278"/>
      <c r="NCC304" s="278"/>
      <c r="NCD304" s="278"/>
      <c r="NCE304" s="278"/>
      <c r="NCF304" s="278"/>
      <c r="NCG304" s="278"/>
      <c r="NCH304" s="278"/>
      <c r="NCI304" s="278"/>
      <c r="NCJ304" s="278"/>
      <c r="NCK304" s="278"/>
      <c r="NCL304" s="278"/>
      <c r="NCM304" s="278"/>
      <c r="NCN304" s="278"/>
      <c r="NCO304" s="278"/>
      <c r="NCP304" s="278"/>
      <c r="NCQ304" s="278"/>
      <c r="NCR304" s="278"/>
      <c r="NCS304" s="278"/>
      <c r="NCT304" s="278"/>
      <c r="NCU304" s="278"/>
      <c r="NCV304" s="278"/>
      <c r="NCW304" s="278"/>
      <c r="NCX304" s="278"/>
      <c r="NCY304" s="278"/>
      <c r="NCZ304" s="278"/>
      <c r="NDA304" s="278"/>
      <c r="NDB304" s="278"/>
      <c r="NDC304" s="278"/>
      <c r="NDD304" s="278"/>
      <c r="NDE304" s="278"/>
      <c r="NDF304" s="278"/>
      <c r="NDG304" s="278"/>
      <c r="NDH304" s="278"/>
      <c r="NDI304" s="278"/>
      <c r="NDJ304" s="278"/>
      <c r="NDK304" s="278"/>
      <c r="NDL304" s="278"/>
      <c r="NDM304" s="278"/>
      <c r="NDN304" s="278"/>
      <c r="NDO304" s="278"/>
      <c r="NDP304" s="278"/>
      <c r="NDQ304" s="278"/>
      <c r="NDR304" s="278"/>
      <c r="NDS304" s="278"/>
      <c r="NDT304" s="278"/>
      <c r="NDU304" s="278"/>
      <c r="NDV304" s="278"/>
      <c r="NDW304" s="278"/>
      <c r="NDX304" s="278"/>
      <c r="NDY304" s="278"/>
      <c r="NDZ304" s="278"/>
      <c r="NEA304" s="278"/>
      <c r="NEB304" s="278"/>
      <c r="NEC304" s="278"/>
      <c r="NED304" s="278"/>
      <c r="NEE304" s="278"/>
      <c r="NEF304" s="278"/>
      <c r="NEG304" s="278"/>
      <c r="NEH304" s="278"/>
      <c r="NEI304" s="278"/>
      <c r="NEJ304" s="278"/>
      <c r="NEK304" s="278"/>
      <c r="NEL304" s="278"/>
      <c r="NEM304" s="278"/>
      <c r="NEN304" s="278"/>
      <c r="NEO304" s="278"/>
      <c r="NEP304" s="278"/>
      <c r="NEQ304" s="278"/>
      <c r="NER304" s="278"/>
      <c r="NES304" s="278"/>
      <c r="NET304" s="278"/>
      <c r="NEU304" s="278"/>
      <c r="NEV304" s="278"/>
      <c r="NEW304" s="278"/>
      <c r="NEX304" s="278"/>
      <c r="NEY304" s="278"/>
      <c r="NEZ304" s="278"/>
      <c r="NFA304" s="278"/>
      <c r="NFB304" s="278"/>
      <c r="NFC304" s="278"/>
      <c r="NFD304" s="278"/>
      <c r="NFE304" s="278"/>
      <c r="NFF304" s="278"/>
      <c r="NFG304" s="278"/>
      <c r="NFH304" s="278"/>
      <c r="NFI304" s="278"/>
      <c r="NFJ304" s="278"/>
      <c r="NFK304" s="278"/>
      <c r="NFL304" s="278"/>
      <c r="NFM304" s="278"/>
      <c r="NFN304" s="278"/>
      <c r="NFO304" s="278"/>
      <c r="NFP304" s="278"/>
      <c r="NFQ304" s="278"/>
      <c r="NFR304" s="278"/>
      <c r="NFS304" s="278"/>
      <c r="NFT304" s="278"/>
      <c r="NFU304" s="278"/>
      <c r="NFV304" s="278"/>
      <c r="NFW304" s="278"/>
      <c r="NFX304" s="278"/>
      <c r="NFY304" s="278"/>
      <c r="NFZ304" s="278"/>
      <c r="NGA304" s="278"/>
      <c r="NGB304" s="278"/>
      <c r="NGC304" s="278"/>
      <c r="NGD304" s="278"/>
      <c r="NGE304" s="278"/>
      <c r="NGF304" s="278"/>
      <c r="NGG304" s="278"/>
      <c r="NGH304" s="278"/>
      <c r="NGI304" s="278"/>
      <c r="NGJ304" s="278"/>
      <c r="NGK304" s="278"/>
      <c r="NGL304" s="278"/>
      <c r="NGM304" s="278"/>
      <c r="NGN304" s="278"/>
      <c r="NGO304" s="278"/>
      <c r="NGP304" s="278"/>
      <c r="NGQ304" s="278"/>
      <c r="NGR304" s="278"/>
      <c r="NGS304" s="278"/>
      <c r="NGT304" s="278"/>
      <c r="NGU304" s="278"/>
      <c r="NGV304" s="278"/>
      <c r="NGW304" s="278"/>
      <c r="NGX304" s="278"/>
      <c r="NGY304" s="278"/>
      <c r="NGZ304" s="278"/>
      <c r="NHA304" s="278"/>
      <c r="NHB304" s="278"/>
      <c r="NHC304" s="278"/>
      <c r="NHD304" s="278"/>
      <c r="NHE304" s="278"/>
      <c r="NHF304" s="278"/>
      <c r="NHG304" s="278"/>
      <c r="NHH304" s="278"/>
      <c r="NHI304" s="278"/>
      <c r="NHJ304" s="278"/>
      <c r="NHK304" s="278"/>
      <c r="NHL304" s="278"/>
      <c r="NHM304" s="278"/>
      <c r="NHN304" s="278"/>
      <c r="NHO304" s="278"/>
      <c r="NHP304" s="278"/>
      <c r="NHQ304" s="278"/>
      <c r="NHR304" s="278"/>
      <c r="NHS304" s="278"/>
      <c r="NHT304" s="278"/>
      <c r="NHU304" s="278"/>
      <c r="NHV304" s="278"/>
      <c r="NHW304" s="278"/>
      <c r="NHX304" s="278"/>
      <c r="NHY304" s="278"/>
      <c r="NHZ304" s="278"/>
      <c r="NIA304" s="278"/>
      <c r="NIB304" s="278"/>
      <c r="NIC304" s="278"/>
      <c r="NID304" s="278"/>
      <c r="NIE304" s="278"/>
      <c r="NIF304" s="278"/>
      <c r="NIG304" s="278"/>
      <c r="NIH304" s="278"/>
      <c r="NII304" s="278"/>
      <c r="NIJ304" s="278"/>
      <c r="NIK304" s="278"/>
      <c r="NIL304" s="278"/>
      <c r="NIM304" s="278"/>
      <c r="NIN304" s="278"/>
      <c r="NIO304" s="278"/>
      <c r="NIP304" s="278"/>
      <c r="NIQ304" s="278"/>
      <c r="NIR304" s="278"/>
      <c r="NIS304" s="278"/>
      <c r="NIT304" s="278"/>
      <c r="NIU304" s="278"/>
      <c r="NIV304" s="278"/>
      <c r="NIW304" s="278"/>
      <c r="NIX304" s="278"/>
      <c r="NIY304" s="278"/>
      <c r="NIZ304" s="278"/>
      <c r="NJA304" s="278"/>
      <c r="NJB304" s="278"/>
      <c r="NJC304" s="278"/>
      <c r="NJD304" s="278"/>
      <c r="NJE304" s="278"/>
      <c r="NJF304" s="278"/>
      <c r="NJG304" s="278"/>
      <c r="NJH304" s="278"/>
      <c r="NJI304" s="278"/>
      <c r="NJJ304" s="278"/>
      <c r="NJK304" s="278"/>
      <c r="NJL304" s="278"/>
      <c r="NJM304" s="278"/>
      <c r="NJN304" s="278"/>
      <c r="NJO304" s="278"/>
      <c r="NJP304" s="278"/>
      <c r="NJQ304" s="278"/>
      <c r="NJR304" s="278"/>
      <c r="NJS304" s="278"/>
      <c r="NJT304" s="278"/>
      <c r="NJU304" s="278"/>
      <c r="NJV304" s="278"/>
      <c r="NJW304" s="278"/>
      <c r="NJX304" s="278"/>
      <c r="NJY304" s="278"/>
      <c r="NJZ304" s="278"/>
      <c r="NKA304" s="278"/>
      <c r="NKB304" s="278"/>
      <c r="NKC304" s="278"/>
      <c r="NKD304" s="278"/>
      <c r="NKE304" s="278"/>
      <c r="NKF304" s="278"/>
      <c r="NKG304" s="278"/>
      <c r="NKH304" s="278"/>
      <c r="NKI304" s="278"/>
      <c r="NKJ304" s="278"/>
      <c r="NKK304" s="278"/>
      <c r="NKL304" s="278"/>
      <c r="NKM304" s="278"/>
      <c r="NKN304" s="278"/>
      <c r="NKO304" s="278"/>
      <c r="NKP304" s="278"/>
      <c r="NKQ304" s="278"/>
      <c r="NKR304" s="278"/>
      <c r="NKS304" s="278"/>
      <c r="NKT304" s="278"/>
      <c r="NKU304" s="278"/>
      <c r="NKV304" s="278"/>
      <c r="NKW304" s="278"/>
      <c r="NKX304" s="278"/>
      <c r="NKY304" s="278"/>
      <c r="NKZ304" s="278"/>
      <c r="NLA304" s="278"/>
      <c r="NLB304" s="278"/>
      <c r="NLC304" s="278"/>
      <c r="NLD304" s="278"/>
      <c r="NLE304" s="278"/>
      <c r="NLF304" s="278"/>
      <c r="NLG304" s="278"/>
      <c r="NLH304" s="278"/>
      <c r="NLI304" s="278"/>
      <c r="NLJ304" s="278"/>
      <c r="NLK304" s="278"/>
      <c r="NLL304" s="278"/>
      <c r="NLM304" s="278"/>
      <c r="NLN304" s="278"/>
      <c r="NLO304" s="278"/>
      <c r="NLP304" s="278"/>
      <c r="NLQ304" s="278"/>
      <c r="NLR304" s="278"/>
      <c r="NLS304" s="278"/>
      <c r="NLT304" s="278"/>
      <c r="NLU304" s="278"/>
      <c r="NLV304" s="278"/>
      <c r="NLW304" s="278"/>
      <c r="NLX304" s="278"/>
      <c r="NLY304" s="278"/>
      <c r="NLZ304" s="278"/>
      <c r="NMA304" s="278"/>
      <c r="NMB304" s="278"/>
      <c r="NMC304" s="278"/>
      <c r="NMD304" s="278"/>
      <c r="NME304" s="278"/>
      <c r="NMF304" s="278"/>
      <c r="NMG304" s="278"/>
      <c r="NMH304" s="278"/>
      <c r="NMI304" s="278"/>
      <c r="NMJ304" s="278"/>
      <c r="NMK304" s="278"/>
      <c r="NML304" s="278"/>
      <c r="NMM304" s="278"/>
      <c r="NMN304" s="278"/>
      <c r="NMO304" s="278"/>
      <c r="NMP304" s="278"/>
      <c r="NMQ304" s="278"/>
      <c r="NMR304" s="278"/>
      <c r="NMS304" s="278"/>
      <c r="NMT304" s="278"/>
      <c r="NMU304" s="278"/>
      <c r="NMV304" s="278"/>
      <c r="NMW304" s="278"/>
      <c r="NMX304" s="278"/>
      <c r="NMY304" s="278"/>
      <c r="NMZ304" s="278"/>
      <c r="NNA304" s="278"/>
      <c r="NNB304" s="278"/>
      <c r="NNC304" s="278"/>
      <c r="NND304" s="278"/>
      <c r="NNE304" s="278"/>
      <c r="NNF304" s="278"/>
      <c r="NNG304" s="278"/>
      <c r="NNH304" s="278"/>
      <c r="NNI304" s="278"/>
      <c r="NNJ304" s="278"/>
      <c r="NNK304" s="278"/>
      <c r="NNL304" s="278"/>
      <c r="NNM304" s="278"/>
      <c r="NNN304" s="278"/>
      <c r="NNO304" s="278"/>
      <c r="NNP304" s="278"/>
      <c r="NNQ304" s="278"/>
      <c r="NNR304" s="278"/>
      <c r="NNS304" s="278"/>
      <c r="NNT304" s="278"/>
      <c r="NNU304" s="278"/>
      <c r="NNV304" s="278"/>
      <c r="NNW304" s="278"/>
      <c r="NNX304" s="278"/>
      <c r="NNY304" s="278"/>
      <c r="NNZ304" s="278"/>
      <c r="NOA304" s="278"/>
      <c r="NOB304" s="278"/>
      <c r="NOC304" s="278"/>
      <c r="NOD304" s="278"/>
      <c r="NOE304" s="278"/>
      <c r="NOF304" s="278"/>
      <c r="NOG304" s="278"/>
      <c r="NOH304" s="278"/>
      <c r="NOI304" s="278"/>
      <c r="NOJ304" s="278"/>
      <c r="NOK304" s="278"/>
      <c r="NOL304" s="278"/>
      <c r="NOM304" s="278"/>
      <c r="NON304" s="278"/>
      <c r="NOO304" s="278"/>
      <c r="NOP304" s="278"/>
      <c r="NOQ304" s="278"/>
      <c r="NOR304" s="278"/>
      <c r="NOS304" s="278"/>
      <c r="NOT304" s="278"/>
      <c r="NOU304" s="278"/>
      <c r="NOV304" s="278"/>
      <c r="NOW304" s="278"/>
      <c r="NOX304" s="278"/>
      <c r="NOY304" s="278"/>
      <c r="NOZ304" s="278"/>
      <c r="NPA304" s="278"/>
      <c r="NPB304" s="278"/>
      <c r="NPC304" s="278"/>
      <c r="NPD304" s="278"/>
      <c r="NPE304" s="278"/>
      <c r="NPF304" s="278"/>
      <c r="NPG304" s="278"/>
      <c r="NPH304" s="278"/>
      <c r="NPI304" s="278"/>
      <c r="NPJ304" s="278"/>
      <c r="NPK304" s="278"/>
      <c r="NPL304" s="278"/>
      <c r="NPM304" s="278"/>
      <c r="NPN304" s="278"/>
      <c r="NPO304" s="278"/>
      <c r="NPP304" s="278"/>
      <c r="NPQ304" s="278"/>
      <c r="NPR304" s="278"/>
      <c r="NPS304" s="278"/>
      <c r="NPT304" s="278"/>
      <c r="NPU304" s="278"/>
      <c r="NPV304" s="278"/>
      <c r="NPW304" s="278"/>
      <c r="NPX304" s="278"/>
      <c r="NPY304" s="278"/>
      <c r="NPZ304" s="278"/>
      <c r="NQA304" s="278"/>
      <c r="NQB304" s="278"/>
      <c r="NQC304" s="278"/>
      <c r="NQD304" s="278"/>
      <c r="NQE304" s="278"/>
      <c r="NQF304" s="278"/>
      <c r="NQG304" s="278"/>
      <c r="NQH304" s="278"/>
      <c r="NQI304" s="278"/>
      <c r="NQJ304" s="278"/>
      <c r="NQK304" s="278"/>
      <c r="NQL304" s="278"/>
      <c r="NQM304" s="278"/>
      <c r="NQN304" s="278"/>
      <c r="NQO304" s="278"/>
      <c r="NQP304" s="278"/>
      <c r="NQQ304" s="278"/>
      <c r="NQR304" s="278"/>
      <c r="NQS304" s="278"/>
      <c r="NQT304" s="278"/>
      <c r="NQU304" s="278"/>
      <c r="NQV304" s="278"/>
      <c r="NQW304" s="278"/>
      <c r="NQX304" s="278"/>
      <c r="NQY304" s="278"/>
      <c r="NQZ304" s="278"/>
      <c r="NRA304" s="278"/>
      <c r="NRB304" s="278"/>
      <c r="NRC304" s="278"/>
      <c r="NRD304" s="278"/>
      <c r="NRE304" s="278"/>
      <c r="NRF304" s="278"/>
      <c r="NRG304" s="278"/>
      <c r="NRH304" s="278"/>
      <c r="NRI304" s="278"/>
      <c r="NRJ304" s="278"/>
      <c r="NRK304" s="278"/>
      <c r="NRL304" s="278"/>
      <c r="NRM304" s="278"/>
      <c r="NRN304" s="278"/>
      <c r="NRO304" s="278"/>
      <c r="NRP304" s="278"/>
      <c r="NRQ304" s="278"/>
      <c r="NRR304" s="278"/>
      <c r="NRS304" s="278"/>
      <c r="NRT304" s="278"/>
      <c r="NRU304" s="278"/>
      <c r="NRV304" s="278"/>
      <c r="NRW304" s="278"/>
      <c r="NRX304" s="278"/>
      <c r="NRY304" s="278"/>
      <c r="NRZ304" s="278"/>
      <c r="NSA304" s="278"/>
      <c r="NSB304" s="278"/>
      <c r="NSC304" s="278"/>
      <c r="NSD304" s="278"/>
      <c r="NSE304" s="278"/>
      <c r="NSF304" s="278"/>
      <c r="NSG304" s="278"/>
      <c r="NSH304" s="278"/>
      <c r="NSI304" s="278"/>
      <c r="NSJ304" s="278"/>
      <c r="NSK304" s="278"/>
      <c r="NSL304" s="278"/>
      <c r="NSM304" s="278"/>
      <c r="NSN304" s="278"/>
      <c r="NSO304" s="278"/>
      <c r="NSP304" s="278"/>
      <c r="NSQ304" s="278"/>
      <c r="NSR304" s="278"/>
      <c r="NSS304" s="278"/>
      <c r="NST304" s="278"/>
      <c r="NSU304" s="278"/>
      <c r="NSV304" s="278"/>
      <c r="NSW304" s="278"/>
      <c r="NSX304" s="278"/>
      <c r="NSY304" s="278"/>
      <c r="NSZ304" s="278"/>
      <c r="NTA304" s="278"/>
      <c r="NTB304" s="278"/>
      <c r="NTC304" s="278"/>
      <c r="NTD304" s="278"/>
      <c r="NTE304" s="278"/>
      <c r="NTF304" s="278"/>
      <c r="NTG304" s="278"/>
      <c r="NTH304" s="278"/>
      <c r="NTI304" s="278"/>
      <c r="NTJ304" s="278"/>
      <c r="NTK304" s="278"/>
      <c r="NTL304" s="278"/>
      <c r="NTM304" s="278"/>
      <c r="NTN304" s="278"/>
      <c r="NTO304" s="278"/>
      <c r="NTP304" s="278"/>
      <c r="NTQ304" s="278"/>
      <c r="NTR304" s="278"/>
      <c r="NTS304" s="278"/>
      <c r="NTT304" s="278"/>
      <c r="NTU304" s="278"/>
      <c r="NTV304" s="278"/>
      <c r="NTW304" s="278"/>
      <c r="NTX304" s="278"/>
      <c r="NTY304" s="278"/>
      <c r="NTZ304" s="278"/>
      <c r="NUA304" s="278"/>
      <c r="NUB304" s="278"/>
      <c r="NUC304" s="278"/>
      <c r="NUD304" s="278"/>
      <c r="NUE304" s="278"/>
      <c r="NUF304" s="278"/>
      <c r="NUG304" s="278"/>
      <c r="NUH304" s="278"/>
      <c r="NUI304" s="278"/>
      <c r="NUJ304" s="278"/>
      <c r="NUK304" s="278"/>
      <c r="NUL304" s="278"/>
      <c r="NUM304" s="278"/>
      <c r="NUN304" s="278"/>
      <c r="NUO304" s="278"/>
      <c r="NUP304" s="278"/>
      <c r="NUQ304" s="278"/>
      <c r="NUR304" s="278"/>
      <c r="NUS304" s="278"/>
      <c r="NUT304" s="278"/>
      <c r="NUU304" s="278"/>
      <c r="NUV304" s="278"/>
      <c r="NUW304" s="278"/>
      <c r="NUX304" s="278"/>
      <c r="NUY304" s="278"/>
      <c r="NUZ304" s="278"/>
      <c r="NVA304" s="278"/>
      <c r="NVB304" s="278"/>
      <c r="NVC304" s="278"/>
      <c r="NVD304" s="278"/>
      <c r="NVE304" s="278"/>
      <c r="NVF304" s="278"/>
      <c r="NVG304" s="278"/>
      <c r="NVH304" s="278"/>
      <c r="NVI304" s="278"/>
      <c r="NVJ304" s="278"/>
      <c r="NVK304" s="278"/>
      <c r="NVL304" s="278"/>
      <c r="NVM304" s="278"/>
      <c r="NVN304" s="278"/>
      <c r="NVO304" s="278"/>
      <c r="NVP304" s="278"/>
      <c r="NVQ304" s="278"/>
      <c r="NVR304" s="278"/>
      <c r="NVS304" s="278"/>
      <c r="NVT304" s="278"/>
      <c r="NVU304" s="278"/>
      <c r="NVV304" s="278"/>
      <c r="NVW304" s="278"/>
      <c r="NVX304" s="278"/>
      <c r="NVY304" s="278"/>
      <c r="NVZ304" s="278"/>
      <c r="NWA304" s="278"/>
      <c r="NWB304" s="278"/>
      <c r="NWC304" s="278"/>
      <c r="NWD304" s="278"/>
      <c r="NWE304" s="278"/>
      <c r="NWF304" s="278"/>
      <c r="NWG304" s="278"/>
      <c r="NWH304" s="278"/>
      <c r="NWI304" s="278"/>
      <c r="NWJ304" s="278"/>
      <c r="NWK304" s="278"/>
      <c r="NWL304" s="278"/>
      <c r="NWM304" s="278"/>
      <c r="NWN304" s="278"/>
      <c r="NWO304" s="278"/>
      <c r="NWP304" s="278"/>
      <c r="NWQ304" s="278"/>
      <c r="NWR304" s="278"/>
      <c r="NWS304" s="278"/>
      <c r="NWT304" s="278"/>
      <c r="NWU304" s="278"/>
      <c r="NWV304" s="278"/>
      <c r="NWW304" s="278"/>
      <c r="NWX304" s="278"/>
      <c r="NWY304" s="278"/>
      <c r="NWZ304" s="278"/>
      <c r="NXA304" s="278"/>
      <c r="NXB304" s="278"/>
      <c r="NXC304" s="278"/>
      <c r="NXD304" s="278"/>
      <c r="NXE304" s="278"/>
      <c r="NXF304" s="278"/>
      <c r="NXG304" s="278"/>
      <c r="NXH304" s="278"/>
      <c r="NXI304" s="278"/>
      <c r="NXJ304" s="278"/>
      <c r="NXK304" s="278"/>
      <c r="NXL304" s="278"/>
      <c r="NXM304" s="278"/>
      <c r="NXN304" s="278"/>
      <c r="NXO304" s="278"/>
      <c r="NXP304" s="278"/>
      <c r="NXQ304" s="278"/>
      <c r="NXR304" s="278"/>
      <c r="NXS304" s="278"/>
      <c r="NXT304" s="278"/>
      <c r="NXU304" s="278"/>
      <c r="NXV304" s="278"/>
      <c r="NXW304" s="278"/>
      <c r="NXX304" s="278"/>
      <c r="NXY304" s="278"/>
      <c r="NXZ304" s="278"/>
      <c r="NYA304" s="278"/>
      <c r="NYB304" s="278"/>
      <c r="NYC304" s="278"/>
      <c r="NYD304" s="278"/>
      <c r="NYE304" s="278"/>
      <c r="NYF304" s="278"/>
      <c r="NYG304" s="278"/>
      <c r="NYH304" s="278"/>
      <c r="NYI304" s="278"/>
      <c r="NYJ304" s="278"/>
      <c r="NYK304" s="278"/>
      <c r="NYL304" s="278"/>
      <c r="NYM304" s="278"/>
      <c r="NYN304" s="278"/>
      <c r="NYO304" s="278"/>
      <c r="NYP304" s="278"/>
      <c r="NYQ304" s="278"/>
      <c r="NYR304" s="278"/>
      <c r="NYS304" s="278"/>
      <c r="NYT304" s="278"/>
      <c r="NYU304" s="278"/>
      <c r="NYV304" s="278"/>
      <c r="NYW304" s="278"/>
      <c r="NYX304" s="278"/>
      <c r="NYY304" s="278"/>
      <c r="NYZ304" s="278"/>
      <c r="NZA304" s="278"/>
      <c r="NZB304" s="278"/>
      <c r="NZC304" s="278"/>
      <c r="NZD304" s="278"/>
      <c r="NZE304" s="278"/>
      <c r="NZF304" s="278"/>
      <c r="NZG304" s="278"/>
      <c r="NZH304" s="278"/>
      <c r="NZI304" s="278"/>
      <c r="NZJ304" s="278"/>
      <c r="NZK304" s="278"/>
      <c r="NZL304" s="278"/>
      <c r="NZM304" s="278"/>
      <c r="NZN304" s="278"/>
      <c r="NZO304" s="278"/>
      <c r="NZP304" s="278"/>
      <c r="NZQ304" s="278"/>
      <c r="NZR304" s="278"/>
      <c r="NZS304" s="278"/>
      <c r="NZT304" s="278"/>
      <c r="NZU304" s="278"/>
      <c r="NZV304" s="278"/>
      <c r="NZW304" s="278"/>
      <c r="NZX304" s="278"/>
      <c r="NZY304" s="278"/>
      <c r="NZZ304" s="278"/>
      <c r="OAA304" s="278"/>
      <c r="OAB304" s="278"/>
      <c r="OAC304" s="278"/>
      <c r="OAD304" s="278"/>
      <c r="OAE304" s="278"/>
      <c r="OAF304" s="278"/>
      <c r="OAG304" s="278"/>
      <c r="OAH304" s="278"/>
      <c r="OAI304" s="278"/>
      <c r="OAJ304" s="278"/>
      <c r="OAK304" s="278"/>
      <c r="OAL304" s="278"/>
      <c r="OAM304" s="278"/>
      <c r="OAN304" s="278"/>
      <c r="OAO304" s="278"/>
      <c r="OAP304" s="278"/>
      <c r="OAQ304" s="278"/>
      <c r="OAR304" s="278"/>
      <c r="OAS304" s="278"/>
      <c r="OAT304" s="278"/>
      <c r="OAU304" s="278"/>
      <c r="OAV304" s="278"/>
      <c r="OAW304" s="278"/>
      <c r="OAX304" s="278"/>
      <c r="OAY304" s="278"/>
      <c r="OAZ304" s="278"/>
      <c r="OBA304" s="278"/>
      <c r="OBB304" s="278"/>
      <c r="OBC304" s="278"/>
      <c r="OBD304" s="278"/>
      <c r="OBE304" s="278"/>
      <c r="OBF304" s="278"/>
      <c r="OBG304" s="278"/>
      <c r="OBH304" s="278"/>
      <c r="OBI304" s="278"/>
      <c r="OBJ304" s="278"/>
      <c r="OBK304" s="278"/>
      <c r="OBL304" s="278"/>
      <c r="OBM304" s="278"/>
      <c r="OBN304" s="278"/>
      <c r="OBO304" s="278"/>
      <c r="OBP304" s="278"/>
      <c r="OBQ304" s="278"/>
      <c r="OBR304" s="278"/>
      <c r="OBS304" s="278"/>
      <c r="OBT304" s="278"/>
      <c r="OBU304" s="278"/>
      <c r="OBV304" s="278"/>
      <c r="OBW304" s="278"/>
      <c r="OBX304" s="278"/>
      <c r="OBY304" s="278"/>
      <c r="OBZ304" s="278"/>
      <c r="OCA304" s="278"/>
      <c r="OCB304" s="278"/>
      <c r="OCC304" s="278"/>
      <c r="OCD304" s="278"/>
      <c r="OCE304" s="278"/>
      <c r="OCF304" s="278"/>
      <c r="OCG304" s="278"/>
      <c r="OCH304" s="278"/>
      <c r="OCI304" s="278"/>
      <c r="OCJ304" s="278"/>
      <c r="OCK304" s="278"/>
      <c r="OCL304" s="278"/>
      <c r="OCM304" s="278"/>
      <c r="OCN304" s="278"/>
      <c r="OCO304" s="278"/>
      <c r="OCP304" s="278"/>
      <c r="OCQ304" s="278"/>
      <c r="OCR304" s="278"/>
      <c r="OCS304" s="278"/>
      <c r="OCT304" s="278"/>
      <c r="OCU304" s="278"/>
      <c r="OCV304" s="278"/>
      <c r="OCW304" s="278"/>
      <c r="OCX304" s="278"/>
      <c r="OCY304" s="278"/>
      <c r="OCZ304" s="278"/>
      <c r="ODA304" s="278"/>
      <c r="ODB304" s="278"/>
      <c r="ODC304" s="278"/>
      <c r="ODD304" s="278"/>
      <c r="ODE304" s="278"/>
      <c r="ODF304" s="278"/>
      <c r="ODG304" s="278"/>
      <c r="ODH304" s="278"/>
      <c r="ODI304" s="278"/>
      <c r="ODJ304" s="278"/>
      <c r="ODK304" s="278"/>
      <c r="ODL304" s="278"/>
      <c r="ODM304" s="278"/>
      <c r="ODN304" s="278"/>
      <c r="ODO304" s="278"/>
      <c r="ODP304" s="278"/>
      <c r="ODQ304" s="278"/>
      <c r="ODR304" s="278"/>
      <c r="ODS304" s="278"/>
      <c r="ODT304" s="278"/>
      <c r="ODU304" s="278"/>
      <c r="ODV304" s="278"/>
      <c r="ODW304" s="278"/>
      <c r="ODX304" s="278"/>
      <c r="ODY304" s="278"/>
      <c r="ODZ304" s="278"/>
      <c r="OEA304" s="278"/>
      <c r="OEB304" s="278"/>
      <c r="OEC304" s="278"/>
      <c r="OED304" s="278"/>
      <c r="OEE304" s="278"/>
      <c r="OEF304" s="278"/>
      <c r="OEG304" s="278"/>
      <c r="OEH304" s="278"/>
      <c r="OEI304" s="278"/>
      <c r="OEJ304" s="278"/>
      <c r="OEK304" s="278"/>
      <c r="OEL304" s="278"/>
      <c r="OEM304" s="278"/>
      <c r="OEN304" s="278"/>
      <c r="OEO304" s="278"/>
      <c r="OEP304" s="278"/>
      <c r="OEQ304" s="278"/>
      <c r="OER304" s="278"/>
      <c r="OES304" s="278"/>
      <c r="OET304" s="278"/>
      <c r="OEU304" s="278"/>
      <c r="OEV304" s="278"/>
      <c r="OEW304" s="278"/>
      <c r="OEX304" s="278"/>
      <c r="OEY304" s="278"/>
      <c r="OEZ304" s="278"/>
      <c r="OFA304" s="278"/>
      <c r="OFB304" s="278"/>
      <c r="OFC304" s="278"/>
      <c r="OFD304" s="278"/>
      <c r="OFE304" s="278"/>
      <c r="OFF304" s="278"/>
      <c r="OFG304" s="278"/>
      <c r="OFH304" s="278"/>
      <c r="OFI304" s="278"/>
      <c r="OFJ304" s="278"/>
      <c r="OFK304" s="278"/>
      <c r="OFL304" s="278"/>
      <c r="OFM304" s="278"/>
      <c r="OFN304" s="278"/>
      <c r="OFO304" s="278"/>
      <c r="OFP304" s="278"/>
      <c r="OFQ304" s="278"/>
      <c r="OFR304" s="278"/>
      <c r="OFS304" s="278"/>
      <c r="OFT304" s="278"/>
      <c r="OFU304" s="278"/>
      <c r="OFV304" s="278"/>
      <c r="OFW304" s="278"/>
      <c r="OFX304" s="278"/>
      <c r="OFY304" s="278"/>
      <c r="OFZ304" s="278"/>
      <c r="OGA304" s="278"/>
      <c r="OGB304" s="278"/>
      <c r="OGC304" s="278"/>
      <c r="OGD304" s="278"/>
      <c r="OGE304" s="278"/>
      <c r="OGF304" s="278"/>
      <c r="OGG304" s="278"/>
      <c r="OGH304" s="278"/>
      <c r="OGI304" s="278"/>
      <c r="OGJ304" s="278"/>
      <c r="OGK304" s="278"/>
      <c r="OGL304" s="278"/>
      <c r="OGM304" s="278"/>
      <c r="OGN304" s="278"/>
      <c r="OGO304" s="278"/>
      <c r="OGP304" s="278"/>
      <c r="OGQ304" s="278"/>
      <c r="OGR304" s="278"/>
      <c r="OGS304" s="278"/>
      <c r="OGT304" s="278"/>
      <c r="OGU304" s="278"/>
      <c r="OGV304" s="278"/>
      <c r="OGW304" s="278"/>
      <c r="OGX304" s="278"/>
      <c r="OGY304" s="278"/>
      <c r="OGZ304" s="278"/>
      <c r="OHA304" s="278"/>
      <c r="OHB304" s="278"/>
      <c r="OHC304" s="278"/>
      <c r="OHD304" s="278"/>
      <c r="OHE304" s="278"/>
      <c r="OHF304" s="278"/>
      <c r="OHG304" s="278"/>
      <c r="OHH304" s="278"/>
      <c r="OHI304" s="278"/>
      <c r="OHJ304" s="278"/>
      <c r="OHK304" s="278"/>
      <c r="OHL304" s="278"/>
      <c r="OHM304" s="278"/>
      <c r="OHN304" s="278"/>
      <c r="OHO304" s="278"/>
      <c r="OHP304" s="278"/>
      <c r="OHQ304" s="278"/>
      <c r="OHR304" s="278"/>
      <c r="OHS304" s="278"/>
      <c r="OHT304" s="278"/>
      <c r="OHU304" s="278"/>
      <c r="OHV304" s="278"/>
      <c r="OHW304" s="278"/>
      <c r="OHX304" s="278"/>
      <c r="OHY304" s="278"/>
      <c r="OHZ304" s="278"/>
      <c r="OIA304" s="278"/>
      <c r="OIB304" s="278"/>
      <c r="OIC304" s="278"/>
      <c r="OID304" s="278"/>
      <c r="OIE304" s="278"/>
      <c r="OIF304" s="278"/>
      <c r="OIG304" s="278"/>
      <c r="OIH304" s="278"/>
      <c r="OII304" s="278"/>
      <c r="OIJ304" s="278"/>
      <c r="OIK304" s="278"/>
      <c r="OIL304" s="278"/>
      <c r="OIM304" s="278"/>
      <c r="OIN304" s="278"/>
      <c r="OIO304" s="278"/>
      <c r="OIP304" s="278"/>
      <c r="OIQ304" s="278"/>
      <c r="OIR304" s="278"/>
      <c r="OIS304" s="278"/>
      <c r="OIT304" s="278"/>
      <c r="OIU304" s="278"/>
      <c r="OIV304" s="278"/>
      <c r="OIW304" s="278"/>
      <c r="OIX304" s="278"/>
      <c r="OIY304" s="278"/>
      <c r="OIZ304" s="278"/>
      <c r="OJA304" s="278"/>
      <c r="OJB304" s="278"/>
      <c r="OJC304" s="278"/>
      <c r="OJD304" s="278"/>
      <c r="OJE304" s="278"/>
      <c r="OJF304" s="278"/>
      <c r="OJG304" s="278"/>
      <c r="OJH304" s="278"/>
      <c r="OJI304" s="278"/>
      <c r="OJJ304" s="278"/>
      <c r="OJK304" s="278"/>
      <c r="OJL304" s="278"/>
      <c r="OJM304" s="278"/>
      <c r="OJN304" s="278"/>
      <c r="OJO304" s="278"/>
      <c r="OJP304" s="278"/>
      <c r="OJQ304" s="278"/>
      <c r="OJR304" s="278"/>
      <c r="OJS304" s="278"/>
      <c r="OJT304" s="278"/>
      <c r="OJU304" s="278"/>
      <c r="OJV304" s="278"/>
      <c r="OJW304" s="278"/>
      <c r="OJX304" s="278"/>
      <c r="OJY304" s="278"/>
      <c r="OJZ304" s="278"/>
      <c r="OKA304" s="278"/>
      <c r="OKB304" s="278"/>
      <c r="OKC304" s="278"/>
      <c r="OKD304" s="278"/>
      <c r="OKE304" s="278"/>
      <c r="OKF304" s="278"/>
      <c r="OKG304" s="278"/>
      <c r="OKH304" s="278"/>
      <c r="OKI304" s="278"/>
      <c r="OKJ304" s="278"/>
      <c r="OKK304" s="278"/>
      <c r="OKL304" s="278"/>
      <c r="OKM304" s="278"/>
      <c r="OKN304" s="278"/>
      <c r="OKO304" s="278"/>
      <c r="OKP304" s="278"/>
      <c r="OKQ304" s="278"/>
      <c r="OKR304" s="278"/>
      <c r="OKS304" s="278"/>
      <c r="OKT304" s="278"/>
      <c r="OKU304" s="278"/>
      <c r="OKV304" s="278"/>
      <c r="OKW304" s="278"/>
      <c r="OKX304" s="278"/>
      <c r="OKY304" s="278"/>
      <c r="OKZ304" s="278"/>
      <c r="OLA304" s="278"/>
      <c r="OLB304" s="278"/>
      <c r="OLC304" s="278"/>
      <c r="OLD304" s="278"/>
      <c r="OLE304" s="278"/>
      <c r="OLF304" s="278"/>
      <c r="OLG304" s="278"/>
      <c r="OLH304" s="278"/>
      <c r="OLI304" s="278"/>
      <c r="OLJ304" s="278"/>
      <c r="OLK304" s="278"/>
      <c r="OLL304" s="278"/>
      <c r="OLM304" s="278"/>
      <c r="OLN304" s="278"/>
      <c r="OLO304" s="278"/>
      <c r="OLP304" s="278"/>
      <c r="OLQ304" s="278"/>
      <c r="OLR304" s="278"/>
      <c r="OLS304" s="278"/>
      <c r="OLT304" s="278"/>
      <c r="OLU304" s="278"/>
      <c r="OLV304" s="278"/>
      <c r="OLW304" s="278"/>
      <c r="OLX304" s="278"/>
      <c r="OLY304" s="278"/>
      <c r="OLZ304" s="278"/>
      <c r="OMA304" s="278"/>
      <c r="OMB304" s="278"/>
      <c r="OMC304" s="278"/>
      <c r="OMD304" s="278"/>
      <c r="OME304" s="278"/>
      <c r="OMF304" s="278"/>
      <c r="OMG304" s="278"/>
      <c r="OMH304" s="278"/>
      <c r="OMI304" s="278"/>
      <c r="OMJ304" s="278"/>
      <c r="OMK304" s="278"/>
      <c r="OML304" s="278"/>
      <c r="OMM304" s="278"/>
      <c r="OMN304" s="278"/>
      <c r="OMO304" s="278"/>
      <c r="OMP304" s="278"/>
      <c r="OMQ304" s="278"/>
      <c r="OMR304" s="278"/>
      <c r="OMS304" s="278"/>
      <c r="OMT304" s="278"/>
      <c r="OMU304" s="278"/>
      <c r="OMV304" s="278"/>
      <c r="OMW304" s="278"/>
      <c r="OMX304" s="278"/>
      <c r="OMY304" s="278"/>
      <c r="OMZ304" s="278"/>
      <c r="ONA304" s="278"/>
      <c r="ONB304" s="278"/>
      <c r="ONC304" s="278"/>
      <c r="OND304" s="278"/>
      <c r="ONE304" s="278"/>
      <c r="ONF304" s="278"/>
      <c r="ONG304" s="278"/>
      <c r="ONH304" s="278"/>
      <c r="ONI304" s="278"/>
      <c r="ONJ304" s="278"/>
      <c r="ONK304" s="278"/>
      <c r="ONL304" s="278"/>
      <c r="ONM304" s="278"/>
      <c r="ONN304" s="278"/>
      <c r="ONO304" s="278"/>
      <c r="ONP304" s="278"/>
      <c r="ONQ304" s="278"/>
      <c r="ONR304" s="278"/>
      <c r="ONS304" s="278"/>
      <c r="ONT304" s="278"/>
      <c r="ONU304" s="278"/>
      <c r="ONV304" s="278"/>
      <c r="ONW304" s="278"/>
      <c r="ONX304" s="278"/>
      <c r="ONY304" s="278"/>
      <c r="ONZ304" s="278"/>
      <c r="OOA304" s="278"/>
      <c r="OOB304" s="278"/>
      <c r="OOC304" s="278"/>
      <c r="OOD304" s="278"/>
      <c r="OOE304" s="278"/>
      <c r="OOF304" s="278"/>
      <c r="OOG304" s="278"/>
      <c r="OOH304" s="278"/>
      <c r="OOI304" s="278"/>
      <c r="OOJ304" s="278"/>
      <c r="OOK304" s="278"/>
      <c r="OOL304" s="278"/>
      <c r="OOM304" s="278"/>
      <c r="OON304" s="278"/>
      <c r="OOO304" s="278"/>
      <c r="OOP304" s="278"/>
      <c r="OOQ304" s="278"/>
      <c r="OOR304" s="278"/>
      <c r="OOS304" s="278"/>
      <c r="OOT304" s="278"/>
      <c r="OOU304" s="278"/>
      <c r="OOV304" s="278"/>
      <c r="OOW304" s="278"/>
      <c r="OOX304" s="278"/>
      <c r="OOY304" s="278"/>
      <c r="OOZ304" s="278"/>
      <c r="OPA304" s="278"/>
      <c r="OPB304" s="278"/>
      <c r="OPC304" s="278"/>
      <c r="OPD304" s="278"/>
      <c r="OPE304" s="278"/>
      <c r="OPF304" s="278"/>
      <c r="OPG304" s="278"/>
      <c r="OPH304" s="278"/>
      <c r="OPI304" s="278"/>
      <c r="OPJ304" s="278"/>
      <c r="OPK304" s="278"/>
      <c r="OPL304" s="278"/>
      <c r="OPM304" s="278"/>
      <c r="OPN304" s="278"/>
      <c r="OPO304" s="278"/>
      <c r="OPP304" s="278"/>
      <c r="OPQ304" s="278"/>
      <c r="OPR304" s="278"/>
      <c r="OPS304" s="278"/>
      <c r="OPT304" s="278"/>
      <c r="OPU304" s="278"/>
      <c r="OPV304" s="278"/>
      <c r="OPW304" s="278"/>
      <c r="OPX304" s="278"/>
      <c r="OPY304" s="278"/>
      <c r="OPZ304" s="278"/>
      <c r="OQA304" s="278"/>
      <c r="OQB304" s="278"/>
      <c r="OQC304" s="278"/>
      <c r="OQD304" s="278"/>
      <c r="OQE304" s="278"/>
      <c r="OQF304" s="278"/>
      <c r="OQG304" s="278"/>
      <c r="OQH304" s="278"/>
      <c r="OQI304" s="278"/>
      <c r="OQJ304" s="278"/>
      <c r="OQK304" s="278"/>
      <c r="OQL304" s="278"/>
      <c r="OQM304" s="278"/>
      <c r="OQN304" s="278"/>
      <c r="OQO304" s="278"/>
      <c r="OQP304" s="278"/>
      <c r="OQQ304" s="278"/>
      <c r="OQR304" s="278"/>
      <c r="OQS304" s="278"/>
      <c r="OQT304" s="278"/>
      <c r="OQU304" s="278"/>
      <c r="OQV304" s="278"/>
      <c r="OQW304" s="278"/>
      <c r="OQX304" s="278"/>
      <c r="OQY304" s="278"/>
      <c r="OQZ304" s="278"/>
      <c r="ORA304" s="278"/>
      <c r="ORB304" s="278"/>
      <c r="ORC304" s="278"/>
      <c r="ORD304" s="278"/>
      <c r="ORE304" s="278"/>
      <c r="ORF304" s="278"/>
      <c r="ORG304" s="278"/>
      <c r="ORH304" s="278"/>
      <c r="ORI304" s="278"/>
      <c r="ORJ304" s="278"/>
      <c r="ORK304" s="278"/>
      <c r="ORL304" s="278"/>
      <c r="ORM304" s="278"/>
      <c r="ORN304" s="278"/>
      <c r="ORO304" s="278"/>
      <c r="ORP304" s="278"/>
      <c r="ORQ304" s="278"/>
      <c r="ORR304" s="278"/>
      <c r="ORS304" s="278"/>
      <c r="ORT304" s="278"/>
      <c r="ORU304" s="278"/>
      <c r="ORV304" s="278"/>
      <c r="ORW304" s="278"/>
      <c r="ORX304" s="278"/>
      <c r="ORY304" s="278"/>
      <c r="ORZ304" s="278"/>
      <c r="OSA304" s="278"/>
      <c r="OSB304" s="278"/>
      <c r="OSC304" s="278"/>
      <c r="OSD304" s="278"/>
      <c r="OSE304" s="278"/>
      <c r="OSF304" s="278"/>
      <c r="OSG304" s="278"/>
      <c r="OSH304" s="278"/>
      <c r="OSI304" s="278"/>
      <c r="OSJ304" s="278"/>
      <c r="OSK304" s="278"/>
      <c r="OSL304" s="278"/>
      <c r="OSM304" s="278"/>
      <c r="OSN304" s="278"/>
      <c r="OSO304" s="278"/>
      <c r="OSP304" s="278"/>
      <c r="OSQ304" s="278"/>
      <c r="OSR304" s="278"/>
      <c r="OSS304" s="278"/>
      <c r="OST304" s="278"/>
      <c r="OSU304" s="278"/>
      <c r="OSV304" s="278"/>
      <c r="OSW304" s="278"/>
      <c r="OSX304" s="278"/>
      <c r="OSY304" s="278"/>
      <c r="OSZ304" s="278"/>
      <c r="OTA304" s="278"/>
      <c r="OTB304" s="278"/>
      <c r="OTC304" s="278"/>
      <c r="OTD304" s="278"/>
      <c r="OTE304" s="278"/>
      <c r="OTF304" s="278"/>
      <c r="OTG304" s="278"/>
      <c r="OTH304" s="278"/>
      <c r="OTI304" s="278"/>
      <c r="OTJ304" s="278"/>
      <c r="OTK304" s="278"/>
      <c r="OTL304" s="278"/>
      <c r="OTM304" s="278"/>
      <c r="OTN304" s="278"/>
      <c r="OTO304" s="278"/>
      <c r="OTP304" s="278"/>
      <c r="OTQ304" s="278"/>
      <c r="OTR304" s="278"/>
      <c r="OTS304" s="278"/>
      <c r="OTT304" s="278"/>
      <c r="OTU304" s="278"/>
      <c r="OTV304" s="278"/>
      <c r="OTW304" s="278"/>
      <c r="OTX304" s="278"/>
      <c r="OTY304" s="278"/>
      <c r="OTZ304" s="278"/>
      <c r="OUA304" s="278"/>
      <c r="OUB304" s="278"/>
      <c r="OUC304" s="278"/>
      <c r="OUD304" s="278"/>
      <c r="OUE304" s="278"/>
      <c r="OUF304" s="278"/>
      <c r="OUG304" s="278"/>
      <c r="OUH304" s="278"/>
      <c r="OUI304" s="278"/>
      <c r="OUJ304" s="278"/>
      <c r="OUK304" s="278"/>
      <c r="OUL304" s="278"/>
      <c r="OUM304" s="278"/>
      <c r="OUN304" s="278"/>
      <c r="OUO304" s="278"/>
      <c r="OUP304" s="278"/>
      <c r="OUQ304" s="278"/>
      <c r="OUR304" s="278"/>
      <c r="OUS304" s="278"/>
      <c r="OUT304" s="278"/>
      <c r="OUU304" s="278"/>
      <c r="OUV304" s="278"/>
      <c r="OUW304" s="278"/>
      <c r="OUX304" s="278"/>
      <c r="OUY304" s="278"/>
      <c r="OUZ304" s="278"/>
      <c r="OVA304" s="278"/>
      <c r="OVB304" s="278"/>
      <c r="OVC304" s="278"/>
      <c r="OVD304" s="278"/>
      <c r="OVE304" s="278"/>
      <c r="OVF304" s="278"/>
      <c r="OVG304" s="278"/>
      <c r="OVH304" s="278"/>
      <c r="OVI304" s="278"/>
      <c r="OVJ304" s="278"/>
      <c r="OVK304" s="278"/>
      <c r="OVL304" s="278"/>
      <c r="OVM304" s="278"/>
      <c r="OVN304" s="278"/>
      <c r="OVO304" s="278"/>
      <c r="OVP304" s="278"/>
      <c r="OVQ304" s="278"/>
      <c r="OVR304" s="278"/>
      <c r="OVS304" s="278"/>
      <c r="OVT304" s="278"/>
      <c r="OVU304" s="278"/>
      <c r="OVV304" s="278"/>
      <c r="OVW304" s="278"/>
      <c r="OVX304" s="278"/>
      <c r="OVY304" s="278"/>
      <c r="OVZ304" s="278"/>
      <c r="OWA304" s="278"/>
      <c r="OWB304" s="278"/>
      <c r="OWC304" s="278"/>
      <c r="OWD304" s="278"/>
      <c r="OWE304" s="278"/>
      <c r="OWF304" s="278"/>
      <c r="OWG304" s="278"/>
      <c r="OWH304" s="278"/>
      <c r="OWI304" s="278"/>
      <c r="OWJ304" s="278"/>
      <c r="OWK304" s="278"/>
      <c r="OWL304" s="278"/>
      <c r="OWM304" s="278"/>
      <c r="OWN304" s="278"/>
      <c r="OWO304" s="278"/>
      <c r="OWP304" s="278"/>
      <c r="OWQ304" s="278"/>
      <c r="OWR304" s="278"/>
      <c r="OWS304" s="278"/>
      <c r="OWT304" s="278"/>
      <c r="OWU304" s="278"/>
      <c r="OWV304" s="278"/>
      <c r="OWW304" s="278"/>
      <c r="OWX304" s="278"/>
      <c r="OWY304" s="278"/>
      <c r="OWZ304" s="278"/>
      <c r="OXA304" s="278"/>
      <c r="OXB304" s="278"/>
      <c r="OXC304" s="278"/>
      <c r="OXD304" s="278"/>
      <c r="OXE304" s="278"/>
      <c r="OXF304" s="278"/>
      <c r="OXG304" s="278"/>
      <c r="OXH304" s="278"/>
      <c r="OXI304" s="278"/>
      <c r="OXJ304" s="278"/>
      <c r="OXK304" s="278"/>
      <c r="OXL304" s="278"/>
      <c r="OXM304" s="278"/>
      <c r="OXN304" s="278"/>
      <c r="OXO304" s="278"/>
      <c r="OXP304" s="278"/>
      <c r="OXQ304" s="278"/>
      <c r="OXR304" s="278"/>
      <c r="OXS304" s="278"/>
      <c r="OXT304" s="278"/>
      <c r="OXU304" s="278"/>
      <c r="OXV304" s="278"/>
      <c r="OXW304" s="278"/>
      <c r="OXX304" s="278"/>
      <c r="OXY304" s="278"/>
      <c r="OXZ304" s="278"/>
      <c r="OYA304" s="278"/>
      <c r="OYB304" s="278"/>
      <c r="OYC304" s="278"/>
      <c r="OYD304" s="278"/>
      <c r="OYE304" s="278"/>
      <c r="OYF304" s="278"/>
      <c r="OYG304" s="278"/>
      <c r="OYH304" s="278"/>
      <c r="OYI304" s="278"/>
      <c r="OYJ304" s="278"/>
      <c r="OYK304" s="278"/>
      <c r="OYL304" s="278"/>
      <c r="OYM304" s="278"/>
      <c r="OYN304" s="278"/>
      <c r="OYO304" s="278"/>
      <c r="OYP304" s="278"/>
      <c r="OYQ304" s="278"/>
      <c r="OYR304" s="278"/>
      <c r="OYS304" s="278"/>
      <c r="OYT304" s="278"/>
      <c r="OYU304" s="278"/>
      <c r="OYV304" s="278"/>
      <c r="OYW304" s="278"/>
      <c r="OYX304" s="278"/>
      <c r="OYY304" s="278"/>
      <c r="OYZ304" s="278"/>
      <c r="OZA304" s="278"/>
      <c r="OZB304" s="278"/>
      <c r="OZC304" s="278"/>
      <c r="OZD304" s="278"/>
      <c r="OZE304" s="278"/>
      <c r="OZF304" s="278"/>
      <c r="OZG304" s="278"/>
      <c r="OZH304" s="278"/>
      <c r="OZI304" s="278"/>
      <c r="OZJ304" s="278"/>
      <c r="OZK304" s="278"/>
      <c r="OZL304" s="278"/>
      <c r="OZM304" s="278"/>
      <c r="OZN304" s="278"/>
      <c r="OZO304" s="278"/>
      <c r="OZP304" s="278"/>
      <c r="OZQ304" s="278"/>
      <c r="OZR304" s="278"/>
      <c r="OZS304" s="278"/>
      <c r="OZT304" s="278"/>
      <c r="OZU304" s="278"/>
      <c r="OZV304" s="278"/>
      <c r="OZW304" s="278"/>
      <c r="OZX304" s="278"/>
      <c r="OZY304" s="278"/>
      <c r="OZZ304" s="278"/>
      <c r="PAA304" s="278"/>
      <c r="PAB304" s="278"/>
      <c r="PAC304" s="278"/>
      <c r="PAD304" s="278"/>
      <c r="PAE304" s="278"/>
      <c r="PAF304" s="278"/>
      <c r="PAG304" s="278"/>
      <c r="PAH304" s="278"/>
      <c r="PAI304" s="278"/>
      <c r="PAJ304" s="278"/>
      <c r="PAK304" s="278"/>
      <c r="PAL304" s="278"/>
      <c r="PAM304" s="278"/>
      <c r="PAN304" s="278"/>
      <c r="PAO304" s="278"/>
      <c r="PAP304" s="278"/>
      <c r="PAQ304" s="278"/>
      <c r="PAR304" s="278"/>
      <c r="PAS304" s="278"/>
      <c r="PAT304" s="278"/>
      <c r="PAU304" s="278"/>
      <c r="PAV304" s="278"/>
      <c r="PAW304" s="278"/>
      <c r="PAX304" s="278"/>
      <c r="PAY304" s="278"/>
      <c r="PAZ304" s="278"/>
      <c r="PBA304" s="278"/>
      <c r="PBB304" s="278"/>
      <c r="PBC304" s="278"/>
      <c r="PBD304" s="278"/>
      <c r="PBE304" s="278"/>
      <c r="PBF304" s="278"/>
      <c r="PBG304" s="278"/>
      <c r="PBH304" s="278"/>
      <c r="PBI304" s="278"/>
      <c r="PBJ304" s="278"/>
      <c r="PBK304" s="278"/>
      <c r="PBL304" s="278"/>
      <c r="PBM304" s="278"/>
      <c r="PBN304" s="278"/>
      <c r="PBO304" s="278"/>
      <c r="PBP304" s="278"/>
      <c r="PBQ304" s="278"/>
      <c r="PBR304" s="278"/>
      <c r="PBS304" s="278"/>
      <c r="PBT304" s="278"/>
      <c r="PBU304" s="278"/>
      <c r="PBV304" s="278"/>
      <c r="PBW304" s="278"/>
      <c r="PBX304" s="278"/>
      <c r="PBY304" s="278"/>
      <c r="PBZ304" s="278"/>
      <c r="PCA304" s="278"/>
      <c r="PCB304" s="278"/>
      <c r="PCC304" s="278"/>
      <c r="PCD304" s="278"/>
      <c r="PCE304" s="278"/>
      <c r="PCF304" s="278"/>
      <c r="PCG304" s="278"/>
      <c r="PCH304" s="278"/>
      <c r="PCI304" s="278"/>
      <c r="PCJ304" s="278"/>
      <c r="PCK304" s="278"/>
      <c r="PCL304" s="278"/>
      <c r="PCM304" s="278"/>
      <c r="PCN304" s="278"/>
      <c r="PCO304" s="278"/>
      <c r="PCP304" s="278"/>
      <c r="PCQ304" s="278"/>
      <c r="PCR304" s="278"/>
      <c r="PCS304" s="278"/>
      <c r="PCT304" s="278"/>
      <c r="PCU304" s="278"/>
      <c r="PCV304" s="278"/>
      <c r="PCW304" s="278"/>
      <c r="PCX304" s="278"/>
      <c r="PCY304" s="278"/>
      <c r="PCZ304" s="278"/>
      <c r="PDA304" s="278"/>
      <c r="PDB304" s="278"/>
      <c r="PDC304" s="278"/>
      <c r="PDD304" s="278"/>
      <c r="PDE304" s="278"/>
      <c r="PDF304" s="278"/>
      <c r="PDG304" s="278"/>
      <c r="PDH304" s="278"/>
      <c r="PDI304" s="278"/>
      <c r="PDJ304" s="278"/>
      <c r="PDK304" s="278"/>
      <c r="PDL304" s="278"/>
      <c r="PDM304" s="278"/>
      <c r="PDN304" s="278"/>
      <c r="PDO304" s="278"/>
      <c r="PDP304" s="278"/>
      <c r="PDQ304" s="278"/>
      <c r="PDR304" s="278"/>
      <c r="PDS304" s="278"/>
      <c r="PDT304" s="278"/>
      <c r="PDU304" s="278"/>
      <c r="PDV304" s="278"/>
      <c r="PDW304" s="278"/>
      <c r="PDX304" s="278"/>
      <c r="PDY304" s="278"/>
      <c r="PDZ304" s="278"/>
      <c r="PEA304" s="278"/>
      <c r="PEB304" s="278"/>
      <c r="PEC304" s="278"/>
      <c r="PED304" s="278"/>
      <c r="PEE304" s="278"/>
      <c r="PEF304" s="278"/>
      <c r="PEG304" s="278"/>
      <c r="PEH304" s="278"/>
      <c r="PEI304" s="278"/>
      <c r="PEJ304" s="278"/>
      <c r="PEK304" s="278"/>
      <c r="PEL304" s="278"/>
      <c r="PEM304" s="278"/>
      <c r="PEN304" s="278"/>
      <c r="PEO304" s="278"/>
      <c r="PEP304" s="278"/>
      <c r="PEQ304" s="278"/>
      <c r="PER304" s="278"/>
      <c r="PES304" s="278"/>
      <c r="PET304" s="278"/>
      <c r="PEU304" s="278"/>
      <c r="PEV304" s="278"/>
      <c r="PEW304" s="278"/>
      <c r="PEX304" s="278"/>
      <c r="PEY304" s="278"/>
      <c r="PEZ304" s="278"/>
      <c r="PFA304" s="278"/>
      <c r="PFB304" s="278"/>
      <c r="PFC304" s="278"/>
      <c r="PFD304" s="278"/>
      <c r="PFE304" s="278"/>
      <c r="PFF304" s="278"/>
      <c r="PFG304" s="278"/>
      <c r="PFH304" s="278"/>
      <c r="PFI304" s="278"/>
      <c r="PFJ304" s="278"/>
      <c r="PFK304" s="278"/>
      <c r="PFL304" s="278"/>
      <c r="PFM304" s="278"/>
      <c r="PFN304" s="278"/>
      <c r="PFO304" s="278"/>
      <c r="PFP304" s="278"/>
      <c r="PFQ304" s="278"/>
      <c r="PFR304" s="278"/>
      <c r="PFS304" s="278"/>
      <c r="PFT304" s="278"/>
      <c r="PFU304" s="278"/>
      <c r="PFV304" s="278"/>
      <c r="PFW304" s="278"/>
      <c r="PFX304" s="278"/>
      <c r="PFY304" s="278"/>
      <c r="PFZ304" s="278"/>
      <c r="PGA304" s="278"/>
      <c r="PGB304" s="278"/>
      <c r="PGC304" s="278"/>
      <c r="PGD304" s="278"/>
      <c r="PGE304" s="278"/>
      <c r="PGF304" s="278"/>
      <c r="PGG304" s="278"/>
      <c r="PGH304" s="278"/>
      <c r="PGI304" s="278"/>
      <c r="PGJ304" s="278"/>
      <c r="PGK304" s="278"/>
      <c r="PGL304" s="278"/>
      <c r="PGM304" s="278"/>
      <c r="PGN304" s="278"/>
      <c r="PGO304" s="278"/>
      <c r="PGP304" s="278"/>
      <c r="PGQ304" s="278"/>
      <c r="PGR304" s="278"/>
      <c r="PGS304" s="278"/>
      <c r="PGT304" s="278"/>
      <c r="PGU304" s="278"/>
      <c r="PGV304" s="278"/>
      <c r="PGW304" s="278"/>
      <c r="PGX304" s="278"/>
      <c r="PGY304" s="278"/>
      <c r="PGZ304" s="278"/>
      <c r="PHA304" s="278"/>
      <c r="PHB304" s="278"/>
      <c r="PHC304" s="278"/>
      <c r="PHD304" s="278"/>
      <c r="PHE304" s="278"/>
      <c r="PHF304" s="278"/>
      <c r="PHG304" s="278"/>
      <c r="PHH304" s="278"/>
      <c r="PHI304" s="278"/>
      <c r="PHJ304" s="278"/>
      <c r="PHK304" s="278"/>
      <c r="PHL304" s="278"/>
      <c r="PHM304" s="278"/>
      <c r="PHN304" s="278"/>
      <c r="PHO304" s="278"/>
      <c r="PHP304" s="278"/>
      <c r="PHQ304" s="278"/>
      <c r="PHR304" s="278"/>
      <c r="PHS304" s="278"/>
      <c r="PHT304" s="278"/>
      <c r="PHU304" s="278"/>
      <c r="PHV304" s="278"/>
      <c r="PHW304" s="278"/>
      <c r="PHX304" s="278"/>
      <c r="PHY304" s="278"/>
      <c r="PHZ304" s="278"/>
      <c r="PIA304" s="278"/>
      <c r="PIB304" s="278"/>
      <c r="PIC304" s="278"/>
      <c r="PID304" s="278"/>
      <c r="PIE304" s="278"/>
      <c r="PIF304" s="278"/>
      <c r="PIG304" s="278"/>
      <c r="PIH304" s="278"/>
      <c r="PII304" s="278"/>
      <c r="PIJ304" s="278"/>
      <c r="PIK304" s="278"/>
      <c r="PIL304" s="278"/>
      <c r="PIM304" s="278"/>
      <c r="PIN304" s="278"/>
      <c r="PIO304" s="278"/>
      <c r="PIP304" s="278"/>
      <c r="PIQ304" s="278"/>
      <c r="PIR304" s="278"/>
      <c r="PIS304" s="278"/>
      <c r="PIT304" s="278"/>
      <c r="PIU304" s="278"/>
      <c r="PIV304" s="278"/>
      <c r="PIW304" s="278"/>
      <c r="PIX304" s="278"/>
      <c r="PIY304" s="278"/>
      <c r="PIZ304" s="278"/>
      <c r="PJA304" s="278"/>
      <c r="PJB304" s="278"/>
      <c r="PJC304" s="278"/>
      <c r="PJD304" s="278"/>
      <c r="PJE304" s="278"/>
      <c r="PJF304" s="278"/>
      <c r="PJG304" s="278"/>
      <c r="PJH304" s="278"/>
      <c r="PJI304" s="278"/>
      <c r="PJJ304" s="278"/>
      <c r="PJK304" s="278"/>
      <c r="PJL304" s="278"/>
      <c r="PJM304" s="278"/>
      <c r="PJN304" s="278"/>
      <c r="PJO304" s="278"/>
      <c r="PJP304" s="278"/>
      <c r="PJQ304" s="278"/>
      <c r="PJR304" s="278"/>
      <c r="PJS304" s="278"/>
      <c r="PJT304" s="278"/>
      <c r="PJU304" s="278"/>
      <c r="PJV304" s="278"/>
      <c r="PJW304" s="278"/>
      <c r="PJX304" s="278"/>
      <c r="PJY304" s="278"/>
      <c r="PJZ304" s="278"/>
      <c r="PKA304" s="278"/>
      <c r="PKB304" s="278"/>
      <c r="PKC304" s="278"/>
      <c r="PKD304" s="278"/>
      <c r="PKE304" s="278"/>
      <c r="PKF304" s="278"/>
      <c r="PKG304" s="278"/>
      <c r="PKH304" s="278"/>
      <c r="PKI304" s="278"/>
      <c r="PKJ304" s="278"/>
      <c r="PKK304" s="278"/>
      <c r="PKL304" s="278"/>
      <c r="PKM304" s="278"/>
      <c r="PKN304" s="278"/>
      <c r="PKO304" s="278"/>
      <c r="PKP304" s="278"/>
      <c r="PKQ304" s="278"/>
      <c r="PKR304" s="278"/>
      <c r="PKS304" s="278"/>
      <c r="PKT304" s="278"/>
      <c r="PKU304" s="278"/>
      <c r="PKV304" s="278"/>
      <c r="PKW304" s="278"/>
      <c r="PKX304" s="278"/>
      <c r="PKY304" s="278"/>
      <c r="PKZ304" s="278"/>
      <c r="PLA304" s="278"/>
      <c r="PLB304" s="278"/>
      <c r="PLC304" s="278"/>
      <c r="PLD304" s="278"/>
      <c r="PLE304" s="278"/>
      <c r="PLF304" s="278"/>
      <c r="PLG304" s="278"/>
      <c r="PLH304" s="278"/>
      <c r="PLI304" s="278"/>
      <c r="PLJ304" s="278"/>
      <c r="PLK304" s="278"/>
      <c r="PLL304" s="278"/>
      <c r="PLM304" s="278"/>
      <c r="PLN304" s="278"/>
      <c r="PLO304" s="278"/>
      <c r="PLP304" s="278"/>
      <c r="PLQ304" s="278"/>
      <c r="PLR304" s="278"/>
      <c r="PLS304" s="278"/>
      <c r="PLT304" s="278"/>
      <c r="PLU304" s="278"/>
      <c r="PLV304" s="278"/>
      <c r="PLW304" s="278"/>
      <c r="PLX304" s="278"/>
      <c r="PLY304" s="278"/>
      <c r="PLZ304" s="278"/>
      <c r="PMA304" s="278"/>
      <c r="PMB304" s="278"/>
      <c r="PMC304" s="278"/>
      <c r="PMD304" s="278"/>
      <c r="PME304" s="278"/>
      <c r="PMF304" s="278"/>
      <c r="PMG304" s="278"/>
      <c r="PMH304" s="278"/>
      <c r="PMI304" s="278"/>
      <c r="PMJ304" s="278"/>
      <c r="PMK304" s="278"/>
      <c r="PML304" s="278"/>
      <c r="PMM304" s="278"/>
      <c r="PMN304" s="278"/>
      <c r="PMO304" s="278"/>
      <c r="PMP304" s="278"/>
      <c r="PMQ304" s="278"/>
      <c r="PMR304" s="278"/>
      <c r="PMS304" s="278"/>
      <c r="PMT304" s="278"/>
      <c r="PMU304" s="278"/>
      <c r="PMV304" s="278"/>
      <c r="PMW304" s="278"/>
      <c r="PMX304" s="278"/>
      <c r="PMY304" s="278"/>
      <c r="PMZ304" s="278"/>
      <c r="PNA304" s="278"/>
      <c r="PNB304" s="278"/>
      <c r="PNC304" s="278"/>
      <c r="PND304" s="278"/>
      <c r="PNE304" s="278"/>
      <c r="PNF304" s="278"/>
      <c r="PNG304" s="278"/>
      <c r="PNH304" s="278"/>
      <c r="PNI304" s="278"/>
      <c r="PNJ304" s="278"/>
      <c r="PNK304" s="278"/>
      <c r="PNL304" s="278"/>
      <c r="PNM304" s="278"/>
      <c r="PNN304" s="278"/>
      <c r="PNO304" s="278"/>
      <c r="PNP304" s="278"/>
      <c r="PNQ304" s="278"/>
      <c r="PNR304" s="278"/>
      <c r="PNS304" s="278"/>
      <c r="PNT304" s="278"/>
      <c r="PNU304" s="278"/>
      <c r="PNV304" s="278"/>
      <c r="PNW304" s="278"/>
      <c r="PNX304" s="278"/>
      <c r="PNY304" s="278"/>
      <c r="PNZ304" s="278"/>
      <c r="POA304" s="278"/>
      <c r="POB304" s="278"/>
      <c r="POC304" s="278"/>
      <c r="POD304" s="278"/>
      <c r="POE304" s="278"/>
      <c r="POF304" s="278"/>
      <c r="POG304" s="278"/>
      <c r="POH304" s="278"/>
      <c r="POI304" s="278"/>
      <c r="POJ304" s="278"/>
      <c r="POK304" s="278"/>
      <c r="POL304" s="278"/>
      <c r="POM304" s="278"/>
      <c r="PON304" s="278"/>
      <c r="POO304" s="278"/>
      <c r="POP304" s="278"/>
      <c r="POQ304" s="278"/>
      <c r="POR304" s="278"/>
      <c r="POS304" s="278"/>
      <c r="POT304" s="278"/>
      <c r="POU304" s="278"/>
      <c r="POV304" s="278"/>
      <c r="POW304" s="278"/>
      <c r="POX304" s="278"/>
      <c r="POY304" s="278"/>
      <c r="POZ304" s="278"/>
      <c r="PPA304" s="278"/>
      <c r="PPB304" s="278"/>
      <c r="PPC304" s="278"/>
      <c r="PPD304" s="278"/>
      <c r="PPE304" s="278"/>
      <c r="PPF304" s="278"/>
      <c r="PPG304" s="278"/>
      <c r="PPH304" s="278"/>
      <c r="PPI304" s="278"/>
      <c r="PPJ304" s="278"/>
      <c r="PPK304" s="278"/>
      <c r="PPL304" s="278"/>
      <c r="PPM304" s="278"/>
      <c r="PPN304" s="278"/>
      <c r="PPO304" s="278"/>
      <c r="PPP304" s="278"/>
      <c r="PPQ304" s="278"/>
      <c r="PPR304" s="278"/>
      <c r="PPS304" s="278"/>
      <c r="PPT304" s="278"/>
      <c r="PPU304" s="278"/>
      <c r="PPV304" s="278"/>
      <c r="PPW304" s="278"/>
      <c r="PPX304" s="278"/>
      <c r="PPY304" s="278"/>
      <c r="PPZ304" s="278"/>
      <c r="PQA304" s="278"/>
      <c r="PQB304" s="278"/>
      <c r="PQC304" s="278"/>
      <c r="PQD304" s="278"/>
      <c r="PQE304" s="278"/>
      <c r="PQF304" s="278"/>
      <c r="PQG304" s="278"/>
      <c r="PQH304" s="278"/>
      <c r="PQI304" s="278"/>
      <c r="PQJ304" s="278"/>
      <c r="PQK304" s="278"/>
      <c r="PQL304" s="278"/>
      <c r="PQM304" s="278"/>
      <c r="PQN304" s="278"/>
      <c r="PQO304" s="278"/>
      <c r="PQP304" s="278"/>
      <c r="PQQ304" s="278"/>
      <c r="PQR304" s="278"/>
      <c r="PQS304" s="278"/>
      <c r="PQT304" s="278"/>
      <c r="PQU304" s="278"/>
      <c r="PQV304" s="278"/>
      <c r="PQW304" s="278"/>
      <c r="PQX304" s="278"/>
      <c r="PQY304" s="278"/>
      <c r="PQZ304" s="278"/>
      <c r="PRA304" s="278"/>
      <c r="PRB304" s="278"/>
      <c r="PRC304" s="278"/>
      <c r="PRD304" s="278"/>
      <c r="PRE304" s="278"/>
      <c r="PRF304" s="278"/>
      <c r="PRG304" s="278"/>
      <c r="PRH304" s="278"/>
      <c r="PRI304" s="278"/>
      <c r="PRJ304" s="278"/>
      <c r="PRK304" s="278"/>
      <c r="PRL304" s="278"/>
      <c r="PRM304" s="278"/>
      <c r="PRN304" s="278"/>
      <c r="PRO304" s="278"/>
      <c r="PRP304" s="278"/>
      <c r="PRQ304" s="278"/>
      <c r="PRR304" s="278"/>
      <c r="PRS304" s="278"/>
      <c r="PRT304" s="278"/>
      <c r="PRU304" s="278"/>
      <c r="PRV304" s="278"/>
      <c r="PRW304" s="278"/>
      <c r="PRX304" s="278"/>
      <c r="PRY304" s="278"/>
      <c r="PRZ304" s="278"/>
      <c r="PSA304" s="278"/>
      <c r="PSB304" s="278"/>
      <c r="PSC304" s="278"/>
      <c r="PSD304" s="278"/>
      <c r="PSE304" s="278"/>
      <c r="PSF304" s="278"/>
      <c r="PSG304" s="278"/>
      <c r="PSH304" s="278"/>
      <c r="PSI304" s="278"/>
      <c r="PSJ304" s="278"/>
      <c r="PSK304" s="278"/>
      <c r="PSL304" s="278"/>
      <c r="PSM304" s="278"/>
      <c r="PSN304" s="278"/>
      <c r="PSO304" s="278"/>
      <c r="PSP304" s="278"/>
      <c r="PSQ304" s="278"/>
      <c r="PSR304" s="278"/>
      <c r="PSS304" s="278"/>
      <c r="PST304" s="278"/>
      <c r="PSU304" s="278"/>
      <c r="PSV304" s="278"/>
      <c r="PSW304" s="278"/>
      <c r="PSX304" s="278"/>
      <c r="PSY304" s="278"/>
      <c r="PSZ304" s="278"/>
      <c r="PTA304" s="278"/>
      <c r="PTB304" s="278"/>
      <c r="PTC304" s="278"/>
      <c r="PTD304" s="278"/>
      <c r="PTE304" s="278"/>
      <c r="PTF304" s="278"/>
      <c r="PTG304" s="278"/>
      <c r="PTH304" s="278"/>
      <c r="PTI304" s="278"/>
      <c r="PTJ304" s="278"/>
      <c r="PTK304" s="278"/>
      <c r="PTL304" s="278"/>
      <c r="PTM304" s="278"/>
      <c r="PTN304" s="278"/>
      <c r="PTO304" s="278"/>
      <c r="PTP304" s="278"/>
      <c r="PTQ304" s="278"/>
      <c r="PTR304" s="278"/>
      <c r="PTS304" s="278"/>
      <c r="PTT304" s="278"/>
      <c r="PTU304" s="278"/>
      <c r="PTV304" s="278"/>
      <c r="PTW304" s="278"/>
      <c r="PTX304" s="278"/>
      <c r="PTY304" s="278"/>
      <c r="PTZ304" s="278"/>
      <c r="PUA304" s="278"/>
      <c r="PUB304" s="278"/>
      <c r="PUC304" s="278"/>
      <c r="PUD304" s="278"/>
      <c r="PUE304" s="278"/>
      <c r="PUF304" s="278"/>
      <c r="PUG304" s="278"/>
      <c r="PUH304" s="278"/>
      <c r="PUI304" s="278"/>
      <c r="PUJ304" s="278"/>
      <c r="PUK304" s="278"/>
      <c r="PUL304" s="278"/>
      <c r="PUM304" s="278"/>
      <c r="PUN304" s="278"/>
      <c r="PUO304" s="278"/>
      <c r="PUP304" s="278"/>
      <c r="PUQ304" s="278"/>
      <c r="PUR304" s="278"/>
      <c r="PUS304" s="278"/>
      <c r="PUT304" s="278"/>
      <c r="PUU304" s="278"/>
      <c r="PUV304" s="278"/>
      <c r="PUW304" s="278"/>
      <c r="PUX304" s="278"/>
      <c r="PUY304" s="278"/>
      <c r="PUZ304" s="278"/>
      <c r="PVA304" s="278"/>
      <c r="PVB304" s="278"/>
      <c r="PVC304" s="278"/>
      <c r="PVD304" s="278"/>
      <c r="PVE304" s="278"/>
      <c r="PVF304" s="278"/>
      <c r="PVG304" s="278"/>
      <c r="PVH304" s="278"/>
      <c r="PVI304" s="278"/>
      <c r="PVJ304" s="278"/>
      <c r="PVK304" s="278"/>
      <c r="PVL304" s="278"/>
      <c r="PVM304" s="278"/>
      <c r="PVN304" s="278"/>
      <c r="PVO304" s="278"/>
      <c r="PVP304" s="278"/>
      <c r="PVQ304" s="278"/>
      <c r="PVR304" s="278"/>
      <c r="PVS304" s="278"/>
      <c r="PVT304" s="278"/>
      <c r="PVU304" s="278"/>
      <c r="PVV304" s="278"/>
      <c r="PVW304" s="278"/>
      <c r="PVX304" s="278"/>
      <c r="PVY304" s="278"/>
      <c r="PVZ304" s="278"/>
      <c r="PWA304" s="278"/>
      <c r="PWB304" s="278"/>
      <c r="PWC304" s="278"/>
      <c r="PWD304" s="278"/>
      <c r="PWE304" s="278"/>
      <c r="PWF304" s="278"/>
      <c r="PWG304" s="278"/>
      <c r="PWH304" s="278"/>
      <c r="PWI304" s="278"/>
      <c r="PWJ304" s="278"/>
      <c r="PWK304" s="278"/>
      <c r="PWL304" s="278"/>
      <c r="PWM304" s="278"/>
      <c r="PWN304" s="278"/>
      <c r="PWO304" s="278"/>
      <c r="PWP304" s="278"/>
      <c r="PWQ304" s="278"/>
      <c r="PWR304" s="278"/>
      <c r="PWS304" s="278"/>
      <c r="PWT304" s="278"/>
      <c r="PWU304" s="278"/>
      <c r="PWV304" s="278"/>
      <c r="PWW304" s="278"/>
      <c r="PWX304" s="278"/>
      <c r="PWY304" s="278"/>
      <c r="PWZ304" s="278"/>
      <c r="PXA304" s="278"/>
      <c r="PXB304" s="278"/>
      <c r="PXC304" s="278"/>
      <c r="PXD304" s="278"/>
      <c r="PXE304" s="278"/>
      <c r="PXF304" s="278"/>
      <c r="PXG304" s="278"/>
      <c r="PXH304" s="278"/>
      <c r="PXI304" s="278"/>
      <c r="PXJ304" s="278"/>
      <c r="PXK304" s="278"/>
      <c r="PXL304" s="278"/>
      <c r="PXM304" s="278"/>
      <c r="PXN304" s="278"/>
      <c r="PXO304" s="278"/>
      <c r="PXP304" s="278"/>
      <c r="PXQ304" s="278"/>
      <c r="PXR304" s="278"/>
      <c r="PXS304" s="278"/>
      <c r="PXT304" s="278"/>
      <c r="PXU304" s="278"/>
      <c r="PXV304" s="278"/>
      <c r="PXW304" s="278"/>
      <c r="PXX304" s="278"/>
      <c r="PXY304" s="278"/>
      <c r="PXZ304" s="278"/>
      <c r="PYA304" s="278"/>
      <c r="PYB304" s="278"/>
      <c r="PYC304" s="278"/>
      <c r="PYD304" s="278"/>
      <c r="PYE304" s="278"/>
      <c r="PYF304" s="278"/>
      <c r="PYG304" s="278"/>
      <c r="PYH304" s="278"/>
      <c r="PYI304" s="278"/>
      <c r="PYJ304" s="278"/>
      <c r="PYK304" s="278"/>
      <c r="PYL304" s="278"/>
      <c r="PYM304" s="278"/>
      <c r="PYN304" s="278"/>
      <c r="PYO304" s="278"/>
      <c r="PYP304" s="278"/>
      <c r="PYQ304" s="278"/>
      <c r="PYR304" s="278"/>
      <c r="PYS304" s="278"/>
      <c r="PYT304" s="278"/>
      <c r="PYU304" s="278"/>
      <c r="PYV304" s="278"/>
      <c r="PYW304" s="278"/>
      <c r="PYX304" s="278"/>
      <c r="PYY304" s="278"/>
      <c r="PYZ304" s="278"/>
      <c r="PZA304" s="278"/>
      <c r="PZB304" s="278"/>
      <c r="PZC304" s="278"/>
      <c r="PZD304" s="278"/>
      <c r="PZE304" s="278"/>
      <c r="PZF304" s="278"/>
      <c r="PZG304" s="278"/>
      <c r="PZH304" s="278"/>
      <c r="PZI304" s="278"/>
      <c r="PZJ304" s="278"/>
      <c r="PZK304" s="278"/>
      <c r="PZL304" s="278"/>
      <c r="PZM304" s="278"/>
      <c r="PZN304" s="278"/>
      <c r="PZO304" s="278"/>
      <c r="PZP304" s="278"/>
      <c r="PZQ304" s="278"/>
      <c r="PZR304" s="278"/>
      <c r="PZS304" s="278"/>
      <c r="PZT304" s="278"/>
      <c r="PZU304" s="278"/>
      <c r="PZV304" s="278"/>
      <c r="PZW304" s="278"/>
      <c r="PZX304" s="278"/>
      <c r="PZY304" s="278"/>
      <c r="PZZ304" s="278"/>
      <c r="QAA304" s="278"/>
      <c r="QAB304" s="278"/>
      <c r="QAC304" s="278"/>
      <c r="QAD304" s="278"/>
      <c r="QAE304" s="278"/>
      <c r="QAF304" s="278"/>
      <c r="QAG304" s="278"/>
      <c r="QAH304" s="278"/>
      <c r="QAI304" s="278"/>
      <c r="QAJ304" s="278"/>
      <c r="QAK304" s="278"/>
      <c r="QAL304" s="278"/>
      <c r="QAM304" s="278"/>
      <c r="QAN304" s="278"/>
      <c r="QAO304" s="278"/>
      <c r="QAP304" s="278"/>
      <c r="QAQ304" s="278"/>
      <c r="QAR304" s="278"/>
      <c r="QAS304" s="278"/>
      <c r="QAT304" s="278"/>
      <c r="QAU304" s="278"/>
      <c r="QAV304" s="278"/>
      <c r="QAW304" s="278"/>
      <c r="QAX304" s="278"/>
      <c r="QAY304" s="278"/>
      <c r="QAZ304" s="278"/>
      <c r="QBA304" s="278"/>
      <c r="QBB304" s="278"/>
      <c r="QBC304" s="278"/>
      <c r="QBD304" s="278"/>
      <c r="QBE304" s="278"/>
      <c r="QBF304" s="278"/>
      <c r="QBG304" s="278"/>
      <c r="QBH304" s="278"/>
      <c r="QBI304" s="278"/>
      <c r="QBJ304" s="278"/>
      <c r="QBK304" s="278"/>
      <c r="QBL304" s="278"/>
      <c r="QBM304" s="278"/>
      <c r="QBN304" s="278"/>
      <c r="QBO304" s="278"/>
      <c r="QBP304" s="278"/>
      <c r="QBQ304" s="278"/>
      <c r="QBR304" s="278"/>
      <c r="QBS304" s="278"/>
      <c r="QBT304" s="278"/>
      <c r="QBU304" s="278"/>
      <c r="QBV304" s="278"/>
      <c r="QBW304" s="278"/>
      <c r="QBX304" s="278"/>
      <c r="QBY304" s="278"/>
      <c r="QBZ304" s="278"/>
      <c r="QCA304" s="278"/>
      <c r="QCB304" s="278"/>
      <c r="QCC304" s="278"/>
      <c r="QCD304" s="278"/>
      <c r="QCE304" s="278"/>
      <c r="QCF304" s="278"/>
      <c r="QCG304" s="278"/>
      <c r="QCH304" s="278"/>
      <c r="QCI304" s="278"/>
      <c r="QCJ304" s="278"/>
      <c r="QCK304" s="278"/>
      <c r="QCL304" s="278"/>
      <c r="QCM304" s="278"/>
      <c r="QCN304" s="278"/>
      <c r="QCO304" s="278"/>
      <c r="QCP304" s="278"/>
      <c r="QCQ304" s="278"/>
      <c r="QCR304" s="278"/>
      <c r="QCS304" s="278"/>
      <c r="QCT304" s="278"/>
      <c r="QCU304" s="278"/>
      <c r="QCV304" s="278"/>
      <c r="QCW304" s="278"/>
      <c r="QCX304" s="278"/>
      <c r="QCY304" s="278"/>
      <c r="QCZ304" s="278"/>
      <c r="QDA304" s="278"/>
      <c r="QDB304" s="278"/>
      <c r="QDC304" s="278"/>
      <c r="QDD304" s="278"/>
      <c r="QDE304" s="278"/>
      <c r="QDF304" s="278"/>
      <c r="QDG304" s="278"/>
      <c r="QDH304" s="278"/>
      <c r="QDI304" s="278"/>
      <c r="QDJ304" s="278"/>
      <c r="QDK304" s="278"/>
      <c r="QDL304" s="278"/>
      <c r="QDM304" s="278"/>
      <c r="QDN304" s="278"/>
      <c r="QDO304" s="278"/>
      <c r="QDP304" s="278"/>
      <c r="QDQ304" s="278"/>
      <c r="QDR304" s="278"/>
      <c r="QDS304" s="278"/>
      <c r="QDT304" s="278"/>
      <c r="QDU304" s="278"/>
      <c r="QDV304" s="278"/>
      <c r="QDW304" s="278"/>
      <c r="QDX304" s="278"/>
      <c r="QDY304" s="278"/>
      <c r="QDZ304" s="278"/>
      <c r="QEA304" s="278"/>
      <c r="QEB304" s="278"/>
      <c r="QEC304" s="278"/>
      <c r="QED304" s="278"/>
      <c r="QEE304" s="278"/>
      <c r="QEF304" s="278"/>
      <c r="QEG304" s="278"/>
      <c r="QEH304" s="278"/>
      <c r="QEI304" s="278"/>
      <c r="QEJ304" s="278"/>
      <c r="QEK304" s="278"/>
      <c r="QEL304" s="278"/>
      <c r="QEM304" s="278"/>
      <c r="QEN304" s="278"/>
      <c r="QEO304" s="278"/>
      <c r="QEP304" s="278"/>
      <c r="QEQ304" s="278"/>
      <c r="QER304" s="278"/>
      <c r="QES304" s="278"/>
      <c r="QET304" s="278"/>
      <c r="QEU304" s="278"/>
      <c r="QEV304" s="278"/>
      <c r="QEW304" s="278"/>
      <c r="QEX304" s="278"/>
      <c r="QEY304" s="278"/>
      <c r="QEZ304" s="278"/>
      <c r="QFA304" s="278"/>
      <c r="QFB304" s="278"/>
      <c r="QFC304" s="278"/>
      <c r="QFD304" s="278"/>
      <c r="QFE304" s="278"/>
      <c r="QFF304" s="278"/>
      <c r="QFG304" s="278"/>
      <c r="QFH304" s="278"/>
      <c r="QFI304" s="278"/>
      <c r="QFJ304" s="278"/>
      <c r="QFK304" s="278"/>
      <c r="QFL304" s="278"/>
      <c r="QFM304" s="278"/>
      <c r="QFN304" s="278"/>
      <c r="QFO304" s="278"/>
      <c r="QFP304" s="278"/>
      <c r="QFQ304" s="278"/>
      <c r="QFR304" s="278"/>
      <c r="QFS304" s="278"/>
      <c r="QFT304" s="278"/>
      <c r="QFU304" s="278"/>
      <c r="QFV304" s="278"/>
      <c r="QFW304" s="278"/>
      <c r="QFX304" s="278"/>
      <c r="QFY304" s="278"/>
      <c r="QFZ304" s="278"/>
      <c r="QGA304" s="278"/>
      <c r="QGB304" s="278"/>
      <c r="QGC304" s="278"/>
      <c r="QGD304" s="278"/>
      <c r="QGE304" s="278"/>
      <c r="QGF304" s="278"/>
      <c r="QGG304" s="278"/>
      <c r="QGH304" s="278"/>
      <c r="QGI304" s="278"/>
      <c r="QGJ304" s="278"/>
      <c r="QGK304" s="278"/>
      <c r="QGL304" s="278"/>
      <c r="QGM304" s="278"/>
      <c r="QGN304" s="278"/>
      <c r="QGO304" s="278"/>
      <c r="QGP304" s="278"/>
      <c r="QGQ304" s="278"/>
      <c r="QGR304" s="278"/>
      <c r="QGS304" s="278"/>
      <c r="QGT304" s="278"/>
      <c r="QGU304" s="278"/>
      <c r="QGV304" s="278"/>
      <c r="QGW304" s="278"/>
      <c r="QGX304" s="278"/>
      <c r="QGY304" s="278"/>
      <c r="QGZ304" s="278"/>
      <c r="QHA304" s="278"/>
      <c r="QHB304" s="278"/>
      <c r="QHC304" s="278"/>
      <c r="QHD304" s="278"/>
      <c r="QHE304" s="278"/>
      <c r="QHF304" s="278"/>
      <c r="QHG304" s="278"/>
      <c r="QHH304" s="278"/>
      <c r="QHI304" s="278"/>
      <c r="QHJ304" s="278"/>
      <c r="QHK304" s="278"/>
      <c r="QHL304" s="278"/>
      <c r="QHM304" s="278"/>
      <c r="QHN304" s="278"/>
      <c r="QHO304" s="278"/>
      <c r="QHP304" s="278"/>
      <c r="QHQ304" s="278"/>
      <c r="QHR304" s="278"/>
      <c r="QHS304" s="278"/>
      <c r="QHT304" s="278"/>
      <c r="QHU304" s="278"/>
      <c r="QHV304" s="278"/>
      <c r="QHW304" s="278"/>
      <c r="QHX304" s="278"/>
      <c r="QHY304" s="278"/>
      <c r="QHZ304" s="278"/>
      <c r="QIA304" s="278"/>
      <c r="QIB304" s="278"/>
      <c r="QIC304" s="278"/>
      <c r="QID304" s="278"/>
      <c r="QIE304" s="278"/>
      <c r="QIF304" s="278"/>
      <c r="QIG304" s="278"/>
      <c r="QIH304" s="278"/>
      <c r="QII304" s="278"/>
      <c r="QIJ304" s="278"/>
      <c r="QIK304" s="278"/>
      <c r="QIL304" s="278"/>
      <c r="QIM304" s="278"/>
      <c r="QIN304" s="278"/>
      <c r="QIO304" s="278"/>
      <c r="QIP304" s="278"/>
      <c r="QIQ304" s="278"/>
      <c r="QIR304" s="278"/>
      <c r="QIS304" s="278"/>
      <c r="QIT304" s="278"/>
      <c r="QIU304" s="278"/>
      <c r="QIV304" s="278"/>
      <c r="QIW304" s="278"/>
      <c r="QIX304" s="278"/>
      <c r="QIY304" s="278"/>
      <c r="QIZ304" s="278"/>
      <c r="QJA304" s="278"/>
      <c r="QJB304" s="278"/>
      <c r="QJC304" s="278"/>
      <c r="QJD304" s="278"/>
      <c r="QJE304" s="278"/>
      <c r="QJF304" s="278"/>
      <c r="QJG304" s="278"/>
      <c r="QJH304" s="278"/>
      <c r="QJI304" s="278"/>
      <c r="QJJ304" s="278"/>
      <c r="QJK304" s="278"/>
      <c r="QJL304" s="278"/>
      <c r="QJM304" s="278"/>
      <c r="QJN304" s="278"/>
      <c r="QJO304" s="278"/>
      <c r="QJP304" s="278"/>
      <c r="QJQ304" s="278"/>
      <c r="QJR304" s="278"/>
      <c r="QJS304" s="278"/>
      <c r="QJT304" s="278"/>
      <c r="QJU304" s="278"/>
      <c r="QJV304" s="278"/>
      <c r="QJW304" s="278"/>
      <c r="QJX304" s="278"/>
      <c r="QJY304" s="278"/>
      <c r="QJZ304" s="278"/>
      <c r="QKA304" s="278"/>
      <c r="QKB304" s="278"/>
      <c r="QKC304" s="278"/>
      <c r="QKD304" s="278"/>
      <c r="QKE304" s="278"/>
      <c r="QKF304" s="278"/>
      <c r="QKG304" s="278"/>
      <c r="QKH304" s="278"/>
      <c r="QKI304" s="278"/>
      <c r="QKJ304" s="278"/>
      <c r="QKK304" s="278"/>
      <c r="QKL304" s="278"/>
      <c r="QKM304" s="278"/>
      <c r="QKN304" s="278"/>
      <c r="QKO304" s="278"/>
      <c r="QKP304" s="278"/>
      <c r="QKQ304" s="278"/>
      <c r="QKR304" s="278"/>
      <c r="QKS304" s="278"/>
      <c r="QKT304" s="278"/>
      <c r="QKU304" s="278"/>
      <c r="QKV304" s="278"/>
      <c r="QKW304" s="278"/>
      <c r="QKX304" s="278"/>
      <c r="QKY304" s="278"/>
      <c r="QKZ304" s="278"/>
      <c r="QLA304" s="278"/>
      <c r="QLB304" s="278"/>
      <c r="QLC304" s="278"/>
      <c r="QLD304" s="278"/>
      <c r="QLE304" s="278"/>
      <c r="QLF304" s="278"/>
      <c r="QLG304" s="278"/>
      <c r="QLH304" s="278"/>
      <c r="QLI304" s="278"/>
      <c r="QLJ304" s="278"/>
      <c r="QLK304" s="278"/>
      <c r="QLL304" s="278"/>
      <c r="QLM304" s="278"/>
      <c r="QLN304" s="278"/>
      <c r="QLO304" s="278"/>
      <c r="QLP304" s="278"/>
      <c r="QLQ304" s="278"/>
      <c r="QLR304" s="278"/>
      <c r="QLS304" s="278"/>
      <c r="QLT304" s="278"/>
      <c r="QLU304" s="278"/>
      <c r="QLV304" s="278"/>
      <c r="QLW304" s="278"/>
      <c r="QLX304" s="278"/>
      <c r="QLY304" s="278"/>
      <c r="QLZ304" s="278"/>
      <c r="QMA304" s="278"/>
      <c r="QMB304" s="278"/>
      <c r="QMC304" s="278"/>
      <c r="QMD304" s="278"/>
      <c r="QME304" s="278"/>
      <c r="QMF304" s="278"/>
      <c r="QMG304" s="278"/>
      <c r="QMH304" s="278"/>
      <c r="QMI304" s="278"/>
      <c r="QMJ304" s="278"/>
      <c r="QMK304" s="278"/>
      <c r="QML304" s="278"/>
      <c r="QMM304" s="278"/>
      <c r="QMN304" s="278"/>
      <c r="QMO304" s="278"/>
      <c r="QMP304" s="278"/>
      <c r="QMQ304" s="278"/>
      <c r="QMR304" s="278"/>
      <c r="QMS304" s="278"/>
      <c r="QMT304" s="278"/>
      <c r="QMU304" s="278"/>
      <c r="QMV304" s="278"/>
      <c r="QMW304" s="278"/>
      <c r="QMX304" s="278"/>
      <c r="QMY304" s="278"/>
      <c r="QMZ304" s="278"/>
      <c r="QNA304" s="278"/>
      <c r="QNB304" s="278"/>
      <c r="QNC304" s="278"/>
      <c r="QND304" s="278"/>
      <c r="QNE304" s="278"/>
      <c r="QNF304" s="278"/>
      <c r="QNG304" s="278"/>
      <c r="QNH304" s="278"/>
      <c r="QNI304" s="278"/>
      <c r="QNJ304" s="278"/>
      <c r="QNK304" s="278"/>
      <c r="QNL304" s="278"/>
      <c r="QNM304" s="278"/>
      <c r="QNN304" s="278"/>
      <c r="QNO304" s="278"/>
      <c r="QNP304" s="278"/>
      <c r="QNQ304" s="278"/>
      <c r="QNR304" s="278"/>
      <c r="QNS304" s="278"/>
      <c r="QNT304" s="278"/>
      <c r="QNU304" s="278"/>
      <c r="QNV304" s="278"/>
      <c r="QNW304" s="278"/>
      <c r="QNX304" s="278"/>
      <c r="QNY304" s="278"/>
      <c r="QNZ304" s="278"/>
      <c r="QOA304" s="278"/>
      <c r="QOB304" s="278"/>
      <c r="QOC304" s="278"/>
      <c r="QOD304" s="278"/>
      <c r="QOE304" s="278"/>
      <c r="QOF304" s="278"/>
      <c r="QOG304" s="278"/>
      <c r="QOH304" s="278"/>
      <c r="QOI304" s="278"/>
      <c r="QOJ304" s="278"/>
      <c r="QOK304" s="278"/>
      <c r="QOL304" s="278"/>
      <c r="QOM304" s="278"/>
      <c r="QON304" s="278"/>
      <c r="QOO304" s="278"/>
      <c r="QOP304" s="278"/>
      <c r="QOQ304" s="278"/>
      <c r="QOR304" s="278"/>
      <c r="QOS304" s="278"/>
      <c r="QOT304" s="278"/>
      <c r="QOU304" s="278"/>
      <c r="QOV304" s="278"/>
      <c r="QOW304" s="278"/>
      <c r="QOX304" s="278"/>
      <c r="QOY304" s="278"/>
      <c r="QOZ304" s="278"/>
      <c r="QPA304" s="278"/>
      <c r="QPB304" s="278"/>
      <c r="QPC304" s="278"/>
      <c r="QPD304" s="278"/>
      <c r="QPE304" s="278"/>
      <c r="QPF304" s="278"/>
      <c r="QPG304" s="278"/>
      <c r="QPH304" s="278"/>
      <c r="QPI304" s="278"/>
      <c r="QPJ304" s="278"/>
      <c r="QPK304" s="278"/>
      <c r="QPL304" s="278"/>
      <c r="QPM304" s="278"/>
      <c r="QPN304" s="278"/>
      <c r="QPO304" s="278"/>
      <c r="QPP304" s="278"/>
      <c r="QPQ304" s="278"/>
      <c r="QPR304" s="278"/>
      <c r="QPS304" s="278"/>
      <c r="QPT304" s="278"/>
      <c r="QPU304" s="278"/>
      <c r="QPV304" s="278"/>
      <c r="QPW304" s="278"/>
      <c r="QPX304" s="278"/>
      <c r="QPY304" s="278"/>
      <c r="QPZ304" s="278"/>
      <c r="QQA304" s="278"/>
      <c r="QQB304" s="278"/>
      <c r="QQC304" s="278"/>
      <c r="QQD304" s="278"/>
      <c r="QQE304" s="278"/>
      <c r="QQF304" s="278"/>
      <c r="QQG304" s="278"/>
      <c r="QQH304" s="278"/>
      <c r="QQI304" s="278"/>
      <c r="QQJ304" s="278"/>
      <c r="QQK304" s="278"/>
      <c r="QQL304" s="278"/>
      <c r="QQM304" s="278"/>
      <c r="QQN304" s="278"/>
      <c r="QQO304" s="278"/>
      <c r="QQP304" s="278"/>
      <c r="QQQ304" s="278"/>
      <c r="QQR304" s="278"/>
      <c r="QQS304" s="278"/>
      <c r="QQT304" s="278"/>
      <c r="QQU304" s="278"/>
      <c r="QQV304" s="278"/>
      <c r="QQW304" s="278"/>
      <c r="QQX304" s="278"/>
      <c r="QQY304" s="278"/>
      <c r="QQZ304" s="278"/>
      <c r="QRA304" s="278"/>
      <c r="QRB304" s="278"/>
      <c r="QRC304" s="278"/>
      <c r="QRD304" s="278"/>
      <c r="QRE304" s="278"/>
      <c r="QRF304" s="278"/>
      <c r="QRG304" s="278"/>
      <c r="QRH304" s="278"/>
      <c r="QRI304" s="278"/>
      <c r="QRJ304" s="278"/>
      <c r="QRK304" s="278"/>
      <c r="QRL304" s="278"/>
      <c r="QRM304" s="278"/>
      <c r="QRN304" s="278"/>
      <c r="QRO304" s="278"/>
      <c r="QRP304" s="278"/>
      <c r="QRQ304" s="278"/>
      <c r="QRR304" s="278"/>
      <c r="QRS304" s="278"/>
      <c r="QRT304" s="278"/>
      <c r="QRU304" s="278"/>
      <c r="QRV304" s="278"/>
      <c r="QRW304" s="278"/>
      <c r="QRX304" s="278"/>
      <c r="QRY304" s="278"/>
      <c r="QRZ304" s="278"/>
      <c r="QSA304" s="278"/>
      <c r="QSB304" s="278"/>
      <c r="QSC304" s="278"/>
      <c r="QSD304" s="278"/>
      <c r="QSE304" s="278"/>
      <c r="QSF304" s="278"/>
      <c r="QSG304" s="278"/>
      <c r="QSH304" s="278"/>
      <c r="QSI304" s="278"/>
      <c r="QSJ304" s="278"/>
      <c r="QSK304" s="278"/>
      <c r="QSL304" s="278"/>
      <c r="QSM304" s="278"/>
      <c r="QSN304" s="278"/>
      <c r="QSO304" s="278"/>
      <c r="QSP304" s="278"/>
      <c r="QSQ304" s="278"/>
      <c r="QSR304" s="278"/>
      <c r="QSS304" s="278"/>
      <c r="QST304" s="278"/>
      <c r="QSU304" s="278"/>
      <c r="QSV304" s="278"/>
      <c r="QSW304" s="278"/>
      <c r="QSX304" s="278"/>
      <c r="QSY304" s="278"/>
      <c r="QSZ304" s="278"/>
      <c r="QTA304" s="278"/>
      <c r="QTB304" s="278"/>
      <c r="QTC304" s="278"/>
      <c r="QTD304" s="278"/>
      <c r="QTE304" s="278"/>
      <c r="QTF304" s="278"/>
      <c r="QTG304" s="278"/>
      <c r="QTH304" s="278"/>
      <c r="QTI304" s="278"/>
      <c r="QTJ304" s="278"/>
      <c r="QTK304" s="278"/>
      <c r="QTL304" s="278"/>
      <c r="QTM304" s="278"/>
      <c r="QTN304" s="278"/>
      <c r="QTO304" s="278"/>
      <c r="QTP304" s="278"/>
      <c r="QTQ304" s="278"/>
      <c r="QTR304" s="278"/>
      <c r="QTS304" s="278"/>
      <c r="QTT304" s="278"/>
      <c r="QTU304" s="278"/>
      <c r="QTV304" s="278"/>
      <c r="QTW304" s="278"/>
      <c r="QTX304" s="278"/>
      <c r="QTY304" s="278"/>
      <c r="QTZ304" s="278"/>
      <c r="QUA304" s="278"/>
      <c r="QUB304" s="278"/>
      <c r="QUC304" s="278"/>
      <c r="QUD304" s="278"/>
      <c r="QUE304" s="278"/>
      <c r="QUF304" s="278"/>
      <c r="QUG304" s="278"/>
      <c r="QUH304" s="278"/>
      <c r="QUI304" s="278"/>
      <c r="QUJ304" s="278"/>
      <c r="QUK304" s="278"/>
      <c r="QUL304" s="278"/>
      <c r="QUM304" s="278"/>
      <c r="QUN304" s="278"/>
      <c r="QUO304" s="278"/>
      <c r="QUP304" s="278"/>
      <c r="QUQ304" s="278"/>
      <c r="QUR304" s="278"/>
      <c r="QUS304" s="278"/>
      <c r="QUT304" s="278"/>
      <c r="QUU304" s="278"/>
      <c r="QUV304" s="278"/>
      <c r="QUW304" s="278"/>
      <c r="QUX304" s="278"/>
      <c r="QUY304" s="278"/>
      <c r="QUZ304" s="278"/>
      <c r="QVA304" s="278"/>
      <c r="QVB304" s="278"/>
      <c r="QVC304" s="278"/>
      <c r="QVD304" s="278"/>
      <c r="QVE304" s="278"/>
      <c r="QVF304" s="278"/>
      <c r="QVG304" s="278"/>
      <c r="QVH304" s="278"/>
      <c r="QVI304" s="278"/>
      <c r="QVJ304" s="278"/>
      <c r="QVK304" s="278"/>
      <c r="QVL304" s="278"/>
      <c r="QVM304" s="278"/>
      <c r="QVN304" s="278"/>
      <c r="QVO304" s="278"/>
      <c r="QVP304" s="278"/>
      <c r="QVQ304" s="278"/>
      <c r="QVR304" s="278"/>
      <c r="QVS304" s="278"/>
      <c r="QVT304" s="278"/>
      <c r="QVU304" s="278"/>
      <c r="QVV304" s="278"/>
      <c r="QVW304" s="278"/>
      <c r="QVX304" s="278"/>
      <c r="QVY304" s="278"/>
      <c r="QVZ304" s="278"/>
      <c r="QWA304" s="278"/>
      <c r="QWB304" s="278"/>
      <c r="QWC304" s="278"/>
      <c r="QWD304" s="278"/>
      <c r="QWE304" s="278"/>
      <c r="QWF304" s="278"/>
      <c r="QWG304" s="278"/>
      <c r="QWH304" s="278"/>
      <c r="QWI304" s="278"/>
      <c r="QWJ304" s="278"/>
      <c r="QWK304" s="278"/>
      <c r="QWL304" s="278"/>
      <c r="QWM304" s="278"/>
      <c r="QWN304" s="278"/>
      <c r="QWO304" s="278"/>
      <c r="QWP304" s="278"/>
      <c r="QWQ304" s="278"/>
      <c r="QWR304" s="278"/>
      <c r="QWS304" s="278"/>
      <c r="QWT304" s="278"/>
      <c r="QWU304" s="278"/>
      <c r="QWV304" s="278"/>
      <c r="QWW304" s="278"/>
      <c r="QWX304" s="278"/>
      <c r="QWY304" s="278"/>
      <c r="QWZ304" s="278"/>
      <c r="QXA304" s="278"/>
      <c r="QXB304" s="278"/>
      <c r="QXC304" s="278"/>
      <c r="QXD304" s="278"/>
      <c r="QXE304" s="278"/>
      <c r="QXF304" s="278"/>
      <c r="QXG304" s="278"/>
      <c r="QXH304" s="278"/>
      <c r="QXI304" s="278"/>
      <c r="QXJ304" s="278"/>
      <c r="QXK304" s="278"/>
      <c r="QXL304" s="278"/>
      <c r="QXM304" s="278"/>
      <c r="QXN304" s="278"/>
      <c r="QXO304" s="278"/>
      <c r="QXP304" s="278"/>
      <c r="QXQ304" s="278"/>
      <c r="QXR304" s="278"/>
      <c r="QXS304" s="278"/>
      <c r="QXT304" s="278"/>
      <c r="QXU304" s="278"/>
      <c r="QXV304" s="278"/>
      <c r="QXW304" s="278"/>
      <c r="QXX304" s="278"/>
      <c r="QXY304" s="278"/>
      <c r="QXZ304" s="278"/>
      <c r="QYA304" s="278"/>
      <c r="QYB304" s="278"/>
      <c r="QYC304" s="278"/>
      <c r="QYD304" s="278"/>
      <c r="QYE304" s="278"/>
      <c r="QYF304" s="278"/>
      <c r="QYG304" s="278"/>
      <c r="QYH304" s="278"/>
      <c r="QYI304" s="278"/>
      <c r="QYJ304" s="278"/>
      <c r="QYK304" s="278"/>
      <c r="QYL304" s="278"/>
      <c r="QYM304" s="278"/>
      <c r="QYN304" s="278"/>
      <c r="QYO304" s="278"/>
      <c r="QYP304" s="278"/>
      <c r="QYQ304" s="278"/>
      <c r="QYR304" s="278"/>
      <c r="QYS304" s="278"/>
      <c r="QYT304" s="278"/>
      <c r="QYU304" s="278"/>
      <c r="QYV304" s="278"/>
      <c r="QYW304" s="278"/>
      <c r="QYX304" s="278"/>
      <c r="QYY304" s="278"/>
      <c r="QYZ304" s="278"/>
      <c r="QZA304" s="278"/>
      <c r="QZB304" s="278"/>
      <c r="QZC304" s="278"/>
      <c r="QZD304" s="278"/>
      <c r="QZE304" s="278"/>
      <c r="QZF304" s="278"/>
      <c r="QZG304" s="278"/>
      <c r="QZH304" s="278"/>
      <c r="QZI304" s="278"/>
      <c r="QZJ304" s="278"/>
      <c r="QZK304" s="278"/>
      <c r="QZL304" s="278"/>
      <c r="QZM304" s="278"/>
      <c r="QZN304" s="278"/>
      <c r="QZO304" s="278"/>
      <c r="QZP304" s="278"/>
      <c r="QZQ304" s="278"/>
      <c r="QZR304" s="278"/>
      <c r="QZS304" s="278"/>
      <c r="QZT304" s="278"/>
      <c r="QZU304" s="278"/>
      <c r="QZV304" s="278"/>
      <c r="QZW304" s="278"/>
      <c r="QZX304" s="278"/>
      <c r="QZY304" s="278"/>
      <c r="QZZ304" s="278"/>
      <c r="RAA304" s="278"/>
      <c r="RAB304" s="278"/>
      <c r="RAC304" s="278"/>
      <c r="RAD304" s="278"/>
      <c r="RAE304" s="278"/>
      <c r="RAF304" s="278"/>
      <c r="RAG304" s="278"/>
      <c r="RAH304" s="278"/>
      <c r="RAI304" s="278"/>
      <c r="RAJ304" s="278"/>
      <c r="RAK304" s="278"/>
      <c r="RAL304" s="278"/>
      <c r="RAM304" s="278"/>
      <c r="RAN304" s="278"/>
      <c r="RAO304" s="278"/>
      <c r="RAP304" s="278"/>
      <c r="RAQ304" s="278"/>
      <c r="RAR304" s="278"/>
      <c r="RAS304" s="278"/>
      <c r="RAT304" s="278"/>
      <c r="RAU304" s="278"/>
      <c r="RAV304" s="278"/>
      <c r="RAW304" s="278"/>
      <c r="RAX304" s="278"/>
      <c r="RAY304" s="278"/>
      <c r="RAZ304" s="278"/>
      <c r="RBA304" s="278"/>
      <c r="RBB304" s="278"/>
      <c r="RBC304" s="278"/>
      <c r="RBD304" s="278"/>
      <c r="RBE304" s="278"/>
      <c r="RBF304" s="278"/>
      <c r="RBG304" s="278"/>
      <c r="RBH304" s="278"/>
      <c r="RBI304" s="278"/>
      <c r="RBJ304" s="278"/>
      <c r="RBK304" s="278"/>
      <c r="RBL304" s="278"/>
      <c r="RBM304" s="278"/>
      <c r="RBN304" s="278"/>
      <c r="RBO304" s="278"/>
      <c r="RBP304" s="278"/>
      <c r="RBQ304" s="278"/>
      <c r="RBR304" s="278"/>
      <c r="RBS304" s="278"/>
      <c r="RBT304" s="278"/>
      <c r="RBU304" s="278"/>
      <c r="RBV304" s="278"/>
      <c r="RBW304" s="278"/>
      <c r="RBX304" s="278"/>
      <c r="RBY304" s="278"/>
      <c r="RBZ304" s="278"/>
      <c r="RCA304" s="278"/>
      <c r="RCB304" s="278"/>
      <c r="RCC304" s="278"/>
      <c r="RCD304" s="278"/>
      <c r="RCE304" s="278"/>
      <c r="RCF304" s="278"/>
      <c r="RCG304" s="278"/>
      <c r="RCH304" s="278"/>
      <c r="RCI304" s="278"/>
      <c r="RCJ304" s="278"/>
      <c r="RCK304" s="278"/>
      <c r="RCL304" s="278"/>
      <c r="RCM304" s="278"/>
      <c r="RCN304" s="278"/>
      <c r="RCO304" s="278"/>
      <c r="RCP304" s="278"/>
      <c r="RCQ304" s="278"/>
      <c r="RCR304" s="278"/>
      <c r="RCS304" s="278"/>
      <c r="RCT304" s="278"/>
      <c r="RCU304" s="278"/>
      <c r="RCV304" s="278"/>
      <c r="RCW304" s="278"/>
      <c r="RCX304" s="278"/>
      <c r="RCY304" s="278"/>
      <c r="RCZ304" s="278"/>
      <c r="RDA304" s="278"/>
      <c r="RDB304" s="278"/>
      <c r="RDC304" s="278"/>
      <c r="RDD304" s="278"/>
      <c r="RDE304" s="278"/>
      <c r="RDF304" s="278"/>
      <c r="RDG304" s="278"/>
      <c r="RDH304" s="278"/>
      <c r="RDI304" s="278"/>
      <c r="RDJ304" s="278"/>
      <c r="RDK304" s="278"/>
      <c r="RDL304" s="278"/>
      <c r="RDM304" s="278"/>
      <c r="RDN304" s="278"/>
      <c r="RDO304" s="278"/>
      <c r="RDP304" s="278"/>
      <c r="RDQ304" s="278"/>
      <c r="RDR304" s="278"/>
      <c r="RDS304" s="278"/>
      <c r="RDT304" s="278"/>
      <c r="RDU304" s="278"/>
      <c r="RDV304" s="278"/>
      <c r="RDW304" s="278"/>
      <c r="RDX304" s="278"/>
      <c r="RDY304" s="278"/>
      <c r="RDZ304" s="278"/>
      <c r="REA304" s="278"/>
      <c r="REB304" s="278"/>
      <c r="REC304" s="278"/>
      <c r="RED304" s="278"/>
      <c r="REE304" s="278"/>
      <c r="REF304" s="278"/>
      <c r="REG304" s="278"/>
      <c r="REH304" s="278"/>
      <c r="REI304" s="278"/>
      <c r="REJ304" s="278"/>
      <c r="REK304" s="278"/>
      <c r="REL304" s="278"/>
      <c r="REM304" s="278"/>
      <c r="REN304" s="278"/>
      <c r="REO304" s="278"/>
      <c r="REP304" s="278"/>
      <c r="REQ304" s="278"/>
      <c r="RER304" s="278"/>
      <c r="RES304" s="278"/>
      <c r="RET304" s="278"/>
      <c r="REU304" s="278"/>
      <c r="REV304" s="278"/>
      <c r="REW304" s="278"/>
      <c r="REX304" s="278"/>
      <c r="REY304" s="278"/>
      <c r="REZ304" s="278"/>
      <c r="RFA304" s="278"/>
      <c r="RFB304" s="278"/>
      <c r="RFC304" s="278"/>
      <c r="RFD304" s="278"/>
      <c r="RFE304" s="278"/>
      <c r="RFF304" s="278"/>
      <c r="RFG304" s="278"/>
      <c r="RFH304" s="278"/>
      <c r="RFI304" s="278"/>
      <c r="RFJ304" s="278"/>
      <c r="RFK304" s="278"/>
      <c r="RFL304" s="278"/>
      <c r="RFM304" s="278"/>
      <c r="RFN304" s="278"/>
      <c r="RFO304" s="278"/>
      <c r="RFP304" s="278"/>
      <c r="RFQ304" s="278"/>
      <c r="RFR304" s="278"/>
      <c r="RFS304" s="278"/>
      <c r="RFT304" s="278"/>
      <c r="RFU304" s="278"/>
      <c r="RFV304" s="278"/>
      <c r="RFW304" s="278"/>
      <c r="RFX304" s="278"/>
      <c r="RFY304" s="278"/>
      <c r="RFZ304" s="278"/>
      <c r="RGA304" s="278"/>
      <c r="RGB304" s="278"/>
      <c r="RGC304" s="278"/>
      <c r="RGD304" s="278"/>
      <c r="RGE304" s="278"/>
      <c r="RGF304" s="278"/>
      <c r="RGG304" s="278"/>
      <c r="RGH304" s="278"/>
      <c r="RGI304" s="278"/>
      <c r="RGJ304" s="278"/>
      <c r="RGK304" s="278"/>
      <c r="RGL304" s="278"/>
      <c r="RGM304" s="278"/>
      <c r="RGN304" s="278"/>
      <c r="RGO304" s="278"/>
      <c r="RGP304" s="278"/>
      <c r="RGQ304" s="278"/>
      <c r="RGR304" s="278"/>
      <c r="RGS304" s="278"/>
      <c r="RGT304" s="278"/>
      <c r="RGU304" s="278"/>
      <c r="RGV304" s="278"/>
      <c r="RGW304" s="278"/>
      <c r="RGX304" s="278"/>
      <c r="RGY304" s="278"/>
      <c r="RGZ304" s="278"/>
      <c r="RHA304" s="278"/>
      <c r="RHB304" s="278"/>
      <c r="RHC304" s="278"/>
      <c r="RHD304" s="278"/>
      <c r="RHE304" s="278"/>
      <c r="RHF304" s="278"/>
      <c r="RHG304" s="278"/>
      <c r="RHH304" s="278"/>
      <c r="RHI304" s="278"/>
      <c r="RHJ304" s="278"/>
      <c r="RHK304" s="278"/>
      <c r="RHL304" s="278"/>
      <c r="RHM304" s="278"/>
      <c r="RHN304" s="278"/>
      <c r="RHO304" s="278"/>
      <c r="RHP304" s="278"/>
      <c r="RHQ304" s="278"/>
      <c r="RHR304" s="278"/>
      <c r="RHS304" s="278"/>
      <c r="RHT304" s="278"/>
      <c r="RHU304" s="278"/>
      <c r="RHV304" s="278"/>
      <c r="RHW304" s="278"/>
      <c r="RHX304" s="278"/>
      <c r="RHY304" s="278"/>
      <c r="RHZ304" s="278"/>
      <c r="RIA304" s="278"/>
      <c r="RIB304" s="278"/>
      <c r="RIC304" s="278"/>
      <c r="RID304" s="278"/>
      <c r="RIE304" s="278"/>
      <c r="RIF304" s="278"/>
      <c r="RIG304" s="278"/>
      <c r="RIH304" s="278"/>
      <c r="RII304" s="278"/>
      <c r="RIJ304" s="278"/>
      <c r="RIK304" s="278"/>
      <c r="RIL304" s="278"/>
      <c r="RIM304" s="278"/>
      <c r="RIN304" s="278"/>
      <c r="RIO304" s="278"/>
      <c r="RIP304" s="278"/>
      <c r="RIQ304" s="278"/>
      <c r="RIR304" s="278"/>
      <c r="RIS304" s="278"/>
      <c r="RIT304" s="278"/>
      <c r="RIU304" s="278"/>
      <c r="RIV304" s="278"/>
      <c r="RIW304" s="278"/>
      <c r="RIX304" s="278"/>
      <c r="RIY304" s="278"/>
      <c r="RIZ304" s="278"/>
      <c r="RJA304" s="278"/>
      <c r="RJB304" s="278"/>
      <c r="RJC304" s="278"/>
      <c r="RJD304" s="278"/>
      <c r="RJE304" s="278"/>
      <c r="RJF304" s="278"/>
      <c r="RJG304" s="278"/>
      <c r="RJH304" s="278"/>
      <c r="RJI304" s="278"/>
      <c r="RJJ304" s="278"/>
      <c r="RJK304" s="278"/>
      <c r="RJL304" s="278"/>
      <c r="RJM304" s="278"/>
      <c r="RJN304" s="278"/>
      <c r="RJO304" s="278"/>
      <c r="RJP304" s="278"/>
      <c r="RJQ304" s="278"/>
      <c r="RJR304" s="278"/>
      <c r="RJS304" s="278"/>
      <c r="RJT304" s="278"/>
      <c r="RJU304" s="278"/>
      <c r="RJV304" s="278"/>
      <c r="RJW304" s="278"/>
      <c r="RJX304" s="278"/>
      <c r="RJY304" s="278"/>
      <c r="RJZ304" s="278"/>
      <c r="RKA304" s="278"/>
      <c r="RKB304" s="278"/>
      <c r="RKC304" s="278"/>
      <c r="RKD304" s="278"/>
      <c r="RKE304" s="278"/>
      <c r="RKF304" s="278"/>
      <c r="RKG304" s="278"/>
      <c r="RKH304" s="278"/>
      <c r="RKI304" s="278"/>
      <c r="RKJ304" s="278"/>
      <c r="RKK304" s="278"/>
      <c r="RKL304" s="278"/>
      <c r="RKM304" s="278"/>
      <c r="RKN304" s="278"/>
      <c r="RKO304" s="278"/>
      <c r="RKP304" s="278"/>
      <c r="RKQ304" s="278"/>
      <c r="RKR304" s="278"/>
      <c r="RKS304" s="278"/>
      <c r="RKT304" s="278"/>
      <c r="RKU304" s="278"/>
      <c r="RKV304" s="278"/>
      <c r="RKW304" s="278"/>
      <c r="RKX304" s="278"/>
      <c r="RKY304" s="278"/>
      <c r="RKZ304" s="278"/>
      <c r="RLA304" s="278"/>
      <c r="RLB304" s="278"/>
      <c r="RLC304" s="278"/>
      <c r="RLD304" s="278"/>
      <c r="RLE304" s="278"/>
      <c r="RLF304" s="278"/>
      <c r="RLG304" s="278"/>
      <c r="RLH304" s="278"/>
      <c r="RLI304" s="278"/>
      <c r="RLJ304" s="278"/>
      <c r="RLK304" s="278"/>
      <c r="RLL304" s="278"/>
      <c r="RLM304" s="278"/>
      <c r="RLN304" s="278"/>
      <c r="RLO304" s="278"/>
      <c r="RLP304" s="278"/>
      <c r="RLQ304" s="278"/>
      <c r="RLR304" s="278"/>
      <c r="RLS304" s="278"/>
      <c r="RLT304" s="278"/>
      <c r="RLU304" s="278"/>
      <c r="RLV304" s="278"/>
      <c r="RLW304" s="278"/>
      <c r="RLX304" s="278"/>
      <c r="RLY304" s="278"/>
      <c r="RLZ304" s="278"/>
      <c r="RMA304" s="278"/>
      <c r="RMB304" s="278"/>
      <c r="RMC304" s="278"/>
      <c r="RMD304" s="278"/>
      <c r="RME304" s="278"/>
      <c r="RMF304" s="278"/>
      <c r="RMG304" s="278"/>
      <c r="RMH304" s="278"/>
      <c r="RMI304" s="278"/>
      <c r="RMJ304" s="278"/>
      <c r="RMK304" s="278"/>
      <c r="RML304" s="278"/>
      <c r="RMM304" s="278"/>
      <c r="RMN304" s="278"/>
      <c r="RMO304" s="278"/>
      <c r="RMP304" s="278"/>
      <c r="RMQ304" s="278"/>
      <c r="RMR304" s="278"/>
      <c r="RMS304" s="278"/>
      <c r="RMT304" s="278"/>
      <c r="RMU304" s="278"/>
      <c r="RMV304" s="278"/>
      <c r="RMW304" s="278"/>
      <c r="RMX304" s="278"/>
      <c r="RMY304" s="278"/>
      <c r="RMZ304" s="278"/>
      <c r="RNA304" s="278"/>
      <c r="RNB304" s="278"/>
      <c r="RNC304" s="278"/>
      <c r="RND304" s="278"/>
      <c r="RNE304" s="278"/>
      <c r="RNF304" s="278"/>
      <c r="RNG304" s="278"/>
      <c r="RNH304" s="278"/>
      <c r="RNI304" s="278"/>
      <c r="RNJ304" s="278"/>
      <c r="RNK304" s="278"/>
      <c r="RNL304" s="278"/>
      <c r="RNM304" s="278"/>
      <c r="RNN304" s="278"/>
      <c r="RNO304" s="278"/>
      <c r="RNP304" s="278"/>
      <c r="RNQ304" s="278"/>
      <c r="RNR304" s="278"/>
      <c r="RNS304" s="278"/>
      <c r="RNT304" s="278"/>
      <c r="RNU304" s="278"/>
      <c r="RNV304" s="278"/>
      <c r="RNW304" s="278"/>
      <c r="RNX304" s="278"/>
      <c r="RNY304" s="278"/>
      <c r="RNZ304" s="278"/>
      <c r="ROA304" s="278"/>
      <c r="ROB304" s="278"/>
      <c r="ROC304" s="278"/>
      <c r="ROD304" s="278"/>
      <c r="ROE304" s="278"/>
      <c r="ROF304" s="278"/>
      <c r="ROG304" s="278"/>
      <c r="ROH304" s="278"/>
      <c r="ROI304" s="278"/>
      <c r="ROJ304" s="278"/>
      <c r="ROK304" s="278"/>
      <c r="ROL304" s="278"/>
      <c r="ROM304" s="278"/>
      <c r="RON304" s="278"/>
      <c r="ROO304" s="278"/>
      <c r="ROP304" s="278"/>
      <c r="ROQ304" s="278"/>
      <c r="ROR304" s="278"/>
      <c r="ROS304" s="278"/>
      <c r="ROT304" s="278"/>
      <c r="ROU304" s="278"/>
      <c r="ROV304" s="278"/>
      <c r="ROW304" s="278"/>
      <c r="ROX304" s="278"/>
      <c r="ROY304" s="278"/>
      <c r="ROZ304" s="278"/>
      <c r="RPA304" s="278"/>
      <c r="RPB304" s="278"/>
      <c r="RPC304" s="278"/>
      <c r="RPD304" s="278"/>
      <c r="RPE304" s="278"/>
      <c r="RPF304" s="278"/>
      <c r="RPG304" s="278"/>
      <c r="RPH304" s="278"/>
      <c r="RPI304" s="278"/>
      <c r="RPJ304" s="278"/>
      <c r="RPK304" s="278"/>
      <c r="RPL304" s="278"/>
      <c r="RPM304" s="278"/>
      <c r="RPN304" s="278"/>
      <c r="RPO304" s="278"/>
      <c r="RPP304" s="278"/>
      <c r="RPQ304" s="278"/>
      <c r="RPR304" s="278"/>
      <c r="RPS304" s="278"/>
      <c r="RPT304" s="278"/>
      <c r="RPU304" s="278"/>
      <c r="RPV304" s="278"/>
      <c r="RPW304" s="278"/>
      <c r="RPX304" s="278"/>
      <c r="RPY304" s="278"/>
      <c r="RPZ304" s="278"/>
      <c r="RQA304" s="278"/>
      <c r="RQB304" s="278"/>
      <c r="RQC304" s="278"/>
      <c r="RQD304" s="278"/>
      <c r="RQE304" s="278"/>
      <c r="RQF304" s="278"/>
      <c r="RQG304" s="278"/>
      <c r="RQH304" s="278"/>
      <c r="RQI304" s="278"/>
      <c r="RQJ304" s="278"/>
      <c r="RQK304" s="278"/>
      <c r="RQL304" s="278"/>
      <c r="RQM304" s="278"/>
      <c r="RQN304" s="278"/>
      <c r="RQO304" s="278"/>
      <c r="RQP304" s="278"/>
      <c r="RQQ304" s="278"/>
      <c r="RQR304" s="278"/>
      <c r="RQS304" s="278"/>
      <c r="RQT304" s="278"/>
      <c r="RQU304" s="278"/>
      <c r="RQV304" s="278"/>
      <c r="RQW304" s="278"/>
      <c r="RQX304" s="278"/>
      <c r="RQY304" s="278"/>
      <c r="RQZ304" s="278"/>
      <c r="RRA304" s="278"/>
      <c r="RRB304" s="278"/>
      <c r="RRC304" s="278"/>
      <c r="RRD304" s="278"/>
      <c r="RRE304" s="278"/>
      <c r="RRF304" s="278"/>
      <c r="RRG304" s="278"/>
      <c r="RRH304" s="278"/>
      <c r="RRI304" s="278"/>
      <c r="RRJ304" s="278"/>
      <c r="RRK304" s="278"/>
      <c r="RRL304" s="278"/>
      <c r="RRM304" s="278"/>
      <c r="RRN304" s="278"/>
      <c r="RRO304" s="278"/>
      <c r="RRP304" s="278"/>
      <c r="RRQ304" s="278"/>
      <c r="RRR304" s="278"/>
      <c r="RRS304" s="278"/>
      <c r="RRT304" s="278"/>
      <c r="RRU304" s="278"/>
      <c r="RRV304" s="278"/>
      <c r="RRW304" s="278"/>
      <c r="RRX304" s="278"/>
      <c r="RRY304" s="278"/>
      <c r="RRZ304" s="278"/>
      <c r="RSA304" s="278"/>
      <c r="RSB304" s="278"/>
      <c r="RSC304" s="278"/>
      <c r="RSD304" s="278"/>
      <c r="RSE304" s="278"/>
      <c r="RSF304" s="278"/>
      <c r="RSG304" s="278"/>
      <c r="RSH304" s="278"/>
      <c r="RSI304" s="278"/>
      <c r="RSJ304" s="278"/>
      <c r="RSK304" s="278"/>
      <c r="RSL304" s="278"/>
      <c r="RSM304" s="278"/>
      <c r="RSN304" s="278"/>
      <c r="RSO304" s="278"/>
      <c r="RSP304" s="278"/>
      <c r="RSQ304" s="278"/>
      <c r="RSR304" s="278"/>
      <c r="RSS304" s="278"/>
      <c r="RST304" s="278"/>
      <c r="RSU304" s="278"/>
      <c r="RSV304" s="278"/>
      <c r="RSW304" s="278"/>
      <c r="RSX304" s="278"/>
      <c r="RSY304" s="278"/>
      <c r="RSZ304" s="278"/>
      <c r="RTA304" s="278"/>
      <c r="RTB304" s="278"/>
      <c r="RTC304" s="278"/>
      <c r="RTD304" s="278"/>
      <c r="RTE304" s="278"/>
      <c r="RTF304" s="278"/>
      <c r="RTG304" s="278"/>
      <c r="RTH304" s="278"/>
      <c r="RTI304" s="278"/>
      <c r="RTJ304" s="278"/>
      <c r="RTK304" s="278"/>
      <c r="RTL304" s="278"/>
      <c r="RTM304" s="278"/>
      <c r="RTN304" s="278"/>
      <c r="RTO304" s="278"/>
      <c r="RTP304" s="278"/>
      <c r="RTQ304" s="278"/>
      <c r="RTR304" s="278"/>
      <c r="RTS304" s="278"/>
      <c r="RTT304" s="278"/>
      <c r="RTU304" s="278"/>
      <c r="RTV304" s="278"/>
      <c r="RTW304" s="278"/>
      <c r="RTX304" s="278"/>
      <c r="RTY304" s="278"/>
      <c r="RTZ304" s="278"/>
      <c r="RUA304" s="278"/>
      <c r="RUB304" s="278"/>
      <c r="RUC304" s="278"/>
      <c r="RUD304" s="278"/>
      <c r="RUE304" s="278"/>
      <c r="RUF304" s="278"/>
      <c r="RUG304" s="278"/>
      <c r="RUH304" s="278"/>
      <c r="RUI304" s="278"/>
      <c r="RUJ304" s="278"/>
      <c r="RUK304" s="278"/>
      <c r="RUL304" s="278"/>
      <c r="RUM304" s="278"/>
      <c r="RUN304" s="278"/>
      <c r="RUO304" s="278"/>
      <c r="RUP304" s="278"/>
      <c r="RUQ304" s="278"/>
      <c r="RUR304" s="278"/>
      <c r="RUS304" s="278"/>
      <c r="RUT304" s="278"/>
      <c r="RUU304" s="278"/>
      <c r="RUV304" s="278"/>
      <c r="RUW304" s="278"/>
      <c r="RUX304" s="278"/>
      <c r="RUY304" s="278"/>
      <c r="RUZ304" s="278"/>
      <c r="RVA304" s="278"/>
      <c r="RVB304" s="278"/>
      <c r="RVC304" s="278"/>
      <c r="RVD304" s="278"/>
      <c r="RVE304" s="278"/>
      <c r="RVF304" s="278"/>
      <c r="RVG304" s="278"/>
      <c r="RVH304" s="278"/>
      <c r="RVI304" s="278"/>
      <c r="RVJ304" s="278"/>
      <c r="RVK304" s="278"/>
      <c r="RVL304" s="278"/>
      <c r="RVM304" s="278"/>
      <c r="RVN304" s="278"/>
      <c r="RVO304" s="278"/>
      <c r="RVP304" s="278"/>
      <c r="RVQ304" s="278"/>
      <c r="RVR304" s="278"/>
      <c r="RVS304" s="278"/>
      <c r="RVT304" s="278"/>
      <c r="RVU304" s="278"/>
      <c r="RVV304" s="278"/>
      <c r="RVW304" s="278"/>
      <c r="RVX304" s="278"/>
      <c r="RVY304" s="278"/>
      <c r="RVZ304" s="278"/>
      <c r="RWA304" s="278"/>
      <c r="RWB304" s="278"/>
      <c r="RWC304" s="278"/>
      <c r="RWD304" s="278"/>
      <c r="RWE304" s="278"/>
      <c r="RWF304" s="278"/>
      <c r="RWG304" s="278"/>
      <c r="RWH304" s="278"/>
      <c r="RWI304" s="278"/>
      <c r="RWJ304" s="278"/>
      <c r="RWK304" s="278"/>
      <c r="RWL304" s="278"/>
      <c r="RWM304" s="278"/>
      <c r="RWN304" s="278"/>
      <c r="RWO304" s="278"/>
      <c r="RWP304" s="278"/>
      <c r="RWQ304" s="278"/>
      <c r="RWR304" s="278"/>
      <c r="RWS304" s="278"/>
      <c r="RWT304" s="278"/>
      <c r="RWU304" s="278"/>
      <c r="RWV304" s="278"/>
      <c r="RWW304" s="278"/>
      <c r="RWX304" s="278"/>
      <c r="RWY304" s="278"/>
      <c r="RWZ304" s="278"/>
      <c r="RXA304" s="278"/>
      <c r="RXB304" s="278"/>
      <c r="RXC304" s="278"/>
      <c r="RXD304" s="278"/>
      <c r="RXE304" s="278"/>
      <c r="RXF304" s="278"/>
      <c r="RXG304" s="278"/>
      <c r="RXH304" s="278"/>
      <c r="RXI304" s="278"/>
      <c r="RXJ304" s="278"/>
      <c r="RXK304" s="278"/>
      <c r="RXL304" s="278"/>
      <c r="RXM304" s="278"/>
      <c r="RXN304" s="278"/>
      <c r="RXO304" s="278"/>
      <c r="RXP304" s="278"/>
      <c r="RXQ304" s="278"/>
      <c r="RXR304" s="278"/>
      <c r="RXS304" s="278"/>
      <c r="RXT304" s="278"/>
      <c r="RXU304" s="278"/>
      <c r="RXV304" s="278"/>
      <c r="RXW304" s="278"/>
      <c r="RXX304" s="278"/>
      <c r="RXY304" s="278"/>
      <c r="RXZ304" s="278"/>
      <c r="RYA304" s="278"/>
      <c r="RYB304" s="278"/>
      <c r="RYC304" s="278"/>
      <c r="RYD304" s="278"/>
      <c r="RYE304" s="278"/>
      <c r="RYF304" s="278"/>
      <c r="RYG304" s="278"/>
      <c r="RYH304" s="278"/>
      <c r="RYI304" s="278"/>
      <c r="RYJ304" s="278"/>
      <c r="RYK304" s="278"/>
      <c r="RYL304" s="278"/>
      <c r="RYM304" s="278"/>
      <c r="RYN304" s="278"/>
      <c r="RYO304" s="278"/>
      <c r="RYP304" s="278"/>
      <c r="RYQ304" s="278"/>
      <c r="RYR304" s="278"/>
      <c r="RYS304" s="278"/>
      <c r="RYT304" s="278"/>
      <c r="RYU304" s="278"/>
      <c r="RYV304" s="278"/>
      <c r="RYW304" s="278"/>
      <c r="RYX304" s="278"/>
      <c r="RYY304" s="278"/>
      <c r="RYZ304" s="278"/>
      <c r="RZA304" s="278"/>
      <c r="RZB304" s="278"/>
      <c r="RZC304" s="278"/>
      <c r="RZD304" s="278"/>
      <c r="RZE304" s="278"/>
      <c r="RZF304" s="278"/>
      <c r="RZG304" s="278"/>
      <c r="RZH304" s="278"/>
      <c r="RZI304" s="278"/>
      <c r="RZJ304" s="278"/>
      <c r="RZK304" s="278"/>
      <c r="RZL304" s="278"/>
      <c r="RZM304" s="278"/>
      <c r="RZN304" s="278"/>
      <c r="RZO304" s="278"/>
      <c r="RZP304" s="278"/>
      <c r="RZQ304" s="278"/>
      <c r="RZR304" s="278"/>
      <c r="RZS304" s="278"/>
      <c r="RZT304" s="278"/>
      <c r="RZU304" s="278"/>
      <c r="RZV304" s="278"/>
      <c r="RZW304" s="278"/>
      <c r="RZX304" s="278"/>
      <c r="RZY304" s="278"/>
      <c r="RZZ304" s="278"/>
      <c r="SAA304" s="278"/>
      <c r="SAB304" s="278"/>
      <c r="SAC304" s="278"/>
      <c r="SAD304" s="278"/>
      <c r="SAE304" s="278"/>
      <c r="SAF304" s="278"/>
      <c r="SAG304" s="278"/>
      <c r="SAH304" s="278"/>
      <c r="SAI304" s="278"/>
      <c r="SAJ304" s="278"/>
      <c r="SAK304" s="278"/>
      <c r="SAL304" s="278"/>
      <c r="SAM304" s="278"/>
      <c r="SAN304" s="278"/>
      <c r="SAO304" s="278"/>
      <c r="SAP304" s="278"/>
      <c r="SAQ304" s="278"/>
      <c r="SAR304" s="278"/>
      <c r="SAS304" s="278"/>
      <c r="SAT304" s="278"/>
      <c r="SAU304" s="278"/>
      <c r="SAV304" s="278"/>
      <c r="SAW304" s="278"/>
      <c r="SAX304" s="278"/>
      <c r="SAY304" s="278"/>
      <c r="SAZ304" s="278"/>
      <c r="SBA304" s="278"/>
      <c r="SBB304" s="278"/>
      <c r="SBC304" s="278"/>
      <c r="SBD304" s="278"/>
      <c r="SBE304" s="278"/>
      <c r="SBF304" s="278"/>
      <c r="SBG304" s="278"/>
      <c r="SBH304" s="278"/>
      <c r="SBI304" s="278"/>
      <c r="SBJ304" s="278"/>
      <c r="SBK304" s="278"/>
      <c r="SBL304" s="278"/>
      <c r="SBM304" s="278"/>
      <c r="SBN304" s="278"/>
      <c r="SBO304" s="278"/>
      <c r="SBP304" s="278"/>
      <c r="SBQ304" s="278"/>
      <c r="SBR304" s="278"/>
      <c r="SBS304" s="278"/>
      <c r="SBT304" s="278"/>
      <c r="SBU304" s="278"/>
      <c r="SBV304" s="278"/>
      <c r="SBW304" s="278"/>
      <c r="SBX304" s="278"/>
      <c r="SBY304" s="278"/>
      <c r="SBZ304" s="278"/>
      <c r="SCA304" s="278"/>
      <c r="SCB304" s="278"/>
      <c r="SCC304" s="278"/>
      <c r="SCD304" s="278"/>
      <c r="SCE304" s="278"/>
      <c r="SCF304" s="278"/>
      <c r="SCG304" s="278"/>
      <c r="SCH304" s="278"/>
      <c r="SCI304" s="278"/>
      <c r="SCJ304" s="278"/>
      <c r="SCK304" s="278"/>
      <c r="SCL304" s="278"/>
      <c r="SCM304" s="278"/>
      <c r="SCN304" s="278"/>
      <c r="SCO304" s="278"/>
      <c r="SCP304" s="278"/>
      <c r="SCQ304" s="278"/>
      <c r="SCR304" s="278"/>
      <c r="SCS304" s="278"/>
      <c r="SCT304" s="278"/>
      <c r="SCU304" s="278"/>
      <c r="SCV304" s="278"/>
      <c r="SCW304" s="278"/>
      <c r="SCX304" s="278"/>
      <c r="SCY304" s="278"/>
      <c r="SCZ304" s="278"/>
      <c r="SDA304" s="278"/>
      <c r="SDB304" s="278"/>
      <c r="SDC304" s="278"/>
      <c r="SDD304" s="278"/>
      <c r="SDE304" s="278"/>
      <c r="SDF304" s="278"/>
      <c r="SDG304" s="278"/>
      <c r="SDH304" s="278"/>
      <c r="SDI304" s="278"/>
      <c r="SDJ304" s="278"/>
      <c r="SDK304" s="278"/>
      <c r="SDL304" s="278"/>
      <c r="SDM304" s="278"/>
      <c r="SDN304" s="278"/>
      <c r="SDO304" s="278"/>
      <c r="SDP304" s="278"/>
      <c r="SDQ304" s="278"/>
      <c r="SDR304" s="278"/>
      <c r="SDS304" s="278"/>
      <c r="SDT304" s="278"/>
      <c r="SDU304" s="278"/>
      <c r="SDV304" s="278"/>
      <c r="SDW304" s="278"/>
      <c r="SDX304" s="278"/>
      <c r="SDY304" s="278"/>
      <c r="SDZ304" s="278"/>
      <c r="SEA304" s="278"/>
      <c r="SEB304" s="278"/>
      <c r="SEC304" s="278"/>
      <c r="SED304" s="278"/>
      <c r="SEE304" s="278"/>
      <c r="SEF304" s="278"/>
      <c r="SEG304" s="278"/>
      <c r="SEH304" s="278"/>
      <c r="SEI304" s="278"/>
      <c r="SEJ304" s="278"/>
      <c r="SEK304" s="278"/>
      <c r="SEL304" s="278"/>
      <c r="SEM304" s="278"/>
      <c r="SEN304" s="278"/>
      <c r="SEO304" s="278"/>
      <c r="SEP304" s="278"/>
      <c r="SEQ304" s="278"/>
      <c r="SER304" s="278"/>
      <c r="SES304" s="278"/>
      <c r="SET304" s="278"/>
      <c r="SEU304" s="278"/>
      <c r="SEV304" s="278"/>
      <c r="SEW304" s="278"/>
      <c r="SEX304" s="278"/>
      <c r="SEY304" s="278"/>
      <c r="SEZ304" s="278"/>
      <c r="SFA304" s="278"/>
      <c r="SFB304" s="278"/>
      <c r="SFC304" s="278"/>
      <c r="SFD304" s="278"/>
      <c r="SFE304" s="278"/>
      <c r="SFF304" s="278"/>
      <c r="SFG304" s="278"/>
      <c r="SFH304" s="278"/>
      <c r="SFI304" s="278"/>
      <c r="SFJ304" s="278"/>
      <c r="SFK304" s="278"/>
      <c r="SFL304" s="278"/>
      <c r="SFM304" s="278"/>
      <c r="SFN304" s="278"/>
      <c r="SFO304" s="278"/>
      <c r="SFP304" s="278"/>
      <c r="SFQ304" s="278"/>
      <c r="SFR304" s="278"/>
      <c r="SFS304" s="278"/>
      <c r="SFT304" s="278"/>
      <c r="SFU304" s="278"/>
      <c r="SFV304" s="278"/>
      <c r="SFW304" s="278"/>
      <c r="SFX304" s="278"/>
      <c r="SFY304" s="278"/>
      <c r="SFZ304" s="278"/>
      <c r="SGA304" s="278"/>
      <c r="SGB304" s="278"/>
      <c r="SGC304" s="278"/>
      <c r="SGD304" s="278"/>
      <c r="SGE304" s="278"/>
      <c r="SGF304" s="278"/>
      <c r="SGG304" s="278"/>
      <c r="SGH304" s="278"/>
      <c r="SGI304" s="278"/>
      <c r="SGJ304" s="278"/>
      <c r="SGK304" s="278"/>
      <c r="SGL304" s="278"/>
      <c r="SGM304" s="278"/>
      <c r="SGN304" s="278"/>
      <c r="SGO304" s="278"/>
      <c r="SGP304" s="278"/>
      <c r="SGQ304" s="278"/>
      <c r="SGR304" s="278"/>
      <c r="SGS304" s="278"/>
      <c r="SGT304" s="278"/>
      <c r="SGU304" s="278"/>
      <c r="SGV304" s="278"/>
      <c r="SGW304" s="278"/>
      <c r="SGX304" s="278"/>
      <c r="SGY304" s="278"/>
      <c r="SGZ304" s="278"/>
      <c r="SHA304" s="278"/>
      <c r="SHB304" s="278"/>
      <c r="SHC304" s="278"/>
      <c r="SHD304" s="278"/>
      <c r="SHE304" s="278"/>
      <c r="SHF304" s="278"/>
      <c r="SHG304" s="278"/>
      <c r="SHH304" s="278"/>
      <c r="SHI304" s="278"/>
      <c r="SHJ304" s="278"/>
      <c r="SHK304" s="278"/>
      <c r="SHL304" s="278"/>
      <c r="SHM304" s="278"/>
      <c r="SHN304" s="278"/>
      <c r="SHO304" s="278"/>
      <c r="SHP304" s="278"/>
      <c r="SHQ304" s="278"/>
      <c r="SHR304" s="278"/>
      <c r="SHS304" s="278"/>
      <c r="SHT304" s="278"/>
      <c r="SHU304" s="278"/>
      <c r="SHV304" s="278"/>
      <c r="SHW304" s="278"/>
      <c r="SHX304" s="278"/>
      <c r="SHY304" s="278"/>
      <c r="SHZ304" s="278"/>
      <c r="SIA304" s="278"/>
      <c r="SIB304" s="278"/>
      <c r="SIC304" s="278"/>
      <c r="SID304" s="278"/>
      <c r="SIE304" s="278"/>
      <c r="SIF304" s="278"/>
      <c r="SIG304" s="278"/>
      <c r="SIH304" s="278"/>
      <c r="SII304" s="278"/>
      <c r="SIJ304" s="278"/>
      <c r="SIK304" s="278"/>
      <c r="SIL304" s="278"/>
      <c r="SIM304" s="278"/>
      <c r="SIN304" s="278"/>
      <c r="SIO304" s="278"/>
      <c r="SIP304" s="278"/>
      <c r="SIQ304" s="278"/>
      <c r="SIR304" s="278"/>
      <c r="SIS304" s="278"/>
      <c r="SIT304" s="278"/>
      <c r="SIU304" s="278"/>
      <c r="SIV304" s="278"/>
      <c r="SIW304" s="278"/>
      <c r="SIX304" s="278"/>
      <c r="SIY304" s="278"/>
      <c r="SIZ304" s="278"/>
      <c r="SJA304" s="278"/>
      <c r="SJB304" s="278"/>
      <c r="SJC304" s="278"/>
      <c r="SJD304" s="278"/>
      <c r="SJE304" s="278"/>
      <c r="SJF304" s="278"/>
      <c r="SJG304" s="278"/>
      <c r="SJH304" s="278"/>
      <c r="SJI304" s="278"/>
      <c r="SJJ304" s="278"/>
      <c r="SJK304" s="278"/>
      <c r="SJL304" s="278"/>
      <c r="SJM304" s="278"/>
      <c r="SJN304" s="278"/>
      <c r="SJO304" s="278"/>
      <c r="SJP304" s="278"/>
      <c r="SJQ304" s="278"/>
      <c r="SJR304" s="278"/>
      <c r="SJS304" s="278"/>
      <c r="SJT304" s="278"/>
      <c r="SJU304" s="278"/>
      <c r="SJV304" s="278"/>
      <c r="SJW304" s="278"/>
      <c r="SJX304" s="278"/>
      <c r="SJY304" s="278"/>
      <c r="SJZ304" s="278"/>
      <c r="SKA304" s="278"/>
      <c r="SKB304" s="278"/>
      <c r="SKC304" s="278"/>
      <c r="SKD304" s="278"/>
      <c r="SKE304" s="278"/>
      <c r="SKF304" s="278"/>
      <c r="SKG304" s="278"/>
      <c r="SKH304" s="278"/>
      <c r="SKI304" s="278"/>
      <c r="SKJ304" s="278"/>
      <c r="SKK304" s="278"/>
      <c r="SKL304" s="278"/>
      <c r="SKM304" s="278"/>
      <c r="SKN304" s="278"/>
      <c r="SKO304" s="278"/>
      <c r="SKP304" s="278"/>
      <c r="SKQ304" s="278"/>
      <c r="SKR304" s="278"/>
      <c r="SKS304" s="278"/>
      <c r="SKT304" s="278"/>
      <c r="SKU304" s="278"/>
      <c r="SKV304" s="278"/>
      <c r="SKW304" s="278"/>
      <c r="SKX304" s="278"/>
      <c r="SKY304" s="278"/>
      <c r="SKZ304" s="278"/>
      <c r="SLA304" s="278"/>
      <c r="SLB304" s="278"/>
      <c r="SLC304" s="278"/>
      <c r="SLD304" s="278"/>
      <c r="SLE304" s="278"/>
      <c r="SLF304" s="278"/>
      <c r="SLG304" s="278"/>
      <c r="SLH304" s="278"/>
      <c r="SLI304" s="278"/>
      <c r="SLJ304" s="278"/>
      <c r="SLK304" s="278"/>
      <c r="SLL304" s="278"/>
      <c r="SLM304" s="278"/>
      <c r="SLN304" s="278"/>
      <c r="SLO304" s="278"/>
      <c r="SLP304" s="278"/>
      <c r="SLQ304" s="278"/>
      <c r="SLR304" s="278"/>
      <c r="SLS304" s="278"/>
      <c r="SLT304" s="278"/>
      <c r="SLU304" s="278"/>
      <c r="SLV304" s="278"/>
      <c r="SLW304" s="278"/>
      <c r="SLX304" s="278"/>
      <c r="SLY304" s="278"/>
      <c r="SLZ304" s="278"/>
      <c r="SMA304" s="278"/>
      <c r="SMB304" s="278"/>
      <c r="SMC304" s="278"/>
      <c r="SMD304" s="278"/>
      <c r="SME304" s="278"/>
      <c r="SMF304" s="278"/>
      <c r="SMG304" s="278"/>
      <c r="SMH304" s="278"/>
      <c r="SMI304" s="278"/>
      <c r="SMJ304" s="278"/>
      <c r="SMK304" s="278"/>
      <c r="SML304" s="278"/>
      <c r="SMM304" s="278"/>
      <c r="SMN304" s="278"/>
      <c r="SMO304" s="278"/>
      <c r="SMP304" s="278"/>
      <c r="SMQ304" s="278"/>
      <c r="SMR304" s="278"/>
      <c r="SMS304" s="278"/>
      <c r="SMT304" s="278"/>
      <c r="SMU304" s="278"/>
      <c r="SMV304" s="278"/>
      <c r="SMW304" s="278"/>
      <c r="SMX304" s="278"/>
      <c r="SMY304" s="278"/>
      <c r="SMZ304" s="278"/>
      <c r="SNA304" s="278"/>
      <c r="SNB304" s="278"/>
      <c r="SNC304" s="278"/>
      <c r="SND304" s="278"/>
      <c r="SNE304" s="278"/>
      <c r="SNF304" s="278"/>
      <c r="SNG304" s="278"/>
      <c r="SNH304" s="278"/>
      <c r="SNI304" s="278"/>
      <c r="SNJ304" s="278"/>
      <c r="SNK304" s="278"/>
      <c r="SNL304" s="278"/>
      <c r="SNM304" s="278"/>
      <c r="SNN304" s="278"/>
      <c r="SNO304" s="278"/>
      <c r="SNP304" s="278"/>
      <c r="SNQ304" s="278"/>
      <c r="SNR304" s="278"/>
      <c r="SNS304" s="278"/>
      <c r="SNT304" s="278"/>
      <c r="SNU304" s="278"/>
      <c r="SNV304" s="278"/>
      <c r="SNW304" s="278"/>
      <c r="SNX304" s="278"/>
      <c r="SNY304" s="278"/>
      <c r="SNZ304" s="278"/>
      <c r="SOA304" s="278"/>
      <c r="SOB304" s="278"/>
      <c r="SOC304" s="278"/>
      <c r="SOD304" s="278"/>
      <c r="SOE304" s="278"/>
      <c r="SOF304" s="278"/>
      <c r="SOG304" s="278"/>
      <c r="SOH304" s="278"/>
      <c r="SOI304" s="278"/>
      <c r="SOJ304" s="278"/>
      <c r="SOK304" s="278"/>
      <c r="SOL304" s="278"/>
      <c r="SOM304" s="278"/>
      <c r="SON304" s="278"/>
      <c r="SOO304" s="278"/>
      <c r="SOP304" s="278"/>
      <c r="SOQ304" s="278"/>
      <c r="SOR304" s="278"/>
      <c r="SOS304" s="278"/>
      <c r="SOT304" s="278"/>
      <c r="SOU304" s="278"/>
      <c r="SOV304" s="278"/>
      <c r="SOW304" s="278"/>
      <c r="SOX304" s="278"/>
      <c r="SOY304" s="278"/>
      <c r="SOZ304" s="278"/>
      <c r="SPA304" s="278"/>
      <c r="SPB304" s="278"/>
      <c r="SPC304" s="278"/>
      <c r="SPD304" s="278"/>
      <c r="SPE304" s="278"/>
      <c r="SPF304" s="278"/>
      <c r="SPG304" s="278"/>
      <c r="SPH304" s="278"/>
      <c r="SPI304" s="278"/>
      <c r="SPJ304" s="278"/>
      <c r="SPK304" s="278"/>
      <c r="SPL304" s="278"/>
      <c r="SPM304" s="278"/>
      <c r="SPN304" s="278"/>
      <c r="SPO304" s="278"/>
      <c r="SPP304" s="278"/>
      <c r="SPQ304" s="278"/>
      <c r="SPR304" s="278"/>
      <c r="SPS304" s="278"/>
      <c r="SPT304" s="278"/>
      <c r="SPU304" s="278"/>
      <c r="SPV304" s="278"/>
      <c r="SPW304" s="278"/>
      <c r="SPX304" s="278"/>
      <c r="SPY304" s="278"/>
      <c r="SPZ304" s="278"/>
      <c r="SQA304" s="278"/>
      <c r="SQB304" s="278"/>
      <c r="SQC304" s="278"/>
      <c r="SQD304" s="278"/>
      <c r="SQE304" s="278"/>
      <c r="SQF304" s="278"/>
      <c r="SQG304" s="278"/>
      <c r="SQH304" s="278"/>
      <c r="SQI304" s="278"/>
      <c r="SQJ304" s="278"/>
      <c r="SQK304" s="278"/>
      <c r="SQL304" s="278"/>
      <c r="SQM304" s="278"/>
      <c r="SQN304" s="278"/>
      <c r="SQO304" s="278"/>
      <c r="SQP304" s="278"/>
      <c r="SQQ304" s="278"/>
      <c r="SQR304" s="278"/>
      <c r="SQS304" s="278"/>
      <c r="SQT304" s="278"/>
      <c r="SQU304" s="278"/>
      <c r="SQV304" s="278"/>
      <c r="SQW304" s="278"/>
      <c r="SQX304" s="278"/>
      <c r="SQY304" s="278"/>
      <c r="SQZ304" s="278"/>
      <c r="SRA304" s="278"/>
      <c r="SRB304" s="278"/>
      <c r="SRC304" s="278"/>
      <c r="SRD304" s="278"/>
      <c r="SRE304" s="278"/>
      <c r="SRF304" s="278"/>
      <c r="SRG304" s="278"/>
      <c r="SRH304" s="278"/>
      <c r="SRI304" s="278"/>
      <c r="SRJ304" s="278"/>
      <c r="SRK304" s="278"/>
      <c r="SRL304" s="278"/>
      <c r="SRM304" s="278"/>
      <c r="SRN304" s="278"/>
      <c r="SRO304" s="278"/>
      <c r="SRP304" s="278"/>
      <c r="SRQ304" s="278"/>
      <c r="SRR304" s="278"/>
      <c r="SRS304" s="278"/>
      <c r="SRT304" s="278"/>
      <c r="SRU304" s="278"/>
      <c r="SRV304" s="278"/>
      <c r="SRW304" s="278"/>
      <c r="SRX304" s="278"/>
      <c r="SRY304" s="278"/>
      <c r="SRZ304" s="278"/>
      <c r="SSA304" s="278"/>
      <c r="SSB304" s="278"/>
      <c r="SSC304" s="278"/>
      <c r="SSD304" s="278"/>
      <c r="SSE304" s="278"/>
      <c r="SSF304" s="278"/>
      <c r="SSG304" s="278"/>
      <c r="SSH304" s="278"/>
      <c r="SSI304" s="278"/>
      <c r="SSJ304" s="278"/>
      <c r="SSK304" s="278"/>
      <c r="SSL304" s="278"/>
      <c r="SSM304" s="278"/>
      <c r="SSN304" s="278"/>
      <c r="SSO304" s="278"/>
      <c r="SSP304" s="278"/>
      <c r="SSQ304" s="278"/>
      <c r="SSR304" s="278"/>
      <c r="SSS304" s="278"/>
      <c r="SST304" s="278"/>
      <c r="SSU304" s="278"/>
      <c r="SSV304" s="278"/>
      <c r="SSW304" s="278"/>
      <c r="SSX304" s="278"/>
      <c r="SSY304" s="278"/>
      <c r="SSZ304" s="278"/>
      <c r="STA304" s="278"/>
      <c r="STB304" s="278"/>
      <c r="STC304" s="278"/>
      <c r="STD304" s="278"/>
      <c r="STE304" s="278"/>
      <c r="STF304" s="278"/>
      <c r="STG304" s="278"/>
      <c r="STH304" s="278"/>
      <c r="STI304" s="278"/>
      <c r="STJ304" s="278"/>
      <c r="STK304" s="278"/>
      <c r="STL304" s="278"/>
      <c r="STM304" s="278"/>
      <c r="STN304" s="278"/>
      <c r="STO304" s="278"/>
      <c r="STP304" s="278"/>
      <c r="STQ304" s="278"/>
      <c r="STR304" s="278"/>
      <c r="STS304" s="278"/>
      <c r="STT304" s="278"/>
      <c r="STU304" s="278"/>
      <c r="STV304" s="278"/>
      <c r="STW304" s="278"/>
      <c r="STX304" s="278"/>
      <c r="STY304" s="278"/>
      <c r="STZ304" s="278"/>
      <c r="SUA304" s="278"/>
      <c r="SUB304" s="278"/>
      <c r="SUC304" s="278"/>
      <c r="SUD304" s="278"/>
      <c r="SUE304" s="278"/>
      <c r="SUF304" s="278"/>
      <c r="SUG304" s="278"/>
      <c r="SUH304" s="278"/>
      <c r="SUI304" s="278"/>
      <c r="SUJ304" s="278"/>
      <c r="SUK304" s="278"/>
      <c r="SUL304" s="278"/>
      <c r="SUM304" s="278"/>
      <c r="SUN304" s="278"/>
      <c r="SUO304" s="278"/>
      <c r="SUP304" s="278"/>
      <c r="SUQ304" s="278"/>
      <c r="SUR304" s="278"/>
      <c r="SUS304" s="278"/>
      <c r="SUT304" s="278"/>
      <c r="SUU304" s="278"/>
      <c r="SUV304" s="278"/>
      <c r="SUW304" s="278"/>
      <c r="SUX304" s="278"/>
      <c r="SUY304" s="278"/>
      <c r="SUZ304" s="278"/>
      <c r="SVA304" s="278"/>
      <c r="SVB304" s="278"/>
      <c r="SVC304" s="278"/>
      <c r="SVD304" s="278"/>
      <c r="SVE304" s="278"/>
      <c r="SVF304" s="278"/>
      <c r="SVG304" s="278"/>
      <c r="SVH304" s="278"/>
      <c r="SVI304" s="278"/>
      <c r="SVJ304" s="278"/>
      <c r="SVK304" s="278"/>
      <c r="SVL304" s="278"/>
      <c r="SVM304" s="278"/>
      <c r="SVN304" s="278"/>
      <c r="SVO304" s="278"/>
      <c r="SVP304" s="278"/>
      <c r="SVQ304" s="278"/>
      <c r="SVR304" s="278"/>
      <c r="SVS304" s="278"/>
      <c r="SVT304" s="278"/>
      <c r="SVU304" s="278"/>
      <c r="SVV304" s="278"/>
      <c r="SVW304" s="278"/>
      <c r="SVX304" s="278"/>
      <c r="SVY304" s="278"/>
      <c r="SVZ304" s="278"/>
      <c r="SWA304" s="278"/>
      <c r="SWB304" s="278"/>
      <c r="SWC304" s="278"/>
      <c r="SWD304" s="278"/>
      <c r="SWE304" s="278"/>
      <c r="SWF304" s="278"/>
      <c r="SWG304" s="278"/>
      <c r="SWH304" s="278"/>
      <c r="SWI304" s="278"/>
      <c r="SWJ304" s="278"/>
      <c r="SWK304" s="278"/>
      <c r="SWL304" s="278"/>
      <c r="SWM304" s="278"/>
      <c r="SWN304" s="278"/>
      <c r="SWO304" s="278"/>
      <c r="SWP304" s="278"/>
      <c r="SWQ304" s="278"/>
      <c r="SWR304" s="278"/>
      <c r="SWS304" s="278"/>
      <c r="SWT304" s="278"/>
      <c r="SWU304" s="278"/>
      <c r="SWV304" s="278"/>
      <c r="SWW304" s="278"/>
      <c r="SWX304" s="278"/>
      <c r="SWY304" s="278"/>
      <c r="SWZ304" s="278"/>
      <c r="SXA304" s="278"/>
      <c r="SXB304" s="278"/>
      <c r="SXC304" s="278"/>
      <c r="SXD304" s="278"/>
      <c r="SXE304" s="278"/>
      <c r="SXF304" s="278"/>
      <c r="SXG304" s="278"/>
      <c r="SXH304" s="278"/>
      <c r="SXI304" s="278"/>
      <c r="SXJ304" s="278"/>
      <c r="SXK304" s="278"/>
      <c r="SXL304" s="278"/>
      <c r="SXM304" s="278"/>
      <c r="SXN304" s="278"/>
      <c r="SXO304" s="278"/>
      <c r="SXP304" s="278"/>
      <c r="SXQ304" s="278"/>
      <c r="SXR304" s="278"/>
      <c r="SXS304" s="278"/>
      <c r="SXT304" s="278"/>
      <c r="SXU304" s="278"/>
      <c r="SXV304" s="278"/>
      <c r="SXW304" s="278"/>
      <c r="SXX304" s="278"/>
      <c r="SXY304" s="278"/>
      <c r="SXZ304" s="278"/>
      <c r="SYA304" s="278"/>
      <c r="SYB304" s="278"/>
      <c r="SYC304" s="278"/>
      <c r="SYD304" s="278"/>
      <c r="SYE304" s="278"/>
      <c r="SYF304" s="278"/>
      <c r="SYG304" s="278"/>
      <c r="SYH304" s="278"/>
      <c r="SYI304" s="278"/>
      <c r="SYJ304" s="278"/>
      <c r="SYK304" s="278"/>
      <c r="SYL304" s="278"/>
      <c r="SYM304" s="278"/>
      <c r="SYN304" s="278"/>
      <c r="SYO304" s="278"/>
      <c r="SYP304" s="278"/>
      <c r="SYQ304" s="278"/>
      <c r="SYR304" s="278"/>
      <c r="SYS304" s="278"/>
      <c r="SYT304" s="278"/>
      <c r="SYU304" s="278"/>
      <c r="SYV304" s="278"/>
      <c r="SYW304" s="278"/>
      <c r="SYX304" s="278"/>
      <c r="SYY304" s="278"/>
      <c r="SYZ304" s="278"/>
      <c r="SZA304" s="278"/>
      <c r="SZB304" s="278"/>
      <c r="SZC304" s="278"/>
      <c r="SZD304" s="278"/>
      <c r="SZE304" s="278"/>
      <c r="SZF304" s="278"/>
      <c r="SZG304" s="278"/>
      <c r="SZH304" s="278"/>
      <c r="SZI304" s="278"/>
      <c r="SZJ304" s="278"/>
      <c r="SZK304" s="278"/>
      <c r="SZL304" s="278"/>
      <c r="SZM304" s="278"/>
      <c r="SZN304" s="278"/>
      <c r="SZO304" s="278"/>
      <c r="SZP304" s="278"/>
      <c r="SZQ304" s="278"/>
      <c r="SZR304" s="278"/>
      <c r="SZS304" s="278"/>
      <c r="SZT304" s="278"/>
      <c r="SZU304" s="278"/>
      <c r="SZV304" s="278"/>
      <c r="SZW304" s="278"/>
      <c r="SZX304" s="278"/>
      <c r="SZY304" s="278"/>
      <c r="SZZ304" s="278"/>
      <c r="TAA304" s="278"/>
      <c r="TAB304" s="278"/>
      <c r="TAC304" s="278"/>
      <c r="TAD304" s="278"/>
      <c r="TAE304" s="278"/>
      <c r="TAF304" s="278"/>
      <c r="TAG304" s="278"/>
      <c r="TAH304" s="278"/>
      <c r="TAI304" s="278"/>
      <c r="TAJ304" s="278"/>
      <c r="TAK304" s="278"/>
      <c r="TAL304" s="278"/>
      <c r="TAM304" s="278"/>
      <c r="TAN304" s="278"/>
      <c r="TAO304" s="278"/>
      <c r="TAP304" s="278"/>
      <c r="TAQ304" s="278"/>
      <c r="TAR304" s="278"/>
      <c r="TAS304" s="278"/>
      <c r="TAT304" s="278"/>
      <c r="TAU304" s="278"/>
      <c r="TAV304" s="278"/>
      <c r="TAW304" s="278"/>
      <c r="TAX304" s="278"/>
      <c r="TAY304" s="278"/>
      <c r="TAZ304" s="278"/>
      <c r="TBA304" s="278"/>
      <c r="TBB304" s="278"/>
      <c r="TBC304" s="278"/>
      <c r="TBD304" s="278"/>
      <c r="TBE304" s="278"/>
      <c r="TBF304" s="278"/>
      <c r="TBG304" s="278"/>
      <c r="TBH304" s="278"/>
      <c r="TBI304" s="278"/>
      <c r="TBJ304" s="278"/>
      <c r="TBK304" s="278"/>
      <c r="TBL304" s="278"/>
      <c r="TBM304" s="278"/>
      <c r="TBN304" s="278"/>
      <c r="TBO304" s="278"/>
      <c r="TBP304" s="278"/>
      <c r="TBQ304" s="278"/>
      <c r="TBR304" s="278"/>
      <c r="TBS304" s="278"/>
      <c r="TBT304" s="278"/>
      <c r="TBU304" s="278"/>
      <c r="TBV304" s="278"/>
      <c r="TBW304" s="278"/>
      <c r="TBX304" s="278"/>
      <c r="TBY304" s="278"/>
      <c r="TBZ304" s="278"/>
      <c r="TCA304" s="278"/>
      <c r="TCB304" s="278"/>
      <c r="TCC304" s="278"/>
      <c r="TCD304" s="278"/>
      <c r="TCE304" s="278"/>
      <c r="TCF304" s="278"/>
      <c r="TCG304" s="278"/>
      <c r="TCH304" s="278"/>
      <c r="TCI304" s="278"/>
      <c r="TCJ304" s="278"/>
      <c r="TCK304" s="278"/>
      <c r="TCL304" s="278"/>
      <c r="TCM304" s="278"/>
      <c r="TCN304" s="278"/>
      <c r="TCO304" s="278"/>
      <c r="TCP304" s="278"/>
      <c r="TCQ304" s="278"/>
      <c r="TCR304" s="278"/>
      <c r="TCS304" s="278"/>
      <c r="TCT304" s="278"/>
      <c r="TCU304" s="278"/>
      <c r="TCV304" s="278"/>
      <c r="TCW304" s="278"/>
      <c r="TCX304" s="278"/>
      <c r="TCY304" s="278"/>
      <c r="TCZ304" s="278"/>
      <c r="TDA304" s="278"/>
      <c r="TDB304" s="278"/>
      <c r="TDC304" s="278"/>
      <c r="TDD304" s="278"/>
      <c r="TDE304" s="278"/>
      <c r="TDF304" s="278"/>
      <c r="TDG304" s="278"/>
      <c r="TDH304" s="278"/>
      <c r="TDI304" s="278"/>
      <c r="TDJ304" s="278"/>
      <c r="TDK304" s="278"/>
      <c r="TDL304" s="278"/>
      <c r="TDM304" s="278"/>
      <c r="TDN304" s="278"/>
      <c r="TDO304" s="278"/>
      <c r="TDP304" s="278"/>
      <c r="TDQ304" s="278"/>
      <c r="TDR304" s="278"/>
      <c r="TDS304" s="278"/>
      <c r="TDT304" s="278"/>
      <c r="TDU304" s="278"/>
      <c r="TDV304" s="278"/>
      <c r="TDW304" s="278"/>
      <c r="TDX304" s="278"/>
      <c r="TDY304" s="278"/>
      <c r="TDZ304" s="278"/>
      <c r="TEA304" s="278"/>
      <c r="TEB304" s="278"/>
      <c r="TEC304" s="278"/>
      <c r="TED304" s="278"/>
      <c r="TEE304" s="278"/>
      <c r="TEF304" s="278"/>
      <c r="TEG304" s="278"/>
      <c r="TEH304" s="278"/>
      <c r="TEI304" s="278"/>
      <c r="TEJ304" s="278"/>
      <c r="TEK304" s="278"/>
      <c r="TEL304" s="278"/>
      <c r="TEM304" s="278"/>
      <c r="TEN304" s="278"/>
      <c r="TEO304" s="278"/>
      <c r="TEP304" s="278"/>
      <c r="TEQ304" s="278"/>
      <c r="TER304" s="278"/>
      <c r="TES304" s="278"/>
      <c r="TET304" s="278"/>
      <c r="TEU304" s="278"/>
      <c r="TEV304" s="278"/>
      <c r="TEW304" s="278"/>
      <c r="TEX304" s="278"/>
      <c r="TEY304" s="278"/>
      <c r="TEZ304" s="278"/>
      <c r="TFA304" s="278"/>
      <c r="TFB304" s="278"/>
      <c r="TFC304" s="278"/>
      <c r="TFD304" s="278"/>
      <c r="TFE304" s="278"/>
      <c r="TFF304" s="278"/>
      <c r="TFG304" s="278"/>
      <c r="TFH304" s="278"/>
      <c r="TFI304" s="278"/>
      <c r="TFJ304" s="278"/>
      <c r="TFK304" s="278"/>
      <c r="TFL304" s="278"/>
      <c r="TFM304" s="278"/>
      <c r="TFN304" s="278"/>
      <c r="TFO304" s="278"/>
      <c r="TFP304" s="278"/>
      <c r="TFQ304" s="278"/>
      <c r="TFR304" s="278"/>
      <c r="TFS304" s="278"/>
      <c r="TFT304" s="278"/>
      <c r="TFU304" s="278"/>
      <c r="TFV304" s="278"/>
      <c r="TFW304" s="278"/>
      <c r="TFX304" s="278"/>
      <c r="TFY304" s="278"/>
      <c r="TFZ304" s="278"/>
      <c r="TGA304" s="278"/>
      <c r="TGB304" s="278"/>
      <c r="TGC304" s="278"/>
      <c r="TGD304" s="278"/>
      <c r="TGE304" s="278"/>
      <c r="TGF304" s="278"/>
      <c r="TGG304" s="278"/>
      <c r="TGH304" s="278"/>
      <c r="TGI304" s="278"/>
      <c r="TGJ304" s="278"/>
      <c r="TGK304" s="278"/>
      <c r="TGL304" s="278"/>
      <c r="TGM304" s="278"/>
      <c r="TGN304" s="278"/>
      <c r="TGO304" s="278"/>
      <c r="TGP304" s="278"/>
      <c r="TGQ304" s="278"/>
      <c r="TGR304" s="278"/>
      <c r="TGS304" s="278"/>
      <c r="TGT304" s="278"/>
      <c r="TGU304" s="278"/>
      <c r="TGV304" s="278"/>
      <c r="TGW304" s="278"/>
      <c r="TGX304" s="278"/>
      <c r="TGY304" s="278"/>
      <c r="TGZ304" s="278"/>
      <c r="THA304" s="278"/>
      <c r="THB304" s="278"/>
      <c r="THC304" s="278"/>
      <c r="THD304" s="278"/>
      <c r="THE304" s="278"/>
      <c r="THF304" s="278"/>
      <c r="THG304" s="278"/>
      <c r="THH304" s="278"/>
      <c r="THI304" s="278"/>
      <c r="THJ304" s="278"/>
      <c r="THK304" s="278"/>
      <c r="THL304" s="278"/>
      <c r="THM304" s="278"/>
      <c r="THN304" s="278"/>
      <c r="THO304" s="278"/>
      <c r="THP304" s="278"/>
      <c r="THQ304" s="278"/>
      <c r="THR304" s="278"/>
      <c r="THS304" s="278"/>
      <c r="THT304" s="278"/>
      <c r="THU304" s="278"/>
      <c r="THV304" s="278"/>
      <c r="THW304" s="278"/>
      <c r="THX304" s="278"/>
      <c r="THY304" s="278"/>
      <c r="THZ304" s="278"/>
      <c r="TIA304" s="278"/>
      <c r="TIB304" s="278"/>
      <c r="TIC304" s="278"/>
      <c r="TID304" s="278"/>
      <c r="TIE304" s="278"/>
      <c r="TIF304" s="278"/>
      <c r="TIG304" s="278"/>
      <c r="TIH304" s="278"/>
      <c r="TII304" s="278"/>
      <c r="TIJ304" s="278"/>
      <c r="TIK304" s="278"/>
      <c r="TIL304" s="278"/>
      <c r="TIM304" s="278"/>
      <c r="TIN304" s="278"/>
      <c r="TIO304" s="278"/>
      <c r="TIP304" s="278"/>
      <c r="TIQ304" s="278"/>
      <c r="TIR304" s="278"/>
      <c r="TIS304" s="278"/>
      <c r="TIT304" s="278"/>
      <c r="TIU304" s="278"/>
      <c r="TIV304" s="278"/>
      <c r="TIW304" s="278"/>
      <c r="TIX304" s="278"/>
      <c r="TIY304" s="278"/>
      <c r="TIZ304" s="278"/>
      <c r="TJA304" s="278"/>
      <c r="TJB304" s="278"/>
      <c r="TJC304" s="278"/>
      <c r="TJD304" s="278"/>
      <c r="TJE304" s="278"/>
      <c r="TJF304" s="278"/>
      <c r="TJG304" s="278"/>
      <c r="TJH304" s="278"/>
      <c r="TJI304" s="278"/>
      <c r="TJJ304" s="278"/>
      <c r="TJK304" s="278"/>
      <c r="TJL304" s="278"/>
      <c r="TJM304" s="278"/>
      <c r="TJN304" s="278"/>
      <c r="TJO304" s="278"/>
      <c r="TJP304" s="278"/>
      <c r="TJQ304" s="278"/>
      <c r="TJR304" s="278"/>
      <c r="TJS304" s="278"/>
      <c r="TJT304" s="278"/>
      <c r="TJU304" s="278"/>
      <c r="TJV304" s="278"/>
      <c r="TJW304" s="278"/>
      <c r="TJX304" s="278"/>
      <c r="TJY304" s="278"/>
      <c r="TJZ304" s="278"/>
      <c r="TKA304" s="278"/>
      <c r="TKB304" s="278"/>
      <c r="TKC304" s="278"/>
      <c r="TKD304" s="278"/>
      <c r="TKE304" s="278"/>
      <c r="TKF304" s="278"/>
      <c r="TKG304" s="278"/>
      <c r="TKH304" s="278"/>
      <c r="TKI304" s="278"/>
      <c r="TKJ304" s="278"/>
      <c r="TKK304" s="278"/>
      <c r="TKL304" s="278"/>
      <c r="TKM304" s="278"/>
      <c r="TKN304" s="278"/>
      <c r="TKO304" s="278"/>
      <c r="TKP304" s="278"/>
      <c r="TKQ304" s="278"/>
      <c r="TKR304" s="278"/>
      <c r="TKS304" s="278"/>
      <c r="TKT304" s="278"/>
      <c r="TKU304" s="278"/>
      <c r="TKV304" s="278"/>
      <c r="TKW304" s="278"/>
      <c r="TKX304" s="278"/>
      <c r="TKY304" s="278"/>
      <c r="TKZ304" s="278"/>
      <c r="TLA304" s="278"/>
      <c r="TLB304" s="278"/>
      <c r="TLC304" s="278"/>
      <c r="TLD304" s="278"/>
      <c r="TLE304" s="278"/>
      <c r="TLF304" s="278"/>
      <c r="TLG304" s="278"/>
      <c r="TLH304" s="278"/>
      <c r="TLI304" s="278"/>
      <c r="TLJ304" s="278"/>
      <c r="TLK304" s="278"/>
      <c r="TLL304" s="278"/>
      <c r="TLM304" s="278"/>
      <c r="TLN304" s="278"/>
      <c r="TLO304" s="278"/>
      <c r="TLP304" s="278"/>
      <c r="TLQ304" s="278"/>
      <c r="TLR304" s="278"/>
      <c r="TLS304" s="278"/>
      <c r="TLT304" s="278"/>
      <c r="TLU304" s="278"/>
      <c r="TLV304" s="278"/>
      <c r="TLW304" s="278"/>
      <c r="TLX304" s="278"/>
      <c r="TLY304" s="278"/>
      <c r="TLZ304" s="278"/>
      <c r="TMA304" s="278"/>
      <c r="TMB304" s="278"/>
      <c r="TMC304" s="278"/>
      <c r="TMD304" s="278"/>
      <c r="TME304" s="278"/>
      <c r="TMF304" s="278"/>
      <c r="TMG304" s="278"/>
      <c r="TMH304" s="278"/>
      <c r="TMI304" s="278"/>
      <c r="TMJ304" s="278"/>
      <c r="TMK304" s="278"/>
      <c r="TML304" s="278"/>
      <c r="TMM304" s="278"/>
      <c r="TMN304" s="278"/>
      <c r="TMO304" s="278"/>
      <c r="TMP304" s="278"/>
      <c r="TMQ304" s="278"/>
      <c r="TMR304" s="278"/>
      <c r="TMS304" s="278"/>
      <c r="TMT304" s="278"/>
      <c r="TMU304" s="278"/>
      <c r="TMV304" s="278"/>
      <c r="TMW304" s="278"/>
      <c r="TMX304" s="278"/>
      <c r="TMY304" s="278"/>
      <c r="TMZ304" s="278"/>
      <c r="TNA304" s="278"/>
      <c r="TNB304" s="278"/>
      <c r="TNC304" s="278"/>
      <c r="TND304" s="278"/>
      <c r="TNE304" s="278"/>
      <c r="TNF304" s="278"/>
      <c r="TNG304" s="278"/>
      <c r="TNH304" s="278"/>
      <c r="TNI304" s="278"/>
      <c r="TNJ304" s="278"/>
      <c r="TNK304" s="278"/>
      <c r="TNL304" s="278"/>
      <c r="TNM304" s="278"/>
      <c r="TNN304" s="278"/>
      <c r="TNO304" s="278"/>
      <c r="TNP304" s="278"/>
      <c r="TNQ304" s="278"/>
      <c r="TNR304" s="278"/>
      <c r="TNS304" s="278"/>
      <c r="TNT304" s="278"/>
      <c r="TNU304" s="278"/>
      <c r="TNV304" s="278"/>
      <c r="TNW304" s="278"/>
      <c r="TNX304" s="278"/>
      <c r="TNY304" s="278"/>
      <c r="TNZ304" s="278"/>
      <c r="TOA304" s="278"/>
      <c r="TOB304" s="278"/>
      <c r="TOC304" s="278"/>
      <c r="TOD304" s="278"/>
      <c r="TOE304" s="278"/>
      <c r="TOF304" s="278"/>
      <c r="TOG304" s="278"/>
      <c r="TOH304" s="278"/>
      <c r="TOI304" s="278"/>
      <c r="TOJ304" s="278"/>
      <c r="TOK304" s="278"/>
      <c r="TOL304" s="278"/>
      <c r="TOM304" s="278"/>
      <c r="TON304" s="278"/>
      <c r="TOO304" s="278"/>
      <c r="TOP304" s="278"/>
      <c r="TOQ304" s="278"/>
      <c r="TOR304" s="278"/>
      <c r="TOS304" s="278"/>
      <c r="TOT304" s="278"/>
      <c r="TOU304" s="278"/>
      <c r="TOV304" s="278"/>
      <c r="TOW304" s="278"/>
      <c r="TOX304" s="278"/>
      <c r="TOY304" s="278"/>
      <c r="TOZ304" s="278"/>
      <c r="TPA304" s="278"/>
      <c r="TPB304" s="278"/>
      <c r="TPC304" s="278"/>
      <c r="TPD304" s="278"/>
      <c r="TPE304" s="278"/>
      <c r="TPF304" s="278"/>
      <c r="TPG304" s="278"/>
      <c r="TPH304" s="278"/>
      <c r="TPI304" s="278"/>
      <c r="TPJ304" s="278"/>
      <c r="TPK304" s="278"/>
      <c r="TPL304" s="278"/>
      <c r="TPM304" s="278"/>
      <c r="TPN304" s="278"/>
      <c r="TPO304" s="278"/>
      <c r="TPP304" s="278"/>
      <c r="TPQ304" s="278"/>
      <c r="TPR304" s="278"/>
      <c r="TPS304" s="278"/>
      <c r="TPT304" s="278"/>
      <c r="TPU304" s="278"/>
      <c r="TPV304" s="278"/>
      <c r="TPW304" s="278"/>
      <c r="TPX304" s="278"/>
      <c r="TPY304" s="278"/>
      <c r="TPZ304" s="278"/>
      <c r="TQA304" s="278"/>
      <c r="TQB304" s="278"/>
      <c r="TQC304" s="278"/>
      <c r="TQD304" s="278"/>
      <c r="TQE304" s="278"/>
      <c r="TQF304" s="278"/>
      <c r="TQG304" s="278"/>
      <c r="TQH304" s="278"/>
      <c r="TQI304" s="278"/>
      <c r="TQJ304" s="278"/>
      <c r="TQK304" s="278"/>
      <c r="TQL304" s="278"/>
      <c r="TQM304" s="278"/>
      <c r="TQN304" s="278"/>
      <c r="TQO304" s="278"/>
      <c r="TQP304" s="278"/>
      <c r="TQQ304" s="278"/>
      <c r="TQR304" s="278"/>
      <c r="TQS304" s="278"/>
      <c r="TQT304" s="278"/>
      <c r="TQU304" s="278"/>
      <c r="TQV304" s="278"/>
      <c r="TQW304" s="278"/>
      <c r="TQX304" s="278"/>
      <c r="TQY304" s="278"/>
      <c r="TQZ304" s="278"/>
      <c r="TRA304" s="278"/>
      <c r="TRB304" s="278"/>
      <c r="TRC304" s="278"/>
      <c r="TRD304" s="278"/>
      <c r="TRE304" s="278"/>
      <c r="TRF304" s="278"/>
      <c r="TRG304" s="278"/>
      <c r="TRH304" s="278"/>
      <c r="TRI304" s="278"/>
      <c r="TRJ304" s="278"/>
      <c r="TRK304" s="278"/>
      <c r="TRL304" s="278"/>
      <c r="TRM304" s="278"/>
      <c r="TRN304" s="278"/>
      <c r="TRO304" s="278"/>
      <c r="TRP304" s="278"/>
      <c r="TRQ304" s="278"/>
      <c r="TRR304" s="278"/>
      <c r="TRS304" s="278"/>
      <c r="TRT304" s="278"/>
      <c r="TRU304" s="278"/>
      <c r="TRV304" s="278"/>
      <c r="TRW304" s="278"/>
      <c r="TRX304" s="278"/>
      <c r="TRY304" s="278"/>
      <c r="TRZ304" s="278"/>
      <c r="TSA304" s="278"/>
      <c r="TSB304" s="278"/>
      <c r="TSC304" s="278"/>
      <c r="TSD304" s="278"/>
      <c r="TSE304" s="278"/>
      <c r="TSF304" s="278"/>
      <c r="TSG304" s="278"/>
      <c r="TSH304" s="278"/>
      <c r="TSI304" s="278"/>
      <c r="TSJ304" s="278"/>
      <c r="TSK304" s="278"/>
      <c r="TSL304" s="278"/>
      <c r="TSM304" s="278"/>
      <c r="TSN304" s="278"/>
      <c r="TSO304" s="278"/>
      <c r="TSP304" s="278"/>
      <c r="TSQ304" s="278"/>
      <c r="TSR304" s="278"/>
      <c r="TSS304" s="278"/>
      <c r="TST304" s="278"/>
      <c r="TSU304" s="278"/>
      <c r="TSV304" s="278"/>
      <c r="TSW304" s="278"/>
      <c r="TSX304" s="278"/>
      <c r="TSY304" s="278"/>
      <c r="TSZ304" s="278"/>
      <c r="TTA304" s="278"/>
      <c r="TTB304" s="278"/>
      <c r="TTC304" s="278"/>
      <c r="TTD304" s="278"/>
      <c r="TTE304" s="278"/>
      <c r="TTF304" s="278"/>
      <c r="TTG304" s="278"/>
      <c r="TTH304" s="278"/>
      <c r="TTI304" s="278"/>
      <c r="TTJ304" s="278"/>
      <c r="TTK304" s="278"/>
      <c r="TTL304" s="278"/>
      <c r="TTM304" s="278"/>
      <c r="TTN304" s="278"/>
      <c r="TTO304" s="278"/>
      <c r="TTP304" s="278"/>
      <c r="TTQ304" s="278"/>
      <c r="TTR304" s="278"/>
      <c r="TTS304" s="278"/>
      <c r="TTT304" s="278"/>
      <c r="TTU304" s="278"/>
      <c r="TTV304" s="278"/>
      <c r="TTW304" s="278"/>
      <c r="TTX304" s="278"/>
      <c r="TTY304" s="278"/>
      <c r="TTZ304" s="278"/>
      <c r="TUA304" s="278"/>
      <c r="TUB304" s="278"/>
      <c r="TUC304" s="278"/>
      <c r="TUD304" s="278"/>
      <c r="TUE304" s="278"/>
      <c r="TUF304" s="278"/>
      <c r="TUG304" s="278"/>
      <c r="TUH304" s="278"/>
      <c r="TUI304" s="278"/>
      <c r="TUJ304" s="278"/>
      <c r="TUK304" s="278"/>
      <c r="TUL304" s="278"/>
      <c r="TUM304" s="278"/>
      <c r="TUN304" s="278"/>
      <c r="TUO304" s="278"/>
      <c r="TUP304" s="278"/>
      <c r="TUQ304" s="278"/>
      <c r="TUR304" s="278"/>
      <c r="TUS304" s="278"/>
      <c r="TUT304" s="278"/>
      <c r="TUU304" s="278"/>
      <c r="TUV304" s="278"/>
      <c r="TUW304" s="278"/>
      <c r="TUX304" s="278"/>
      <c r="TUY304" s="278"/>
      <c r="TUZ304" s="278"/>
      <c r="TVA304" s="278"/>
      <c r="TVB304" s="278"/>
      <c r="TVC304" s="278"/>
      <c r="TVD304" s="278"/>
      <c r="TVE304" s="278"/>
      <c r="TVF304" s="278"/>
      <c r="TVG304" s="278"/>
      <c r="TVH304" s="278"/>
      <c r="TVI304" s="278"/>
      <c r="TVJ304" s="278"/>
      <c r="TVK304" s="278"/>
      <c r="TVL304" s="278"/>
      <c r="TVM304" s="278"/>
      <c r="TVN304" s="278"/>
      <c r="TVO304" s="278"/>
      <c r="TVP304" s="278"/>
      <c r="TVQ304" s="278"/>
      <c r="TVR304" s="278"/>
      <c r="TVS304" s="278"/>
      <c r="TVT304" s="278"/>
      <c r="TVU304" s="278"/>
      <c r="TVV304" s="278"/>
      <c r="TVW304" s="278"/>
      <c r="TVX304" s="278"/>
      <c r="TVY304" s="278"/>
      <c r="TVZ304" s="278"/>
      <c r="TWA304" s="278"/>
      <c r="TWB304" s="278"/>
      <c r="TWC304" s="278"/>
      <c r="TWD304" s="278"/>
      <c r="TWE304" s="278"/>
      <c r="TWF304" s="278"/>
      <c r="TWG304" s="278"/>
      <c r="TWH304" s="278"/>
      <c r="TWI304" s="278"/>
      <c r="TWJ304" s="278"/>
      <c r="TWK304" s="278"/>
      <c r="TWL304" s="278"/>
      <c r="TWM304" s="278"/>
      <c r="TWN304" s="278"/>
      <c r="TWO304" s="278"/>
      <c r="TWP304" s="278"/>
      <c r="TWQ304" s="278"/>
      <c r="TWR304" s="278"/>
      <c r="TWS304" s="278"/>
      <c r="TWT304" s="278"/>
      <c r="TWU304" s="278"/>
      <c r="TWV304" s="278"/>
      <c r="TWW304" s="278"/>
      <c r="TWX304" s="278"/>
      <c r="TWY304" s="278"/>
      <c r="TWZ304" s="278"/>
      <c r="TXA304" s="278"/>
      <c r="TXB304" s="278"/>
      <c r="TXC304" s="278"/>
      <c r="TXD304" s="278"/>
      <c r="TXE304" s="278"/>
      <c r="TXF304" s="278"/>
      <c r="TXG304" s="278"/>
      <c r="TXH304" s="278"/>
      <c r="TXI304" s="278"/>
      <c r="TXJ304" s="278"/>
      <c r="TXK304" s="278"/>
      <c r="TXL304" s="278"/>
      <c r="TXM304" s="278"/>
      <c r="TXN304" s="278"/>
      <c r="TXO304" s="278"/>
      <c r="TXP304" s="278"/>
      <c r="TXQ304" s="278"/>
      <c r="TXR304" s="278"/>
      <c r="TXS304" s="278"/>
      <c r="TXT304" s="278"/>
      <c r="TXU304" s="278"/>
      <c r="TXV304" s="278"/>
      <c r="TXW304" s="278"/>
      <c r="TXX304" s="278"/>
      <c r="TXY304" s="278"/>
      <c r="TXZ304" s="278"/>
      <c r="TYA304" s="278"/>
      <c r="TYB304" s="278"/>
      <c r="TYC304" s="278"/>
      <c r="TYD304" s="278"/>
      <c r="TYE304" s="278"/>
      <c r="TYF304" s="278"/>
      <c r="TYG304" s="278"/>
      <c r="TYH304" s="278"/>
      <c r="TYI304" s="278"/>
      <c r="TYJ304" s="278"/>
      <c r="TYK304" s="278"/>
      <c r="TYL304" s="278"/>
      <c r="TYM304" s="278"/>
      <c r="TYN304" s="278"/>
      <c r="TYO304" s="278"/>
      <c r="TYP304" s="278"/>
      <c r="TYQ304" s="278"/>
      <c r="TYR304" s="278"/>
      <c r="TYS304" s="278"/>
      <c r="TYT304" s="278"/>
      <c r="TYU304" s="278"/>
      <c r="TYV304" s="278"/>
      <c r="TYW304" s="278"/>
      <c r="TYX304" s="278"/>
      <c r="TYY304" s="278"/>
      <c r="TYZ304" s="278"/>
      <c r="TZA304" s="278"/>
      <c r="TZB304" s="278"/>
      <c r="TZC304" s="278"/>
      <c r="TZD304" s="278"/>
      <c r="TZE304" s="278"/>
      <c r="TZF304" s="278"/>
      <c r="TZG304" s="278"/>
      <c r="TZH304" s="278"/>
      <c r="TZI304" s="278"/>
      <c r="TZJ304" s="278"/>
      <c r="TZK304" s="278"/>
      <c r="TZL304" s="278"/>
      <c r="TZM304" s="278"/>
      <c r="TZN304" s="278"/>
      <c r="TZO304" s="278"/>
      <c r="TZP304" s="278"/>
      <c r="TZQ304" s="278"/>
      <c r="TZR304" s="278"/>
      <c r="TZS304" s="278"/>
      <c r="TZT304" s="278"/>
      <c r="TZU304" s="278"/>
      <c r="TZV304" s="278"/>
      <c r="TZW304" s="278"/>
      <c r="TZX304" s="278"/>
      <c r="TZY304" s="278"/>
      <c r="TZZ304" s="278"/>
      <c r="UAA304" s="278"/>
      <c r="UAB304" s="278"/>
      <c r="UAC304" s="278"/>
      <c r="UAD304" s="278"/>
      <c r="UAE304" s="278"/>
      <c r="UAF304" s="278"/>
      <c r="UAG304" s="278"/>
      <c r="UAH304" s="278"/>
      <c r="UAI304" s="278"/>
      <c r="UAJ304" s="278"/>
      <c r="UAK304" s="278"/>
      <c r="UAL304" s="278"/>
      <c r="UAM304" s="278"/>
      <c r="UAN304" s="278"/>
      <c r="UAO304" s="278"/>
      <c r="UAP304" s="278"/>
      <c r="UAQ304" s="278"/>
      <c r="UAR304" s="278"/>
      <c r="UAS304" s="278"/>
      <c r="UAT304" s="278"/>
      <c r="UAU304" s="278"/>
      <c r="UAV304" s="278"/>
      <c r="UAW304" s="278"/>
      <c r="UAX304" s="278"/>
      <c r="UAY304" s="278"/>
      <c r="UAZ304" s="278"/>
      <c r="UBA304" s="278"/>
      <c r="UBB304" s="278"/>
      <c r="UBC304" s="278"/>
      <c r="UBD304" s="278"/>
      <c r="UBE304" s="278"/>
      <c r="UBF304" s="278"/>
      <c r="UBG304" s="278"/>
      <c r="UBH304" s="278"/>
      <c r="UBI304" s="278"/>
      <c r="UBJ304" s="278"/>
      <c r="UBK304" s="278"/>
      <c r="UBL304" s="278"/>
      <c r="UBM304" s="278"/>
      <c r="UBN304" s="278"/>
      <c r="UBO304" s="278"/>
      <c r="UBP304" s="278"/>
      <c r="UBQ304" s="278"/>
      <c r="UBR304" s="278"/>
      <c r="UBS304" s="278"/>
      <c r="UBT304" s="278"/>
      <c r="UBU304" s="278"/>
      <c r="UBV304" s="278"/>
      <c r="UBW304" s="278"/>
      <c r="UBX304" s="278"/>
      <c r="UBY304" s="278"/>
      <c r="UBZ304" s="278"/>
      <c r="UCA304" s="278"/>
      <c r="UCB304" s="278"/>
      <c r="UCC304" s="278"/>
      <c r="UCD304" s="278"/>
      <c r="UCE304" s="278"/>
      <c r="UCF304" s="278"/>
      <c r="UCG304" s="278"/>
      <c r="UCH304" s="278"/>
      <c r="UCI304" s="278"/>
      <c r="UCJ304" s="278"/>
      <c r="UCK304" s="278"/>
      <c r="UCL304" s="278"/>
      <c r="UCM304" s="278"/>
      <c r="UCN304" s="278"/>
      <c r="UCO304" s="278"/>
      <c r="UCP304" s="278"/>
      <c r="UCQ304" s="278"/>
      <c r="UCR304" s="278"/>
      <c r="UCS304" s="278"/>
      <c r="UCT304" s="278"/>
      <c r="UCU304" s="278"/>
      <c r="UCV304" s="278"/>
      <c r="UCW304" s="278"/>
      <c r="UCX304" s="278"/>
      <c r="UCY304" s="278"/>
      <c r="UCZ304" s="278"/>
      <c r="UDA304" s="278"/>
      <c r="UDB304" s="278"/>
      <c r="UDC304" s="278"/>
      <c r="UDD304" s="278"/>
      <c r="UDE304" s="278"/>
      <c r="UDF304" s="278"/>
      <c r="UDG304" s="278"/>
      <c r="UDH304" s="278"/>
      <c r="UDI304" s="278"/>
      <c r="UDJ304" s="278"/>
      <c r="UDK304" s="278"/>
      <c r="UDL304" s="278"/>
      <c r="UDM304" s="278"/>
      <c r="UDN304" s="278"/>
      <c r="UDO304" s="278"/>
      <c r="UDP304" s="278"/>
      <c r="UDQ304" s="278"/>
      <c r="UDR304" s="278"/>
      <c r="UDS304" s="278"/>
      <c r="UDT304" s="278"/>
      <c r="UDU304" s="278"/>
      <c r="UDV304" s="278"/>
      <c r="UDW304" s="278"/>
      <c r="UDX304" s="278"/>
      <c r="UDY304" s="278"/>
      <c r="UDZ304" s="278"/>
      <c r="UEA304" s="278"/>
      <c r="UEB304" s="278"/>
      <c r="UEC304" s="278"/>
      <c r="UED304" s="278"/>
      <c r="UEE304" s="278"/>
      <c r="UEF304" s="278"/>
      <c r="UEG304" s="278"/>
      <c r="UEH304" s="278"/>
      <c r="UEI304" s="278"/>
      <c r="UEJ304" s="278"/>
      <c r="UEK304" s="278"/>
      <c r="UEL304" s="278"/>
      <c r="UEM304" s="278"/>
      <c r="UEN304" s="278"/>
      <c r="UEO304" s="278"/>
      <c r="UEP304" s="278"/>
      <c r="UEQ304" s="278"/>
      <c r="UER304" s="278"/>
      <c r="UES304" s="278"/>
      <c r="UET304" s="278"/>
      <c r="UEU304" s="278"/>
      <c r="UEV304" s="278"/>
      <c r="UEW304" s="278"/>
      <c r="UEX304" s="278"/>
      <c r="UEY304" s="278"/>
      <c r="UEZ304" s="278"/>
      <c r="UFA304" s="278"/>
      <c r="UFB304" s="278"/>
      <c r="UFC304" s="278"/>
      <c r="UFD304" s="278"/>
      <c r="UFE304" s="278"/>
      <c r="UFF304" s="278"/>
      <c r="UFG304" s="278"/>
      <c r="UFH304" s="278"/>
      <c r="UFI304" s="278"/>
      <c r="UFJ304" s="278"/>
      <c r="UFK304" s="278"/>
      <c r="UFL304" s="278"/>
      <c r="UFM304" s="278"/>
      <c r="UFN304" s="278"/>
      <c r="UFO304" s="278"/>
      <c r="UFP304" s="278"/>
      <c r="UFQ304" s="278"/>
      <c r="UFR304" s="278"/>
      <c r="UFS304" s="278"/>
      <c r="UFT304" s="278"/>
      <c r="UFU304" s="278"/>
      <c r="UFV304" s="278"/>
      <c r="UFW304" s="278"/>
      <c r="UFX304" s="278"/>
      <c r="UFY304" s="278"/>
      <c r="UFZ304" s="278"/>
      <c r="UGA304" s="278"/>
      <c r="UGB304" s="278"/>
      <c r="UGC304" s="278"/>
      <c r="UGD304" s="278"/>
      <c r="UGE304" s="278"/>
      <c r="UGF304" s="278"/>
      <c r="UGG304" s="278"/>
      <c r="UGH304" s="278"/>
      <c r="UGI304" s="278"/>
      <c r="UGJ304" s="278"/>
      <c r="UGK304" s="278"/>
      <c r="UGL304" s="278"/>
      <c r="UGM304" s="278"/>
      <c r="UGN304" s="278"/>
      <c r="UGO304" s="278"/>
      <c r="UGP304" s="278"/>
      <c r="UGQ304" s="278"/>
      <c r="UGR304" s="278"/>
      <c r="UGS304" s="278"/>
      <c r="UGT304" s="278"/>
      <c r="UGU304" s="278"/>
      <c r="UGV304" s="278"/>
      <c r="UGW304" s="278"/>
      <c r="UGX304" s="278"/>
      <c r="UGY304" s="278"/>
      <c r="UGZ304" s="278"/>
      <c r="UHA304" s="278"/>
      <c r="UHB304" s="278"/>
      <c r="UHC304" s="278"/>
      <c r="UHD304" s="278"/>
      <c r="UHE304" s="278"/>
      <c r="UHF304" s="278"/>
      <c r="UHG304" s="278"/>
      <c r="UHH304" s="278"/>
      <c r="UHI304" s="278"/>
      <c r="UHJ304" s="278"/>
      <c r="UHK304" s="278"/>
      <c r="UHL304" s="278"/>
      <c r="UHM304" s="278"/>
      <c r="UHN304" s="278"/>
      <c r="UHO304" s="278"/>
      <c r="UHP304" s="278"/>
      <c r="UHQ304" s="278"/>
      <c r="UHR304" s="278"/>
      <c r="UHS304" s="278"/>
      <c r="UHT304" s="278"/>
      <c r="UHU304" s="278"/>
      <c r="UHV304" s="278"/>
      <c r="UHW304" s="278"/>
      <c r="UHX304" s="278"/>
      <c r="UHY304" s="278"/>
      <c r="UHZ304" s="278"/>
      <c r="UIA304" s="278"/>
      <c r="UIB304" s="278"/>
      <c r="UIC304" s="278"/>
      <c r="UID304" s="278"/>
      <c r="UIE304" s="278"/>
      <c r="UIF304" s="278"/>
      <c r="UIG304" s="278"/>
      <c r="UIH304" s="278"/>
      <c r="UII304" s="278"/>
      <c r="UIJ304" s="278"/>
      <c r="UIK304" s="278"/>
      <c r="UIL304" s="278"/>
      <c r="UIM304" s="278"/>
      <c r="UIN304" s="278"/>
      <c r="UIO304" s="278"/>
      <c r="UIP304" s="278"/>
      <c r="UIQ304" s="278"/>
      <c r="UIR304" s="278"/>
      <c r="UIS304" s="278"/>
      <c r="UIT304" s="278"/>
      <c r="UIU304" s="278"/>
      <c r="UIV304" s="278"/>
      <c r="UIW304" s="278"/>
      <c r="UIX304" s="278"/>
      <c r="UIY304" s="278"/>
      <c r="UIZ304" s="278"/>
      <c r="UJA304" s="278"/>
      <c r="UJB304" s="278"/>
      <c r="UJC304" s="278"/>
      <c r="UJD304" s="278"/>
      <c r="UJE304" s="278"/>
      <c r="UJF304" s="278"/>
      <c r="UJG304" s="278"/>
      <c r="UJH304" s="278"/>
      <c r="UJI304" s="278"/>
      <c r="UJJ304" s="278"/>
      <c r="UJK304" s="278"/>
      <c r="UJL304" s="278"/>
      <c r="UJM304" s="278"/>
      <c r="UJN304" s="278"/>
      <c r="UJO304" s="278"/>
      <c r="UJP304" s="278"/>
      <c r="UJQ304" s="278"/>
      <c r="UJR304" s="278"/>
      <c r="UJS304" s="278"/>
      <c r="UJT304" s="278"/>
      <c r="UJU304" s="278"/>
      <c r="UJV304" s="278"/>
      <c r="UJW304" s="278"/>
      <c r="UJX304" s="278"/>
      <c r="UJY304" s="278"/>
      <c r="UJZ304" s="278"/>
      <c r="UKA304" s="278"/>
      <c r="UKB304" s="278"/>
      <c r="UKC304" s="278"/>
      <c r="UKD304" s="278"/>
      <c r="UKE304" s="278"/>
      <c r="UKF304" s="278"/>
      <c r="UKG304" s="278"/>
      <c r="UKH304" s="278"/>
      <c r="UKI304" s="278"/>
      <c r="UKJ304" s="278"/>
      <c r="UKK304" s="278"/>
      <c r="UKL304" s="278"/>
      <c r="UKM304" s="278"/>
      <c r="UKN304" s="278"/>
      <c r="UKO304" s="278"/>
      <c r="UKP304" s="278"/>
      <c r="UKQ304" s="278"/>
      <c r="UKR304" s="278"/>
      <c r="UKS304" s="278"/>
      <c r="UKT304" s="278"/>
      <c r="UKU304" s="278"/>
      <c r="UKV304" s="278"/>
      <c r="UKW304" s="278"/>
      <c r="UKX304" s="278"/>
      <c r="UKY304" s="278"/>
      <c r="UKZ304" s="278"/>
      <c r="ULA304" s="278"/>
      <c r="ULB304" s="278"/>
      <c r="ULC304" s="278"/>
      <c r="ULD304" s="278"/>
      <c r="ULE304" s="278"/>
      <c r="ULF304" s="278"/>
      <c r="ULG304" s="278"/>
      <c r="ULH304" s="278"/>
      <c r="ULI304" s="278"/>
      <c r="ULJ304" s="278"/>
      <c r="ULK304" s="278"/>
      <c r="ULL304" s="278"/>
      <c r="ULM304" s="278"/>
      <c r="ULN304" s="278"/>
      <c r="ULO304" s="278"/>
      <c r="ULP304" s="278"/>
      <c r="ULQ304" s="278"/>
      <c r="ULR304" s="278"/>
      <c r="ULS304" s="278"/>
      <c r="ULT304" s="278"/>
      <c r="ULU304" s="278"/>
      <c r="ULV304" s="278"/>
      <c r="ULW304" s="278"/>
      <c r="ULX304" s="278"/>
      <c r="ULY304" s="278"/>
      <c r="ULZ304" s="278"/>
      <c r="UMA304" s="278"/>
      <c r="UMB304" s="278"/>
      <c r="UMC304" s="278"/>
      <c r="UMD304" s="278"/>
      <c r="UME304" s="278"/>
      <c r="UMF304" s="278"/>
      <c r="UMG304" s="278"/>
      <c r="UMH304" s="278"/>
      <c r="UMI304" s="278"/>
      <c r="UMJ304" s="278"/>
      <c r="UMK304" s="278"/>
      <c r="UML304" s="278"/>
      <c r="UMM304" s="278"/>
      <c r="UMN304" s="278"/>
      <c r="UMO304" s="278"/>
      <c r="UMP304" s="278"/>
      <c r="UMQ304" s="278"/>
      <c r="UMR304" s="278"/>
      <c r="UMS304" s="278"/>
      <c r="UMT304" s="278"/>
      <c r="UMU304" s="278"/>
      <c r="UMV304" s="278"/>
      <c r="UMW304" s="278"/>
      <c r="UMX304" s="278"/>
      <c r="UMY304" s="278"/>
      <c r="UMZ304" s="278"/>
      <c r="UNA304" s="278"/>
      <c r="UNB304" s="278"/>
      <c r="UNC304" s="278"/>
      <c r="UND304" s="278"/>
      <c r="UNE304" s="278"/>
      <c r="UNF304" s="278"/>
      <c r="UNG304" s="278"/>
      <c r="UNH304" s="278"/>
      <c r="UNI304" s="278"/>
      <c r="UNJ304" s="278"/>
      <c r="UNK304" s="278"/>
      <c r="UNL304" s="278"/>
      <c r="UNM304" s="278"/>
      <c r="UNN304" s="278"/>
      <c r="UNO304" s="278"/>
      <c r="UNP304" s="278"/>
      <c r="UNQ304" s="278"/>
      <c r="UNR304" s="278"/>
      <c r="UNS304" s="278"/>
      <c r="UNT304" s="278"/>
      <c r="UNU304" s="278"/>
      <c r="UNV304" s="278"/>
      <c r="UNW304" s="278"/>
      <c r="UNX304" s="278"/>
      <c r="UNY304" s="278"/>
      <c r="UNZ304" s="278"/>
      <c r="UOA304" s="278"/>
      <c r="UOB304" s="278"/>
      <c r="UOC304" s="278"/>
      <c r="UOD304" s="278"/>
      <c r="UOE304" s="278"/>
      <c r="UOF304" s="278"/>
      <c r="UOG304" s="278"/>
      <c r="UOH304" s="278"/>
      <c r="UOI304" s="278"/>
      <c r="UOJ304" s="278"/>
      <c r="UOK304" s="278"/>
      <c r="UOL304" s="278"/>
      <c r="UOM304" s="278"/>
      <c r="UON304" s="278"/>
      <c r="UOO304" s="278"/>
      <c r="UOP304" s="278"/>
      <c r="UOQ304" s="278"/>
      <c r="UOR304" s="278"/>
      <c r="UOS304" s="278"/>
      <c r="UOT304" s="278"/>
      <c r="UOU304" s="278"/>
      <c r="UOV304" s="278"/>
      <c r="UOW304" s="278"/>
      <c r="UOX304" s="278"/>
      <c r="UOY304" s="278"/>
      <c r="UOZ304" s="278"/>
      <c r="UPA304" s="278"/>
      <c r="UPB304" s="278"/>
      <c r="UPC304" s="278"/>
      <c r="UPD304" s="278"/>
      <c r="UPE304" s="278"/>
      <c r="UPF304" s="278"/>
      <c r="UPG304" s="278"/>
      <c r="UPH304" s="278"/>
      <c r="UPI304" s="278"/>
      <c r="UPJ304" s="278"/>
      <c r="UPK304" s="278"/>
      <c r="UPL304" s="278"/>
      <c r="UPM304" s="278"/>
      <c r="UPN304" s="278"/>
      <c r="UPO304" s="278"/>
      <c r="UPP304" s="278"/>
      <c r="UPQ304" s="278"/>
      <c r="UPR304" s="278"/>
      <c r="UPS304" s="278"/>
      <c r="UPT304" s="278"/>
      <c r="UPU304" s="278"/>
      <c r="UPV304" s="278"/>
      <c r="UPW304" s="278"/>
      <c r="UPX304" s="278"/>
      <c r="UPY304" s="278"/>
      <c r="UPZ304" s="278"/>
      <c r="UQA304" s="278"/>
      <c r="UQB304" s="278"/>
      <c r="UQC304" s="278"/>
      <c r="UQD304" s="278"/>
      <c r="UQE304" s="278"/>
      <c r="UQF304" s="278"/>
      <c r="UQG304" s="278"/>
      <c r="UQH304" s="278"/>
      <c r="UQI304" s="278"/>
      <c r="UQJ304" s="278"/>
      <c r="UQK304" s="278"/>
      <c r="UQL304" s="278"/>
      <c r="UQM304" s="278"/>
      <c r="UQN304" s="278"/>
      <c r="UQO304" s="278"/>
      <c r="UQP304" s="278"/>
      <c r="UQQ304" s="278"/>
      <c r="UQR304" s="278"/>
      <c r="UQS304" s="278"/>
      <c r="UQT304" s="278"/>
      <c r="UQU304" s="278"/>
      <c r="UQV304" s="278"/>
      <c r="UQW304" s="278"/>
      <c r="UQX304" s="278"/>
      <c r="UQY304" s="278"/>
      <c r="UQZ304" s="278"/>
      <c r="URA304" s="278"/>
      <c r="URB304" s="278"/>
      <c r="URC304" s="278"/>
      <c r="URD304" s="278"/>
      <c r="URE304" s="278"/>
      <c r="URF304" s="278"/>
      <c r="URG304" s="278"/>
      <c r="URH304" s="278"/>
      <c r="URI304" s="278"/>
      <c r="URJ304" s="278"/>
      <c r="URK304" s="278"/>
      <c r="URL304" s="278"/>
      <c r="URM304" s="278"/>
      <c r="URN304" s="278"/>
      <c r="URO304" s="278"/>
      <c r="URP304" s="278"/>
      <c r="URQ304" s="278"/>
      <c r="URR304" s="278"/>
      <c r="URS304" s="278"/>
      <c r="URT304" s="278"/>
      <c r="URU304" s="278"/>
      <c r="URV304" s="278"/>
      <c r="URW304" s="278"/>
      <c r="URX304" s="278"/>
      <c r="URY304" s="278"/>
      <c r="URZ304" s="278"/>
      <c r="USA304" s="278"/>
      <c r="USB304" s="278"/>
      <c r="USC304" s="278"/>
      <c r="USD304" s="278"/>
      <c r="USE304" s="278"/>
      <c r="USF304" s="278"/>
      <c r="USG304" s="278"/>
      <c r="USH304" s="278"/>
      <c r="USI304" s="278"/>
      <c r="USJ304" s="278"/>
      <c r="USK304" s="278"/>
      <c r="USL304" s="278"/>
      <c r="USM304" s="278"/>
      <c r="USN304" s="278"/>
      <c r="USO304" s="278"/>
      <c r="USP304" s="278"/>
      <c r="USQ304" s="278"/>
      <c r="USR304" s="278"/>
      <c r="USS304" s="278"/>
      <c r="UST304" s="278"/>
      <c r="USU304" s="278"/>
      <c r="USV304" s="278"/>
      <c r="USW304" s="278"/>
      <c r="USX304" s="278"/>
      <c r="USY304" s="278"/>
      <c r="USZ304" s="278"/>
      <c r="UTA304" s="278"/>
      <c r="UTB304" s="278"/>
      <c r="UTC304" s="278"/>
      <c r="UTD304" s="278"/>
      <c r="UTE304" s="278"/>
      <c r="UTF304" s="278"/>
      <c r="UTG304" s="278"/>
      <c r="UTH304" s="278"/>
      <c r="UTI304" s="278"/>
      <c r="UTJ304" s="278"/>
      <c r="UTK304" s="278"/>
      <c r="UTL304" s="278"/>
      <c r="UTM304" s="278"/>
      <c r="UTN304" s="278"/>
      <c r="UTO304" s="278"/>
      <c r="UTP304" s="278"/>
      <c r="UTQ304" s="278"/>
      <c r="UTR304" s="278"/>
      <c r="UTS304" s="278"/>
      <c r="UTT304" s="278"/>
      <c r="UTU304" s="278"/>
      <c r="UTV304" s="278"/>
      <c r="UTW304" s="278"/>
      <c r="UTX304" s="278"/>
      <c r="UTY304" s="278"/>
      <c r="UTZ304" s="278"/>
      <c r="UUA304" s="278"/>
      <c r="UUB304" s="278"/>
      <c r="UUC304" s="278"/>
      <c r="UUD304" s="278"/>
      <c r="UUE304" s="278"/>
      <c r="UUF304" s="278"/>
      <c r="UUG304" s="278"/>
      <c r="UUH304" s="278"/>
      <c r="UUI304" s="278"/>
      <c r="UUJ304" s="278"/>
      <c r="UUK304" s="278"/>
      <c r="UUL304" s="278"/>
      <c r="UUM304" s="278"/>
      <c r="UUN304" s="278"/>
      <c r="UUO304" s="278"/>
      <c r="UUP304" s="278"/>
      <c r="UUQ304" s="278"/>
      <c r="UUR304" s="278"/>
      <c r="UUS304" s="278"/>
      <c r="UUT304" s="278"/>
      <c r="UUU304" s="278"/>
      <c r="UUV304" s="278"/>
      <c r="UUW304" s="278"/>
      <c r="UUX304" s="278"/>
      <c r="UUY304" s="278"/>
      <c r="UUZ304" s="278"/>
      <c r="UVA304" s="278"/>
      <c r="UVB304" s="278"/>
      <c r="UVC304" s="278"/>
      <c r="UVD304" s="278"/>
      <c r="UVE304" s="278"/>
      <c r="UVF304" s="278"/>
      <c r="UVG304" s="278"/>
      <c r="UVH304" s="278"/>
      <c r="UVI304" s="278"/>
      <c r="UVJ304" s="278"/>
      <c r="UVK304" s="278"/>
      <c r="UVL304" s="278"/>
      <c r="UVM304" s="278"/>
      <c r="UVN304" s="278"/>
      <c r="UVO304" s="278"/>
      <c r="UVP304" s="278"/>
      <c r="UVQ304" s="278"/>
      <c r="UVR304" s="278"/>
      <c r="UVS304" s="278"/>
      <c r="UVT304" s="278"/>
      <c r="UVU304" s="278"/>
      <c r="UVV304" s="278"/>
      <c r="UVW304" s="278"/>
      <c r="UVX304" s="278"/>
      <c r="UVY304" s="278"/>
      <c r="UVZ304" s="278"/>
      <c r="UWA304" s="278"/>
      <c r="UWB304" s="278"/>
      <c r="UWC304" s="278"/>
      <c r="UWD304" s="278"/>
      <c r="UWE304" s="278"/>
      <c r="UWF304" s="278"/>
      <c r="UWG304" s="278"/>
      <c r="UWH304" s="278"/>
      <c r="UWI304" s="278"/>
      <c r="UWJ304" s="278"/>
      <c r="UWK304" s="278"/>
      <c r="UWL304" s="278"/>
      <c r="UWM304" s="278"/>
      <c r="UWN304" s="278"/>
      <c r="UWO304" s="278"/>
      <c r="UWP304" s="278"/>
      <c r="UWQ304" s="278"/>
      <c r="UWR304" s="278"/>
      <c r="UWS304" s="278"/>
      <c r="UWT304" s="278"/>
      <c r="UWU304" s="278"/>
      <c r="UWV304" s="278"/>
      <c r="UWW304" s="278"/>
      <c r="UWX304" s="278"/>
      <c r="UWY304" s="278"/>
      <c r="UWZ304" s="278"/>
      <c r="UXA304" s="278"/>
      <c r="UXB304" s="278"/>
      <c r="UXC304" s="278"/>
      <c r="UXD304" s="278"/>
      <c r="UXE304" s="278"/>
      <c r="UXF304" s="278"/>
      <c r="UXG304" s="278"/>
      <c r="UXH304" s="278"/>
      <c r="UXI304" s="278"/>
      <c r="UXJ304" s="278"/>
      <c r="UXK304" s="278"/>
      <c r="UXL304" s="278"/>
      <c r="UXM304" s="278"/>
      <c r="UXN304" s="278"/>
      <c r="UXO304" s="278"/>
      <c r="UXP304" s="278"/>
      <c r="UXQ304" s="278"/>
      <c r="UXR304" s="278"/>
      <c r="UXS304" s="278"/>
      <c r="UXT304" s="278"/>
      <c r="UXU304" s="278"/>
      <c r="UXV304" s="278"/>
      <c r="UXW304" s="278"/>
      <c r="UXX304" s="278"/>
      <c r="UXY304" s="278"/>
      <c r="UXZ304" s="278"/>
      <c r="UYA304" s="278"/>
      <c r="UYB304" s="278"/>
      <c r="UYC304" s="278"/>
      <c r="UYD304" s="278"/>
      <c r="UYE304" s="278"/>
      <c r="UYF304" s="278"/>
      <c r="UYG304" s="278"/>
      <c r="UYH304" s="278"/>
      <c r="UYI304" s="278"/>
      <c r="UYJ304" s="278"/>
      <c r="UYK304" s="278"/>
      <c r="UYL304" s="278"/>
      <c r="UYM304" s="278"/>
      <c r="UYN304" s="278"/>
      <c r="UYO304" s="278"/>
      <c r="UYP304" s="278"/>
      <c r="UYQ304" s="278"/>
      <c r="UYR304" s="278"/>
      <c r="UYS304" s="278"/>
      <c r="UYT304" s="278"/>
      <c r="UYU304" s="278"/>
      <c r="UYV304" s="278"/>
      <c r="UYW304" s="278"/>
      <c r="UYX304" s="278"/>
      <c r="UYY304" s="278"/>
      <c r="UYZ304" s="278"/>
      <c r="UZA304" s="278"/>
      <c r="UZB304" s="278"/>
      <c r="UZC304" s="278"/>
      <c r="UZD304" s="278"/>
      <c r="UZE304" s="278"/>
      <c r="UZF304" s="278"/>
      <c r="UZG304" s="278"/>
      <c r="UZH304" s="278"/>
      <c r="UZI304" s="278"/>
      <c r="UZJ304" s="278"/>
      <c r="UZK304" s="278"/>
      <c r="UZL304" s="278"/>
      <c r="UZM304" s="278"/>
      <c r="UZN304" s="278"/>
      <c r="UZO304" s="278"/>
      <c r="UZP304" s="278"/>
      <c r="UZQ304" s="278"/>
      <c r="UZR304" s="278"/>
      <c r="UZS304" s="278"/>
      <c r="UZT304" s="278"/>
      <c r="UZU304" s="278"/>
      <c r="UZV304" s="278"/>
      <c r="UZW304" s="278"/>
      <c r="UZX304" s="278"/>
      <c r="UZY304" s="278"/>
      <c r="UZZ304" s="278"/>
      <c r="VAA304" s="278"/>
      <c r="VAB304" s="278"/>
      <c r="VAC304" s="278"/>
      <c r="VAD304" s="278"/>
      <c r="VAE304" s="278"/>
      <c r="VAF304" s="278"/>
      <c r="VAG304" s="278"/>
      <c r="VAH304" s="278"/>
      <c r="VAI304" s="278"/>
      <c r="VAJ304" s="278"/>
      <c r="VAK304" s="278"/>
      <c r="VAL304" s="278"/>
      <c r="VAM304" s="278"/>
      <c r="VAN304" s="278"/>
      <c r="VAO304" s="278"/>
      <c r="VAP304" s="278"/>
      <c r="VAQ304" s="278"/>
      <c r="VAR304" s="278"/>
      <c r="VAS304" s="278"/>
      <c r="VAT304" s="278"/>
      <c r="VAU304" s="278"/>
      <c r="VAV304" s="278"/>
      <c r="VAW304" s="278"/>
      <c r="VAX304" s="278"/>
      <c r="VAY304" s="278"/>
      <c r="VAZ304" s="278"/>
      <c r="VBA304" s="278"/>
      <c r="VBB304" s="278"/>
      <c r="VBC304" s="278"/>
      <c r="VBD304" s="278"/>
      <c r="VBE304" s="278"/>
      <c r="VBF304" s="278"/>
      <c r="VBG304" s="278"/>
      <c r="VBH304" s="278"/>
      <c r="VBI304" s="278"/>
      <c r="VBJ304" s="278"/>
      <c r="VBK304" s="278"/>
      <c r="VBL304" s="278"/>
      <c r="VBM304" s="278"/>
      <c r="VBN304" s="278"/>
      <c r="VBO304" s="278"/>
      <c r="VBP304" s="278"/>
      <c r="VBQ304" s="278"/>
      <c r="VBR304" s="278"/>
      <c r="VBS304" s="278"/>
      <c r="VBT304" s="278"/>
      <c r="VBU304" s="278"/>
      <c r="VBV304" s="278"/>
      <c r="VBW304" s="278"/>
      <c r="VBX304" s="278"/>
      <c r="VBY304" s="278"/>
      <c r="VBZ304" s="278"/>
      <c r="VCA304" s="278"/>
      <c r="VCB304" s="278"/>
      <c r="VCC304" s="278"/>
      <c r="VCD304" s="278"/>
      <c r="VCE304" s="278"/>
      <c r="VCF304" s="278"/>
      <c r="VCG304" s="278"/>
      <c r="VCH304" s="278"/>
      <c r="VCI304" s="278"/>
      <c r="VCJ304" s="278"/>
      <c r="VCK304" s="278"/>
      <c r="VCL304" s="278"/>
      <c r="VCM304" s="278"/>
      <c r="VCN304" s="278"/>
      <c r="VCO304" s="278"/>
      <c r="VCP304" s="278"/>
      <c r="VCQ304" s="278"/>
      <c r="VCR304" s="278"/>
      <c r="VCS304" s="278"/>
      <c r="VCT304" s="278"/>
      <c r="VCU304" s="278"/>
      <c r="VCV304" s="278"/>
      <c r="VCW304" s="278"/>
      <c r="VCX304" s="278"/>
      <c r="VCY304" s="278"/>
      <c r="VCZ304" s="278"/>
      <c r="VDA304" s="278"/>
      <c r="VDB304" s="278"/>
      <c r="VDC304" s="278"/>
      <c r="VDD304" s="278"/>
      <c r="VDE304" s="278"/>
      <c r="VDF304" s="278"/>
      <c r="VDG304" s="278"/>
      <c r="VDH304" s="278"/>
      <c r="VDI304" s="278"/>
      <c r="VDJ304" s="278"/>
      <c r="VDK304" s="278"/>
      <c r="VDL304" s="278"/>
      <c r="VDM304" s="278"/>
      <c r="VDN304" s="278"/>
      <c r="VDO304" s="278"/>
      <c r="VDP304" s="278"/>
      <c r="VDQ304" s="278"/>
      <c r="VDR304" s="278"/>
      <c r="VDS304" s="278"/>
      <c r="VDT304" s="278"/>
      <c r="VDU304" s="278"/>
      <c r="VDV304" s="278"/>
      <c r="VDW304" s="278"/>
      <c r="VDX304" s="278"/>
      <c r="VDY304" s="278"/>
      <c r="VDZ304" s="278"/>
      <c r="VEA304" s="278"/>
      <c r="VEB304" s="278"/>
      <c r="VEC304" s="278"/>
      <c r="VED304" s="278"/>
      <c r="VEE304" s="278"/>
      <c r="VEF304" s="278"/>
      <c r="VEG304" s="278"/>
      <c r="VEH304" s="278"/>
      <c r="VEI304" s="278"/>
      <c r="VEJ304" s="278"/>
      <c r="VEK304" s="278"/>
      <c r="VEL304" s="278"/>
      <c r="VEM304" s="278"/>
      <c r="VEN304" s="278"/>
      <c r="VEO304" s="278"/>
      <c r="VEP304" s="278"/>
      <c r="VEQ304" s="278"/>
      <c r="VER304" s="278"/>
      <c r="VES304" s="278"/>
      <c r="VET304" s="278"/>
      <c r="VEU304" s="278"/>
      <c r="VEV304" s="278"/>
      <c r="VEW304" s="278"/>
      <c r="VEX304" s="278"/>
      <c r="VEY304" s="278"/>
      <c r="VEZ304" s="278"/>
      <c r="VFA304" s="278"/>
      <c r="VFB304" s="278"/>
      <c r="VFC304" s="278"/>
      <c r="VFD304" s="278"/>
      <c r="VFE304" s="278"/>
      <c r="VFF304" s="278"/>
      <c r="VFG304" s="278"/>
      <c r="VFH304" s="278"/>
      <c r="VFI304" s="278"/>
      <c r="VFJ304" s="278"/>
      <c r="VFK304" s="278"/>
      <c r="VFL304" s="278"/>
      <c r="VFM304" s="278"/>
      <c r="VFN304" s="278"/>
      <c r="VFO304" s="278"/>
      <c r="VFP304" s="278"/>
      <c r="VFQ304" s="278"/>
      <c r="VFR304" s="278"/>
      <c r="VFS304" s="278"/>
      <c r="VFT304" s="278"/>
      <c r="VFU304" s="278"/>
      <c r="VFV304" s="278"/>
      <c r="VFW304" s="278"/>
      <c r="VFX304" s="278"/>
      <c r="VFY304" s="278"/>
      <c r="VFZ304" s="278"/>
      <c r="VGA304" s="278"/>
      <c r="VGB304" s="278"/>
      <c r="VGC304" s="278"/>
      <c r="VGD304" s="278"/>
      <c r="VGE304" s="278"/>
      <c r="VGF304" s="278"/>
      <c r="VGG304" s="278"/>
      <c r="VGH304" s="278"/>
      <c r="VGI304" s="278"/>
      <c r="VGJ304" s="278"/>
      <c r="VGK304" s="278"/>
      <c r="VGL304" s="278"/>
      <c r="VGM304" s="278"/>
      <c r="VGN304" s="278"/>
      <c r="VGO304" s="278"/>
      <c r="VGP304" s="278"/>
      <c r="VGQ304" s="278"/>
      <c r="VGR304" s="278"/>
      <c r="VGS304" s="278"/>
      <c r="VGT304" s="278"/>
      <c r="VGU304" s="278"/>
      <c r="VGV304" s="278"/>
      <c r="VGW304" s="278"/>
      <c r="VGX304" s="278"/>
      <c r="VGY304" s="278"/>
      <c r="VGZ304" s="278"/>
      <c r="VHA304" s="278"/>
      <c r="VHB304" s="278"/>
      <c r="VHC304" s="278"/>
      <c r="VHD304" s="278"/>
      <c r="VHE304" s="278"/>
      <c r="VHF304" s="278"/>
      <c r="VHG304" s="278"/>
      <c r="VHH304" s="278"/>
      <c r="VHI304" s="278"/>
      <c r="VHJ304" s="278"/>
      <c r="VHK304" s="278"/>
      <c r="VHL304" s="278"/>
      <c r="VHM304" s="278"/>
      <c r="VHN304" s="278"/>
      <c r="VHO304" s="278"/>
      <c r="VHP304" s="278"/>
      <c r="VHQ304" s="278"/>
      <c r="VHR304" s="278"/>
      <c r="VHS304" s="278"/>
      <c r="VHT304" s="278"/>
      <c r="VHU304" s="278"/>
      <c r="VHV304" s="278"/>
      <c r="VHW304" s="278"/>
      <c r="VHX304" s="278"/>
      <c r="VHY304" s="278"/>
      <c r="VHZ304" s="278"/>
      <c r="VIA304" s="278"/>
      <c r="VIB304" s="278"/>
      <c r="VIC304" s="278"/>
      <c r="VID304" s="278"/>
      <c r="VIE304" s="278"/>
      <c r="VIF304" s="278"/>
      <c r="VIG304" s="278"/>
      <c r="VIH304" s="278"/>
      <c r="VII304" s="278"/>
      <c r="VIJ304" s="278"/>
      <c r="VIK304" s="278"/>
      <c r="VIL304" s="278"/>
      <c r="VIM304" s="278"/>
      <c r="VIN304" s="278"/>
      <c r="VIO304" s="278"/>
      <c r="VIP304" s="278"/>
      <c r="VIQ304" s="278"/>
      <c r="VIR304" s="278"/>
      <c r="VIS304" s="278"/>
      <c r="VIT304" s="278"/>
      <c r="VIU304" s="278"/>
      <c r="VIV304" s="278"/>
      <c r="VIW304" s="278"/>
      <c r="VIX304" s="278"/>
      <c r="VIY304" s="278"/>
      <c r="VIZ304" s="278"/>
      <c r="VJA304" s="278"/>
      <c r="VJB304" s="278"/>
      <c r="VJC304" s="278"/>
      <c r="VJD304" s="278"/>
      <c r="VJE304" s="278"/>
      <c r="VJF304" s="278"/>
      <c r="VJG304" s="278"/>
      <c r="VJH304" s="278"/>
      <c r="VJI304" s="278"/>
      <c r="VJJ304" s="278"/>
      <c r="VJK304" s="278"/>
      <c r="VJL304" s="278"/>
      <c r="VJM304" s="278"/>
      <c r="VJN304" s="278"/>
      <c r="VJO304" s="278"/>
      <c r="VJP304" s="278"/>
      <c r="VJQ304" s="278"/>
      <c r="VJR304" s="278"/>
      <c r="VJS304" s="278"/>
      <c r="VJT304" s="278"/>
      <c r="VJU304" s="278"/>
      <c r="VJV304" s="278"/>
      <c r="VJW304" s="278"/>
      <c r="VJX304" s="278"/>
      <c r="VJY304" s="278"/>
      <c r="VJZ304" s="278"/>
      <c r="VKA304" s="278"/>
      <c r="VKB304" s="278"/>
      <c r="VKC304" s="278"/>
      <c r="VKD304" s="278"/>
      <c r="VKE304" s="278"/>
      <c r="VKF304" s="278"/>
      <c r="VKG304" s="278"/>
      <c r="VKH304" s="278"/>
      <c r="VKI304" s="278"/>
      <c r="VKJ304" s="278"/>
      <c r="VKK304" s="278"/>
      <c r="VKL304" s="278"/>
      <c r="VKM304" s="278"/>
      <c r="VKN304" s="278"/>
      <c r="VKO304" s="278"/>
      <c r="VKP304" s="278"/>
      <c r="VKQ304" s="278"/>
      <c r="VKR304" s="278"/>
      <c r="VKS304" s="278"/>
      <c r="VKT304" s="278"/>
      <c r="VKU304" s="278"/>
      <c r="VKV304" s="278"/>
      <c r="VKW304" s="278"/>
      <c r="VKX304" s="278"/>
      <c r="VKY304" s="278"/>
      <c r="VKZ304" s="278"/>
      <c r="VLA304" s="278"/>
      <c r="VLB304" s="278"/>
      <c r="VLC304" s="278"/>
      <c r="VLD304" s="278"/>
      <c r="VLE304" s="278"/>
      <c r="VLF304" s="278"/>
      <c r="VLG304" s="278"/>
      <c r="VLH304" s="278"/>
      <c r="VLI304" s="278"/>
      <c r="VLJ304" s="278"/>
      <c r="VLK304" s="278"/>
      <c r="VLL304" s="278"/>
      <c r="VLM304" s="278"/>
      <c r="VLN304" s="278"/>
      <c r="VLO304" s="278"/>
      <c r="VLP304" s="278"/>
      <c r="VLQ304" s="278"/>
      <c r="VLR304" s="278"/>
      <c r="VLS304" s="278"/>
      <c r="VLT304" s="278"/>
      <c r="VLU304" s="278"/>
      <c r="VLV304" s="278"/>
      <c r="VLW304" s="278"/>
      <c r="VLX304" s="278"/>
      <c r="VLY304" s="278"/>
      <c r="VLZ304" s="278"/>
      <c r="VMA304" s="278"/>
      <c r="VMB304" s="278"/>
      <c r="VMC304" s="278"/>
      <c r="VMD304" s="278"/>
      <c r="VME304" s="278"/>
      <c r="VMF304" s="278"/>
      <c r="VMG304" s="278"/>
      <c r="VMH304" s="278"/>
      <c r="VMI304" s="278"/>
      <c r="VMJ304" s="278"/>
      <c r="VMK304" s="278"/>
      <c r="VML304" s="278"/>
      <c r="VMM304" s="278"/>
      <c r="VMN304" s="278"/>
      <c r="VMO304" s="278"/>
      <c r="VMP304" s="278"/>
      <c r="VMQ304" s="278"/>
      <c r="VMR304" s="278"/>
      <c r="VMS304" s="278"/>
      <c r="VMT304" s="278"/>
      <c r="VMU304" s="278"/>
      <c r="VMV304" s="278"/>
      <c r="VMW304" s="278"/>
      <c r="VMX304" s="278"/>
      <c r="VMY304" s="278"/>
      <c r="VMZ304" s="278"/>
      <c r="VNA304" s="278"/>
      <c r="VNB304" s="278"/>
      <c r="VNC304" s="278"/>
      <c r="VND304" s="278"/>
      <c r="VNE304" s="278"/>
      <c r="VNF304" s="278"/>
      <c r="VNG304" s="278"/>
      <c r="VNH304" s="278"/>
      <c r="VNI304" s="278"/>
      <c r="VNJ304" s="278"/>
      <c r="VNK304" s="278"/>
      <c r="VNL304" s="278"/>
      <c r="VNM304" s="278"/>
      <c r="VNN304" s="278"/>
      <c r="VNO304" s="278"/>
      <c r="VNP304" s="278"/>
      <c r="VNQ304" s="278"/>
      <c r="VNR304" s="278"/>
      <c r="VNS304" s="278"/>
      <c r="VNT304" s="278"/>
      <c r="VNU304" s="278"/>
      <c r="VNV304" s="278"/>
      <c r="VNW304" s="278"/>
      <c r="VNX304" s="278"/>
      <c r="VNY304" s="278"/>
      <c r="VNZ304" s="278"/>
      <c r="VOA304" s="278"/>
      <c r="VOB304" s="278"/>
      <c r="VOC304" s="278"/>
      <c r="VOD304" s="278"/>
      <c r="VOE304" s="278"/>
      <c r="VOF304" s="278"/>
      <c r="VOG304" s="278"/>
      <c r="VOH304" s="278"/>
      <c r="VOI304" s="278"/>
      <c r="VOJ304" s="278"/>
      <c r="VOK304" s="278"/>
      <c r="VOL304" s="278"/>
      <c r="VOM304" s="278"/>
      <c r="VON304" s="278"/>
      <c r="VOO304" s="278"/>
      <c r="VOP304" s="278"/>
      <c r="VOQ304" s="278"/>
      <c r="VOR304" s="278"/>
      <c r="VOS304" s="278"/>
      <c r="VOT304" s="278"/>
      <c r="VOU304" s="278"/>
      <c r="VOV304" s="278"/>
      <c r="VOW304" s="278"/>
      <c r="VOX304" s="278"/>
      <c r="VOY304" s="278"/>
      <c r="VOZ304" s="278"/>
      <c r="VPA304" s="278"/>
      <c r="VPB304" s="278"/>
      <c r="VPC304" s="278"/>
      <c r="VPD304" s="278"/>
      <c r="VPE304" s="278"/>
      <c r="VPF304" s="278"/>
      <c r="VPG304" s="278"/>
      <c r="VPH304" s="278"/>
      <c r="VPI304" s="278"/>
      <c r="VPJ304" s="278"/>
      <c r="VPK304" s="278"/>
      <c r="VPL304" s="278"/>
      <c r="VPM304" s="278"/>
      <c r="VPN304" s="278"/>
      <c r="VPO304" s="278"/>
      <c r="VPP304" s="278"/>
      <c r="VPQ304" s="278"/>
      <c r="VPR304" s="278"/>
      <c r="VPS304" s="278"/>
      <c r="VPT304" s="278"/>
      <c r="VPU304" s="278"/>
      <c r="VPV304" s="278"/>
      <c r="VPW304" s="278"/>
      <c r="VPX304" s="278"/>
      <c r="VPY304" s="278"/>
      <c r="VPZ304" s="278"/>
      <c r="VQA304" s="278"/>
      <c r="VQB304" s="278"/>
      <c r="VQC304" s="278"/>
      <c r="VQD304" s="278"/>
      <c r="VQE304" s="278"/>
      <c r="VQF304" s="278"/>
      <c r="VQG304" s="278"/>
      <c r="VQH304" s="278"/>
      <c r="VQI304" s="278"/>
      <c r="VQJ304" s="278"/>
      <c r="VQK304" s="278"/>
      <c r="VQL304" s="278"/>
      <c r="VQM304" s="278"/>
      <c r="VQN304" s="278"/>
      <c r="VQO304" s="278"/>
      <c r="VQP304" s="278"/>
      <c r="VQQ304" s="278"/>
      <c r="VQR304" s="278"/>
      <c r="VQS304" s="278"/>
      <c r="VQT304" s="278"/>
      <c r="VQU304" s="278"/>
      <c r="VQV304" s="278"/>
      <c r="VQW304" s="278"/>
      <c r="VQX304" s="278"/>
      <c r="VQY304" s="278"/>
      <c r="VQZ304" s="278"/>
      <c r="VRA304" s="278"/>
      <c r="VRB304" s="278"/>
      <c r="VRC304" s="278"/>
      <c r="VRD304" s="278"/>
      <c r="VRE304" s="278"/>
      <c r="VRF304" s="278"/>
      <c r="VRG304" s="278"/>
      <c r="VRH304" s="278"/>
      <c r="VRI304" s="278"/>
      <c r="VRJ304" s="278"/>
      <c r="VRK304" s="278"/>
      <c r="VRL304" s="278"/>
      <c r="VRM304" s="278"/>
      <c r="VRN304" s="278"/>
      <c r="VRO304" s="278"/>
      <c r="VRP304" s="278"/>
      <c r="VRQ304" s="278"/>
      <c r="VRR304" s="278"/>
      <c r="VRS304" s="278"/>
      <c r="VRT304" s="278"/>
      <c r="VRU304" s="278"/>
      <c r="VRV304" s="278"/>
      <c r="VRW304" s="278"/>
      <c r="VRX304" s="278"/>
      <c r="VRY304" s="278"/>
      <c r="VRZ304" s="278"/>
      <c r="VSA304" s="278"/>
      <c r="VSB304" s="278"/>
      <c r="VSC304" s="278"/>
      <c r="VSD304" s="278"/>
      <c r="VSE304" s="278"/>
      <c r="VSF304" s="278"/>
      <c r="VSG304" s="278"/>
      <c r="VSH304" s="278"/>
      <c r="VSI304" s="278"/>
      <c r="VSJ304" s="278"/>
      <c r="VSK304" s="278"/>
      <c r="VSL304" s="278"/>
      <c r="VSM304" s="278"/>
      <c r="VSN304" s="278"/>
      <c r="VSO304" s="278"/>
      <c r="VSP304" s="278"/>
      <c r="VSQ304" s="278"/>
      <c r="VSR304" s="278"/>
      <c r="VSS304" s="278"/>
      <c r="VST304" s="278"/>
      <c r="VSU304" s="278"/>
      <c r="VSV304" s="278"/>
      <c r="VSW304" s="278"/>
      <c r="VSX304" s="278"/>
      <c r="VSY304" s="278"/>
      <c r="VSZ304" s="278"/>
      <c r="VTA304" s="278"/>
      <c r="VTB304" s="278"/>
      <c r="VTC304" s="278"/>
      <c r="VTD304" s="278"/>
      <c r="VTE304" s="278"/>
      <c r="VTF304" s="278"/>
      <c r="VTG304" s="278"/>
      <c r="VTH304" s="278"/>
      <c r="VTI304" s="278"/>
      <c r="VTJ304" s="278"/>
      <c r="VTK304" s="278"/>
      <c r="VTL304" s="278"/>
      <c r="VTM304" s="278"/>
      <c r="VTN304" s="278"/>
      <c r="VTO304" s="278"/>
      <c r="VTP304" s="278"/>
      <c r="VTQ304" s="278"/>
      <c r="VTR304" s="278"/>
      <c r="VTS304" s="278"/>
      <c r="VTT304" s="278"/>
      <c r="VTU304" s="278"/>
      <c r="VTV304" s="278"/>
      <c r="VTW304" s="278"/>
      <c r="VTX304" s="278"/>
      <c r="VTY304" s="278"/>
      <c r="VTZ304" s="278"/>
      <c r="VUA304" s="278"/>
      <c r="VUB304" s="278"/>
      <c r="VUC304" s="278"/>
      <c r="VUD304" s="278"/>
      <c r="VUE304" s="278"/>
      <c r="VUF304" s="278"/>
      <c r="VUG304" s="278"/>
      <c r="VUH304" s="278"/>
      <c r="VUI304" s="278"/>
      <c r="VUJ304" s="278"/>
      <c r="VUK304" s="278"/>
      <c r="VUL304" s="278"/>
      <c r="VUM304" s="278"/>
      <c r="VUN304" s="278"/>
      <c r="VUO304" s="278"/>
      <c r="VUP304" s="278"/>
      <c r="VUQ304" s="278"/>
      <c r="VUR304" s="278"/>
      <c r="VUS304" s="278"/>
      <c r="VUT304" s="278"/>
      <c r="VUU304" s="278"/>
      <c r="VUV304" s="278"/>
      <c r="VUW304" s="278"/>
      <c r="VUX304" s="278"/>
      <c r="VUY304" s="278"/>
      <c r="VUZ304" s="278"/>
      <c r="VVA304" s="278"/>
      <c r="VVB304" s="278"/>
      <c r="VVC304" s="278"/>
      <c r="VVD304" s="278"/>
      <c r="VVE304" s="278"/>
      <c r="VVF304" s="278"/>
      <c r="VVG304" s="278"/>
      <c r="VVH304" s="278"/>
      <c r="VVI304" s="278"/>
      <c r="VVJ304" s="278"/>
      <c r="VVK304" s="278"/>
      <c r="VVL304" s="278"/>
      <c r="VVM304" s="278"/>
      <c r="VVN304" s="278"/>
      <c r="VVO304" s="278"/>
      <c r="VVP304" s="278"/>
      <c r="VVQ304" s="278"/>
      <c r="VVR304" s="278"/>
      <c r="VVS304" s="278"/>
      <c r="VVT304" s="278"/>
      <c r="VVU304" s="278"/>
      <c r="VVV304" s="278"/>
      <c r="VVW304" s="278"/>
      <c r="VVX304" s="278"/>
      <c r="VVY304" s="278"/>
      <c r="VVZ304" s="278"/>
      <c r="VWA304" s="278"/>
      <c r="VWB304" s="278"/>
      <c r="VWC304" s="278"/>
      <c r="VWD304" s="278"/>
      <c r="VWE304" s="278"/>
      <c r="VWF304" s="278"/>
      <c r="VWG304" s="278"/>
      <c r="VWH304" s="278"/>
      <c r="VWI304" s="278"/>
      <c r="VWJ304" s="278"/>
      <c r="VWK304" s="278"/>
      <c r="VWL304" s="278"/>
      <c r="VWM304" s="278"/>
      <c r="VWN304" s="278"/>
      <c r="VWO304" s="278"/>
      <c r="VWP304" s="278"/>
      <c r="VWQ304" s="278"/>
      <c r="VWR304" s="278"/>
      <c r="VWS304" s="278"/>
      <c r="VWT304" s="278"/>
      <c r="VWU304" s="278"/>
      <c r="VWV304" s="278"/>
      <c r="VWW304" s="278"/>
      <c r="VWX304" s="278"/>
      <c r="VWY304" s="278"/>
      <c r="VWZ304" s="278"/>
      <c r="VXA304" s="278"/>
      <c r="VXB304" s="278"/>
      <c r="VXC304" s="278"/>
      <c r="VXD304" s="278"/>
      <c r="VXE304" s="278"/>
      <c r="VXF304" s="278"/>
      <c r="VXG304" s="278"/>
      <c r="VXH304" s="278"/>
      <c r="VXI304" s="278"/>
      <c r="VXJ304" s="278"/>
      <c r="VXK304" s="278"/>
      <c r="VXL304" s="278"/>
      <c r="VXM304" s="278"/>
      <c r="VXN304" s="278"/>
      <c r="VXO304" s="278"/>
      <c r="VXP304" s="278"/>
      <c r="VXQ304" s="278"/>
      <c r="VXR304" s="278"/>
      <c r="VXS304" s="278"/>
      <c r="VXT304" s="278"/>
      <c r="VXU304" s="278"/>
      <c r="VXV304" s="278"/>
      <c r="VXW304" s="278"/>
      <c r="VXX304" s="278"/>
      <c r="VXY304" s="278"/>
      <c r="VXZ304" s="278"/>
      <c r="VYA304" s="278"/>
      <c r="VYB304" s="278"/>
      <c r="VYC304" s="278"/>
      <c r="VYD304" s="278"/>
      <c r="VYE304" s="278"/>
      <c r="VYF304" s="278"/>
      <c r="VYG304" s="278"/>
      <c r="VYH304" s="278"/>
      <c r="VYI304" s="278"/>
      <c r="VYJ304" s="278"/>
      <c r="VYK304" s="278"/>
      <c r="VYL304" s="278"/>
      <c r="VYM304" s="278"/>
      <c r="VYN304" s="278"/>
      <c r="VYO304" s="278"/>
      <c r="VYP304" s="278"/>
      <c r="VYQ304" s="278"/>
      <c r="VYR304" s="278"/>
      <c r="VYS304" s="278"/>
      <c r="VYT304" s="278"/>
      <c r="VYU304" s="278"/>
      <c r="VYV304" s="278"/>
      <c r="VYW304" s="278"/>
      <c r="VYX304" s="278"/>
      <c r="VYY304" s="278"/>
      <c r="VYZ304" s="278"/>
      <c r="VZA304" s="278"/>
      <c r="VZB304" s="278"/>
      <c r="VZC304" s="278"/>
      <c r="VZD304" s="278"/>
      <c r="VZE304" s="278"/>
      <c r="VZF304" s="278"/>
      <c r="VZG304" s="278"/>
      <c r="VZH304" s="278"/>
      <c r="VZI304" s="278"/>
      <c r="VZJ304" s="278"/>
      <c r="VZK304" s="278"/>
      <c r="VZL304" s="278"/>
      <c r="VZM304" s="278"/>
      <c r="VZN304" s="278"/>
      <c r="VZO304" s="278"/>
      <c r="VZP304" s="278"/>
      <c r="VZQ304" s="278"/>
      <c r="VZR304" s="278"/>
      <c r="VZS304" s="278"/>
      <c r="VZT304" s="278"/>
      <c r="VZU304" s="278"/>
      <c r="VZV304" s="278"/>
      <c r="VZW304" s="278"/>
      <c r="VZX304" s="278"/>
      <c r="VZY304" s="278"/>
      <c r="VZZ304" s="278"/>
      <c r="WAA304" s="278"/>
      <c r="WAB304" s="278"/>
      <c r="WAC304" s="278"/>
      <c r="WAD304" s="278"/>
      <c r="WAE304" s="278"/>
      <c r="WAF304" s="278"/>
      <c r="WAG304" s="278"/>
      <c r="WAH304" s="278"/>
      <c r="WAI304" s="278"/>
      <c r="WAJ304" s="278"/>
      <c r="WAK304" s="278"/>
      <c r="WAL304" s="278"/>
      <c r="WAM304" s="278"/>
      <c r="WAN304" s="278"/>
      <c r="WAO304" s="278"/>
      <c r="WAP304" s="278"/>
      <c r="WAQ304" s="278"/>
      <c r="WAR304" s="278"/>
      <c r="WAS304" s="278"/>
      <c r="WAT304" s="278"/>
      <c r="WAU304" s="278"/>
      <c r="WAV304" s="278"/>
      <c r="WAW304" s="278"/>
      <c r="WAX304" s="278"/>
      <c r="WAY304" s="278"/>
      <c r="WAZ304" s="278"/>
      <c r="WBA304" s="278"/>
      <c r="WBB304" s="278"/>
      <c r="WBC304" s="278"/>
      <c r="WBD304" s="278"/>
      <c r="WBE304" s="278"/>
      <c r="WBF304" s="278"/>
      <c r="WBG304" s="278"/>
      <c r="WBH304" s="278"/>
      <c r="WBI304" s="278"/>
      <c r="WBJ304" s="278"/>
      <c r="WBK304" s="278"/>
      <c r="WBL304" s="278"/>
      <c r="WBM304" s="278"/>
      <c r="WBN304" s="278"/>
      <c r="WBO304" s="278"/>
      <c r="WBP304" s="278"/>
      <c r="WBQ304" s="278"/>
      <c r="WBR304" s="278"/>
      <c r="WBS304" s="278"/>
      <c r="WBT304" s="278"/>
      <c r="WBU304" s="278"/>
      <c r="WBV304" s="278"/>
      <c r="WBW304" s="278"/>
      <c r="WBX304" s="278"/>
      <c r="WBY304" s="278"/>
      <c r="WBZ304" s="278"/>
      <c r="WCA304" s="278"/>
      <c r="WCB304" s="278"/>
      <c r="WCC304" s="278"/>
      <c r="WCD304" s="278"/>
      <c r="WCE304" s="278"/>
      <c r="WCF304" s="278"/>
      <c r="WCG304" s="278"/>
      <c r="WCH304" s="278"/>
      <c r="WCI304" s="278"/>
      <c r="WCJ304" s="278"/>
      <c r="WCK304" s="278"/>
      <c r="WCL304" s="278"/>
      <c r="WCM304" s="278"/>
      <c r="WCN304" s="278"/>
      <c r="WCO304" s="278"/>
      <c r="WCP304" s="278"/>
      <c r="WCQ304" s="278"/>
      <c r="WCR304" s="278"/>
      <c r="WCS304" s="278"/>
      <c r="WCT304" s="278"/>
      <c r="WCU304" s="278"/>
      <c r="WCV304" s="278"/>
      <c r="WCW304" s="278"/>
      <c r="WCX304" s="278"/>
      <c r="WCY304" s="278"/>
      <c r="WCZ304" s="278"/>
      <c r="WDA304" s="278"/>
      <c r="WDB304" s="278"/>
      <c r="WDC304" s="278"/>
      <c r="WDD304" s="278"/>
      <c r="WDE304" s="278"/>
      <c r="WDF304" s="278"/>
      <c r="WDG304" s="278"/>
      <c r="WDH304" s="278"/>
      <c r="WDI304" s="278"/>
      <c r="WDJ304" s="278"/>
      <c r="WDK304" s="278"/>
      <c r="WDL304" s="278"/>
      <c r="WDM304" s="278"/>
      <c r="WDN304" s="278"/>
      <c r="WDO304" s="278"/>
      <c r="WDP304" s="278"/>
      <c r="WDQ304" s="278"/>
      <c r="WDR304" s="278"/>
      <c r="WDS304" s="278"/>
      <c r="WDT304" s="278"/>
      <c r="WDU304" s="278"/>
      <c r="WDV304" s="278"/>
      <c r="WDW304" s="278"/>
      <c r="WDX304" s="278"/>
      <c r="WDY304" s="278"/>
      <c r="WDZ304" s="278"/>
      <c r="WEA304" s="278"/>
      <c r="WEB304" s="278"/>
      <c r="WEC304" s="278"/>
      <c r="WED304" s="278"/>
      <c r="WEE304" s="278"/>
      <c r="WEF304" s="278"/>
      <c r="WEG304" s="278"/>
      <c r="WEH304" s="278"/>
      <c r="WEI304" s="278"/>
      <c r="WEJ304" s="278"/>
      <c r="WEK304" s="278"/>
      <c r="WEL304" s="278"/>
      <c r="WEM304" s="278"/>
      <c r="WEN304" s="278"/>
      <c r="WEO304" s="278"/>
      <c r="WEP304" s="278"/>
      <c r="WEQ304" s="278"/>
      <c r="WER304" s="278"/>
      <c r="WES304" s="278"/>
      <c r="WET304" s="278"/>
      <c r="WEU304" s="278"/>
      <c r="WEV304" s="278"/>
      <c r="WEW304" s="278"/>
      <c r="WEX304" s="278"/>
      <c r="WEY304" s="278"/>
      <c r="WEZ304" s="278"/>
      <c r="WFA304" s="278"/>
      <c r="WFB304" s="278"/>
      <c r="WFC304" s="278"/>
      <c r="WFD304" s="278"/>
      <c r="WFE304" s="278"/>
      <c r="WFF304" s="278"/>
      <c r="WFG304" s="278"/>
      <c r="WFH304" s="278"/>
      <c r="WFI304" s="278"/>
      <c r="WFJ304" s="278"/>
      <c r="WFK304" s="278"/>
      <c r="WFL304" s="278"/>
      <c r="WFM304" s="278"/>
      <c r="WFN304" s="278"/>
      <c r="WFO304" s="278"/>
      <c r="WFP304" s="278"/>
      <c r="WFQ304" s="278"/>
      <c r="WFR304" s="278"/>
      <c r="WFS304" s="278"/>
      <c r="WFT304" s="278"/>
      <c r="WFU304" s="278"/>
      <c r="WFV304" s="278"/>
      <c r="WFW304" s="278"/>
      <c r="WFX304" s="278"/>
      <c r="WFY304" s="278"/>
      <c r="WFZ304" s="278"/>
      <c r="WGA304" s="278"/>
      <c r="WGB304" s="278"/>
      <c r="WGC304" s="278"/>
      <c r="WGD304" s="278"/>
      <c r="WGE304" s="278"/>
      <c r="WGF304" s="278"/>
      <c r="WGG304" s="278"/>
      <c r="WGH304" s="278"/>
      <c r="WGI304" s="278"/>
      <c r="WGJ304" s="278"/>
      <c r="WGK304" s="278"/>
      <c r="WGL304" s="278"/>
      <c r="WGM304" s="278"/>
      <c r="WGN304" s="278"/>
      <c r="WGO304" s="278"/>
      <c r="WGP304" s="278"/>
      <c r="WGQ304" s="278"/>
      <c r="WGR304" s="278"/>
      <c r="WGS304" s="278"/>
      <c r="WGT304" s="278"/>
      <c r="WGU304" s="278"/>
      <c r="WGV304" s="278"/>
      <c r="WGW304" s="278"/>
      <c r="WGX304" s="278"/>
      <c r="WGY304" s="278"/>
      <c r="WGZ304" s="278"/>
      <c r="WHA304" s="278"/>
      <c r="WHB304" s="278"/>
      <c r="WHC304" s="278"/>
      <c r="WHD304" s="278"/>
      <c r="WHE304" s="278"/>
      <c r="WHF304" s="278"/>
      <c r="WHG304" s="278"/>
      <c r="WHH304" s="278"/>
      <c r="WHI304" s="278"/>
      <c r="WHJ304" s="278"/>
      <c r="WHK304" s="278"/>
      <c r="WHL304" s="278"/>
      <c r="WHM304" s="278"/>
      <c r="WHN304" s="278"/>
      <c r="WHO304" s="278"/>
      <c r="WHP304" s="278"/>
      <c r="WHQ304" s="278"/>
      <c r="WHR304" s="278"/>
      <c r="WHS304" s="278"/>
      <c r="WHT304" s="278"/>
      <c r="WHU304" s="278"/>
      <c r="WHV304" s="278"/>
      <c r="WHW304" s="278"/>
      <c r="WHX304" s="278"/>
      <c r="WHY304" s="278"/>
      <c r="WHZ304" s="278"/>
      <c r="WIA304" s="278"/>
      <c r="WIB304" s="278"/>
      <c r="WIC304" s="278"/>
      <c r="WID304" s="278"/>
      <c r="WIE304" s="278"/>
      <c r="WIF304" s="278"/>
      <c r="WIG304" s="278"/>
      <c r="WIH304" s="278"/>
      <c r="WII304" s="278"/>
      <c r="WIJ304" s="278"/>
      <c r="WIK304" s="278"/>
      <c r="WIL304" s="278"/>
      <c r="WIM304" s="278"/>
      <c r="WIN304" s="278"/>
      <c r="WIO304" s="278"/>
      <c r="WIP304" s="278"/>
      <c r="WIQ304" s="278"/>
      <c r="WIR304" s="278"/>
      <c r="WIS304" s="278"/>
      <c r="WIT304" s="278"/>
      <c r="WIU304" s="278"/>
      <c r="WIV304" s="278"/>
      <c r="WIW304" s="278"/>
      <c r="WIX304" s="278"/>
      <c r="WIY304" s="278"/>
      <c r="WIZ304" s="278"/>
      <c r="WJA304" s="278"/>
      <c r="WJB304" s="278"/>
      <c r="WJC304" s="278"/>
      <c r="WJD304" s="278"/>
      <c r="WJE304" s="278"/>
      <c r="WJF304" s="278"/>
      <c r="WJG304" s="278"/>
      <c r="WJH304" s="278"/>
      <c r="WJI304" s="278"/>
      <c r="WJJ304" s="278"/>
      <c r="WJK304" s="278"/>
      <c r="WJL304" s="278"/>
      <c r="WJM304" s="278"/>
      <c r="WJN304" s="278"/>
      <c r="WJO304" s="278"/>
      <c r="WJP304" s="278"/>
      <c r="WJQ304" s="278"/>
      <c r="WJR304" s="278"/>
      <c r="WJS304" s="278"/>
      <c r="WJT304" s="278"/>
      <c r="WJU304" s="278"/>
      <c r="WJV304" s="278"/>
      <c r="WJW304" s="278"/>
      <c r="WJX304" s="278"/>
      <c r="WJY304" s="278"/>
      <c r="WJZ304" s="278"/>
      <c r="WKA304" s="278"/>
      <c r="WKB304" s="278"/>
      <c r="WKC304" s="278"/>
      <c r="WKD304" s="278"/>
      <c r="WKE304" s="278"/>
      <c r="WKF304" s="278"/>
      <c r="WKG304" s="278"/>
      <c r="WKH304" s="278"/>
      <c r="WKI304" s="278"/>
      <c r="WKJ304" s="278"/>
      <c r="WKK304" s="278"/>
      <c r="WKL304" s="278"/>
      <c r="WKM304" s="278"/>
      <c r="WKN304" s="278"/>
      <c r="WKO304" s="278"/>
      <c r="WKP304" s="278"/>
      <c r="WKQ304" s="278"/>
      <c r="WKR304" s="278"/>
      <c r="WKS304" s="278"/>
      <c r="WKT304" s="278"/>
      <c r="WKU304" s="278"/>
      <c r="WKV304" s="278"/>
      <c r="WKW304" s="278"/>
      <c r="WKX304" s="278"/>
      <c r="WKY304" s="278"/>
      <c r="WKZ304" s="278"/>
      <c r="WLA304" s="278"/>
      <c r="WLB304" s="278"/>
      <c r="WLC304" s="278"/>
      <c r="WLD304" s="278"/>
      <c r="WLE304" s="278"/>
      <c r="WLF304" s="278"/>
      <c r="WLG304" s="278"/>
      <c r="WLH304" s="278"/>
      <c r="WLI304" s="278"/>
      <c r="WLJ304" s="278"/>
      <c r="WLK304" s="278"/>
      <c r="WLL304" s="278"/>
      <c r="WLM304" s="278"/>
      <c r="WLN304" s="278"/>
      <c r="WLO304" s="278"/>
      <c r="WLP304" s="278"/>
      <c r="WLQ304" s="278"/>
      <c r="WLR304" s="278"/>
      <c r="WLS304" s="278"/>
      <c r="WLT304" s="278"/>
      <c r="WLU304" s="278"/>
      <c r="WLV304" s="278"/>
      <c r="WLW304" s="278"/>
      <c r="WLX304" s="278"/>
      <c r="WLY304" s="278"/>
      <c r="WLZ304" s="278"/>
      <c r="WMA304" s="278"/>
      <c r="WMB304" s="278"/>
      <c r="WMC304" s="278"/>
      <c r="WMD304" s="278"/>
      <c r="WME304" s="278"/>
      <c r="WMF304" s="278"/>
      <c r="WMG304" s="278"/>
      <c r="WMH304" s="278"/>
      <c r="WMI304" s="278"/>
      <c r="WMJ304" s="278"/>
      <c r="WMK304" s="278"/>
      <c r="WML304" s="278"/>
      <c r="WMM304" s="278"/>
      <c r="WMN304" s="278"/>
      <c r="WMO304" s="278"/>
      <c r="WMP304" s="278"/>
      <c r="WMQ304" s="278"/>
      <c r="WMR304" s="278"/>
      <c r="WMS304" s="278"/>
      <c r="WMT304" s="278"/>
      <c r="WMU304" s="278"/>
      <c r="WMV304" s="278"/>
      <c r="WMW304" s="278"/>
      <c r="WMX304" s="278"/>
      <c r="WMY304" s="278"/>
      <c r="WMZ304" s="278"/>
      <c r="WNA304" s="278"/>
      <c r="WNB304" s="278"/>
      <c r="WNC304" s="278"/>
      <c r="WND304" s="278"/>
      <c r="WNE304" s="278"/>
      <c r="WNF304" s="278"/>
      <c r="WNG304" s="278"/>
      <c r="WNH304" s="278"/>
      <c r="WNI304" s="278"/>
      <c r="WNJ304" s="278"/>
      <c r="WNK304" s="278"/>
      <c r="WNL304" s="278"/>
      <c r="WNM304" s="278"/>
      <c r="WNN304" s="278"/>
      <c r="WNO304" s="278"/>
      <c r="WNP304" s="278"/>
      <c r="WNQ304" s="278"/>
      <c r="WNR304" s="278"/>
      <c r="WNS304" s="278"/>
      <c r="WNT304" s="278"/>
      <c r="WNU304" s="278"/>
      <c r="WNV304" s="278"/>
      <c r="WNW304" s="278"/>
      <c r="WNX304" s="278"/>
      <c r="WNY304" s="278"/>
      <c r="WNZ304" s="278"/>
      <c r="WOA304" s="278"/>
      <c r="WOB304" s="278"/>
      <c r="WOC304" s="278"/>
      <c r="WOD304" s="278"/>
      <c r="WOE304" s="278"/>
      <c r="WOF304" s="278"/>
      <c r="WOG304" s="278"/>
      <c r="WOH304" s="278"/>
      <c r="WOI304" s="278"/>
      <c r="WOJ304" s="278"/>
      <c r="WOK304" s="278"/>
      <c r="WOL304" s="278"/>
      <c r="WOM304" s="278"/>
      <c r="WON304" s="278"/>
      <c r="WOO304" s="278"/>
      <c r="WOP304" s="278"/>
      <c r="WOQ304" s="278"/>
      <c r="WOR304" s="278"/>
      <c r="WOS304" s="278"/>
      <c r="WOT304" s="278"/>
      <c r="WOU304" s="278"/>
      <c r="WOV304" s="278"/>
      <c r="WOW304" s="278"/>
      <c r="WOX304" s="278"/>
      <c r="WOY304" s="278"/>
      <c r="WOZ304" s="278"/>
      <c r="WPA304" s="278"/>
      <c r="WPB304" s="278"/>
      <c r="WPC304" s="278"/>
      <c r="WPD304" s="278"/>
      <c r="WPE304" s="278"/>
      <c r="WPF304" s="278"/>
      <c r="WPG304" s="278"/>
      <c r="WPH304" s="278"/>
      <c r="WPI304" s="278"/>
      <c r="WPJ304" s="278"/>
      <c r="WPK304" s="278"/>
      <c r="WPL304" s="278"/>
      <c r="WPM304" s="278"/>
      <c r="WPN304" s="278"/>
      <c r="WPO304" s="278"/>
      <c r="WPP304" s="278"/>
      <c r="WPQ304" s="278"/>
      <c r="WPR304" s="278"/>
      <c r="WPS304" s="278"/>
      <c r="WPT304" s="278"/>
      <c r="WPU304" s="278"/>
      <c r="WPV304" s="278"/>
      <c r="WPW304" s="278"/>
      <c r="WPX304" s="278"/>
      <c r="WPY304" s="278"/>
      <c r="WPZ304" s="278"/>
      <c r="WQA304" s="278"/>
      <c r="WQB304" s="278"/>
      <c r="WQC304" s="278"/>
      <c r="WQD304" s="278"/>
      <c r="WQE304" s="278"/>
      <c r="WQF304" s="278"/>
      <c r="WQG304" s="278"/>
      <c r="WQH304" s="278"/>
      <c r="WQI304" s="278"/>
      <c r="WQJ304" s="278"/>
      <c r="WQK304" s="278"/>
      <c r="WQL304" s="278"/>
      <c r="WQM304" s="278"/>
      <c r="WQN304" s="278"/>
      <c r="WQO304" s="278"/>
      <c r="WQP304" s="278"/>
      <c r="WQQ304" s="278"/>
      <c r="WQR304" s="278"/>
      <c r="WQS304" s="278"/>
      <c r="WQT304" s="278"/>
      <c r="WQU304" s="278"/>
      <c r="WQV304" s="278"/>
      <c r="WQW304" s="278"/>
      <c r="WQX304" s="278"/>
      <c r="WQY304" s="278"/>
      <c r="WQZ304" s="278"/>
      <c r="WRA304" s="278"/>
      <c r="WRB304" s="278"/>
      <c r="WRC304" s="278"/>
      <c r="WRD304" s="278"/>
      <c r="WRE304" s="278"/>
      <c r="WRF304" s="278"/>
      <c r="WRG304" s="278"/>
      <c r="WRH304" s="278"/>
      <c r="WRI304" s="278"/>
      <c r="WRJ304" s="278"/>
      <c r="WRK304" s="278"/>
      <c r="WRL304" s="278"/>
      <c r="WRM304" s="278"/>
      <c r="WRN304" s="278"/>
      <c r="WRO304" s="278"/>
      <c r="WRP304" s="278"/>
      <c r="WRQ304" s="278"/>
      <c r="WRR304" s="278"/>
      <c r="WRS304" s="278"/>
      <c r="WRT304" s="278"/>
      <c r="WRU304" s="278"/>
      <c r="WRV304" s="278"/>
      <c r="WRW304" s="278"/>
      <c r="WRX304" s="278"/>
      <c r="WRY304" s="278"/>
      <c r="WRZ304" s="278"/>
      <c r="WSA304" s="278"/>
      <c r="WSB304" s="278"/>
      <c r="WSC304" s="278"/>
      <c r="WSD304" s="278"/>
      <c r="WSE304" s="278"/>
      <c r="WSF304" s="278"/>
      <c r="WSG304" s="278"/>
      <c r="WSH304" s="278"/>
      <c r="WSI304" s="278"/>
      <c r="WSJ304" s="278"/>
      <c r="WSK304" s="278"/>
      <c r="WSL304" s="278"/>
      <c r="WSM304" s="278"/>
      <c r="WSN304" s="278"/>
      <c r="WSO304" s="278"/>
      <c r="WSP304" s="278"/>
      <c r="WSQ304" s="278"/>
      <c r="WSR304" s="278"/>
      <c r="WSS304" s="278"/>
      <c r="WST304" s="278"/>
      <c r="WSU304" s="278"/>
      <c r="WSV304" s="278"/>
      <c r="WSW304" s="278"/>
      <c r="WSX304" s="278"/>
      <c r="WSY304" s="278"/>
      <c r="WSZ304" s="278"/>
      <c r="WTA304" s="278"/>
      <c r="WTB304" s="278"/>
      <c r="WTC304" s="278"/>
      <c r="WTD304" s="278"/>
      <c r="WTE304" s="278"/>
      <c r="WTF304" s="278"/>
      <c r="WTG304" s="278"/>
      <c r="WTH304" s="278"/>
      <c r="WTI304" s="278"/>
      <c r="WTJ304" s="278"/>
      <c r="WTK304" s="278"/>
      <c r="WTL304" s="278"/>
      <c r="WTM304" s="278"/>
      <c r="WTN304" s="278"/>
      <c r="WTO304" s="278"/>
      <c r="WTP304" s="278"/>
      <c r="WTQ304" s="278"/>
      <c r="WTR304" s="278"/>
      <c r="WTS304" s="278"/>
      <c r="WTT304" s="278"/>
      <c r="WTU304" s="278"/>
      <c r="WTV304" s="278"/>
      <c r="WTW304" s="278"/>
      <c r="WTX304" s="278"/>
      <c r="WTY304" s="278"/>
      <c r="WTZ304" s="278"/>
      <c r="WUA304" s="278"/>
      <c r="WUB304" s="278"/>
      <c r="WUC304" s="278"/>
      <c r="WUD304" s="278"/>
      <c r="WUE304" s="278"/>
      <c r="WUF304" s="278"/>
      <c r="WUG304" s="278"/>
      <c r="WUH304" s="278"/>
      <c r="WUI304" s="278"/>
      <c r="WUJ304" s="278"/>
      <c r="WUK304" s="278"/>
      <c r="WUL304" s="278"/>
      <c r="WUM304" s="278"/>
      <c r="WUN304" s="278"/>
      <c r="WUO304" s="278"/>
      <c r="WUP304" s="278"/>
      <c r="WUQ304" s="278"/>
      <c r="WUR304" s="278"/>
      <c r="WUS304" s="278"/>
      <c r="WUT304" s="278"/>
      <c r="WUU304" s="278"/>
      <c r="WUV304" s="278"/>
      <c r="WUW304" s="278"/>
      <c r="WUX304" s="278"/>
      <c r="WUY304" s="278"/>
      <c r="WUZ304" s="278"/>
      <c r="WVA304" s="278"/>
      <c r="WVB304" s="278"/>
      <c r="WVC304" s="278"/>
      <c r="WVD304" s="278"/>
      <c r="WVE304" s="278"/>
      <c r="WVF304" s="278"/>
      <c r="WVG304" s="278"/>
      <c r="WVH304" s="278"/>
      <c r="WVI304" s="278"/>
      <c r="WVJ304" s="278"/>
      <c r="WVK304" s="278"/>
      <c r="WVL304" s="278"/>
      <c r="WVM304" s="278"/>
      <c r="WVN304" s="278"/>
      <c r="WVO304" s="278"/>
      <c r="WVP304" s="278"/>
      <c r="WVQ304" s="278"/>
      <c r="WVR304" s="278"/>
      <c r="WVS304" s="278"/>
      <c r="WVT304" s="278"/>
      <c r="WVU304" s="278"/>
      <c r="WVV304" s="278"/>
      <c r="WVW304" s="278"/>
      <c r="WVX304" s="278"/>
      <c r="WVY304" s="278"/>
      <c r="WVZ304" s="278"/>
      <c r="WWA304" s="278"/>
      <c r="WWB304" s="278"/>
      <c r="WWC304" s="278"/>
      <c r="WWD304" s="278"/>
      <c r="WWE304" s="278"/>
      <c r="WWF304" s="278"/>
      <c r="WWG304" s="278"/>
      <c r="WWH304" s="278"/>
      <c r="WWI304" s="278"/>
      <c r="WWJ304" s="278"/>
      <c r="WWK304" s="278"/>
      <c r="WWL304" s="278"/>
      <c r="WWM304" s="278"/>
      <c r="WWN304" s="278"/>
      <c r="WWO304" s="278"/>
      <c r="WWP304" s="278"/>
      <c r="WWQ304" s="278"/>
      <c r="WWR304" s="278"/>
      <c r="WWS304" s="278"/>
      <c r="WWT304" s="278"/>
      <c r="WWU304" s="278"/>
      <c r="WWV304" s="278"/>
      <c r="WWW304" s="278"/>
      <c r="WWX304" s="278"/>
      <c r="WWY304" s="278"/>
      <c r="WWZ304" s="278"/>
      <c r="WXA304" s="278"/>
      <c r="WXB304" s="278"/>
      <c r="WXC304" s="278"/>
      <c r="WXD304" s="278"/>
      <c r="WXE304" s="278"/>
      <c r="WXF304" s="278"/>
      <c r="WXG304" s="278"/>
      <c r="WXH304" s="278"/>
      <c r="WXI304" s="278"/>
      <c r="WXJ304" s="278"/>
      <c r="WXK304" s="278"/>
      <c r="WXL304" s="278"/>
      <c r="WXM304" s="278"/>
      <c r="WXN304" s="278"/>
      <c r="WXO304" s="278"/>
      <c r="WXP304" s="278"/>
      <c r="WXQ304" s="278"/>
      <c r="WXR304" s="278"/>
      <c r="WXS304" s="278"/>
      <c r="WXT304" s="278"/>
      <c r="WXU304" s="278"/>
      <c r="WXV304" s="278"/>
      <c r="WXW304" s="278"/>
      <c r="WXX304" s="278"/>
      <c r="WXY304" s="278"/>
      <c r="WXZ304" s="278"/>
      <c r="WYA304" s="278"/>
      <c r="WYB304" s="278"/>
      <c r="WYC304" s="278"/>
      <c r="WYD304" s="278"/>
      <c r="WYE304" s="278"/>
      <c r="WYF304" s="278"/>
      <c r="WYG304" s="278"/>
      <c r="WYH304" s="278"/>
      <c r="WYI304" s="278"/>
      <c r="WYJ304" s="278"/>
      <c r="WYK304" s="278"/>
      <c r="WYL304" s="278"/>
      <c r="WYM304" s="278"/>
      <c r="WYN304" s="278"/>
      <c r="WYO304" s="278"/>
      <c r="WYP304" s="278"/>
      <c r="WYQ304" s="278"/>
      <c r="WYR304" s="278"/>
      <c r="WYS304" s="278"/>
      <c r="WYT304" s="278"/>
      <c r="WYU304" s="278"/>
      <c r="WYV304" s="278"/>
      <c r="WYW304" s="278"/>
      <c r="WYX304" s="278"/>
      <c r="WYY304" s="278"/>
      <c r="WYZ304" s="278"/>
      <c r="WZA304" s="278"/>
      <c r="WZB304" s="278"/>
      <c r="WZC304" s="278"/>
      <c r="WZD304" s="278"/>
      <c r="WZE304" s="278"/>
      <c r="WZF304" s="278"/>
      <c r="WZG304" s="278"/>
      <c r="WZH304" s="278"/>
      <c r="WZI304" s="278"/>
      <c r="WZJ304" s="278"/>
      <c r="WZK304" s="278"/>
      <c r="WZL304" s="278"/>
      <c r="WZM304" s="278"/>
      <c r="WZN304" s="278"/>
      <c r="WZO304" s="278"/>
      <c r="WZP304" s="278"/>
      <c r="WZQ304" s="278"/>
      <c r="WZR304" s="278"/>
      <c r="WZS304" s="278"/>
      <c r="WZT304" s="278"/>
      <c r="WZU304" s="278"/>
      <c r="WZV304" s="278"/>
      <c r="WZW304" s="278"/>
      <c r="WZX304" s="278"/>
      <c r="WZY304" s="278"/>
      <c r="WZZ304" s="278"/>
      <c r="XAA304" s="278"/>
      <c r="XAB304" s="278"/>
      <c r="XAC304" s="278"/>
      <c r="XAD304" s="278"/>
      <c r="XAE304" s="278"/>
      <c r="XAF304" s="278"/>
      <c r="XAG304" s="278"/>
      <c r="XAH304" s="278"/>
      <c r="XAI304" s="278"/>
      <c r="XAJ304" s="278"/>
      <c r="XAK304" s="278"/>
      <c r="XAL304" s="278"/>
      <c r="XAM304" s="278"/>
      <c r="XAN304" s="278"/>
      <c r="XAO304" s="278"/>
      <c r="XAP304" s="278"/>
      <c r="XAQ304" s="278"/>
      <c r="XAR304" s="278"/>
      <c r="XAS304" s="278"/>
      <c r="XAT304" s="278"/>
      <c r="XAU304" s="278"/>
      <c r="XAV304" s="278"/>
      <c r="XAW304" s="278"/>
      <c r="XAX304" s="278"/>
      <c r="XAY304" s="278"/>
      <c r="XAZ304" s="278"/>
      <c r="XBA304" s="278"/>
      <c r="XBB304" s="278"/>
      <c r="XBC304" s="278"/>
      <c r="XBD304" s="278"/>
      <c r="XBE304" s="278"/>
      <c r="XBF304" s="278"/>
      <c r="XBG304" s="278"/>
      <c r="XBH304" s="278"/>
      <c r="XBI304" s="278"/>
      <c r="XBJ304" s="278"/>
      <c r="XBK304" s="278"/>
      <c r="XBL304" s="278"/>
      <c r="XBM304" s="278"/>
      <c r="XBN304" s="278"/>
      <c r="XBO304" s="278"/>
      <c r="XBP304" s="278"/>
      <c r="XBQ304" s="278"/>
      <c r="XBR304" s="278"/>
      <c r="XBS304" s="278"/>
      <c r="XBT304" s="278"/>
      <c r="XBU304" s="278"/>
      <c r="XBV304" s="278"/>
      <c r="XBW304" s="278"/>
      <c r="XBX304" s="278"/>
      <c r="XBY304" s="278"/>
      <c r="XBZ304" s="278"/>
      <c r="XCA304" s="278"/>
      <c r="XCB304" s="278"/>
      <c r="XCC304" s="278"/>
      <c r="XCD304" s="278"/>
      <c r="XCE304" s="278"/>
      <c r="XCF304" s="278"/>
      <c r="XCG304" s="278"/>
      <c r="XCH304" s="278"/>
      <c r="XCI304" s="278"/>
      <c r="XCJ304" s="278"/>
      <c r="XCK304" s="278"/>
      <c r="XCL304" s="278"/>
      <c r="XCM304" s="278"/>
      <c r="XCN304" s="278"/>
      <c r="XCO304" s="278"/>
      <c r="XCP304" s="278"/>
      <c r="XCQ304" s="278"/>
      <c r="XCR304" s="278"/>
      <c r="XCS304" s="278"/>
      <c r="XCT304" s="278"/>
      <c r="XCU304" s="278"/>
      <c r="XCV304" s="278"/>
      <c r="XCW304" s="278"/>
      <c r="XCX304" s="278"/>
      <c r="XCY304" s="278"/>
      <c r="XCZ304" s="278"/>
      <c r="XDA304" s="278"/>
      <c r="XDB304" s="278"/>
      <c r="XDC304" s="278"/>
      <c r="XDD304" s="278"/>
      <c r="XDE304" s="278"/>
      <c r="XDF304" s="278"/>
      <c r="XDG304" s="264"/>
      <c r="XDH304" s="265"/>
      <c r="XDI304" s="265"/>
      <c r="XDJ304" s="265"/>
      <c r="XDK304" s="265"/>
      <c r="XDL304" s="266"/>
      <c r="XDM304" s="267"/>
      <c r="XDN304" s="268"/>
      <c r="XDO304" s="266"/>
      <c r="XDP304" s="269"/>
      <c r="XDQ304" s="270"/>
      <c r="XDR304" s="271"/>
      <c r="XDS304" s="273"/>
      <c r="XDT304" s="273"/>
      <c r="XDU304" s="274"/>
      <c r="XDV304" s="269"/>
      <c r="XDW304" s="275"/>
      <c r="XDX304" s="274"/>
      <c r="XDY304" s="274"/>
      <c r="XDZ304" s="272"/>
      <c r="XEF304" s="264"/>
      <c r="XEG304" s="265"/>
      <c r="XEH304" s="265"/>
      <c r="XEI304" s="265"/>
      <c r="XEJ304" s="265"/>
      <c r="XEK304" s="266"/>
      <c r="XEL304" s="267"/>
      <c r="XEM304" s="268"/>
      <c r="XEN304" s="266"/>
      <c r="XEO304" s="269"/>
      <c r="XEP304" s="271"/>
      <c r="XEQ304" s="273"/>
      <c r="XER304" s="269"/>
      <c r="XES304" s="275"/>
      <c r="XET304" s="274"/>
      <c r="XEU304" s="274"/>
      <c r="XEV304" s="272"/>
      <c r="XEW304" s="278"/>
      <c r="XEX304" s="278"/>
      <c r="XEY304" s="278"/>
    </row>
    <row r="305" spans="1:120" s="301" customFormat="1" x14ac:dyDescent="0.2">
      <c r="A305" s="350"/>
      <c r="B305" s="466">
        <v>44889</v>
      </c>
      <c r="C305" s="466"/>
      <c r="D305" s="466"/>
      <c r="E305" s="466"/>
      <c r="F305" s="467">
        <v>61352100</v>
      </c>
      <c r="G305" s="466" t="s">
        <v>775</v>
      </c>
      <c r="H305" s="467" t="s">
        <v>777</v>
      </c>
      <c r="I305" s="467"/>
      <c r="J305" s="468">
        <f>1611.26/1.2</f>
        <v>1342.7166666666667</v>
      </c>
      <c r="K305" s="503"/>
      <c r="L305" s="469">
        <v>256.64999999999998</v>
      </c>
      <c r="M305" s="511">
        <f t="shared" si="37"/>
        <v>1599.3666666666668</v>
      </c>
      <c r="N305" s="510"/>
      <c r="O305" s="503"/>
      <c r="P305" s="472" t="s">
        <v>1090</v>
      </c>
      <c r="Q305" s="472" t="s">
        <v>795</v>
      </c>
      <c r="R305" s="473"/>
      <c r="S305" s="468"/>
      <c r="T305" s="474">
        <f t="shared" si="36"/>
        <v>1342.7166666666667</v>
      </c>
      <c r="U305" s="473"/>
      <c r="V305" s="482"/>
      <c r="W305" s="512" t="s">
        <v>766</v>
      </c>
      <c r="X305" s="476"/>
      <c r="Y305" s="477"/>
    </row>
    <row r="306" spans="1:120" x14ac:dyDescent="0.2">
      <c r="A306" s="350"/>
      <c r="B306" s="466">
        <v>44890</v>
      </c>
      <c r="C306" s="466"/>
      <c r="D306" s="466"/>
      <c r="E306" s="466"/>
      <c r="F306" s="467">
        <v>6264</v>
      </c>
      <c r="G306" s="466" t="s">
        <v>773</v>
      </c>
      <c r="H306" s="467" t="s">
        <v>870</v>
      </c>
      <c r="I306" s="467"/>
      <c r="J306" s="468">
        <v>139.57</v>
      </c>
      <c r="L306" s="469">
        <f>J306*0.2</f>
        <v>27.914000000000001</v>
      </c>
      <c r="M306" s="470">
        <f t="shared" si="37"/>
        <v>167.48399999999998</v>
      </c>
      <c r="P306" s="472"/>
      <c r="Q306" s="472"/>
      <c r="R306" s="473"/>
      <c r="S306" s="468"/>
      <c r="T306" s="474">
        <f t="shared" si="36"/>
        <v>139.57</v>
      </c>
      <c r="U306" s="473"/>
      <c r="V306" s="482"/>
      <c r="W306" s="509" t="s">
        <v>766</v>
      </c>
      <c r="X306" s="476"/>
      <c r="Y306" s="477"/>
    </row>
    <row r="307" spans="1:120" x14ac:dyDescent="0.2">
      <c r="A307" s="350"/>
      <c r="B307" s="466">
        <v>44890</v>
      </c>
      <c r="C307" s="466"/>
      <c r="D307" s="466"/>
      <c r="E307" s="466"/>
      <c r="F307" s="467">
        <v>61323</v>
      </c>
      <c r="G307" s="466" t="s">
        <v>800</v>
      </c>
      <c r="H307" s="467" t="s">
        <v>892</v>
      </c>
      <c r="I307" s="467"/>
      <c r="J307" s="468">
        <v>300</v>
      </c>
      <c r="L307" s="469">
        <v>0</v>
      </c>
      <c r="M307" s="470">
        <f t="shared" si="37"/>
        <v>300</v>
      </c>
      <c r="P307" s="472"/>
      <c r="Q307" s="472"/>
      <c r="R307" s="473"/>
      <c r="S307" s="468"/>
      <c r="T307" s="474">
        <f t="shared" si="36"/>
        <v>300</v>
      </c>
      <c r="U307" s="473"/>
      <c r="V307" s="482"/>
      <c r="W307" s="509" t="s">
        <v>766</v>
      </c>
      <c r="X307" s="476"/>
      <c r="Y307" s="477"/>
    </row>
    <row r="308" spans="1:120" x14ac:dyDescent="0.2">
      <c r="A308" s="350"/>
      <c r="B308" s="466">
        <v>44895</v>
      </c>
      <c r="C308" s="466"/>
      <c r="D308" s="466"/>
      <c r="E308" s="466"/>
      <c r="F308" s="467">
        <v>6263</v>
      </c>
      <c r="G308" s="466" t="s">
        <v>755</v>
      </c>
      <c r="H308" s="467" t="s">
        <v>855</v>
      </c>
      <c r="I308" s="467"/>
      <c r="J308" s="468">
        <v>102.5</v>
      </c>
      <c r="K308" s="301"/>
      <c r="L308" s="469">
        <f>J308*0.2</f>
        <v>20.5</v>
      </c>
      <c r="M308" s="470">
        <f t="shared" si="37"/>
        <v>123</v>
      </c>
      <c r="N308" s="301"/>
      <c r="O308" s="301"/>
      <c r="P308" s="472"/>
      <c r="Q308" s="472"/>
      <c r="R308" s="473"/>
      <c r="S308" s="468"/>
      <c r="T308" s="474">
        <f t="shared" si="36"/>
        <v>102.5</v>
      </c>
      <c r="U308" s="473"/>
      <c r="V308" s="482"/>
      <c r="W308" s="509" t="s">
        <v>766</v>
      </c>
      <c r="X308" s="476"/>
      <c r="Y308" s="477"/>
    </row>
    <row r="309" spans="1:120" x14ac:dyDescent="0.2">
      <c r="A309" s="350"/>
      <c r="B309" s="466">
        <v>44895</v>
      </c>
      <c r="C309" s="466"/>
      <c r="D309" s="466"/>
      <c r="E309" s="466"/>
      <c r="F309" s="467">
        <v>61322</v>
      </c>
      <c r="G309" s="466" t="s">
        <v>732</v>
      </c>
      <c r="H309" s="467" t="s">
        <v>892</v>
      </c>
      <c r="I309" s="467"/>
      <c r="J309" s="468">
        <v>2000</v>
      </c>
      <c r="K309" s="301"/>
      <c r="L309" s="469">
        <f>J309*0.2</f>
        <v>400</v>
      </c>
      <c r="M309" s="470">
        <f>J309+L309</f>
        <v>2400</v>
      </c>
      <c r="N309" s="301"/>
      <c r="O309" s="301"/>
      <c r="P309" s="472"/>
      <c r="Q309" s="472"/>
      <c r="R309" s="473"/>
      <c r="S309" s="468"/>
      <c r="T309" s="474">
        <f t="shared" si="36"/>
        <v>2000</v>
      </c>
      <c r="U309" s="473"/>
      <c r="V309" s="482"/>
      <c r="W309" s="513" t="s">
        <v>780</v>
      </c>
      <c r="X309" s="476"/>
      <c r="Y309" s="477"/>
    </row>
    <row r="310" spans="1:120" x14ac:dyDescent="0.2">
      <c r="A310" s="350"/>
      <c r="B310" s="466">
        <v>44895</v>
      </c>
      <c r="C310" s="466"/>
      <c r="D310" s="466"/>
      <c r="E310" s="466"/>
      <c r="F310" s="467">
        <v>61521</v>
      </c>
      <c r="G310" s="466" t="s">
        <v>772</v>
      </c>
      <c r="H310" s="467" t="s">
        <v>803</v>
      </c>
      <c r="I310" s="467"/>
      <c r="J310" s="468">
        <v>169.56</v>
      </c>
      <c r="K310" s="301"/>
      <c r="L310" s="469">
        <f>J310*0.2</f>
        <v>33.911999999999999</v>
      </c>
      <c r="M310" s="470">
        <f>J310+L310</f>
        <v>203.47200000000001</v>
      </c>
      <c r="N310" s="301"/>
      <c r="O310" s="301"/>
      <c r="P310" s="472"/>
      <c r="Q310" s="472"/>
      <c r="R310" s="473"/>
      <c r="S310" s="468"/>
      <c r="T310" s="474">
        <f t="shared" si="36"/>
        <v>169.56</v>
      </c>
      <c r="U310" s="473"/>
      <c r="V310" s="482"/>
      <c r="W310" s="508" t="s">
        <v>791</v>
      </c>
      <c r="X310" s="476"/>
      <c r="Y310" s="477"/>
    </row>
    <row r="311" spans="1:120" x14ac:dyDescent="0.2">
      <c r="A311" s="350"/>
      <c r="B311" s="466">
        <v>44895</v>
      </c>
      <c r="C311" s="466"/>
      <c r="D311" s="466"/>
      <c r="E311" s="466"/>
      <c r="F311" s="467">
        <v>6264</v>
      </c>
      <c r="G311" s="466" t="s">
        <v>773</v>
      </c>
      <c r="H311" s="467" t="s">
        <v>867</v>
      </c>
      <c r="I311" s="467"/>
      <c r="J311" s="468">
        <v>129.4</v>
      </c>
      <c r="L311" s="469">
        <f>J311*0.2</f>
        <v>25.880000000000003</v>
      </c>
      <c r="M311" s="470">
        <f>J311+L311</f>
        <v>155.28</v>
      </c>
      <c r="P311" s="472"/>
      <c r="Q311" s="472"/>
      <c r="R311" s="473"/>
      <c r="S311" s="468"/>
      <c r="T311" s="474">
        <f t="shared" si="36"/>
        <v>129.4</v>
      </c>
      <c r="U311" s="473"/>
      <c r="V311" s="482"/>
      <c r="W311" s="508" t="s">
        <v>780</v>
      </c>
      <c r="X311" s="476"/>
      <c r="Y311" s="477"/>
    </row>
    <row r="312" spans="1:120" s="301" customFormat="1" x14ac:dyDescent="0.2">
      <c r="A312" s="350"/>
      <c r="B312" s="466">
        <v>44895</v>
      </c>
      <c r="C312" s="466"/>
      <c r="D312" s="466"/>
      <c r="E312" s="466"/>
      <c r="F312" s="467">
        <v>62263</v>
      </c>
      <c r="G312" s="466" t="s">
        <v>937</v>
      </c>
      <c r="H312" s="467" t="s">
        <v>948</v>
      </c>
      <c r="I312" s="467"/>
      <c r="J312" s="468">
        <v>600</v>
      </c>
      <c r="K312" s="469"/>
      <c r="L312" s="469">
        <v>0</v>
      </c>
      <c r="M312" s="470">
        <f>J312+L312</f>
        <v>600</v>
      </c>
      <c r="N312" s="471"/>
      <c r="O312" s="472"/>
      <c r="P312" s="472"/>
      <c r="Q312" s="472"/>
      <c r="R312" s="473"/>
      <c r="S312" s="468"/>
      <c r="T312" s="474">
        <f t="shared" si="36"/>
        <v>600</v>
      </c>
      <c r="U312" s="473"/>
      <c r="V312" s="473"/>
      <c r="W312" s="479" t="s">
        <v>742</v>
      </c>
      <c r="X312" s="476"/>
      <c r="Y312" s="477"/>
    </row>
    <row r="313" spans="1:120" s="301" customFormat="1" x14ac:dyDescent="0.2">
      <c r="A313" s="350"/>
      <c r="B313" s="466"/>
      <c r="C313" s="466"/>
      <c r="D313" s="466"/>
      <c r="E313" s="466"/>
      <c r="F313" s="491"/>
      <c r="G313" s="466"/>
      <c r="H313" s="467"/>
      <c r="I313" s="467"/>
      <c r="J313" s="468"/>
      <c r="K313" s="467"/>
      <c r="L313" s="469"/>
      <c r="M313" s="470"/>
      <c r="N313" s="471"/>
      <c r="O313" s="472"/>
      <c r="P313" s="472"/>
      <c r="Q313" s="472"/>
      <c r="R313" s="473"/>
      <c r="S313" s="468"/>
      <c r="T313" s="474"/>
      <c r="U313" s="473"/>
      <c r="V313" s="482"/>
      <c r="W313" s="257"/>
      <c r="X313" s="492"/>
      <c r="Y313" s="471"/>
      <c r="Z313" s="256"/>
      <c r="AA313" s="256"/>
      <c r="AB313" s="256"/>
      <c r="AC313" s="256"/>
      <c r="AD313" s="256"/>
      <c r="AE313" s="256"/>
      <c r="AF313" s="256"/>
      <c r="AG313" s="256"/>
      <c r="AH313" s="256"/>
      <c r="AI313" s="256"/>
      <c r="AJ313" s="256"/>
      <c r="AK313" s="256"/>
      <c r="AL313" s="256"/>
      <c r="AM313" s="256"/>
      <c r="AN313" s="256"/>
      <c r="AO313" s="256"/>
      <c r="AP313" s="256"/>
      <c r="AQ313" s="256"/>
      <c r="AR313" s="256"/>
      <c r="AS313" s="256"/>
      <c r="AT313" s="256"/>
      <c r="AU313" s="256"/>
      <c r="AV313" s="256"/>
      <c r="AW313" s="256"/>
      <c r="AX313" s="256"/>
      <c r="AY313" s="256"/>
      <c r="AZ313" s="256"/>
      <c r="BA313" s="256"/>
      <c r="BB313" s="256"/>
      <c r="BC313" s="256"/>
      <c r="BD313" s="256"/>
      <c r="BE313" s="256"/>
      <c r="BF313" s="256"/>
      <c r="BG313" s="256"/>
      <c r="BH313" s="256"/>
      <c r="BI313" s="256"/>
      <c r="BJ313" s="256"/>
      <c r="BK313" s="256"/>
      <c r="BL313" s="256"/>
      <c r="BM313" s="256"/>
      <c r="BN313" s="256"/>
      <c r="BO313" s="256"/>
      <c r="BP313" s="256"/>
      <c r="BQ313" s="256"/>
      <c r="BR313" s="256"/>
      <c r="BS313" s="256"/>
      <c r="BT313" s="256"/>
      <c r="BU313" s="256"/>
      <c r="BV313" s="256"/>
      <c r="BW313" s="256"/>
      <c r="BX313" s="256"/>
      <c r="BY313" s="256"/>
      <c r="BZ313" s="256"/>
      <c r="CA313" s="256"/>
      <c r="CB313" s="256"/>
      <c r="CC313" s="256"/>
      <c r="CD313" s="256"/>
      <c r="CE313" s="256"/>
      <c r="CF313" s="256"/>
      <c r="CG313" s="256"/>
      <c r="CH313" s="256"/>
      <c r="CI313" s="256"/>
      <c r="CJ313" s="256"/>
      <c r="CK313" s="256"/>
      <c r="CL313" s="256"/>
      <c r="CM313" s="256"/>
      <c r="CN313" s="256"/>
      <c r="CO313" s="256"/>
      <c r="CP313" s="256"/>
      <c r="CQ313" s="256"/>
      <c r="CR313" s="256"/>
      <c r="CS313" s="256"/>
      <c r="CT313" s="256"/>
      <c r="CU313" s="256"/>
      <c r="CV313" s="256"/>
      <c r="CW313" s="256"/>
      <c r="CX313" s="256"/>
      <c r="CY313" s="256"/>
      <c r="CZ313" s="256"/>
      <c r="DA313" s="256"/>
      <c r="DB313" s="256"/>
      <c r="DC313" s="256"/>
      <c r="DD313" s="256"/>
      <c r="DE313" s="256"/>
      <c r="DF313" s="256"/>
      <c r="DG313" s="256"/>
      <c r="DH313" s="256"/>
      <c r="DI313" s="256"/>
      <c r="DJ313" s="256"/>
      <c r="DK313" s="256"/>
      <c r="DL313" s="256"/>
      <c r="DM313" s="256"/>
      <c r="DN313" s="256"/>
      <c r="DO313" s="256"/>
      <c r="DP313" s="256"/>
    </row>
    <row r="314" spans="1:120" x14ac:dyDescent="0.2">
      <c r="A314" s="350"/>
      <c r="B314" s="466">
        <v>44896</v>
      </c>
      <c r="C314" s="466"/>
      <c r="D314" s="466"/>
      <c r="E314" s="466"/>
      <c r="F314" s="467">
        <v>62261</v>
      </c>
      <c r="G314" s="466" t="s">
        <v>769</v>
      </c>
      <c r="H314" s="467" t="s">
        <v>827</v>
      </c>
      <c r="I314" s="467"/>
      <c r="J314" s="468">
        <v>1172</v>
      </c>
      <c r="K314" s="301"/>
      <c r="L314" s="469">
        <f t="shared" ref="L314:L323" si="38">J314*0.2</f>
        <v>234.4</v>
      </c>
      <c r="M314" s="470">
        <f t="shared" ref="M314:M338" si="39">J314+L314</f>
        <v>1406.4</v>
      </c>
      <c r="N314" s="301"/>
      <c r="O314" s="301"/>
      <c r="P314" s="472"/>
      <c r="Q314" s="472"/>
      <c r="R314" s="473"/>
      <c r="S314" s="468"/>
      <c r="T314" s="474">
        <f t="shared" ref="T314:T338" si="40">J314-S314</f>
        <v>1172</v>
      </c>
      <c r="U314" s="473"/>
      <c r="V314" s="482"/>
      <c r="W314" s="484" t="s">
        <v>756</v>
      </c>
      <c r="X314" s="476"/>
      <c r="Y314" s="477"/>
    </row>
    <row r="315" spans="1:120" x14ac:dyDescent="0.2">
      <c r="A315" s="350"/>
      <c r="B315" s="265">
        <v>44896</v>
      </c>
      <c r="C315" s="265"/>
      <c r="D315" s="265"/>
      <c r="E315" s="265"/>
      <c r="F315" s="266">
        <v>6068</v>
      </c>
      <c r="G315" s="265" t="s">
        <v>765</v>
      </c>
      <c r="H315" s="266" t="s">
        <v>789</v>
      </c>
      <c r="I315" s="266"/>
      <c r="J315" s="269"/>
      <c r="K315" s="514">
        <v>20.336000000000002</v>
      </c>
      <c r="L315" s="270">
        <f t="shared" si="38"/>
        <v>0</v>
      </c>
      <c r="M315" s="271">
        <f t="shared" si="39"/>
        <v>0</v>
      </c>
      <c r="N315" s="301"/>
      <c r="O315" s="301"/>
      <c r="P315" s="472"/>
      <c r="Q315" s="472"/>
      <c r="R315" s="473"/>
      <c r="S315" s="468"/>
      <c r="T315" s="474">
        <f t="shared" si="40"/>
        <v>0</v>
      </c>
      <c r="U315" s="473"/>
      <c r="V315" s="482"/>
      <c r="W315" s="484" t="s">
        <v>756</v>
      </c>
      <c r="X315" s="476"/>
      <c r="Y315" s="477"/>
    </row>
    <row r="316" spans="1:120" x14ac:dyDescent="0.2">
      <c r="A316" s="350"/>
      <c r="B316" s="466">
        <v>44896</v>
      </c>
      <c r="C316" s="466"/>
      <c r="D316" s="466"/>
      <c r="E316" s="466"/>
      <c r="F316" s="467">
        <v>61351</v>
      </c>
      <c r="G316" s="466" t="s">
        <v>790</v>
      </c>
      <c r="H316" s="467" t="s">
        <v>841</v>
      </c>
      <c r="I316" s="467"/>
      <c r="J316" s="468">
        <v>300.97000000000003</v>
      </c>
      <c r="L316" s="469">
        <f t="shared" si="38"/>
        <v>60.19400000000001</v>
      </c>
      <c r="M316" s="470">
        <f t="shared" si="39"/>
        <v>361.16400000000004</v>
      </c>
      <c r="P316" s="472"/>
      <c r="Q316" s="472"/>
      <c r="R316" s="473"/>
      <c r="S316" s="468"/>
      <c r="T316" s="474">
        <f t="shared" si="40"/>
        <v>300.97000000000003</v>
      </c>
      <c r="U316" s="473"/>
      <c r="V316" s="482"/>
      <c r="W316" s="479" t="s">
        <v>766</v>
      </c>
      <c r="X316" s="476"/>
      <c r="Y316" s="477"/>
    </row>
    <row r="317" spans="1:120" x14ac:dyDescent="0.2">
      <c r="A317" s="350"/>
      <c r="B317" s="466">
        <v>44896</v>
      </c>
      <c r="C317" s="466"/>
      <c r="D317" s="466"/>
      <c r="E317" s="466"/>
      <c r="F317" s="467">
        <v>61351</v>
      </c>
      <c r="G317" s="466" t="s">
        <v>790</v>
      </c>
      <c r="H317" s="467" t="s">
        <v>843</v>
      </c>
      <c r="I317" s="467"/>
      <c r="J317" s="468">
        <v>123.32</v>
      </c>
      <c r="L317" s="469">
        <f t="shared" si="38"/>
        <v>24.664000000000001</v>
      </c>
      <c r="M317" s="470">
        <f t="shared" si="39"/>
        <v>147.98399999999998</v>
      </c>
      <c r="P317" s="472"/>
      <c r="Q317" s="472"/>
      <c r="R317" s="473"/>
      <c r="S317" s="468"/>
      <c r="T317" s="474">
        <f t="shared" si="40"/>
        <v>123.32</v>
      </c>
      <c r="U317" s="473"/>
      <c r="V317" s="482"/>
      <c r="W317" s="479" t="s">
        <v>766</v>
      </c>
      <c r="X317" s="476"/>
      <c r="Y317" s="477"/>
    </row>
    <row r="318" spans="1:120" x14ac:dyDescent="0.2">
      <c r="A318" s="350"/>
      <c r="B318" s="466">
        <v>44896</v>
      </c>
      <c r="C318" s="466"/>
      <c r="D318" s="466"/>
      <c r="E318" s="466"/>
      <c r="F318" s="467">
        <v>61351</v>
      </c>
      <c r="G318" s="466" t="s">
        <v>790</v>
      </c>
      <c r="H318" s="467" t="s">
        <v>842</v>
      </c>
      <c r="I318" s="467"/>
      <c r="J318" s="468">
        <v>70.290000000000006</v>
      </c>
      <c r="L318" s="469">
        <f t="shared" si="38"/>
        <v>14.058000000000002</v>
      </c>
      <c r="M318" s="470">
        <f t="shared" si="39"/>
        <v>84.348000000000013</v>
      </c>
      <c r="P318" s="472"/>
      <c r="Q318" s="472"/>
      <c r="R318" s="473"/>
      <c r="S318" s="468"/>
      <c r="T318" s="474">
        <f t="shared" si="40"/>
        <v>70.290000000000006</v>
      </c>
      <c r="U318" s="473"/>
      <c r="V318" s="482"/>
      <c r="W318" s="479" t="s">
        <v>766</v>
      </c>
      <c r="X318" s="476"/>
      <c r="Y318" s="477"/>
    </row>
    <row r="319" spans="1:120" x14ac:dyDescent="0.2">
      <c r="A319" s="350"/>
      <c r="B319" s="466">
        <v>44896</v>
      </c>
      <c r="C319" s="466"/>
      <c r="D319" s="466"/>
      <c r="E319" s="466"/>
      <c r="F319" s="467">
        <v>61563</v>
      </c>
      <c r="G319" s="466" t="s">
        <v>733</v>
      </c>
      <c r="H319" s="467" t="s">
        <v>793</v>
      </c>
      <c r="I319" s="467"/>
      <c r="J319" s="468">
        <v>59</v>
      </c>
      <c r="L319" s="469">
        <f t="shared" si="38"/>
        <v>11.8</v>
      </c>
      <c r="M319" s="470">
        <f t="shared" si="39"/>
        <v>70.8</v>
      </c>
      <c r="P319" s="472"/>
      <c r="Q319" s="472"/>
      <c r="R319" s="473"/>
      <c r="S319" s="468"/>
      <c r="T319" s="474">
        <f t="shared" si="40"/>
        <v>59</v>
      </c>
      <c r="U319" s="473"/>
      <c r="V319" s="482"/>
      <c r="W319" s="484" t="s">
        <v>766</v>
      </c>
      <c r="X319" s="476"/>
      <c r="Y319" s="477"/>
    </row>
    <row r="320" spans="1:120" x14ac:dyDescent="0.2">
      <c r="A320" s="350"/>
      <c r="B320" s="466">
        <v>44896</v>
      </c>
      <c r="C320" s="466"/>
      <c r="D320" s="466"/>
      <c r="E320" s="466"/>
      <c r="F320" s="467">
        <v>61563</v>
      </c>
      <c r="G320" s="466" t="s">
        <v>733</v>
      </c>
      <c r="H320" s="467" t="s">
        <v>734</v>
      </c>
      <c r="I320" s="467"/>
      <c r="J320" s="468">
        <v>47</v>
      </c>
      <c r="L320" s="469">
        <f t="shared" si="38"/>
        <v>9.4</v>
      </c>
      <c r="M320" s="470">
        <f t="shared" si="39"/>
        <v>56.4</v>
      </c>
      <c r="P320" s="472"/>
      <c r="Q320" s="472"/>
      <c r="R320" s="473"/>
      <c r="S320" s="468"/>
      <c r="T320" s="474">
        <f t="shared" si="40"/>
        <v>47</v>
      </c>
      <c r="U320" s="473"/>
      <c r="V320" s="482"/>
      <c r="W320" s="479" t="s">
        <v>791</v>
      </c>
      <c r="X320" s="476"/>
      <c r="Y320" s="477"/>
    </row>
    <row r="321" spans="1:16379" x14ac:dyDescent="0.2">
      <c r="A321" s="350"/>
      <c r="B321" s="466">
        <v>44896</v>
      </c>
      <c r="C321" s="466"/>
      <c r="D321" s="466"/>
      <c r="E321" s="466"/>
      <c r="F321" s="467">
        <v>61563</v>
      </c>
      <c r="G321" s="466" t="s">
        <v>733</v>
      </c>
      <c r="H321" s="467" t="s">
        <v>794</v>
      </c>
      <c r="I321" s="467"/>
      <c r="J321" s="468">
        <v>59</v>
      </c>
      <c r="L321" s="469">
        <f t="shared" si="38"/>
        <v>11.8</v>
      </c>
      <c r="M321" s="470">
        <f t="shared" si="39"/>
        <v>70.8</v>
      </c>
      <c r="P321" s="472"/>
      <c r="Q321" s="472"/>
      <c r="R321" s="473"/>
      <c r="S321" s="468"/>
      <c r="T321" s="474">
        <f t="shared" si="40"/>
        <v>59</v>
      </c>
      <c r="U321" s="473"/>
      <c r="V321" s="482"/>
      <c r="W321" s="479" t="s">
        <v>791</v>
      </c>
      <c r="X321" s="476"/>
      <c r="Y321" s="477"/>
    </row>
    <row r="322" spans="1:16379" x14ac:dyDescent="0.2">
      <c r="A322" s="350"/>
      <c r="B322" s="466">
        <v>44896</v>
      </c>
      <c r="C322" s="466"/>
      <c r="D322" s="466"/>
      <c r="E322" s="466"/>
      <c r="F322" s="467">
        <v>6282</v>
      </c>
      <c r="G322" s="466" t="s">
        <v>797</v>
      </c>
      <c r="H322" s="467" t="s">
        <v>917</v>
      </c>
      <c r="I322" s="467"/>
      <c r="J322" s="468">
        <v>56</v>
      </c>
      <c r="L322" s="469">
        <f t="shared" si="38"/>
        <v>11.200000000000001</v>
      </c>
      <c r="M322" s="470">
        <f t="shared" si="39"/>
        <v>67.2</v>
      </c>
      <c r="P322" s="472"/>
      <c r="Q322" s="472"/>
      <c r="R322" s="473"/>
      <c r="S322" s="468"/>
      <c r="T322" s="474">
        <f t="shared" si="40"/>
        <v>56</v>
      </c>
      <c r="U322" s="473"/>
      <c r="V322" s="482"/>
      <c r="W322" s="479" t="s">
        <v>766</v>
      </c>
      <c r="X322" s="476"/>
      <c r="Y322" s="477"/>
    </row>
    <row r="323" spans="1:16379" x14ac:dyDescent="0.2">
      <c r="A323" s="350"/>
      <c r="B323" s="466">
        <v>44896</v>
      </c>
      <c r="C323" s="466"/>
      <c r="D323" s="466"/>
      <c r="E323" s="466"/>
      <c r="F323" s="467">
        <v>6282</v>
      </c>
      <c r="G323" s="466" t="s">
        <v>797</v>
      </c>
      <c r="H323" s="467" t="s">
        <v>918</v>
      </c>
      <c r="I323" s="467"/>
      <c r="J323" s="468">
        <v>60</v>
      </c>
      <c r="L323" s="469">
        <f t="shared" si="38"/>
        <v>12</v>
      </c>
      <c r="M323" s="470">
        <f t="shared" si="39"/>
        <v>72</v>
      </c>
      <c r="P323" s="472"/>
      <c r="Q323" s="472"/>
      <c r="R323" s="473"/>
      <c r="S323" s="468"/>
      <c r="T323" s="474">
        <f t="shared" si="40"/>
        <v>60</v>
      </c>
      <c r="U323" s="473"/>
      <c r="V323" s="482"/>
      <c r="W323" s="479" t="s">
        <v>766</v>
      </c>
      <c r="X323" s="476"/>
      <c r="Y323" s="477"/>
    </row>
    <row r="324" spans="1:16379" x14ac:dyDescent="0.2">
      <c r="A324" s="350"/>
      <c r="B324" s="466">
        <v>44900</v>
      </c>
      <c r="C324" s="466"/>
      <c r="D324" s="466"/>
      <c r="E324" s="466"/>
      <c r="F324" s="467">
        <v>61321</v>
      </c>
      <c r="G324" s="466" t="s">
        <v>752</v>
      </c>
      <c r="H324" s="467" t="s">
        <v>893</v>
      </c>
      <c r="I324" s="467"/>
      <c r="J324" s="468">
        <v>2600</v>
      </c>
      <c r="K324" s="301"/>
      <c r="L324" s="469">
        <f>J324*20%</f>
        <v>520</v>
      </c>
      <c r="M324" s="470">
        <f t="shared" si="39"/>
        <v>3120</v>
      </c>
      <c r="N324" s="301"/>
      <c r="O324" s="301"/>
      <c r="P324" s="472"/>
      <c r="Q324" s="472"/>
      <c r="R324" s="473"/>
      <c r="S324" s="468"/>
      <c r="T324" s="474">
        <f t="shared" si="40"/>
        <v>2600</v>
      </c>
      <c r="U324" s="473"/>
      <c r="V324" s="482"/>
      <c r="W324" s="479" t="s">
        <v>766</v>
      </c>
      <c r="X324" s="476"/>
      <c r="Y324" s="477"/>
    </row>
    <row r="325" spans="1:16379" x14ac:dyDescent="0.2">
      <c r="A325" s="350"/>
      <c r="B325" s="466">
        <v>44905</v>
      </c>
      <c r="C325" s="466"/>
      <c r="D325" s="466"/>
      <c r="E325" s="466"/>
      <c r="F325" s="467">
        <v>6264</v>
      </c>
      <c r="G325" s="466" t="s">
        <v>773</v>
      </c>
      <c r="H325" s="467" t="s">
        <v>881</v>
      </c>
      <c r="I325" s="467"/>
      <c r="J325" s="468">
        <v>34.4</v>
      </c>
      <c r="L325" s="469">
        <f>J325*0.2</f>
        <v>6.88</v>
      </c>
      <c r="M325" s="470">
        <f t="shared" si="39"/>
        <v>41.28</v>
      </c>
      <c r="P325" s="472"/>
      <c r="Q325" s="472"/>
      <c r="R325" s="473"/>
      <c r="S325" s="468"/>
      <c r="T325" s="474">
        <f t="shared" si="40"/>
        <v>34.4</v>
      </c>
      <c r="U325" s="473"/>
      <c r="V325" s="482"/>
      <c r="W325" s="484" t="s">
        <v>766</v>
      </c>
      <c r="X325" s="476"/>
      <c r="Y325" s="477"/>
    </row>
    <row r="326" spans="1:16379" x14ac:dyDescent="0.2">
      <c r="A326" s="350"/>
      <c r="B326" s="466">
        <v>44907</v>
      </c>
      <c r="C326" s="466"/>
      <c r="D326" s="466"/>
      <c r="E326" s="466"/>
      <c r="F326" s="467">
        <v>6263</v>
      </c>
      <c r="G326" s="466" t="s">
        <v>799</v>
      </c>
      <c r="H326" s="467" t="s">
        <v>813</v>
      </c>
      <c r="I326" s="467"/>
      <c r="J326" s="468">
        <v>149</v>
      </c>
      <c r="K326" s="301"/>
      <c r="L326" s="469">
        <f>J326*0.2</f>
        <v>29.8</v>
      </c>
      <c r="M326" s="470">
        <f t="shared" si="39"/>
        <v>178.8</v>
      </c>
      <c r="N326" s="301"/>
      <c r="O326" s="301"/>
      <c r="P326" s="472" t="s">
        <v>1090</v>
      </c>
      <c r="Q326" s="472" t="s">
        <v>768</v>
      </c>
      <c r="R326" s="473"/>
      <c r="S326" s="468"/>
      <c r="T326" s="474">
        <f t="shared" si="40"/>
        <v>149</v>
      </c>
      <c r="U326" s="473"/>
      <c r="V326" s="482"/>
      <c r="W326" s="484" t="s">
        <v>756</v>
      </c>
      <c r="X326" s="476"/>
      <c r="Y326" s="477"/>
    </row>
    <row r="327" spans="1:16379" x14ac:dyDescent="0.2">
      <c r="A327" s="350"/>
      <c r="B327" s="466">
        <v>44910</v>
      </c>
      <c r="C327" s="466"/>
      <c r="D327" s="466"/>
      <c r="E327" s="466"/>
      <c r="F327" s="467">
        <v>6263</v>
      </c>
      <c r="G327" s="466" t="s">
        <v>755</v>
      </c>
      <c r="H327" s="467" t="s">
        <v>856</v>
      </c>
      <c r="I327" s="467"/>
      <c r="J327" s="468">
        <v>102.5</v>
      </c>
      <c r="K327" s="301"/>
      <c r="L327" s="469">
        <f>J327*0.2</f>
        <v>20.5</v>
      </c>
      <c r="M327" s="470">
        <f t="shared" si="39"/>
        <v>123</v>
      </c>
      <c r="N327" s="301"/>
      <c r="O327" s="301"/>
      <c r="P327" s="301"/>
      <c r="Q327" s="301"/>
      <c r="R327" s="473"/>
      <c r="S327" s="468"/>
      <c r="T327" s="474">
        <f t="shared" si="40"/>
        <v>102.5</v>
      </c>
      <c r="U327" s="473"/>
      <c r="V327" s="482"/>
      <c r="W327" s="484" t="s">
        <v>766</v>
      </c>
      <c r="X327" s="476"/>
      <c r="Y327" s="477"/>
    </row>
    <row r="328" spans="1:16379" s="301" customFormat="1" x14ac:dyDescent="0.2">
      <c r="A328" s="350"/>
      <c r="B328" s="466">
        <v>44905</v>
      </c>
      <c r="C328" s="466"/>
      <c r="D328" s="466"/>
      <c r="E328" s="466"/>
      <c r="F328" s="467">
        <v>6068</v>
      </c>
      <c r="G328" s="466" t="s">
        <v>973</v>
      </c>
      <c r="H328" s="467" t="s">
        <v>921</v>
      </c>
      <c r="I328" s="467"/>
      <c r="J328" s="468">
        <v>308</v>
      </c>
      <c r="K328" s="467"/>
      <c r="L328" s="469">
        <f>J328*0.2</f>
        <v>61.6</v>
      </c>
      <c r="M328" s="470">
        <f t="shared" si="39"/>
        <v>369.6</v>
      </c>
      <c r="N328" s="471"/>
      <c r="O328" s="472"/>
      <c r="P328" s="472" t="s">
        <v>1090</v>
      </c>
      <c r="Q328" s="472" t="s">
        <v>768</v>
      </c>
      <c r="R328" s="473"/>
      <c r="S328" s="468"/>
      <c r="T328" s="474">
        <f t="shared" si="40"/>
        <v>308</v>
      </c>
      <c r="U328" s="473"/>
      <c r="V328" s="473"/>
      <c r="W328" s="484" t="s">
        <v>756</v>
      </c>
      <c r="X328" s="476"/>
      <c r="Y328" s="477"/>
    </row>
    <row r="329" spans="1:16379" s="301" customFormat="1" x14ac:dyDescent="0.2">
      <c r="A329" s="350"/>
      <c r="B329" s="466">
        <v>44915</v>
      </c>
      <c r="C329" s="466"/>
      <c r="D329" s="466"/>
      <c r="E329" s="466"/>
      <c r="F329" s="467">
        <v>6250</v>
      </c>
      <c r="G329" s="466" t="s">
        <v>776</v>
      </c>
      <c r="H329" s="467" t="s">
        <v>935</v>
      </c>
      <c r="I329" s="467"/>
      <c r="J329" s="468">
        <v>107.4</v>
      </c>
      <c r="K329" s="467"/>
      <c r="L329" s="469">
        <v>5.91</v>
      </c>
      <c r="M329" s="470">
        <f t="shared" si="39"/>
        <v>113.31</v>
      </c>
      <c r="N329" s="471"/>
      <c r="O329" s="472"/>
      <c r="P329" s="472"/>
      <c r="Q329" s="472"/>
      <c r="R329" s="473"/>
      <c r="S329" s="468"/>
      <c r="T329" s="474">
        <f t="shared" si="40"/>
        <v>107.4</v>
      </c>
      <c r="U329" s="473"/>
      <c r="V329" s="473"/>
      <c r="W329" s="479" t="s">
        <v>766</v>
      </c>
      <c r="X329" s="476"/>
      <c r="Y329" s="477"/>
    </row>
    <row r="330" spans="1:16379" s="515" customFormat="1" x14ac:dyDescent="0.2">
      <c r="A330" s="264"/>
      <c r="B330" s="265">
        <v>44918</v>
      </c>
      <c r="C330" s="265"/>
      <c r="D330" s="265"/>
      <c r="E330" s="265"/>
      <c r="F330" s="266">
        <v>61356</v>
      </c>
      <c r="G330" s="267" t="s">
        <v>802</v>
      </c>
      <c r="H330" s="268" t="s">
        <v>996</v>
      </c>
      <c r="I330" s="266"/>
      <c r="J330" s="269"/>
      <c r="K330" s="271"/>
      <c r="L330" s="273">
        <f>J330*0.2</f>
        <v>0</v>
      </c>
      <c r="M330" s="269">
        <f t="shared" si="39"/>
        <v>0</v>
      </c>
      <c r="N330" s="275"/>
      <c r="O330" s="274"/>
      <c r="P330" s="500"/>
      <c r="Q330" s="273"/>
      <c r="R330" s="278"/>
      <c r="S330" s="278"/>
      <c r="T330" s="278">
        <f t="shared" si="40"/>
        <v>0</v>
      </c>
      <c r="U330" s="278"/>
      <c r="V330" s="278"/>
      <c r="W330" s="278" t="s">
        <v>742</v>
      </c>
      <c r="X330" s="278"/>
      <c r="Y330" s="278"/>
      <c r="Z330" s="278"/>
      <c r="AA330" s="278"/>
      <c r="AB330" s="278"/>
      <c r="AC330" s="278"/>
      <c r="AD330" s="278"/>
      <c r="AE330" s="278"/>
      <c r="AF330" s="278"/>
      <c r="AG330" s="278"/>
      <c r="AH330" s="278"/>
      <c r="AI330" s="278"/>
      <c r="AJ330" s="278"/>
      <c r="AK330" s="278"/>
      <c r="AL330" s="278"/>
      <c r="AM330" s="278"/>
      <c r="AN330" s="278"/>
      <c r="AO330" s="278"/>
      <c r="AP330" s="278"/>
      <c r="AQ330" s="278"/>
      <c r="AR330" s="278"/>
      <c r="AS330" s="278"/>
      <c r="AT330" s="278"/>
      <c r="AU330" s="278"/>
      <c r="AV330" s="278"/>
      <c r="AW330" s="278"/>
      <c r="AX330" s="278"/>
      <c r="AY330" s="278"/>
      <c r="AZ330" s="278"/>
      <c r="BA330" s="278"/>
      <c r="BB330" s="278"/>
      <c r="BC330" s="278"/>
      <c r="BD330" s="278"/>
      <c r="BE330" s="278"/>
      <c r="BF330" s="278"/>
      <c r="BG330" s="278"/>
      <c r="BH330" s="278"/>
      <c r="BI330" s="278"/>
      <c r="BJ330" s="278"/>
      <c r="BK330" s="278"/>
      <c r="BL330" s="278"/>
      <c r="BM330" s="278"/>
      <c r="BN330" s="278"/>
      <c r="BO330" s="278"/>
      <c r="BP330" s="278"/>
      <c r="BQ330" s="278"/>
      <c r="BR330" s="278"/>
      <c r="BS330" s="278"/>
      <c r="BT330" s="278"/>
      <c r="BU330" s="278"/>
      <c r="BV330" s="278"/>
      <c r="BW330" s="278"/>
      <c r="BX330" s="278"/>
      <c r="BY330" s="278"/>
      <c r="BZ330" s="278"/>
      <c r="CA330" s="278"/>
      <c r="CB330" s="278"/>
      <c r="CC330" s="278"/>
      <c r="CD330" s="278"/>
      <c r="CE330" s="278"/>
      <c r="CF330" s="278"/>
      <c r="CG330" s="278"/>
      <c r="CH330" s="278"/>
      <c r="CI330" s="278"/>
      <c r="CJ330" s="278"/>
      <c r="CK330" s="278"/>
      <c r="CL330" s="278"/>
      <c r="CM330" s="278"/>
      <c r="CN330" s="278"/>
      <c r="CO330" s="278"/>
      <c r="CP330" s="278"/>
      <c r="CQ330" s="278"/>
      <c r="CR330" s="278"/>
      <c r="CS330" s="278"/>
      <c r="CT330" s="278"/>
      <c r="CU330" s="278"/>
      <c r="CV330" s="278"/>
      <c r="CW330" s="278"/>
      <c r="CX330" s="278"/>
      <c r="CY330" s="278"/>
      <c r="CZ330" s="278"/>
      <c r="DA330" s="278"/>
      <c r="DB330" s="278"/>
      <c r="DC330" s="278"/>
      <c r="DD330" s="278"/>
      <c r="DE330" s="278"/>
      <c r="DF330" s="278"/>
      <c r="DG330" s="278"/>
      <c r="DH330" s="278"/>
      <c r="DI330" s="278"/>
      <c r="DJ330" s="278"/>
      <c r="DK330" s="278"/>
      <c r="DL330" s="278"/>
      <c r="DM330" s="278"/>
      <c r="DN330" s="278"/>
      <c r="DO330" s="278"/>
      <c r="DP330" s="278"/>
      <c r="DQ330" s="278"/>
      <c r="DR330" s="278"/>
      <c r="DS330" s="278"/>
      <c r="DT330" s="278"/>
      <c r="DU330" s="278"/>
      <c r="DV330" s="278"/>
      <c r="DW330" s="278"/>
      <c r="DX330" s="278"/>
      <c r="DY330" s="278"/>
      <c r="DZ330" s="278"/>
      <c r="EA330" s="278"/>
      <c r="EB330" s="278"/>
      <c r="EC330" s="278"/>
      <c r="ED330" s="278"/>
      <c r="EE330" s="278"/>
      <c r="EF330" s="278"/>
      <c r="EG330" s="278"/>
      <c r="EH330" s="278"/>
      <c r="EI330" s="278"/>
      <c r="EJ330" s="278"/>
      <c r="EK330" s="278"/>
      <c r="EL330" s="278"/>
      <c r="EM330" s="278"/>
      <c r="EN330" s="278"/>
      <c r="EO330" s="278"/>
      <c r="EP330" s="278"/>
      <c r="EQ330" s="278"/>
      <c r="ER330" s="278"/>
      <c r="ES330" s="278"/>
      <c r="ET330" s="278"/>
      <c r="EU330" s="278"/>
      <c r="EV330" s="278"/>
      <c r="EW330" s="278"/>
      <c r="EX330" s="278"/>
      <c r="EY330" s="278"/>
      <c r="EZ330" s="278"/>
      <c r="FA330" s="278"/>
      <c r="FB330" s="278"/>
      <c r="FC330" s="278"/>
      <c r="FD330" s="278"/>
      <c r="FE330" s="278"/>
      <c r="FF330" s="278"/>
      <c r="FG330" s="278"/>
      <c r="FH330" s="278"/>
      <c r="FI330" s="278"/>
      <c r="FJ330" s="278"/>
      <c r="FK330" s="278"/>
      <c r="FL330" s="278"/>
      <c r="FM330" s="278"/>
      <c r="FN330" s="278"/>
      <c r="FO330" s="278"/>
      <c r="FP330" s="278"/>
      <c r="FQ330" s="278"/>
      <c r="FR330" s="278"/>
      <c r="FS330" s="278"/>
      <c r="FT330" s="278"/>
      <c r="FU330" s="278"/>
      <c r="FV330" s="278"/>
      <c r="FW330" s="278"/>
      <c r="FX330" s="278"/>
      <c r="FY330" s="278"/>
      <c r="FZ330" s="278"/>
      <c r="GA330" s="278"/>
      <c r="GB330" s="278"/>
      <c r="GC330" s="278"/>
      <c r="GD330" s="278"/>
      <c r="GE330" s="278"/>
      <c r="GF330" s="278"/>
      <c r="GG330" s="278"/>
      <c r="GH330" s="278"/>
      <c r="GI330" s="278"/>
      <c r="GJ330" s="278"/>
      <c r="GK330" s="278"/>
      <c r="GL330" s="278"/>
      <c r="GM330" s="278"/>
      <c r="GN330" s="278"/>
      <c r="GO330" s="278"/>
      <c r="GP330" s="278"/>
      <c r="GQ330" s="278"/>
      <c r="GR330" s="278"/>
      <c r="GS330" s="278"/>
      <c r="GT330" s="278"/>
      <c r="GU330" s="278"/>
      <c r="GV330" s="278"/>
      <c r="GW330" s="278"/>
      <c r="GX330" s="278"/>
      <c r="GY330" s="278"/>
      <c r="GZ330" s="278"/>
      <c r="HA330" s="278"/>
      <c r="HB330" s="278"/>
      <c r="HC330" s="278"/>
      <c r="HD330" s="278"/>
      <c r="HE330" s="278"/>
      <c r="HF330" s="278"/>
      <c r="HG330" s="278"/>
      <c r="HH330" s="278"/>
      <c r="HI330" s="278"/>
      <c r="HJ330" s="278"/>
      <c r="HK330" s="278"/>
      <c r="HL330" s="278"/>
      <c r="HM330" s="278"/>
      <c r="HN330" s="278"/>
      <c r="HO330" s="278"/>
      <c r="HP330" s="278"/>
      <c r="HQ330" s="278"/>
      <c r="HR330" s="278"/>
      <c r="HS330" s="278"/>
      <c r="HT330" s="278"/>
      <c r="HU330" s="278"/>
      <c r="HV330" s="278"/>
      <c r="HW330" s="278"/>
      <c r="HX330" s="278"/>
      <c r="HY330" s="278"/>
      <c r="HZ330" s="278"/>
      <c r="IA330" s="278"/>
      <c r="IB330" s="278"/>
      <c r="IC330" s="278"/>
      <c r="ID330" s="278"/>
      <c r="IE330" s="278"/>
      <c r="IF330" s="278"/>
      <c r="IG330" s="278"/>
      <c r="IH330" s="278"/>
      <c r="II330" s="278"/>
      <c r="IJ330" s="278"/>
      <c r="IK330" s="278"/>
      <c r="IL330" s="278"/>
      <c r="IM330" s="278"/>
      <c r="IN330" s="278"/>
      <c r="IO330" s="278"/>
      <c r="IP330" s="278"/>
      <c r="IQ330" s="278"/>
      <c r="IR330" s="278"/>
      <c r="IS330" s="278"/>
      <c r="IT330" s="278"/>
      <c r="IU330" s="278"/>
      <c r="IV330" s="278"/>
      <c r="IW330" s="278"/>
      <c r="IX330" s="278"/>
      <c r="IY330" s="278"/>
      <c r="IZ330" s="278"/>
      <c r="JA330" s="278"/>
      <c r="JB330" s="278"/>
      <c r="JC330" s="278"/>
      <c r="JD330" s="278"/>
      <c r="JE330" s="278"/>
      <c r="JF330" s="278"/>
      <c r="JG330" s="278"/>
      <c r="JH330" s="278"/>
      <c r="JI330" s="278"/>
      <c r="JJ330" s="278"/>
      <c r="JK330" s="278"/>
      <c r="JL330" s="278"/>
      <c r="JM330" s="278"/>
      <c r="JN330" s="278"/>
      <c r="JO330" s="278"/>
      <c r="JP330" s="278"/>
      <c r="JQ330" s="278"/>
      <c r="JR330" s="278"/>
      <c r="JS330" s="278"/>
      <c r="JT330" s="278"/>
      <c r="JU330" s="278"/>
      <c r="JV330" s="278"/>
      <c r="JW330" s="278"/>
      <c r="JX330" s="278"/>
      <c r="JY330" s="278"/>
      <c r="JZ330" s="278"/>
      <c r="KA330" s="278"/>
      <c r="KB330" s="278"/>
      <c r="KC330" s="278"/>
      <c r="KD330" s="278"/>
      <c r="KE330" s="278"/>
      <c r="KF330" s="278"/>
      <c r="KG330" s="278"/>
      <c r="KH330" s="278"/>
      <c r="KI330" s="278"/>
      <c r="KJ330" s="278"/>
      <c r="KK330" s="278"/>
      <c r="KL330" s="278"/>
      <c r="KM330" s="278"/>
      <c r="KN330" s="278"/>
      <c r="KO330" s="278"/>
      <c r="KP330" s="278"/>
      <c r="KQ330" s="278"/>
      <c r="KR330" s="278"/>
      <c r="KS330" s="278"/>
      <c r="KT330" s="278"/>
      <c r="KU330" s="278"/>
      <c r="KV330" s="278"/>
      <c r="KW330" s="278"/>
      <c r="KX330" s="278"/>
      <c r="KY330" s="278"/>
      <c r="KZ330" s="278"/>
      <c r="LA330" s="278"/>
      <c r="LB330" s="278"/>
      <c r="LC330" s="278"/>
      <c r="LD330" s="278"/>
      <c r="LE330" s="278"/>
      <c r="LF330" s="278"/>
      <c r="LG330" s="278"/>
      <c r="LH330" s="278"/>
      <c r="LI330" s="278"/>
      <c r="LJ330" s="278"/>
      <c r="LK330" s="278"/>
      <c r="LL330" s="278"/>
      <c r="LM330" s="278"/>
      <c r="LN330" s="278"/>
      <c r="LO330" s="278"/>
      <c r="LP330" s="278"/>
      <c r="LQ330" s="278"/>
      <c r="LR330" s="278"/>
      <c r="LS330" s="278"/>
      <c r="LT330" s="278"/>
      <c r="LU330" s="278"/>
      <c r="LV330" s="278"/>
      <c r="LW330" s="278"/>
      <c r="LX330" s="278"/>
      <c r="LY330" s="278"/>
      <c r="LZ330" s="278"/>
      <c r="MA330" s="278"/>
      <c r="MB330" s="278"/>
      <c r="MC330" s="278"/>
      <c r="MD330" s="278"/>
      <c r="ME330" s="278"/>
      <c r="MF330" s="278"/>
      <c r="MG330" s="278"/>
      <c r="MH330" s="278"/>
      <c r="MI330" s="278"/>
      <c r="MJ330" s="278"/>
      <c r="MK330" s="278"/>
      <c r="ML330" s="278"/>
      <c r="MM330" s="278"/>
      <c r="MN330" s="278"/>
      <c r="MO330" s="278"/>
      <c r="MP330" s="278"/>
      <c r="MQ330" s="278"/>
      <c r="MR330" s="278"/>
      <c r="MS330" s="278"/>
      <c r="MT330" s="278"/>
      <c r="MU330" s="278"/>
      <c r="MV330" s="278"/>
      <c r="MW330" s="278"/>
      <c r="MX330" s="278"/>
      <c r="MY330" s="278"/>
      <c r="MZ330" s="278"/>
      <c r="NA330" s="278"/>
      <c r="NB330" s="278"/>
      <c r="NC330" s="278"/>
      <c r="ND330" s="278"/>
      <c r="NE330" s="278"/>
      <c r="NF330" s="278"/>
      <c r="NG330" s="278"/>
      <c r="NH330" s="278"/>
      <c r="NI330" s="278"/>
      <c r="NJ330" s="278"/>
      <c r="NK330" s="278"/>
      <c r="NL330" s="278"/>
      <c r="NM330" s="278"/>
      <c r="NN330" s="278"/>
      <c r="NO330" s="278"/>
      <c r="NP330" s="278"/>
      <c r="NQ330" s="278"/>
      <c r="NR330" s="278"/>
      <c r="NS330" s="278"/>
      <c r="NT330" s="278"/>
      <c r="NU330" s="278"/>
      <c r="NV330" s="278"/>
      <c r="NW330" s="278"/>
      <c r="NX330" s="278"/>
      <c r="NY330" s="278"/>
      <c r="NZ330" s="278"/>
      <c r="OA330" s="278"/>
      <c r="OB330" s="278"/>
      <c r="OC330" s="278"/>
      <c r="OD330" s="278"/>
      <c r="OE330" s="278"/>
      <c r="OF330" s="278"/>
      <c r="OG330" s="278"/>
      <c r="OH330" s="278"/>
      <c r="OI330" s="278"/>
      <c r="OJ330" s="278"/>
      <c r="OK330" s="278"/>
      <c r="OL330" s="278"/>
      <c r="OM330" s="278"/>
      <c r="ON330" s="278"/>
      <c r="OO330" s="278"/>
      <c r="OP330" s="278"/>
      <c r="OQ330" s="278"/>
      <c r="OR330" s="278"/>
      <c r="OS330" s="278"/>
      <c r="OT330" s="278"/>
      <c r="OU330" s="278"/>
      <c r="OV330" s="278"/>
      <c r="OW330" s="278"/>
      <c r="OX330" s="278"/>
      <c r="OY330" s="278"/>
      <c r="OZ330" s="278"/>
      <c r="PA330" s="278"/>
      <c r="PB330" s="278"/>
      <c r="PC330" s="278"/>
      <c r="PD330" s="278"/>
      <c r="PE330" s="278"/>
      <c r="PF330" s="278"/>
      <c r="PG330" s="278"/>
      <c r="PH330" s="278"/>
      <c r="PI330" s="278"/>
      <c r="PJ330" s="278"/>
      <c r="PK330" s="278"/>
      <c r="PL330" s="278"/>
      <c r="PM330" s="278"/>
      <c r="PN330" s="278"/>
      <c r="PO330" s="278"/>
      <c r="PP330" s="278"/>
      <c r="PQ330" s="278"/>
      <c r="PR330" s="278"/>
      <c r="PS330" s="278"/>
      <c r="PT330" s="278"/>
      <c r="PU330" s="278"/>
      <c r="PV330" s="278"/>
      <c r="PW330" s="278"/>
      <c r="PX330" s="278"/>
      <c r="PY330" s="278"/>
      <c r="PZ330" s="278"/>
      <c r="QA330" s="278"/>
      <c r="QB330" s="278"/>
      <c r="QC330" s="278"/>
      <c r="QD330" s="278"/>
      <c r="QE330" s="278"/>
      <c r="QF330" s="278"/>
      <c r="QG330" s="278"/>
      <c r="QH330" s="278"/>
      <c r="QI330" s="278"/>
      <c r="QJ330" s="278"/>
      <c r="QK330" s="278"/>
      <c r="QL330" s="278"/>
      <c r="QM330" s="278"/>
      <c r="QN330" s="278"/>
      <c r="QO330" s="278"/>
      <c r="QP330" s="278"/>
      <c r="QQ330" s="278"/>
      <c r="QR330" s="278"/>
      <c r="QS330" s="278"/>
      <c r="QT330" s="278"/>
      <c r="QU330" s="278"/>
      <c r="QV330" s="278"/>
      <c r="QW330" s="278"/>
      <c r="QX330" s="278"/>
      <c r="QY330" s="278"/>
      <c r="QZ330" s="278"/>
      <c r="RA330" s="278"/>
      <c r="RB330" s="278"/>
      <c r="RC330" s="278"/>
      <c r="RD330" s="278"/>
      <c r="RE330" s="278"/>
      <c r="RF330" s="278"/>
      <c r="RG330" s="278"/>
      <c r="RH330" s="278"/>
      <c r="RI330" s="278"/>
      <c r="RJ330" s="278"/>
      <c r="RK330" s="278"/>
      <c r="RL330" s="278"/>
      <c r="RM330" s="278"/>
      <c r="RN330" s="278"/>
      <c r="RO330" s="278"/>
      <c r="RP330" s="278"/>
      <c r="RQ330" s="278"/>
      <c r="RR330" s="278"/>
      <c r="RS330" s="278"/>
      <c r="RT330" s="278"/>
      <c r="RU330" s="278"/>
      <c r="RV330" s="278"/>
      <c r="RW330" s="278"/>
      <c r="RX330" s="278"/>
      <c r="RY330" s="278"/>
      <c r="RZ330" s="278"/>
      <c r="SA330" s="278"/>
      <c r="SB330" s="278"/>
      <c r="SC330" s="278"/>
      <c r="SD330" s="278"/>
      <c r="SE330" s="278"/>
      <c r="SF330" s="278"/>
      <c r="SG330" s="278"/>
      <c r="SH330" s="278"/>
      <c r="SI330" s="278"/>
      <c r="SJ330" s="278"/>
      <c r="SK330" s="278"/>
      <c r="SL330" s="278"/>
      <c r="SM330" s="278"/>
      <c r="SN330" s="278"/>
      <c r="SO330" s="278"/>
      <c r="SP330" s="278"/>
      <c r="SQ330" s="278"/>
      <c r="SR330" s="278"/>
      <c r="SS330" s="278"/>
      <c r="ST330" s="278"/>
      <c r="SU330" s="278"/>
      <c r="SV330" s="278"/>
      <c r="SW330" s="278"/>
      <c r="SX330" s="278"/>
      <c r="SY330" s="278"/>
      <c r="SZ330" s="278"/>
      <c r="TA330" s="278"/>
      <c r="TB330" s="278"/>
      <c r="TC330" s="278"/>
      <c r="TD330" s="278"/>
      <c r="TE330" s="278"/>
      <c r="TF330" s="278"/>
      <c r="TG330" s="278"/>
      <c r="TH330" s="278"/>
      <c r="TI330" s="278"/>
      <c r="TJ330" s="278"/>
      <c r="TK330" s="278"/>
      <c r="TL330" s="278"/>
      <c r="TM330" s="278"/>
      <c r="TN330" s="278"/>
      <c r="TO330" s="278"/>
      <c r="TP330" s="278"/>
      <c r="TQ330" s="278"/>
      <c r="TR330" s="278"/>
      <c r="TS330" s="278"/>
      <c r="TT330" s="278"/>
      <c r="TU330" s="278"/>
      <c r="TV330" s="278"/>
      <c r="TW330" s="278"/>
      <c r="TX330" s="278"/>
      <c r="TY330" s="278"/>
      <c r="TZ330" s="278"/>
      <c r="UA330" s="278"/>
      <c r="UB330" s="278"/>
      <c r="UC330" s="278"/>
      <c r="UD330" s="278"/>
      <c r="UE330" s="278"/>
      <c r="UF330" s="278"/>
      <c r="UG330" s="278"/>
      <c r="UH330" s="278"/>
      <c r="UI330" s="278"/>
      <c r="UJ330" s="278"/>
      <c r="UK330" s="278"/>
      <c r="UL330" s="278"/>
      <c r="UM330" s="278"/>
      <c r="UN330" s="278"/>
      <c r="UO330" s="278"/>
      <c r="UP330" s="278"/>
      <c r="UQ330" s="278"/>
      <c r="UR330" s="278"/>
      <c r="US330" s="278"/>
      <c r="UT330" s="278"/>
      <c r="UU330" s="278"/>
      <c r="UV330" s="278"/>
      <c r="UW330" s="278"/>
      <c r="UX330" s="278"/>
      <c r="UY330" s="278"/>
      <c r="UZ330" s="278"/>
      <c r="VA330" s="278"/>
      <c r="VB330" s="278"/>
      <c r="VC330" s="278"/>
      <c r="VD330" s="278"/>
      <c r="VE330" s="278"/>
      <c r="VF330" s="278"/>
      <c r="VG330" s="278"/>
      <c r="VH330" s="278"/>
      <c r="VI330" s="278"/>
      <c r="VJ330" s="278"/>
      <c r="VK330" s="278"/>
      <c r="VL330" s="278"/>
      <c r="VM330" s="278"/>
      <c r="VN330" s="278"/>
      <c r="VO330" s="278"/>
      <c r="VP330" s="278"/>
      <c r="VQ330" s="278"/>
      <c r="VR330" s="278"/>
      <c r="VS330" s="278"/>
      <c r="VT330" s="278"/>
      <c r="VU330" s="278"/>
      <c r="VV330" s="278"/>
      <c r="VW330" s="278"/>
      <c r="VX330" s="278"/>
      <c r="VY330" s="278"/>
      <c r="VZ330" s="278"/>
      <c r="WA330" s="278"/>
      <c r="WB330" s="278"/>
      <c r="WC330" s="278"/>
      <c r="WD330" s="278"/>
      <c r="WE330" s="278"/>
      <c r="WF330" s="278"/>
      <c r="WG330" s="278"/>
      <c r="WH330" s="278"/>
      <c r="WI330" s="278"/>
      <c r="WJ330" s="278"/>
      <c r="WK330" s="278"/>
      <c r="WL330" s="278"/>
      <c r="WM330" s="278"/>
      <c r="WN330" s="278"/>
      <c r="WO330" s="278"/>
      <c r="WP330" s="278"/>
      <c r="WQ330" s="278"/>
      <c r="WR330" s="278"/>
      <c r="WS330" s="278"/>
      <c r="WT330" s="278"/>
      <c r="WU330" s="278"/>
      <c r="WV330" s="278"/>
      <c r="WW330" s="278"/>
      <c r="WX330" s="278"/>
      <c r="WY330" s="278"/>
      <c r="WZ330" s="278"/>
      <c r="XA330" s="278"/>
      <c r="XB330" s="278"/>
      <c r="XC330" s="278"/>
      <c r="XD330" s="278"/>
      <c r="XE330" s="278"/>
      <c r="XF330" s="278"/>
      <c r="XG330" s="278"/>
      <c r="XH330" s="278"/>
      <c r="XI330" s="278"/>
      <c r="XJ330" s="278"/>
      <c r="XK330" s="278"/>
      <c r="XL330" s="278"/>
      <c r="XM330" s="278"/>
      <c r="XN330" s="278"/>
      <c r="XO330" s="278"/>
      <c r="XP330" s="278"/>
      <c r="XQ330" s="278"/>
      <c r="XR330" s="278"/>
      <c r="XS330" s="278"/>
      <c r="XT330" s="278"/>
      <c r="XU330" s="278"/>
      <c r="XV330" s="278"/>
      <c r="XW330" s="278"/>
      <c r="XX330" s="278"/>
      <c r="XY330" s="278"/>
      <c r="XZ330" s="278"/>
      <c r="YA330" s="278"/>
      <c r="YB330" s="278"/>
      <c r="YC330" s="278"/>
      <c r="YD330" s="278"/>
      <c r="YE330" s="278"/>
      <c r="YF330" s="278"/>
      <c r="YG330" s="278"/>
      <c r="YH330" s="278"/>
      <c r="YI330" s="278"/>
      <c r="YJ330" s="278"/>
      <c r="YK330" s="278"/>
      <c r="YL330" s="278"/>
      <c r="YM330" s="278"/>
      <c r="YN330" s="278"/>
      <c r="YO330" s="278"/>
      <c r="YP330" s="278"/>
      <c r="YQ330" s="278"/>
      <c r="YR330" s="278"/>
      <c r="YS330" s="278"/>
      <c r="YT330" s="278"/>
      <c r="YU330" s="278"/>
      <c r="YV330" s="278"/>
      <c r="YW330" s="278"/>
      <c r="YX330" s="278"/>
      <c r="YY330" s="278"/>
      <c r="YZ330" s="278"/>
      <c r="ZA330" s="278"/>
      <c r="ZB330" s="278"/>
      <c r="ZC330" s="278"/>
      <c r="ZD330" s="278"/>
      <c r="ZE330" s="278"/>
      <c r="ZF330" s="278"/>
      <c r="ZG330" s="278"/>
      <c r="ZH330" s="278"/>
      <c r="ZI330" s="278"/>
      <c r="ZJ330" s="278"/>
      <c r="ZK330" s="278"/>
      <c r="ZL330" s="278"/>
      <c r="ZM330" s="278"/>
      <c r="ZN330" s="278"/>
      <c r="ZO330" s="278"/>
      <c r="ZP330" s="278"/>
      <c r="ZQ330" s="278"/>
      <c r="ZR330" s="278"/>
      <c r="ZS330" s="278"/>
      <c r="ZT330" s="278"/>
      <c r="ZU330" s="278"/>
      <c r="ZV330" s="278"/>
      <c r="ZW330" s="278"/>
      <c r="ZX330" s="278"/>
      <c r="ZY330" s="278"/>
      <c r="ZZ330" s="278"/>
      <c r="AAA330" s="278"/>
      <c r="AAB330" s="278"/>
      <c r="AAC330" s="278"/>
      <c r="AAD330" s="278"/>
      <c r="AAE330" s="278"/>
      <c r="AAF330" s="278"/>
      <c r="AAG330" s="278"/>
      <c r="AAH330" s="278"/>
      <c r="AAI330" s="278"/>
      <c r="AAJ330" s="278"/>
      <c r="AAK330" s="278"/>
      <c r="AAL330" s="278"/>
      <c r="AAM330" s="278"/>
      <c r="AAN330" s="278"/>
      <c r="AAO330" s="278"/>
      <c r="AAP330" s="278"/>
      <c r="AAQ330" s="278"/>
      <c r="AAR330" s="278"/>
      <c r="AAS330" s="278"/>
      <c r="AAT330" s="278"/>
      <c r="AAU330" s="278"/>
      <c r="AAV330" s="278"/>
      <c r="AAW330" s="278"/>
      <c r="AAX330" s="278"/>
      <c r="AAY330" s="278"/>
      <c r="AAZ330" s="278"/>
      <c r="ABA330" s="278"/>
      <c r="ABB330" s="278"/>
      <c r="ABC330" s="278"/>
      <c r="ABD330" s="278"/>
      <c r="ABE330" s="278"/>
      <c r="ABF330" s="278"/>
      <c r="ABG330" s="278"/>
      <c r="ABH330" s="278"/>
      <c r="ABI330" s="278"/>
      <c r="ABJ330" s="278"/>
      <c r="ABK330" s="278"/>
      <c r="ABL330" s="278"/>
      <c r="ABM330" s="278"/>
      <c r="ABN330" s="278"/>
      <c r="ABO330" s="278"/>
      <c r="ABP330" s="278"/>
      <c r="ABQ330" s="278"/>
      <c r="ABR330" s="278"/>
      <c r="ABS330" s="278"/>
      <c r="ABT330" s="278"/>
      <c r="ABU330" s="278"/>
      <c r="ABV330" s="278"/>
      <c r="ABW330" s="278"/>
      <c r="ABX330" s="278"/>
      <c r="ABY330" s="278"/>
      <c r="ABZ330" s="278"/>
      <c r="ACA330" s="278"/>
      <c r="ACB330" s="278"/>
      <c r="ACC330" s="278"/>
      <c r="ACD330" s="278"/>
      <c r="ACE330" s="278"/>
      <c r="ACF330" s="278"/>
      <c r="ACG330" s="278"/>
      <c r="ACH330" s="278"/>
      <c r="ACI330" s="278"/>
      <c r="ACJ330" s="278"/>
      <c r="ACK330" s="278"/>
      <c r="ACL330" s="278"/>
      <c r="ACM330" s="278"/>
      <c r="ACN330" s="278"/>
      <c r="ACO330" s="278"/>
      <c r="ACP330" s="278"/>
      <c r="ACQ330" s="278"/>
      <c r="ACR330" s="278"/>
      <c r="ACS330" s="278"/>
      <c r="ACT330" s="278"/>
      <c r="ACU330" s="278"/>
      <c r="ACV330" s="278"/>
      <c r="ACW330" s="278"/>
      <c r="ACX330" s="278"/>
      <c r="ACY330" s="278"/>
      <c r="ACZ330" s="278"/>
      <c r="ADA330" s="278"/>
      <c r="ADB330" s="278"/>
      <c r="ADC330" s="278"/>
      <c r="ADD330" s="278"/>
      <c r="ADE330" s="278"/>
      <c r="ADF330" s="278"/>
      <c r="ADG330" s="278"/>
      <c r="ADH330" s="278"/>
      <c r="ADI330" s="278"/>
      <c r="ADJ330" s="278"/>
      <c r="ADK330" s="278"/>
      <c r="ADL330" s="278"/>
      <c r="ADM330" s="278"/>
      <c r="ADN330" s="278"/>
      <c r="ADO330" s="278"/>
      <c r="ADP330" s="278"/>
      <c r="ADQ330" s="278"/>
      <c r="ADR330" s="278"/>
      <c r="ADS330" s="278"/>
      <c r="ADT330" s="278"/>
      <c r="ADU330" s="278"/>
      <c r="ADV330" s="278"/>
      <c r="ADW330" s="278"/>
      <c r="ADX330" s="278"/>
      <c r="ADY330" s="278"/>
      <c r="ADZ330" s="278"/>
      <c r="AEA330" s="278"/>
      <c r="AEB330" s="278"/>
      <c r="AEC330" s="278"/>
      <c r="AED330" s="278"/>
      <c r="AEE330" s="278"/>
      <c r="AEF330" s="278"/>
      <c r="AEG330" s="278"/>
      <c r="AEH330" s="278"/>
      <c r="AEI330" s="278"/>
      <c r="AEJ330" s="278"/>
      <c r="AEK330" s="278"/>
      <c r="AEL330" s="278"/>
      <c r="AEM330" s="278"/>
      <c r="AEN330" s="278"/>
      <c r="AEO330" s="278"/>
      <c r="AEP330" s="278"/>
      <c r="AEQ330" s="278"/>
      <c r="AER330" s="278"/>
      <c r="AES330" s="278"/>
      <c r="AET330" s="278"/>
      <c r="AEU330" s="278"/>
      <c r="AEV330" s="278"/>
      <c r="AEW330" s="278"/>
      <c r="AEX330" s="278"/>
      <c r="AEY330" s="278"/>
      <c r="AEZ330" s="278"/>
      <c r="AFA330" s="278"/>
      <c r="AFB330" s="278"/>
      <c r="AFC330" s="278"/>
      <c r="AFD330" s="278"/>
      <c r="AFE330" s="278"/>
      <c r="AFF330" s="278"/>
      <c r="AFG330" s="278"/>
      <c r="AFH330" s="278"/>
      <c r="AFI330" s="278"/>
      <c r="AFJ330" s="278"/>
      <c r="AFK330" s="278"/>
      <c r="AFL330" s="278"/>
      <c r="AFM330" s="278"/>
      <c r="AFN330" s="278"/>
      <c r="AFO330" s="278"/>
      <c r="AFP330" s="278"/>
      <c r="AFQ330" s="278"/>
      <c r="AFR330" s="278"/>
      <c r="AFS330" s="278"/>
      <c r="AFT330" s="278"/>
      <c r="AFU330" s="278"/>
      <c r="AFV330" s="278"/>
      <c r="AFW330" s="278"/>
      <c r="AFX330" s="278"/>
      <c r="AFY330" s="278"/>
      <c r="AFZ330" s="278"/>
      <c r="AGA330" s="278"/>
      <c r="AGB330" s="278"/>
      <c r="AGC330" s="278"/>
      <c r="AGD330" s="278"/>
      <c r="AGE330" s="278"/>
      <c r="AGF330" s="278"/>
      <c r="AGG330" s="278"/>
      <c r="AGH330" s="278"/>
      <c r="AGI330" s="278"/>
      <c r="AGJ330" s="278"/>
      <c r="AGK330" s="278"/>
      <c r="AGL330" s="278"/>
      <c r="AGM330" s="278"/>
      <c r="AGN330" s="278"/>
      <c r="AGO330" s="278"/>
      <c r="AGP330" s="278"/>
      <c r="AGQ330" s="278"/>
      <c r="AGR330" s="278"/>
      <c r="AGS330" s="278"/>
      <c r="AGT330" s="278"/>
      <c r="AGU330" s="278"/>
      <c r="AGV330" s="278"/>
      <c r="AGW330" s="278"/>
      <c r="AGX330" s="278"/>
      <c r="AGY330" s="278"/>
      <c r="AGZ330" s="278"/>
      <c r="AHA330" s="278"/>
      <c r="AHB330" s="278"/>
      <c r="AHC330" s="278"/>
      <c r="AHD330" s="278"/>
      <c r="AHE330" s="278"/>
      <c r="AHF330" s="278"/>
      <c r="AHG330" s="278"/>
      <c r="AHH330" s="278"/>
      <c r="AHI330" s="278"/>
      <c r="AHJ330" s="278"/>
      <c r="AHK330" s="278"/>
      <c r="AHL330" s="278"/>
      <c r="AHM330" s="278"/>
      <c r="AHN330" s="278"/>
      <c r="AHO330" s="278"/>
      <c r="AHP330" s="278"/>
      <c r="AHQ330" s="278"/>
      <c r="AHR330" s="278"/>
      <c r="AHS330" s="278"/>
      <c r="AHT330" s="278"/>
      <c r="AHU330" s="278"/>
      <c r="AHV330" s="278"/>
      <c r="AHW330" s="278"/>
      <c r="AHX330" s="278"/>
      <c r="AHY330" s="278"/>
      <c r="AHZ330" s="278"/>
      <c r="AIA330" s="278"/>
      <c r="AIB330" s="278"/>
      <c r="AIC330" s="278"/>
      <c r="AID330" s="278"/>
      <c r="AIE330" s="278"/>
      <c r="AIF330" s="278"/>
      <c r="AIG330" s="278"/>
      <c r="AIH330" s="278"/>
      <c r="AII330" s="278"/>
      <c r="AIJ330" s="278"/>
      <c r="AIK330" s="278"/>
      <c r="AIL330" s="278"/>
      <c r="AIM330" s="278"/>
      <c r="AIN330" s="278"/>
      <c r="AIO330" s="278"/>
      <c r="AIP330" s="278"/>
      <c r="AIQ330" s="278"/>
      <c r="AIR330" s="278"/>
      <c r="AIS330" s="278"/>
      <c r="AIT330" s="278"/>
      <c r="AIU330" s="278"/>
      <c r="AIV330" s="278"/>
      <c r="AIW330" s="278"/>
      <c r="AIX330" s="278"/>
      <c r="AIY330" s="278"/>
      <c r="AIZ330" s="278"/>
      <c r="AJA330" s="278"/>
      <c r="AJB330" s="278"/>
      <c r="AJC330" s="278"/>
      <c r="AJD330" s="278"/>
      <c r="AJE330" s="278"/>
      <c r="AJF330" s="278"/>
      <c r="AJG330" s="278"/>
      <c r="AJH330" s="278"/>
      <c r="AJI330" s="278"/>
      <c r="AJJ330" s="278"/>
      <c r="AJK330" s="278"/>
      <c r="AJL330" s="278"/>
      <c r="AJM330" s="278"/>
      <c r="AJN330" s="278"/>
      <c r="AJO330" s="278"/>
      <c r="AJP330" s="278"/>
      <c r="AJQ330" s="278"/>
      <c r="AJR330" s="278"/>
      <c r="AJS330" s="278"/>
      <c r="AJT330" s="278"/>
      <c r="AJU330" s="278"/>
      <c r="AJV330" s="278"/>
      <c r="AJW330" s="278"/>
      <c r="AJX330" s="278"/>
      <c r="AJY330" s="278"/>
      <c r="AJZ330" s="278"/>
      <c r="AKA330" s="278"/>
      <c r="AKB330" s="278"/>
      <c r="AKC330" s="278"/>
      <c r="AKD330" s="278"/>
      <c r="AKE330" s="278"/>
      <c r="AKF330" s="278"/>
      <c r="AKG330" s="278"/>
      <c r="AKH330" s="278"/>
      <c r="AKI330" s="278"/>
      <c r="AKJ330" s="278"/>
      <c r="AKK330" s="278"/>
      <c r="AKL330" s="278"/>
      <c r="AKM330" s="278"/>
      <c r="AKN330" s="278"/>
      <c r="AKO330" s="278"/>
      <c r="AKP330" s="278"/>
      <c r="AKQ330" s="278"/>
      <c r="AKR330" s="278"/>
      <c r="AKS330" s="278"/>
      <c r="AKT330" s="278"/>
      <c r="AKU330" s="278"/>
      <c r="AKV330" s="278"/>
      <c r="AKW330" s="278"/>
      <c r="AKX330" s="278"/>
      <c r="AKY330" s="278"/>
      <c r="AKZ330" s="278"/>
      <c r="ALA330" s="278"/>
      <c r="ALB330" s="278"/>
      <c r="ALC330" s="278"/>
      <c r="ALD330" s="278"/>
      <c r="ALE330" s="278"/>
      <c r="ALF330" s="278"/>
      <c r="ALG330" s="278"/>
      <c r="ALH330" s="278"/>
      <c r="ALI330" s="278"/>
      <c r="ALJ330" s="278"/>
      <c r="ALK330" s="278"/>
      <c r="ALL330" s="278"/>
      <c r="ALM330" s="278"/>
      <c r="ALN330" s="278"/>
      <c r="ALO330" s="278"/>
      <c r="ALP330" s="278"/>
      <c r="ALQ330" s="278"/>
      <c r="ALR330" s="278"/>
      <c r="ALS330" s="278"/>
      <c r="ALT330" s="278"/>
      <c r="ALU330" s="278"/>
      <c r="ALV330" s="278"/>
      <c r="ALW330" s="278"/>
      <c r="ALX330" s="278"/>
      <c r="ALY330" s="278"/>
      <c r="ALZ330" s="278"/>
      <c r="AMA330" s="278"/>
      <c r="AMB330" s="278"/>
      <c r="AMC330" s="278"/>
      <c r="AMD330" s="278"/>
      <c r="AME330" s="278"/>
      <c r="AMF330" s="278"/>
      <c r="AMG330" s="278"/>
      <c r="AMH330" s="278"/>
      <c r="AMI330" s="278"/>
      <c r="AMJ330" s="278"/>
      <c r="AMK330" s="278"/>
      <c r="AML330" s="278"/>
      <c r="AMM330" s="278"/>
      <c r="AMN330" s="278"/>
      <c r="AMO330" s="278"/>
      <c r="AMP330" s="278"/>
      <c r="AMQ330" s="278"/>
      <c r="AMR330" s="278"/>
      <c r="AMS330" s="278"/>
      <c r="AMT330" s="278"/>
      <c r="AMU330" s="278"/>
      <c r="AMV330" s="278"/>
      <c r="AMW330" s="278"/>
      <c r="AMX330" s="278"/>
      <c r="AMY330" s="278"/>
      <c r="AMZ330" s="278"/>
      <c r="ANA330" s="278"/>
      <c r="ANB330" s="278"/>
      <c r="ANC330" s="278"/>
      <c r="AND330" s="278"/>
      <c r="ANE330" s="278"/>
      <c r="ANF330" s="278"/>
      <c r="ANG330" s="278"/>
      <c r="ANH330" s="278"/>
      <c r="ANI330" s="278"/>
      <c r="ANJ330" s="278"/>
      <c r="ANK330" s="278"/>
      <c r="ANL330" s="278"/>
      <c r="ANM330" s="278"/>
      <c r="ANN330" s="278"/>
      <c r="ANO330" s="278"/>
      <c r="ANP330" s="278"/>
      <c r="ANQ330" s="278"/>
      <c r="ANR330" s="278"/>
      <c r="ANS330" s="278"/>
      <c r="ANT330" s="278"/>
      <c r="ANU330" s="278"/>
      <c r="ANV330" s="278"/>
      <c r="ANW330" s="278"/>
      <c r="ANX330" s="278"/>
      <c r="ANY330" s="278"/>
      <c r="ANZ330" s="278"/>
      <c r="AOA330" s="278"/>
      <c r="AOB330" s="278"/>
      <c r="AOC330" s="278"/>
      <c r="AOD330" s="278"/>
      <c r="AOE330" s="278"/>
      <c r="AOF330" s="278"/>
      <c r="AOG330" s="278"/>
      <c r="AOH330" s="278"/>
      <c r="AOI330" s="278"/>
      <c r="AOJ330" s="278"/>
      <c r="AOK330" s="278"/>
      <c r="AOL330" s="278"/>
      <c r="AOM330" s="278"/>
      <c r="AON330" s="278"/>
      <c r="AOO330" s="278"/>
      <c r="AOP330" s="278"/>
      <c r="AOQ330" s="278"/>
      <c r="AOR330" s="278"/>
      <c r="AOS330" s="278"/>
      <c r="AOT330" s="278"/>
      <c r="AOU330" s="278"/>
      <c r="AOV330" s="278"/>
      <c r="AOW330" s="278"/>
      <c r="AOX330" s="278"/>
      <c r="AOY330" s="278"/>
      <c r="AOZ330" s="278"/>
      <c r="APA330" s="278"/>
      <c r="APB330" s="278"/>
      <c r="APC330" s="278"/>
      <c r="APD330" s="278"/>
      <c r="APE330" s="278"/>
      <c r="APF330" s="278"/>
      <c r="APG330" s="278"/>
      <c r="APH330" s="278"/>
      <c r="API330" s="278"/>
      <c r="APJ330" s="278"/>
      <c r="APK330" s="278"/>
      <c r="APL330" s="278"/>
      <c r="APM330" s="278"/>
      <c r="APN330" s="278"/>
      <c r="APO330" s="278"/>
      <c r="APP330" s="278"/>
      <c r="APQ330" s="278"/>
      <c r="APR330" s="278"/>
      <c r="APS330" s="278"/>
      <c r="APT330" s="278"/>
      <c r="APU330" s="278"/>
      <c r="APV330" s="278"/>
      <c r="APW330" s="278"/>
      <c r="APX330" s="278"/>
      <c r="APY330" s="278"/>
      <c r="APZ330" s="278"/>
      <c r="AQA330" s="278"/>
      <c r="AQB330" s="278"/>
      <c r="AQC330" s="278"/>
      <c r="AQD330" s="278"/>
      <c r="AQE330" s="278"/>
      <c r="AQF330" s="278"/>
      <c r="AQG330" s="278"/>
      <c r="AQH330" s="278"/>
      <c r="AQI330" s="278"/>
      <c r="AQJ330" s="278"/>
      <c r="AQK330" s="278"/>
      <c r="AQL330" s="278"/>
      <c r="AQM330" s="278"/>
      <c r="AQN330" s="278"/>
      <c r="AQO330" s="278"/>
      <c r="AQP330" s="278"/>
      <c r="AQQ330" s="278"/>
      <c r="AQR330" s="278"/>
      <c r="AQS330" s="278"/>
      <c r="AQT330" s="278"/>
      <c r="AQU330" s="278"/>
      <c r="AQV330" s="278"/>
      <c r="AQW330" s="278"/>
      <c r="AQX330" s="278"/>
      <c r="AQY330" s="278"/>
      <c r="AQZ330" s="278"/>
      <c r="ARA330" s="278"/>
      <c r="ARB330" s="278"/>
      <c r="ARC330" s="278"/>
      <c r="ARD330" s="278"/>
      <c r="ARE330" s="278"/>
      <c r="ARF330" s="278"/>
      <c r="ARG330" s="278"/>
      <c r="ARH330" s="278"/>
      <c r="ARI330" s="278"/>
      <c r="ARJ330" s="278"/>
      <c r="ARK330" s="278"/>
      <c r="ARL330" s="278"/>
      <c r="ARM330" s="278"/>
      <c r="ARN330" s="278"/>
      <c r="ARO330" s="278"/>
      <c r="ARP330" s="278"/>
      <c r="ARQ330" s="278"/>
      <c r="ARR330" s="278"/>
      <c r="ARS330" s="278"/>
      <c r="ART330" s="278"/>
      <c r="ARU330" s="278"/>
      <c r="ARV330" s="278"/>
      <c r="ARW330" s="278"/>
      <c r="ARX330" s="278"/>
      <c r="ARY330" s="278"/>
      <c r="ARZ330" s="278"/>
      <c r="ASA330" s="278"/>
      <c r="ASB330" s="278"/>
      <c r="ASC330" s="278"/>
      <c r="ASD330" s="278"/>
      <c r="ASE330" s="278"/>
      <c r="ASF330" s="278"/>
      <c r="ASG330" s="278"/>
      <c r="ASH330" s="278"/>
      <c r="ASI330" s="278"/>
      <c r="ASJ330" s="278"/>
      <c r="ASK330" s="278"/>
      <c r="ASL330" s="278"/>
      <c r="ASM330" s="278"/>
      <c r="ASN330" s="278"/>
      <c r="ASO330" s="278"/>
      <c r="ASP330" s="278"/>
      <c r="ASQ330" s="278"/>
      <c r="ASR330" s="278"/>
      <c r="ASS330" s="278"/>
      <c r="AST330" s="278"/>
      <c r="ASU330" s="278"/>
      <c r="ASV330" s="278"/>
      <c r="ASW330" s="278"/>
      <c r="ASX330" s="278"/>
      <c r="ASY330" s="278"/>
      <c r="ASZ330" s="278"/>
      <c r="ATA330" s="278"/>
      <c r="ATB330" s="278"/>
      <c r="ATC330" s="278"/>
      <c r="ATD330" s="278"/>
      <c r="ATE330" s="278"/>
      <c r="ATF330" s="278"/>
      <c r="ATG330" s="278"/>
      <c r="ATH330" s="278"/>
      <c r="ATI330" s="278"/>
      <c r="ATJ330" s="278"/>
      <c r="ATK330" s="278"/>
      <c r="ATL330" s="278"/>
      <c r="ATM330" s="278"/>
      <c r="ATN330" s="278"/>
      <c r="ATO330" s="278"/>
      <c r="ATP330" s="278"/>
      <c r="ATQ330" s="278"/>
      <c r="ATR330" s="278"/>
      <c r="ATS330" s="278"/>
      <c r="ATT330" s="278"/>
      <c r="ATU330" s="278"/>
      <c r="ATV330" s="278"/>
      <c r="ATW330" s="278"/>
      <c r="ATX330" s="278"/>
      <c r="ATY330" s="278"/>
      <c r="ATZ330" s="278"/>
      <c r="AUA330" s="278"/>
      <c r="AUB330" s="278"/>
      <c r="AUC330" s="278"/>
      <c r="AUD330" s="278"/>
      <c r="AUE330" s="278"/>
      <c r="AUF330" s="278"/>
      <c r="AUG330" s="278"/>
      <c r="AUH330" s="278"/>
      <c r="AUI330" s="278"/>
      <c r="AUJ330" s="278"/>
      <c r="AUK330" s="278"/>
      <c r="AUL330" s="278"/>
      <c r="AUM330" s="278"/>
      <c r="AUN330" s="278"/>
      <c r="AUO330" s="278"/>
      <c r="AUP330" s="278"/>
      <c r="AUQ330" s="278"/>
      <c r="AUR330" s="278"/>
      <c r="AUS330" s="278"/>
      <c r="AUT330" s="278"/>
      <c r="AUU330" s="278"/>
      <c r="AUV330" s="278"/>
      <c r="AUW330" s="278"/>
      <c r="AUX330" s="278"/>
      <c r="AUY330" s="278"/>
      <c r="AUZ330" s="278"/>
      <c r="AVA330" s="278"/>
      <c r="AVB330" s="278"/>
      <c r="AVC330" s="278"/>
      <c r="AVD330" s="278"/>
      <c r="AVE330" s="278"/>
      <c r="AVF330" s="278"/>
      <c r="AVG330" s="278"/>
      <c r="AVH330" s="278"/>
      <c r="AVI330" s="278"/>
      <c r="AVJ330" s="278"/>
      <c r="AVK330" s="278"/>
      <c r="AVL330" s="278"/>
      <c r="AVM330" s="278"/>
      <c r="AVN330" s="278"/>
      <c r="AVO330" s="278"/>
      <c r="AVP330" s="278"/>
      <c r="AVQ330" s="278"/>
      <c r="AVR330" s="278"/>
      <c r="AVS330" s="278"/>
      <c r="AVT330" s="278"/>
      <c r="AVU330" s="278"/>
      <c r="AVV330" s="278"/>
      <c r="AVW330" s="278"/>
      <c r="AVX330" s="278"/>
      <c r="AVY330" s="278"/>
      <c r="AVZ330" s="278"/>
      <c r="AWA330" s="278"/>
      <c r="AWB330" s="278"/>
      <c r="AWC330" s="278"/>
      <c r="AWD330" s="278"/>
      <c r="AWE330" s="278"/>
      <c r="AWF330" s="278"/>
      <c r="AWG330" s="278"/>
      <c r="AWH330" s="278"/>
      <c r="AWI330" s="278"/>
      <c r="AWJ330" s="278"/>
      <c r="AWK330" s="278"/>
      <c r="AWL330" s="278"/>
      <c r="AWM330" s="278"/>
      <c r="AWN330" s="278"/>
      <c r="AWO330" s="278"/>
      <c r="AWP330" s="278"/>
      <c r="AWQ330" s="278"/>
      <c r="AWR330" s="278"/>
      <c r="AWS330" s="278"/>
      <c r="AWT330" s="278"/>
      <c r="AWU330" s="278"/>
      <c r="AWV330" s="278"/>
      <c r="AWW330" s="278"/>
      <c r="AWX330" s="278"/>
      <c r="AWY330" s="278"/>
      <c r="AWZ330" s="278"/>
      <c r="AXA330" s="278"/>
      <c r="AXB330" s="278"/>
      <c r="AXC330" s="278"/>
      <c r="AXD330" s="278"/>
      <c r="AXE330" s="278"/>
      <c r="AXF330" s="278"/>
      <c r="AXG330" s="278"/>
      <c r="AXH330" s="278"/>
      <c r="AXI330" s="278"/>
      <c r="AXJ330" s="278"/>
      <c r="AXK330" s="278"/>
      <c r="AXL330" s="278"/>
      <c r="AXM330" s="278"/>
      <c r="AXN330" s="278"/>
      <c r="AXO330" s="278"/>
      <c r="AXP330" s="278"/>
      <c r="AXQ330" s="278"/>
      <c r="AXR330" s="278"/>
      <c r="AXS330" s="278"/>
      <c r="AXT330" s="278"/>
      <c r="AXU330" s="278"/>
      <c r="AXV330" s="278"/>
      <c r="AXW330" s="278"/>
      <c r="AXX330" s="278"/>
      <c r="AXY330" s="278"/>
      <c r="AXZ330" s="278"/>
      <c r="AYA330" s="278"/>
      <c r="AYB330" s="278"/>
      <c r="AYC330" s="278"/>
      <c r="AYD330" s="278"/>
      <c r="AYE330" s="278"/>
      <c r="AYF330" s="278"/>
      <c r="AYG330" s="278"/>
      <c r="AYH330" s="278"/>
      <c r="AYI330" s="278"/>
      <c r="AYJ330" s="278"/>
      <c r="AYK330" s="278"/>
      <c r="AYL330" s="278"/>
      <c r="AYM330" s="278"/>
      <c r="AYN330" s="278"/>
      <c r="AYO330" s="278"/>
      <c r="AYP330" s="278"/>
      <c r="AYQ330" s="278"/>
      <c r="AYR330" s="278"/>
      <c r="AYS330" s="278"/>
      <c r="AYT330" s="278"/>
      <c r="AYU330" s="278"/>
      <c r="AYV330" s="278"/>
      <c r="AYW330" s="278"/>
      <c r="AYX330" s="278"/>
      <c r="AYY330" s="278"/>
      <c r="AYZ330" s="278"/>
      <c r="AZA330" s="278"/>
      <c r="AZB330" s="278"/>
      <c r="AZC330" s="278"/>
      <c r="AZD330" s="278"/>
      <c r="AZE330" s="278"/>
      <c r="AZF330" s="278"/>
      <c r="AZG330" s="278"/>
      <c r="AZH330" s="278"/>
      <c r="AZI330" s="278"/>
      <c r="AZJ330" s="278"/>
      <c r="AZK330" s="278"/>
      <c r="AZL330" s="278"/>
      <c r="AZM330" s="278"/>
      <c r="AZN330" s="278"/>
      <c r="AZO330" s="278"/>
      <c r="AZP330" s="278"/>
      <c r="AZQ330" s="278"/>
      <c r="AZR330" s="278"/>
      <c r="AZS330" s="278"/>
      <c r="AZT330" s="278"/>
      <c r="AZU330" s="278"/>
      <c r="AZV330" s="278"/>
      <c r="AZW330" s="278"/>
      <c r="AZX330" s="278"/>
      <c r="AZY330" s="278"/>
      <c r="AZZ330" s="278"/>
      <c r="BAA330" s="278"/>
      <c r="BAB330" s="278"/>
      <c r="BAC330" s="278"/>
      <c r="BAD330" s="278"/>
      <c r="BAE330" s="278"/>
      <c r="BAF330" s="278"/>
      <c r="BAG330" s="278"/>
      <c r="BAH330" s="278"/>
      <c r="BAI330" s="278"/>
      <c r="BAJ330" s="278"/>
      <c r="BAK330" s="278"/>
      <c r="BAL330" s="278"/>
      <c r="BAM330" s="278"/>
      <c r="BAN330" s="278"/>
      <c r="BAO330" s="278"/>
      <c r="BAP330" s="278"/>
      <c r="BAQ330" s="278"/>
      <c r="BAR330" s="278"/>
      <c r="BAS330" s="278"/>
      <c r="BAT330" s="278"/>
      <c r="BAU330" s="278"/>
      <c r="BAV330" s="278"/>
      <c r="BAW330" s="278"/>
      <c r="BAX330" s="278"/>
      <c r="BAY330" s="278"/>
      <c r="BAZ330" s="278"/>
      <c r="BBA330" s="278"/>
      <c r="BBB330" s="278"/>
      <c r="BBC330" s="278"/>
      <c r="BBD330" s="278"/>
      <c r="BBE330" s="278"/>
      <c r="BBF330" s="278"/>
      <c r="BBG330" s="278"/>
      <c r="BBH330" s="278"/>
      <c r="BBI330" s="278"/>
      <c r="BBJ330" s="278"/>
      <c r="BBK330" s="278"/>
      <c r="BBL330" s="278"/>
      <c r="BBM330" s="278"/>
      <c r="BBN330" s="278"/>
      <c r="BBO330" s="278"/>
      <c r="BBP330" s="278"/>
      <c r="BBQ330" s="278"/>
      <c r="BBR330" s="278"/>
      <c r="BBS330" s="278"/>
      <c r="BBT330" s="278"/>
      <c r="BBU330" s="278"/>
      <c r="BBV330" s="278"/>
      <c r="BBW330" s="278"/>
      <c r="BBX330" s="278"/>
      <c r="BBY330" s="278"/>
      <c r="BBZ330" s="278"/>
      <c r="BCA330" s="278"/>
      <c r="BCB330" s="278"/>
      <c r="BCC330" s="278"/>
      <c r="BCD330" s="278"/>
      <c r="BCE330" s="278"/>
      <c r="BCF330" s="278"/>
      <c r="BCG330" s="278"/>
      <c r="BCH330" s="278"/>
      <c r="BCI330" s="278"/>
      <c r="BCJ330" s="278"/>
      <c r="BCK330" s="278"/>
      <c r="BCL330" s="278"/>
      <c r="BCM330" s="278"/>
      <c r="BCN330" s="278"/>
      <c r="BCO330" s="278"/>
      <c r="BCP330" s="278"/>
      <c r="BCQ330" s="278"/>
      <c r="BCR330" s="278"/>
      <c r="BCS330" s="278"/>
      <c r="BCT330" s="278"/>
      <c r="BCU330" s="278"/>
      <c r="BCV330" s="278"/>
      <c r="BCW330" s="278"/>
      <c r="BCX330" s="278"/>
      <c r="BCY330" s="278"/>
      <c r="BCZ330" s="278"/>
      <c r="BDA330" s="278"/>
      <c r="BDB330" s="278"/>
      <c r="BDC330" s="278"/>
      <c r="BDD330" s="278"/>
      <c r="BDE330" s="278"/>
      <c r="BDF330" s="278"/>
      <c r="BDG330" s="278"/>
      <c r="BDH330" s="278"/>
      <c r="BDI330" s="278"/>
      <c r="BDJ330" s="278"/>
      <c r="BDK330" s="278"/>
      <c r="BDL330" s="278"/>
      <c r="BDM330" s="278"/>
      <c r="BDN330" s="278"/>
      <c r="BDO330" s="278"/>
      <c r="BDP330" s="278"/>
      <c r="BDQ330" s="278"/>
      <c r="BDR330" s="278"/>
      <c r="BDS330" s="278"/>
      <c r="BDT330" s="278"/>
      <c r="BDU330" s="278"/>
      <c r="BDV330" s="278"/>
      <c r="BDW330" s="278"/>
      <c r="BDX330" s="278"/>
      <c r="BDY330" s="278"/>
      <c r="BDZ330" s="278"/>
      <c r="BEA330" s="278"/>
      <c r="BEB330" s="278"/>
      <c r="BEC330" s="278"/>
      <c r="BED330" s="278"/>
      <c r="BEE330" s="278"/>
      <c r="BEF330" s="278"/>
      <c r="BEG330" s="278"/>
      <c r="BEH330" s="278"/>
      <c r="BEI330" s="278"/>
      <c r="BEJ330" s="278"/>
      <c r="BEK330" s="278"/>
      <c r="BEL330" s="278"/>
      <c r="BEM330" s="278"/>
      <c r="BEN330" s="278"/>
      <c r="BEO330" s="278"/>
      <c r="BEP330" s="278"/>
      <c r="BEQ330" s="278"/>
      <c r="BER330" s="278"/>
      <c r="BES330" s="278"/>
      <c r="BET330" s="278"/>
      <c r="BEU330" s="278"/>
      <c r="BEV330" s="278"/>
      <c r="BEW330" s="278"/>
      <c r="BEX330" s="278"/>
      <c r="BEY330" s="278"/>
      <c r="BEZ330" s="278"/>
      <c r="BFA330" s="278"/>
      <c r="BFB330" s="278"/>
      <c r="BFC330" s="278"/>
      <c r="BFD330" s="278"/>
      <c r="BFE330" s="278"/>
      <c r="BFF330" s="278"/>
      <c r="BFG330" s="278"/>
      <c r="BFH330" s="278"/>
      <c r="BFI330" s="278"/>
      <c r="BFJ330" s="278"/>
      <c r="BFK330" s="278"/>
      <c r="BFL330" s="278"/>
      <c r="BFM330" s="278"/>
      <c r="BFN330" s="278"/>
      <c r="BFO330" s="278"/>
      <c r="BFP330" s="278"/>
      <c r="BFQ330" s="278"/>
      <c r="BFR330" s="278"/>
      <c r="BFS330" s="278"/>
      <c r="BFT330" s="278"/>
      <c r="BFU330" s="278"/>
      <c r="BFV330" s="278"/>
      <c r="BFW330" s="278"/>
      <c r="BFX330" s="278"/>
      <c r="BFY330" s="278"/>
      <c r="BFZ330" s="278"/>
      <c r="BGA330" s="278"/>
      <c r="BGB330" s="278"/>
      <c r="BGC330" s="278"/>
      <c r="BGD330" s="278"/>
      <c r="BGE330" s="278"/>
      <c r="BGF330" s="278"/>
      <c r="BGG330" s="278"/>
      <c r="BGH330" s="278"/>
      <c r="BGI330" s="278"/>
      <c r="BGJ330" s="278"/>
      <c r="BGK330" s="278"/>
      <c r="BGL330" s="278"/>
      <c r="BGM330" s="278"/>
      <c r="BGN330" s="278"/>
      <c r="BGO330" s="278"/>
      <c r="BGP330" s="278"/>
      <c r="BGQ330" s="278"/>
      <c r="BGR330" s="278"/>
      <c r="BGS330" s="278"/>
      <c r="BGT330" s="278"/>
      <c r="BGU330" s="278"/>
      <c r="BGV330" s="278"/>
      <c r="BGW330" s="278"/>
      <c r="BGX330" s="278"/>
      <c r="BGY330" s="278"/>
      <c r="BGZ330" s="278"/>
      <c r="BHA330" s="278"/>
      <c r="BHB330" s="278"/>
      <c r="BHC330" s="278"/>
      <c r="BHD330" s="278"/>
      <c r="BHE330" s="278"/>
      <c r="BHF330" s="278"/>
      <c r="BHG330" s="278"/>
      <c r="BHH330" s="278"/>
      <c r="BHI330" s="278"/>
      <c r="BHJ330" s="278"/>
      <c r="BHK330" s="278"/>
      <c r="BHL330" s="278"/>
      <c r="BHM330" s="278"/>
      <c r="BHN330" s="278"/>
      <c r="BHO330" s="278"/>
      <c r="BHP330" s="278"/>
      <c r="BHQ330" s="278"/>
      <c r="BHR330" s="278"/>
      <c r="BHS330" s="278"/>
      <c r="BHT330" s="278"/>
      <c r="BHU330" s="278"/>
      <c r="BHV330" s="278"/>
      <c r="BHW330" s="278"/>
      <c r="BHX330" s="278"/>
      <c r="BHY330" s="278"/>
      <c r="BHZ330" s="278"/>
      <c r="BIA330" s="278"/>
      <c r="BIB330" s="278"/>
      <c r="BIC330" s="278"/>
      <c r="BID330" s="278"/>
      <c r="BIE330" s="278"/>
      <c r="BIF330" s="278"/>
      <c r="BIG330" s="278"/>
      <c r="BIH330" s="278"/>
      <c r="BII330" s="278"/>
      <c r="BIJ330" s="278"/>
      <c r="BIK330" s="278"/>
      <c r="BIL330" s="278"/>
      <c r="BIM330" s="278"/>
      <c r="BIN330" s="278"/>
      <c r="BIO330" s="278"/>
      <c r="BIP330" s="278"/>
      <c r="BIQ330" s="278"/>
      <c r="BIR330" s="278"/>
      <c r="BIS330" s="278"/>
      <c r="BIT330" s="278"/>
      <c r="BIU330" s="278"/>
      <c r="BIV330" s="278"/>
      <c r="BIW330" s="278"/>
      <c r="BIX330" s="278"/>
      <c r="BIY330" s="278"/>
      <c r="BIZ330" s="278"/>
      <c r="BJA330" s="278"/>
      <c r="BJB330" s="278"/>
      <c r="BJC330" s="278"/>
      <c r="BJD330" s="278"/>
      <c r="BJE330" s="278"/>
      <c r="BJF330" s="278"/>
      <c r="BJG330" s="278"/>
      <c r="BJH330" s="278"/>
      <c r="BJI330" s="278"/>
      <c r="BJJ330" s="278"/>
      <c r="BJK330" s="278"/>
      <c r="BJL330" s="278"/>
      <c r="BJM330" s="278"/>
      <c r="BJN330" s="278"/>
      <c r="BJO330" s="278"/>
      <c r="BJP330" s="278"/>
      <c r="BJQ330" s="278"/>
      <c r="BJR330" s="278"/>
      <c r="BJS330" s="278"/>
      <c r="BJT330" s="278"/>
      <c r="BJU330" s="278"/>
      <c r="BJV330" s="278"/>
      <c r="BJW330" s="278"/>
      <c r="BJX330" s="278"/>
      <c r="BJY330" s="278"/>
      <c r="BJZ330" s="278"/>
      <c r="BKA330" s="278"/>
      <c r="BKB330" s="278"/>
      <c r="BKC330" s="278"/>
      <c r="BKD330" s="278"/>
      <c r="BKE330" s="278"/>
      <c r="BKF330" s="278"/>
      <c r="BKG330" s="278"/>
      <c r="BKH330" s="278"/>
      <c r="BKI330" s="278"/>
      <c r="BKJ330" s="278"/>
      <c r="BKK330" s="278"/>
      <c r="BKL330" s="278"/>
      <c r="BKM330" s="278"/>
      <c r="BKN330" s="278"/>
      <c r="BKO330" s="278"/>
      <c r="BKP330" s="278"/>
      <c r="BKQ330" s="278"/>
      <c r="BKR330" s="278"/>
      <c r="BKS330" s="278"/>
      <c r="BKT330" s="278"/>
      <c r="BKU330" s="278"/>
      <c r="BKV330" s="278"/>
      <c r="BKW330" s="278"/>
      <c r="BKX330" s="278"/>
      <c r="BKY330" s="278"/>
      <c r="BKZ330" s="278"/>
      <c r="BLA330" s="278"/>
      <c r="BLB330" s="278"/>
      <c r="BLC330" s="278"/>
      <c r="BLD330" s="278"/>
      <c r="BLE330" s="278"/>
      <c r="BLF330" s="278"/>
      <c r="BLG330" s="278"/>
      <c r="BLH330" s="278"/>
      <c r="BLI330" s="278"/>
      <c r="BLJ330" s="278"/>
      <c r="BLK330" s="278"/>
      <c r="BLL330" s="278"/>
      <c r="BLM330" s="278"/>
      <c r="BLN330" s="278"/>
      <c r="BLO330" s="278"/>
      <c r="BLP330" s="278"/>
      <c r="BLQ330" s="278"/>
      <c r="BLR330" s="278"/>
      <c r="BLS330" s="278"/>
      <c r="BLT330" s="278"/>
      <c r="BLU330" s="278"/>
      <c r="BLV330" s="278"/>
      <c r="BLW330" s="278"/>
      <c r="BLX330" s="278"/>
      <c r="BLY330" s="278"/>
      <c r="BLZ330" s="278"/>
      <c r="BMA330" s="278"/>
      <c r="BMB330" s="278"/>
      <c r="BMC330" s="278"/>
      <c r="BMD330" s="278"/>
      <c r="BME330" s="278"/>
      <c r="BMF330" s="278"/>
      <c r="BMG330" s="278"/>
      <c r="BMH330" s="278"/>
      <c r="BMI330" s="278"/>
      <c r="BMJ330" s="278"/>
      <c r="BMK330" s="278"/>
      <c r="BML330" s="278"/>
      <c r="BMM330" s="278"/>
      <c r="BMN330" s="278"/>
      <c r="BMO330" s="278"/>
      <c r="BMP330" s="278"/>
      <c r="BMQ330" s="278"/>
      <c r="BMR330" s="278"/>
      <c r="BMS330" s="278"/>
      <c r="BMT330" s="278"/>
      <c r="BMU330" s="278"/>
      <c r="BMV330" s="278"/>
      <c r="BMW330" s="278"/>
      <c r="BMX330" s="278"/>
      <c r="BMY330" s="278"/>
      <c r="BMZ330" s="278"/>
      <c r="BNA330" s="278"/>
      <c r="BNB330" s="278"/>
      <c r="BNC330" s="278"/>
      <c r="BND330" s="278"/>
      <c r="BNE330" s="278"/>
      <c r="BNF330" s="278"/>
      <c r="BNG330" s="278"/>
      <c r="BNH330" s="278"/>
      <c r="BNI330" s="278"/>
      <c r="BNJ330" s="278"/>
      <c r="BNK330" s="278"/>
      <c r="BNL330" s="278"/>
      <c r="BNM330" s="278"/>
      <c r="BNN330" s="278"/>
      <c r="BNO330" s="278"/>
      <c r="BNP330" s="278"/>
      <c r="BNQ330" s="278"/>
      <c r="BNR330" s="278"/>
      <c r="BNS330" s="278"/>
      <c r="BNT330" s="278"/>
      <c r="BNU330" s="278"/>
      <c r="BNV330" s="278"/>
      <c r="BNW330" s="278"/>
      <c r="BNX330" s="278"/>
      <c r="BNY330" s="278"/>
      <c r="BNZ330" s="278"/>
      <c r="BOA330" s="278"/>
      <c r="BOB330" s="278"/>
      <c r="BOC330" s="278"/>
      <c r="BOD330" s="278"/>
      <c r="BOE330" s="278"/>
      <c r="BOF330" s="278"/>
      <c r="BOG330" s="278"/>
      <c r="BOH330" s="278"/>
      <c r="BOI330" s="278"/>
      <c r="BOJ330" s="278"/>
      <c r="BOK330" s="278"/>
      <c r="BOL330" s="278"/>
      <c r="BOM330" s="278"/>
      <c r="BON330" s="278"/>
      <c r="BOO330" s="278"/>
      <c r="BOP330" s="278"/>
      <c r="BOQ330" s="278"/>
      <c r="BOR330" s="278"/>
      <c r="BOS330" s="278"/>
      <c r="BOT330" s="278"/>
      <c r="BOU330" s="278"/>
      <c r="BOV330" s="278"/>
      <c r="BOW330" s="278"/>
      <c r="BOX330" s="278"/>
      <c r="BOY330" s="278"/>
      <c r="BOZ330" s="278"/>
      <c r="BPA330" s="278"/>
      <c r="BPB330" s="278"/>
      <c r="BPC330" s="278"/>
      <c r="BPD330" s="278"/>
      <c r="BPE330" s="278"/>
      <c r="BPF330" s="278"/>
      <c r="BPG330" s="278"/>
      <c r="BPH330" s="278"/>
      <c r="BPI330" s="278"/>
      <c r="BPJ330" s="278"/>
      <c r="BPK330" s="278"/>
      <c r="BPL330" s="278"/>
      <c r="BPM330" s="278"/>
      <c r="BPN330" s="278"/>
      <c r="BPO330" s="278"/>
      <c r="BPP330" s="278"/>
      <c r="BPQ330" s="278"/>
      <c r="BPR330" s="278"/>
      <c r="BPS330" s="278"/>
      <c r="BPT330" s="278"/>
      <c r="BPU330" s="278"/>
      <c r="BPV330" s="278"/>
      <c r="BPW330" s="278"/>
      <c r="BPX330" s="278"/>
      <c r="BPY330" s="278"/>
      <c r="BPZ330" s="278"/>
      <c r="BQA330" s="278"/>
      <c r="BQB330" s="278"/>
      <c r="BQC330" s="278"/>
      <c r="BQD330" s="278"/>
      <c r="BQE330" s="278"/>
      <c r="BQF330" s="278"/>
      <c r="BQG330" s="278"/>
      <c r="BQH330" s="278"/>
      <c r="BQI330" s="278"/>
      <c r="BQJ330" s="278"/>
      <c r="BQK330" s="278"/>
      <c r="BQL330" s="278"/>
      <c r="BQM330" s="278"/>
      <c r="BQN330" s="278"/>
      <c r="BQO330" s="278"/>
      <c r="BQP330" s="278"/>
      <c r="BQQ330" s="278"/>
      <c r="BQR330" s="278"/>
      <c r="BQS330" s="278"/>
      <c r="BQT330" s="278"/>
      <c r="BQU330" s="278"/>
      <c r="BQV330" s="278"/>
      <c r="BQW330" s="278"/>
      <c r="BQX330" s="278"/>
      <c r="BQY330" s="278"/>
      <c r="BQZ330" s="278"/>
      <c r="BRA330" s="278"/>
      <c r="BRB330" s="278"/>
      <c r="BRC330" s="278"/>
      <c r="BRD330" s="278"/>
      <c r="BRE330" s="278"/>
      <c r="BRF330" s="278"/>
      <c r="BRG330" s="278"/>
      <c r="BRH330" s="278"/>
      <c r="BRI330" s="278"/>
      <c r="BRJ330" s="278"/>
      <c r="BRK330" s="278"/>
      <c r="BRL330" s="278"/>
      <c r="BRM330" s="278"/>
      <c r="BRN330" s="278"/>
      <c r="BRO330" s="278"/>
      <c r="BRP330" s="278"/>
      <c r="BRQ330" s="278"/>
      <c r="BRR330" s="278"/>
      <c r="BRS330" s="278"/>
      <c r="BRT330" s="278"/>
      <c r="BRU330" s="278"/>
      <c r="BRV330" s="278"/>
      <c r="BRW330" s="278"/>
      <c r="BRX330" s="278"/>
      <c r="BRY330" s="278"/>
      <c r="BRZ330" s="278"/>
      <c r="BSA330" s="278"/>
      <c r="BSB330" s="278"/>
      <c r="BSC330" s="278"/>
      <c r="BSD330" s="278"/>
      <c r="BSE330" s="278"/>
      <c r="BSF330" s="278"/>
      <c r="BSG330" s="278"/>
      <c r="BSH330" s="278"/>
      <c r="BSI330" s="278"/>
      <c r="BSJ330" s="278"/>
      <c r="BSK330" s="278"/>
      <c r="BSL330" s="278"/>
      <c r="BSM330" s="278"/>
      <c r="BSN330" s="278"/>
      <c r="BSO330" s="278"/>
      <c r="BSP330" s="278"/>
      <c r="BSQ330" s="278"/>
      <c r="BSR330" s="278"/>
      <c r="BSS330" s="278"/>
      <c r="BST330" s="278"/>
      <c r="BSU330" s="278"/>
      <c r="BSV330" s="278"/>
      <c r="BSW330" s="278"/>
      <c r="BSX330" s="278"/>
      <c r="BSY330" s="278"/>
      <c r="BSZ330" s="278"/>
      <c r="BTA330" s="278"/>
      <c r="BTB330" s="278"/>
      <c r="BTC330" s="278"/>
      <c r="BTD330" s="278"/>
      <c r="BTE330" s="278"/>
      <c r="BTF330" s="278"/>
      <c r="BTG330" s="278"/>
      <c r="BTH330" s="278"/>
      <c r="BTI330" s="278"/>
      <c r="BTJ330" s="278"/>
      <c r="BTK330" s="278"/>
      <c r="BTL330" s="278"/>
      <c r="BTM330" s="278"/>
      <c r="BTN330" s="278"/>
      <c r="BTO330" s="278"/>
      <c r="BTP330" s="278"/>
      <c r="BTQ330" s="278"/>
      <c r="BTR330" s="278"/>
      <c r="BTS330" s="278"/>
      <c r="BTT330" s="278"/>
      <c r="BTU330" s="278"/>
      <c r="BTV330" s="278"/>
      <c r="BTW330" s="278"/>
      <c r="BTX330" s="278"/>
      <c r="BTY330" s="278"/>
      <c r="BTZ330" s="278"/>
      <c r="BUA330" s="278"/>
      <c r="BUB330" s="278"/>
      <c r="BUC330" s="278"/>
      <c r="BUD330" s="278"/>
      <c r="BUE330" s="278"/>
      <c r="BUF330" s="278"/>
      <c r="BUG330" s="278"/>
      <c r="BUH330" s="278"/>
      <c r="BUI330" s="278"/>
      <c r="BUJ330" s="278"/>
      <c r="BUK330" s="278"/>
      <c r="BUL330" s="278"/>
      <c r="BUM330" s="278"/>
      <c r="BUN330" s="278"/>
      <c r="BUO330" s="278"/>
      <c r="BUP330" s="278"/>
      <c r="BUQ330" s="278"/>
      <c r="BUR330" s="278"/>
      <c r="BUS330" s="278"/>
      <c r="BUT330" s="278"/>
      <c r="BUU330" s="278"/>
      <c r="BUV330" s="278"/>
      <c r="BUW330" s="278"/>
      <c r="BUX330" s="278"/>
      <c r="BUY330" s="278"/>
      <c r="BUZ330" s="278"/>
      <c r="BVA330" s="278"/>
      <c r="BVB330" s="278"/>
      <c r="BVC330" s="278"/>
      <c r="BVD330" s="278"/>
      <c r="BVE330" s="278"/>
      <c r="BVF330" s="278"/>
      <c r="BVG330" s="278"/>
      <c r="BVH330" s="278"/>
      <c r="BVI330" s="278"/>
      <c r="BVJ330" s="278"/>
      <c r="BVK330" s="278"/>
      <c r="BVL330" s="278"/>
      <c r="BVM330" s="278"/>
      <c r="BVN330" s="278"/>
      <c r="BVO330" s="278"/>
      <c r="BVP330" s="278"/>
      <c r="BVQ330" s="278"/>
      <c r="BVR330" s="278"/>
      <c r="BVS330" s="278"/>
      <c r="BVT330" s="278"/>
      <c r="BVU330" s="278"/>
      <c r="BVV330" s="278"/>
      <c r="BVW330" s="278"/>
      <c r="BVX330" s="278"/>
      <c r="BVY330" s="278"/>
      <c r="BVZ330" s="278"/>
      <c r="BWA330" s="278"/>
      <c r="BWB330" s="278"/>
      <c r="BWC330" s="278"/>
      <c r="BWD330" s="278"/>
      <c r="BWE330" s="278"/>
      <c r="BWF330" s="278"/>
      <c r="BWG330" s="278"/>
      <c r="BWH330" s="278"/>
      <c r="BWI330" s="278"/>
      <c r="BWJ330" s="278"/>
      <c r="BWK330" s="278"/>
      <c r="BWL330" s="278"/>
      <c r="BWM330" s="278"/>
      <c r="BWN330" s="278"/>
      <c r="BWO330" s="278"/>
      <c r="BWP330" s="278"/>
      <c r="BWQ330" s="278"/>
      <c r="BWR330" s="278"/>
      <c r="BWS330" s="278"/>
      <c r="BWT330" s="278"/>
      <c r="BWU330" s="278"/>
      <c r="BWV330" s="278"/>
      <c r="BWW330" s="278"/>
      <c r="BWX330" s="278"/>
      <c r="BWY330" s="278"/>
      <c r="BWZ330" s="278"/>
      <c r="BXA330" s="278"/>
      <c r="BXB330" s="278"/>
      <c r="BXC330" s="278"/>
      <c r="BXD330" s="278"/>
      <c r="BXE330" s="278"/>
      <c r="BXF330" s="278"/>
      <c r="BXG330" s="278"/>
      <c r="BXH330" s="278"/>
      <c r="BXI330" s="278"/>
      <c r="BXJ330" s="278"/>
      <c r="BXK330" s="278"/>
      <c r="BXL330" s="278"/>
      <c r="BXM330" s="278"/>
      <c r="BXN330" s="278"/>
      <c r="BXO330" s="278"/>
      <c r="BXP330" s="278"/>
      <c r="BXQ330" s="278"/>
      <c r="BXR330" s="278"/>
      <c r="BXS330" s="278"/>
      <c r="BXT330" s="278"/>
      <c r="BXU330" s="278"/>
      <c r="BXV330" s="278"/>
      <c r="BXW330" s="278"/>
      <c r="BXX330" s="278"/>
      <c r="BXY330" s="278"/>
      <c r="BXZ330" s="278"/>
      <c r="BYA330" s="278"/>
      <c r="BYB330" s="278"/>
      <c r="BYC330" s="278"/>
      <c r="BYD330" s="278"/>
      <c r="BYE330" s="278"/>
      <c r="BYF330" s="278"/>
      <c r="BYG330" s="278"/>
      <c r="BYH330" s="278"/>
      <c r="BYI330" s="278"/>
      <c r="BYJ330" s="278"/>
      <c r="BYK330" s="278"/>
      <c r="BYL330" s="278"/>
      <c r="BYM330" s="278"/>
      <c r="BYN330" s="278"/>
      <c r="BYO330" s="278"/>
      <c r="BYP330" s="278"/>
      <c r="BYQ330" s="278"/>
      <c r="BYR330" s="278"/>
      <c r="BYS330" s="278"/>
      <c r="BYT330" s="278"/>
      <c r="BYU330" s="278"/>
      <c r="BYV330" s="278"/>
      <c r="BYW330" s="278"/>
      <c r="BYX330" s="278"/>
      <c r="BYY330" s="278"/>
      <c r="BYZ330" s="278"/>
      <c r="BZA330" s="278"/>
      <c r="BZB330" s="278"/>
      <c r="BZC330" s="278"/>
      <c r="BZD330" s="278"/>
      <c r="BZE330" s="278"/>
      <c r="BZF330" s="278"/>
      <c r="BZG330" s="278"/>
      <c r="BZH330" s="278"/>
      <c r="BZI330" s="278"/>
      <c r="BZJ330" s="278"/>
      <c r="BZK330" s="278"/>
      <c r="BZL330" s="278"/>
      <c r="BZM330" s="278"/>
      <c r="BZN330" s="278"/>
      <c r="BZO330" s="278"/>
      <c r="BZP330" s="278"/>
      <c r="BZQ330" s="278"/>
      <c r="BZR330" s="278"/>
      <c r="BZS330" s="278"/>
      <c r="BZT330" s="278"/>
      <c r="BZU330" s="278"/>
      <c r="BZV330" s="278"/>
      <c r="BZW330" s="278"/>
      <c r="BZX330" s="278"/>
      <c r="BZY330" s="278"/>
      <c r="BZZ330" s="278"/>
      <c r="CAA330" s="278"/>
      <c r="CAB330" s="278"/>
      <c r="CAC330" s="278"/>
      <c r="CAD330" s="278"/>
      <c r="CAE330" s="278"/>
      <c r="CAF330" s="278"/>
      <c r="CAG330" s="278"/>
      <c r="CAH330" s="278"/>
      <c r="CAI330" s="278"/>
      <c r="CAJ330" s="278"/>
      <c r="CAK330" s="278"/>
      <c r="CAL330" s="278"/>
      <c r="CAM330" s="278"/>
      <c r="CAN330" s="278"/>
      <c r="CAO330" s="278"/>
      <c r="CAP330" s="278"/>
      <c r="CAQ330" s="278"/>
      <c r="CAR330" s="278"/>
      <c r="CAS330" s="278"/>
      <c r="CAT330" s="278"/>
      <c r="CAU330" s="278"/>
      <c r="CAV330" s="278"/>
      <c r="CAW330" s="278"/>
      <c r="CAX330" s="278"/>
      <c r="CAY330" s="278"/>
      <c r="CAZ330" s="278"/>
      <c r="CBA330" s="278"/>
      <c r="CBB330" s="278"/>
      <c r="CBC330" s="278"/>
      <c r="CBD330" s="278"/>
      <c r="CBE330" s="278"/>
      <c r="CBF330" s="278"/>
      <c r="CBG330" s="278"/>
      <c r="CBH330" s="278"/>
      <c r="CBI330" s="278"/>
      <c r="CBJ330" s="278"/>
      <c r="CBK330" s="278"/>
      <c r="CBL330" s="278"/>
      <c r="CBM330" s="278"/>
      <c r="CBN330" s="278"/>
      <c r="CBO330" s="278"/>
      <c r="CBP330" s="278"/>
      <c r="CBQ330" s="278"/>
      <c r="CBR330" s="278"/>
      <c r="CBS330" s="278"/>
      <c r="CBT330" s="278"/>
      <c r="CBU330" s="278"/>
      <c r="CBV330" s="278"/>
      <c r="CBW330" s="278"/>
      <c r="CBX330" s="278"/>
      <c r="CBY330" s="278"/>
      <c r="CBZ330" s="278"/>
      <c r="CCA330" s="278"/>
      <c r="CCB330" s="278"/>
      <c r="CCC330" s="278"/>
      <c r="CCD330" s="278"/>
      <c r="CCE330" s="278"/>
      <c r="CCF330" s="278"/>
      <c r="CCG330" s="278"/>
      <c r="CCH330" s="278"/>
      <c r="CCI330" s="278"/>
      <c r="CCJ330" s="278"/>
      <c r="CCK330" s="278"/>
      <c r="CCL330" s="278"/>
      <c r="CCM330" s="278"/>
      <c r="CCN330" s="278"/>
      <c r="CCO330" s="278"/>
      <c r="CCP330" s="278"/>
      <c r="CCQ330" s="278"/>
      <c r="CCR330" s="278"/>
      <c r="CCS330" s="278"/>
      <c r="CCT330" s="278"/>
      <c r="CCU330" s="278"/>
      <c r="CCV330" s="278"/>
      <c r="CCW330" s="278"/>
      <c r="CCX330" s="278"/>
      <c r="CCY330" s="278"/>
      <c r="CCZ330" s="278"/>
      <c r="CDA330" s="278"/>
      <c r="CDB330" s="278"/>
      <c r="CDC330" s="278"/>
      <c r="CDD330" s="278"/>
      <c r="CDE330" s="278"/>
      <c r="CDF330" s="278"/>
      <c r="CDG330" s="278"/>
      <c r="CDH330" s="278"/>
      <c r="CDI330" s="278"/>
      <c r="CDJ330" s="278"/>
      <c r="CDK330" s="278"/>
      <c r="CDL330" s="278"/>
      <c r="CDM330" s="278"/>
      <c r="CDN330" s="278"/>
      <c r="CDO330" s="278"/>
      <c r="CDP330" s="278"/>
      <c r="CDQ330" s="278"/>
      <c r="CDR330" s="278"/>
      <c r="CDS330" s="278"/>
      <c r="CDT330" s="278"/>
      <c r="CDU330" s="278"/>
      <c r="CDV330" s="278"/>
      <c r="CDW330" s="278"/>
      <c r="CDX330" s="278"/>
      <c r="CDY330" s="278"/>
      <c r="CDZ330" s="278"/>
      <c r="CEA330" s="278"/>
      <c r="CEB330" s="278"/>
      <c r="CEC330" s="278"/>
      <c r="CED330" s="278"/>
      <c r="CEE330" s="278"/>
      <c r="CEF330" s="278"/>
      <c r="CEG330" s="278"/>
      <c r="CEH330" s="278"/>
      <c r="CEI330" s="278"/>
      <c r="CEJ330" s="278"/>
      <c r="CEK330" s="278"/>
      <c r="CEL330" s="278"/>
      <c r="CEM330" s="278"/>
      <c r="CEN330" s="278"/>
      <c r="CEO330" s="278"/>
      <c r="CEP330" s="278"/>
      <c r="CEQ330" s="278"/>
      <c r="CER330" s="278"/>
      <c r="CES330" s="278"/>
      <c r="CET330" s="278"/>
      <c r="CEU330" s="278"/>
      <c r="CEV330" s="278"/>
      <c r="CEW330" s="278"/>
      <c r="CEX330" s="278"/>
      <c r="CEY330" s="278"/>
      <c r="CEZ330" s="278"/>
      <c r="CFA330" s="278"/>
      <c r="CFB330" s="278"/>
      <c r="CFC330" s="278"/>
      <c r="CFD330" s="278"/>
      <c r="CFE330" s="278"/>
      <c r="CFF330" s="278"/>
      <c r="CFG330" s="278"/>
      <c r="CFH330" s="278"/>
      <c r="CFI330" s="278"/>
      <c r="CFJ330" s="278"/>
      <c r="CFK330" s="278"/>
      <c r="CFL330" s="278"/>
      <c r="CFM330" s="278"/>
      <c r="CFN330" s="278"/>
      <c r="CFO330" s="278"/>
      <c r="CFP330" s="278"/>
      <c r="CFQ330" s="278"/>
      <c r="CFR330" s="278"/>
      <c r="CFS330" s="278"/>
      <c r="CFT330" s="278"/>
      <c r="CFU330" s="278"/>
      <c r="CFV330" s="278"/>
      <c r="CFW330" s="278"/>
      <c r="CFX330" s="278"/>
      <c r="CFY330" s="278"/>
      <c r="CFZ330" s="278"/>
      <c r="CGA330" s="278"/>
      <c r="CGB330" s="278"/>
      <c r="CGC330" s="278"/>
      <c r="CGD330" s="278"/>
      <c r="CGE330" s="278"/>
      <c r="CGF330" s="278"/>
      <c r="CGG330" s="278"/>
      <c r="CGH330" s="278"/>
      <c r="CGI330" s="278"/>
      <c r="CGJ330" s="278"/>
      <c r="CGK330" s="278"/>
      <c r="CGL330" s="278"/>
      <c r="CGM330" s="278"/>
      <c r="CGN330" s="278"/>
      <c r="CGO330" s="278"/>
      <c r="CGP330" s="278"/>
      <c r="CGQ330" s="278"/>
      <c r="CGR330" s="278"/>
      <c r="CGS330" s="278"/>
      <c r="CGT330" s="278"/>
      <c r="CGU330" s="278"/>
      <c r="CGV330" s="278"/>
      <c r="CGW330" s="278"/>
      <c r="CGX330" s="278"/>
      <c r="CGY330" s="278"/>
      <c r="CGZ330" s="278"/>
      <c r="CHA330" s="278"/>
      <c r="CHB330" s="278"/>
      <c r="CHC330" s="278"/>
      <c r="CHD330" s="278"/>
      <c r="CHE330" s="278"/>
      <c r="CHF330" s="278"/>
      <c r="CHG330" s="278"/>
      <c r="CHH330" s="278"/>
      <c r="CHI330" s="278"/>
      <c r="CHJ330" s="278"/>
      <c r="CHK330" s="278"/>
      <c r="CHL330" s="278"/>
      <c r="CHM330" s="278"/>
      <c r="CHN330" s="278"/>
      <c r="CHO330" s="278"/>
      <c r="CHP330" s="278"/>
      <c r="CHQ330" s="278"/>
      <c r="CHR330" s="278"/>
      <c r="CHS330" s="278"/>
      <c r="CHT330" s="278"/>
      <c r="CHU330" s="278"/>
      <c r="CHV330" s="278"/>
      <c r="CHW330" s="278"/>
      <c r="CHX330" s="278"/>
      <c r="CHY330" s="278"/>
      <c r="CHZ330" s="278"/>
      <c r="CIA330" s="278"/>
      <c r="CIB330" s="278"/>
      <c r="CIC330" s="278"/>
      <c r="CID330" s="278"/>
      <c r="CIE330" s="278"/>
      <c r="CIF330" s="278"/>
      <c r="CIG330" s="278"/>
      <c r="CIH330" s="278"/>
      <c r="CII330" s="278"/>
      <c r="CIJ330" s="278"/>
      <c r="CIK330" s="278"/>
      <c r="CIL330" s="278"/>
      <c r="CIM330" s="278"/>
      <c r="CIN330" s="278"/>
      <c r="CIO330" s="278"/>
      <c r="CIP330" s="278"/>
      <c r="CIQ330" s="278"/>
      <c r="CIR330" s="278"/>
      <c r="CIS330" s="278"/>
      <c r="CIT330" s="278"/>
      <c r="CIU330" s="278"/>
      <c r="CIV330" s="278"/>
      <c r="CIW330" s="278"/>
      <c r="CIX330" s="278"/>
      <c r="CIY330" s="278"/>
      <c r="CIZ330" s="278"/>
      <c r="CJA330" s="278"/>
      <c r="CJB330" s="278"/>
      <c r="CJC330" s="278"/>
      <c r="CJD330" s="278"/>
      <c r="CJE330" s="278"/>
      <c r="CJF330" s="278"/>
      <c r="CJG330" s="278"/>
      <c r="CJH330" s="278"/>
      <c r="CJI330" s="278"/>
      <c r="CJJ330" s="278"/>
      <c r="CJK330" s="278"/>
      <c r="CJL330" s="278"/>
      <c r="CJM330" s="278"/>
      <c r="CJN330" s="278"/>
      <c r="CJO330" s="278"/>
      <c r="CJP330" s="278"/>
      <c r="CJQ330" s="278"/>
      <c r="CJR330" s="278"/>
      <c r="CJS330" s="278"/>
      <c r="CJT330" s="278"/>
      <c r="CJU330" s="278"/>
      <c r="CJV330" s="278"/>
      <c r="CJW330" s="278"/>
      <c r="CJX330" s="278"/>
      <c r="CJY330" s="278"/>
      <c r="CJZ330" s="278"/>
      <c r="CKA330" s="278"/>
      <c r="CKB330" s="278"/>
      <c r="CKC330" s="278"/>
      <c r="CKD330" s="278"/>
      <c r="CKE330" s="278"/>
      <c r="CKF330" s="278"/>
      <c r="CKG330" s="278"/>
      <c r="CKH330" s="278"/>
      <c r="CKI330" s="278"/>
      <c r="CKJ330" s="278"/>
      <c r="CKK330" s="278"/>
      <c r="CKL330" s="278"/>
      <c r="CKM330" s="278"/>
      <c r="CKN330" s="278"/>
      <c r="CKO330" s="278"/>
      <c r="CKP330" s="278"/>
      <c r="CKQ330" s="278"/>
      <c r="CKR330" s="278"/>
      <c r="CKS330" s="278"/>
      <c r="CKT330" s="278"/>
      <c r="CKU330" s="278"/>
      <c r="CKV330" s="278"/>
      <c r="CKW330" s="278"/>
      <c r="CKX330" s="278"/>
      <c r="CKY330" s="278"/>
      <c r="CKZ330" s="278"/>
      <c r="CLA330" s="278"/>
      <c r="CLB330" s="278"/>
      <c r="CLC330" s="278"/>
      <c r="CLD330" s="278"/>
      <c r="CLE330" s="278"/>
      <c r="CLF330" s="278"/>
      <c r="CLG330" s="278"/>
      <c r="CLH330" s="278"/>
      <c r="CLI330" s="278"/>
      <c r="CLJ330" s="278"/>
      <c r="CLK330" s="278"/>
      <c r="CLL330" s="278"/>
      <c r="CLM330" s="278"/>
      <c r="CLN330" s="278"/>
      <c r="CLO330" s="278"/>
      <c r="CLP330" s="278"/>
      <c r="CLQ330" s="278"/>
      <c r="CLR330" s="278"/>
      <c r="CLS330" s="278"/>
      <c r="CLT330" s="278"/>
      <c r="CLU330" s="278"/>
      <c r="CLV330" s="278"/>
      <c r="CLW330" s="278"/>
      <c r="CLX330" s="278"/>
      <c r="CLY330" s="278"/>
      <c r="CLZ330" s="278"/>
      <c r="CMA330" s="278"/>
      <c r="CMB330" s="278"/>
      <c r="CMC330" s="278"/>
      <c r="CMD330" s="278"/>
      <c r="CME330" s="278"/>
      <c r="CMF330" s="278"/>
      <c r="CMG330" s="278"/>
      <c r="CMH330" s="278"/>
      <c r="CMI330" s="278"/>
      <c r="CMJ330" s="278"/>
      <c r="CMK330" s="278"/>
      <c r="CML330" s="278"/>
      <c r="CMM330" s="278"/>
      <c r="CMN330" s="278"/>
      <c r="CMO330" s="278"/>
      <c r="CMP330" s="278"/>
      <c r="CMQ330" s="278"/>
      <c r="CMR330" s="278"/>
      <c r="CMS330" s="278"/>
      <c r="CMT330" s="278"/>
      <c r="CMU330" s="278"/>
      <c r="CMV330" s="278"/>
      <c r="CMW330" s="278"/>
      <c r="CMX330" s="278"/>
      <c r="CMY330" s="278"/>
      <c r="CMZ330" s="278"/>
      <c r="CNA330" s="278"/>
      <c r="CNB330" s="278"/>
      <c r="CNC330" s="278"/>
      <c r="CND330" s="278"/>
      <c r="CNE330" s="278"/>
      <c r="CNF330" s="278"/>
      <c r="CNG330" s="278"/>
      <c r="CNH330" s="278"/>
      <c r="CNI330" s="278"/>
      <c r="CNJ330" s="278"/>
      <c r="CNK330" s="278"/>
      <c r="CNL330" s="278"/>
      <c r="CNM330" s="278"/>
      <c r="CNN330" s="278"/>
      <c r="CNO330" s="278"/>
      <c r="CNP330" s="278"/>
      <c r="CNQ330" s="278"/>
      <c r="CNR330" s="278"/>
      <c r="CNS330" s="278"/>
      <c r="CNT330" s="278"/>
      <c r="CNU330" s="278"/>
      <c r="CNV330" s="278"/>
      <c r="CNW330" s="278"/>
      <c r="CNX330" s="278"/>
      <c r="CNY330" s="278"/>
      <c r="CNZ330" s="278"/>
      <c r="COA330" s="278"/>
      <c r="COB330" s="278"/>
      <c r="COC330" s="278"/>
      <c r="COD330" s="278"/>
      <c r="COE330" s="278"/>
      <c r="COF330" s="278"/>
      <c r="COG330" s="278"/>
      <c r="COH330" s="278"/>
      <c r="COI330" s="278"/>
      <c r="COJ330" s="278"/>
      <c r="COK330" s="278"/>
      <c r="COL330" s="278"/>
      <c r="COM330" s="278"/>
      <c r="CON330" s="278"/>
      <c r="COO330" s="278"/>
      <c r="COP330" s="278"/>
      <c r="COQ330" s="278"/>
      <c r="COR330" s="278"/>
      <c r="COS330" s="278"/>
      <c r="COT330" s="278"/>
      <c r="COU330" s="278"/>
      <c r="COV330" s="278"/>
      <c r="COW330" s="278"/>
      <c r="COX330" s="278"/>
      <c r="COY330" s="278"/>
      <c r="COZ330" s="278"/>
      <c r="CPA330" s="278"/>
      <c r="CPB330" s="278"/>
      <c r="CPC330" s="278"/>
      <c r="CPD330" s="278"/>
      <c r="CPE330" s="278"/>
      <c r="CPF330" s="278"/>
      <c r="CPG330" s="278"/>
      <c r="CPH330" s="278"/>
      <c r="CPI330" s="278"/>
      <c r="CPJ330" s="278"/>
      <c r="CPK330" s="278"/>
      <c r="CPL330" s="278"/>
      <c r="CPM330" s="278"/>
      <c r="CPN330" s="278"/>
      <c r="CPO330" s="278"/>
      <c r="CPP330" s="278"/>
      <c r="CPQ330" s="278"/>
      <c r="CPR330" s="278"/>
      <c r="CPS330" s="278"/>
      <c r="CPT330" s="278"/>
      <c r="CPU330" s="278"/>
      <c r="CPV330" s="278"/>
      <c r="CPW330" s="278"/>
      <c r="CPX330" s="278"/>
      <c r="CPY330" s="278"/>
      <c r="CPZ330" s="278"/>
      <c r="CQA330" s="278"/>
      <c r="CQB330" s="278"/>
      <c r="CQC330" s="278"/>
      <c r="CQD330" s="278"/>
      <c r="CQE330" s="278"/>
      <c r="CQF330" s="278"/>
      <c r="CQG330" s="278"/>
      <c r="CQH330" s="278"/>
      <c r="CQI330" s="278"/>
      <c r="CQJ330" s="278"/>
      <c r="CQK330" s="278"/>
      <c r="CQL330" s="278"/>
      <c r="CQM330" s="278"/>
      <c r="CQN330" s="278"/>
      <c r="CQO330" s="278"/>
      <c r="CQP330" s="278"/>
      <c r="CQQ330" s="278"/>
      <c r="CQR330" s="278"/>
      <c r="CQS330" s="278"/>
      <c r="CQT330" s="278"/>
      <c r="CQU330" s="278"/>
      <c r="CQV330" s="278"/>
      <c r="CQW330" s="278"/>
      <c r="CQX330" s="278"/>
      <c r="CQY330" s="278"/>
      <c r="CQZ330" s="278"/>
      <c r="CRA330" s="278"/>
      <c r="CRB330" s="278"/>
      <c r="CRC330" s="278"/>
      <c r="CRD330" s="278"/>
      <c r="CRE330" s="278"/>
      <c r="CRF330" s="278"/>
      <c r="CRG330" s="278"/>
      <c r="CRH330" s="278"/>
      <c r="CRI330" s="278"/>
      <c r="CRJ330" s="278"/>
      <c r="CRK330" s="278"/>
      <c r="CRL330" s="278"/>
      <c r="CRM330" s="278"/>
      <c r="CRN330" s="278"/>
      <c r="CRO330" s="278"/>
      <c r="CRP330" s="278"/>
      <c r="CRQ330" s="278"/>
      <c r="CRR330" s="278"/>
      <c r="CRS330" s="278"/>
      <c r="CRT330" s="278"/>
      <c r="CRU330" s="278"/>
      <c r="CRV330" s="278"/>
      <c r="CRW330" s="278"/>
      <c r="CRX330" s="278"/>
      <c r="CRY330" s="278"/>
      <c r="CRZ330" s="278"/>
      <c r="CSA330" s="278"/>
      <c r="CSB330" s="278"/>
      <c r="CSC330" s="278"/>
      <c r="CSD330" s="278"/>
      <c r="CSE330" s="278"/>
      <c r="CSF330" s="278"/>
      <c r="CSG330" s="278"/>
      <c r="CSH330" s="278"/>
      <c r="CSI330" s="278"/>
      <c r="CSJ330" s="278"/>
      <c r="CSK330" s="278"/>
      <c r="CSL330" s="278"/>
      <c r="CSM330" s="278"/>
      <c r="CSN330" s="278"/>
      <c r="CSO330" s="278"/>
      <c r="CSP330" s="278"/>
      <c r="CSQ330" s="278"/>
      <c r="CSR330" s="278"/>
      <c r="CSS330" s="278"/>
      <c r="CST330" s="278"/>
      <c r="CSU330" s="278"/>
      <c r="CSV330" s="278"/>
      <c r="CSW330" s="278"/>
      <c r="CSX330" s="278"/>
      <c r="CSY330" s="278"/>
      <c r="CSZ330" s="278"/>
      <c r="CTA330" s="278"/>
      <c r="CTB330" s="278"/>
      <c r="CTC330" s="278"/>
      <c r="CTD330" s="278"/>
      <c r="CTE330" s="278"/>
      <c r="CTF330" s="278"/>
      <c r="CTG330" s="278"/>
      <c r="CTH330" s="278"/>
      <c r="CTI330" s="278"/>
      <c r="CTJ330" s="278"/>
      <c r="CTK330" s="278"/>
      <c r="CTL330" s="278"/>
      <c r="CTM330" s="278"/>
      <c r="CTN330" s="278"/>
      <c r="CTO330" s="278"/>
      <c r="CTP330" s="278"/>
      <c r="CTQ330" s="278"/>
      <c r="CTR330" s="278"/>
      <c r="CTS330" s="278"/>
      <c r="CTT330" s="278"/>
      <c r="CTU330" s="278"/>
      <c r="CTV330" s="278"/>
      <c r="CTW330" s="278"/>
      <c r="CTX330" s="278"/>
      <c r="CTY330" s="278"/>
      <c r="CTZ330" s="278"/>
      <c r="CUA330" s="278"/>
      <c r="CUB330" s="278"/>
      <c r="CUC330" s="278"/>
      <c r="CUD330" s="278"/>
      <c r="CUE330" s="278"/>
      <c r="CUF330" s="278"/>
      <c r="CUG330" s="278"/>
      <c r="CUH330" s="278"/>
      <c r="CUI330" s="278"/>
      <c r="CUJ330" s="278"/>
      <c r="CUK330" s="278"/>
      <c r="CUL330" s="278"/>
      <c r="CUM330" s="278"/>
      <c r="CUN330" s="278"/>
      <c r="CUO330" s="278"/>
      <c r="CUP330" s="278"/>
      <c r="CUQ330" s="278"/>
      <c r="CUR330" s="278"/>
      <c r="CUS330" s="278"/>
      <c r="CUT330" s="278"/>
      <c r="CUU330" s="278"/>
      <c r="CUV330" s="278"/>
      <c r="CUW330" s="278"/>
      <c r="CUX330" s="278"/>
      <c r="CUY330" s="278"/>
      <c r="CUZ330" s="278"/>
      <c r="CVA330" s="278"/>
      <c r="CVB330" s="278"/>
      <c r="CVC330" s="278"/>
      <c r="CVD330" s="278"/>
      <c r="CVE330" s="278"/>
      <c r="CVF330" s="278"/>
      <c r="CVG330" s="278"/>
      <c r="CVH330" s="278"/>
      <c r="CVI330" s="278"/>
      <c r="CVJ330" s="278"/>
      <c r="CVK330" s="278"/>
      <c r="CVL330" s="278"/>
      <c r="CVM330" s="278"/>
      <c r="CVN330" s="278"/>
      <c r="CVO330" s="278"/>
      <c r="CVP330" s="278"/>
      <c r="CVQ330" s="278"/>
      <c r="CVR330" s="278"/>
      <c r="CVS330" s="278"/>
      <c r="CVT330" s="278"/>
      <c r="CVU330" s="278"/>
      <c r="CVV330" s="278"/>
      <c r="CVW330" s="278"/>
      <c r="CVX330" s="278"/>
      <c r="CVY330" s="278"/>
      <c r="CVZ330" s="278"/>
      <c r="CWA330" s="278"/>
      <c r="CWB330" s="278"/>
      <c r="CWC330" s="278"/>
      <c r="CWD330" s="278"/>
      <c r="CWE330" s="278"/>
      <c r="CWF330" s="278"/>
      <c r="CWG330" s="278"/>
      <c r="CWH330" s="278"/>
      <c r="CWI330" s="278"/>
      <c r="CWJ330" s="278"/>
      <c r="CWK330" s="278"/>
      <c r="CWL330" s="278"/>
      <c r="CWM330" s="278"/>
      <c r="CWN330" s="278"/>
      <c r="CWO330" s="278"/>
      <c r="CWP330" s="278"/>
      <c r="CWQ330" s="278"/>
      <c r="CWR330" s="278"/>
      <c r="CWS330" s="278"/>
      <c r="CWT330" s="278"/>
      <c r="CWU330" s="278"/>
      <c r="CWV330" s="278"/>
      <c r="CWW330" s="278"/>
      <c r="CWX330" s="278"/>
      <c r="CWY330" s="278"/>
      <c r="CWZ330" s="278"/>
      <c r="CXA330" s="278"/>
      <c r="CXB330" s="278"/>
      <c r="CXC330" s="278"/>
      <c r="CXD330" s="278"/>
      <c r="CXE330" s="278"/>
      <c r="CXF330" s="278"/>
      <c r="CXG330" s="278"/>
      <c r="CXH330" s="278"/>
      <c r="CXI330" s="278"/>
      <c r="CXJ330" s="278"/>
      <c r="CXK330" s="278"/>
      <c r="CXL330" s="278"/>
      <c r="CXM330" s="278"/>
      <c r="CXN330" s="278"/>
      <c r="CXO330" s="278"/>
      <c r="CXP330" s="278"/>
      <c r="CXQ330" s="278"/>
      <c r="CXR330" s="278"/>
      <c r="CXS330" s="278"/>
      <c r="CXT330" s="278"/>
      <c r="CXU330" s="278"/>
      <c r="CXV330" s="278"/>
      <c r="CXW330" s="278"/>
      <c r="CXX330" s="278"/>
      <c r="CXY330" s="278"/>
      <c r="CXZ330" s="278"/>
      <c r="CYA330" s="278"/>
      <c r="CYB330" s="278"/>
      <c r="CYC330" s="278"/>
      <c r="CYD330" s="278"/>
      <c r="CYE330" s="278"/>
      <c r="CYF330" s="278"/>
      <c r="CYG330" s="278"/>
      <c r="CYH330" s="278"/>
      <c r="CYI330" s="278"/>
      <c r="CYJ330" s="278"/>
      <c r="CYK330" s="278"/>
      <c r="CYL330" s="278"/>
      <c r="CYM330" s="278"/>
      <c r="CYN330" s="278"/>
      <c r="CYO330" s="278"/>
      <c r="CYP330" s="278"/>
      <c r="CYQ330" s="278"/>
      <c r="CYR330" s="278"/>
      <c r="CYS330" s="278"/>
      <c r="CYT330" s="278"/>
      <c r="CYU330" s="278"/>
      <c r="CYV330" s="278"/>
      <c r="CYW330" s="278"/>
      <c r="CYX330" s="278"/>
      <c r="CYY330" s="278"/>
      <c r="CYZ330" s="278"/>
      <c r="CZA330" s="278"/>
      <c r="CZB330" s="278"/>
      <c r="CZC330" s="278"/>
      <c r="CZD330" s="278"/>
      <c r="CZE330" s="278"/>
      <c r="CZF330" s="278"/>
      <c r="CZG330" s="278"/>
      <c r="CZH330" s="278"/>
      <c r="CZI330" s="278"/>
      <c r="CZJ330" s="278"/>
      <c r="CZK330" s="278"/>
      <c r="CZL330" s="278"/>
      <c r="CZM330" s="278"/>
      <c r="CZN330" s="278"/>
      <c r="CZO330" s="278"/>
      <c r="CZP330" s="278"/>
      <c r="CZQ330" s="278"/>
      <c r="CZR330" s="278"/>
      <c r="CZS330" s="278"/>
      <c r="CZT330" s="278"/>
      <c r="CZU330" s="278"/>
      <c r="CZV330" s="278"/>
      <c r="CZW330" s="278"/>
      <c r="CZX330" s="278"/>
      <c r="CZY330" s="278"/>
      <c r="CZZ330" s="278"/>
      <c r="DAA330" s="278"/>
      <c r="DAB330" s="278"/>
      <c r="DAC330" s="278"/>
      <c r="DAD330" s="278"/>
      <c r="DAE330" s="278"/>
      <c r="DAF330" s="278"/>
      <c r="DAG330" s="278"/>
      <c r="DAH330" s="278"/>
      <c r="DAI330" s="278"/>
      <c r="DAJ330" s="278"/>
      <c r="DAK330" s="278"/>
      <c r="DAL330" s="278"/>
      <c r="DAM330" s="278"/>
      <c r="DAN330" s="278"/>
      <c r="DAO330" s="278"/>
      <c r="DAP330" s="278"/>
      <c r="DAQ330" s="278"/>
      <c r="DAR330" s="278"/>
      <c r="DAS330" s="278"/>
      <c r="DAT330" s="278"/>
      <c r="DAU330" s="278"/>
      <c r="DAV330" s="278"/>
      <c r="DAW330" s="278"/>
      <c r="DAX330" s="278"/>
      <c r="DAY330" s="278"/>
      <c r="DAZ330" s="278"/>
      <c r="DBA330" s="278"/>
      <c r="DBB330" s="278"/>
      <c r="DBC330" s="278"/>
      <c r="DBD330" s="278"/>
      <c r="DBE330" s="278"/>
      <c r="DBF330" s="278"/>
      <c r="DBG330" s="278"/>
      <c r="DBH330" s="278"/>
      <c r="DBI330" s="278"/>
      <c r="DBJ330" s="278"/>
      <c r="DBK330" s="278"/>
      <c r="DBL330" s="278"/>
      <c r="DBM330" s="278"/>
      <c r="DBN330" s="278"/>
      <c r="DBO330" s="278"/>
      <c r="DBP330" s="278"/>
      <c r="DBQ330" s="278"/>
      <c r="DBR330" s="278"/>
      <c r="DBS330" s="278"/>
      <c r="DBT330" s="278"/>
      <c r="DBU330" s="278"/>
      <c r="DBV330" s="278"/>
      <c r="DBW330" s="278"/>
      <c r="DBX330" s="278"/>
      <c r="DBY330" s="278"/>
      <c r="DBZ330" s="278"/>
      <c r="DCA330" s="278"/>
      <c r="DCB330" s="278"/>
      <c r="DCC330" s="278"/>
      <c r="DCD330" s="278"/>
      <c r="DCE330" s="278"/>
      <c r="DCF330" s="278"/>
      <c r="DCG330" s="278"/>
      <c r="DCH330" s="278"/>
      <c r="DCI330" s="278"/>
      <c r="DCJ330" s="278"/>
      <c r="DCK330" s="278"/>
      <c r="DCL330" s="278"/>
      <c r="DCM330" s="278"/>
      <c r="DCN330" s="278"/>
      <c r="DCO330" s="278"/>
      <c r="DCP330" s="278"/>
      <c r="DCQ330" s="278"/>
      <c r="DCR330" s="278"/>
      <c r="DCS330" s="278"/>
      <c r="DCT330" s="278"/>
      <c r="DCU330" s="278"/>
      <c r="DCV330" s="278"/>
      <c r="DCW330" s="278"/>
      <c r="DCX330" s="278"/>
      <c r="DCY330" s="278"/>
      <c r="DCZ330" s="278"/>
      <c r="DDA330" s="278"/>
      <c r="DDB330" s="278"/>
      <c r="DDC330" s="278"/>
      <c r="DDD330" s="278"/>
      <c r="DDE330" s="278"/>
      <c r="DDF330" s="278"/>
      <c r="DDG330" s="278"/>
      <c r="DDH330" s="278"/>
      <c r="DDI330" s="278"/>
      <c r="DDJ330" s="278"/>
      <c r="DDK330" s="278"/>
      <c r="DDL330" s="278"/>
      <c r="DDM330" s="278"/>
      <c r="DDN330" s="278"/>
      <c r="DDO330" s="278"/>
      <c r="DDP330" s="278"/>
      <c r="DDQ330" s="278"/>
      <c r="DDR330" s="278"/>
      <c r="DDS330" s="278"/>
      <c r="DDT330" s="278"/>
      <c r="DDU330" s="278"/>
      <c r="DDV330" s="278"/>
      <c r="DDW330" s="278"/>
      <c r="DDX330" s="278"/>
      <c r="DDY330" s="278"/>
      <c r="DDZ330" s="278"/>
      <c r="DEA330" s="278"/>
      <c r="DEB330" s="278"/>
      <c r="DEC330" s="278"/>
      <c r="DED330" s="278"/>
      <c r="DEE330" s="278"/>
      <c r="DEF330" s="278"/>
      <c r="DEG330" s="278"/>
      <c r="DEH330" s="278"/>
      <c r="DEI330" s="278"/>
      <c r="DEJ330" s="278"/>
      <c r="DEK330" s="278"/>
      <c r="DEL330" s="278"/>
      <c r="DEM330" s="278"/>
      <c r="DEN330" s="278"/>
      <c r="DEO330" s="278"/>
      <c r="DEP330" s="278"/>
      <c r="DEQ330" s="278"/>
      <c r="DER330" s="278"/>
      <c r="DES330" s="278"/>
      <c r="DET330" s="278"/>
      <c r="DEU330" s="278"/>
      <c r="DEV330" s="278"/>
      <c r="DEW330" s="278"/>
      <c r="DEX330" s="278"/>
      <c r="DEY330" s="278"/>
      <c r="DEZ330" s="278"/>
      <c r="DFA330" s="278"/>
      <c r="DFB330" s="278"/>
      <c r="DFC330" s="278"/>
      <c r="DFD330" s="278"/>
      <c r="DFE330" s="278"/>
      <c r="DFF330" s="278"/>
      <c r="DFG330" s="278"/>
      <c r="DFH330" s="278"/>
      <c r="DFI330" s="278"/>
      <c r="DFJ330" s="278"/>
      <c r="DFK330" s="278"/>
      <c r="DFL330" s="278"/>
      <c r="DFM330" s="278"/>
      <c r="DFN330" s="278"/>
      <c r="DFO330" s="278"/>
      <c r="DFP330" s="278"/>
      <c r="DFQ330" s="278"/>
      <c r="DFR330" s="278"/>
      <c r="DFS330" s="278"/>
      <c r="DFT330" s="278"/>
      <c r="DFU330" s="278"/>
      <c r="DFV330" s="278"/>
      <c r="DFW330" s="278"/>
      <c r="DFX330" s="278"/>
      <c r="DFY330" s="278"/>
      <c r="DFZ330" s="278"/>
      <c r="DGA330" s="278"/>
      <c r="DGB330" s="278"/>
      <c r="DGC330" s="278"/>
      <c r="DGD330" s="278"/>
      <c r="DGE330" s="278"/>
      <c r="DGF330" s="278"/>
      <c r="DGG330" s="278"/>
      <c r="DGH330" s="278"/>
      <c r="DGI330" s="278"/>
      <c r="DGJ330" s="278"/>
      <c r="DGK330" s="278"/>
      <c r="DGL330" s="278"/>
      <c r="DGM330" s="278"/>
      <c r="DGN330" s="278"/>
      <c r="DGO330" s="278"/>
      <c r="DGP330" s="278"/>
      <c r="DGQ330" s="278"/>
      <c r="DGR330" s="278"/>
      <c r="DGS330" s="278"/>
      <c r="DGT330" s="278"/>
      <c r="DGU330" s="278"/>
      <c r="DGV330" s="278"/>
      <c r="DGW330" s="278"/>
      <c r="DGX330" s="278"/>
      <c r="DGY330" s="278"/>
      <c r="DGZ330" s="278"/>
      <c r="DHA330" s="278"/>
      <c r="DHB330" s="278"/>
      <c r="DHC330" s="278"/>
      <c r="DHD330" s="278"/>
      <c r="DHE330" s="278"/>
      <c r="DHF330" s="278"/>
      <c r="DHG330" s="278"/>
      <c r="DHH330" s="278"/>
      <c r="DHI330" s="278"/>
      <c r="DHJ330" s="278"/>
      <c r="DHK330" s="278"/>
      <c r="DHL330" s="278"/>
      <c r="DHM330" s="278"/>
      <c r="DHN330" s="278"/>
      <c r="DHO330" s="278"/>
      <c r="DHP330" s="278"/>
      <c r="DHQ330" s="278"/>
      <c r="DHR330" s="278"/>
      <c r="DHS330" s="278"/>
      <c r="DHT330" s="278"/>
      <c r="DHU330" s="278"/>
      <c r="DHV330" s="278"/>
      <c r="DHW330" s="278"/>
      <c r="DHX330" s="278"/>
      <c r="DHY330" s="278"/>
      <c r="DHZ330" s="278"/>
      <c r="DIA330" s="278"/>
      <c r="DIB330" s="278"/>
      <c r="DIC330" s="278"/>
      <c r="DID330" s="278"/>
      <c r="DIE330" s="278"/>
      <c r="DIF330" s="278"/>
      <c r="DIG330" s="278"/>
      <c r="DIH330" s="278"/>
      <c r="DII330" s="278"/>
      <c r="DIJ330" s="278"/>
      <c r="DIK330" s="278"/>
      <c r="DIL330" s="278"/>
      <c r="DIM330" s="278"/>
      <c r="DIN330" s="278"/>
      <c r="DIO330" s="278"/>
      <c r="DIP330" s="278"/>
      <c r="DIQ330" s="278"/>
      <c r="DIR330" s="278"/>
      <c r="DIS330" s="278"/>
      <c r="DIT330" s="278"/>
      <c r="DIU330" s="278"/>
      <c r="DIV330" s="278"/>
      <c r="DIW330" s="278"/>
      <c r="DIX330" s="278"/>
      <c r="DIY330" s="278"/>
      <c r="DIZ330" s="278"/>
      <c r="DJA330" s="278"/>
      <c r="DJB330" s="278"/>
      <c r="DJC330" s="278"/>
      <c r="DJD330" s="278"/>
      <c r="DJE330" s="278"/>
      <c r="DJF330" s="278"/>
      <c r="DJG330" s="278"/>
      <c r="DJH330" s="278"/>
      <c r="DJI330" s="278"/>
      <c r="DJJ330" s="278"/>
      <c r="DJK330" s="278"/>
      <c r="DJL330" s="278"/>
      <c r="DJM330" s="278"/>
      <c r="DJN330" s="278"/>
      <c r="DJO330" s="278"/>
      <c r="DJP330" s="278"/>
      <c r="DJQ330" s="278"/>
      <c r="DJR330" s="278"/>
      <c r="DJS330" s="278"/>
      <c r="DJT330" s="278"/>
      <c r="DJU330" s="278"/>
      <c r="DJV330" s="278"/>
      <c r="DJW330" s="278"/>
      <c r="DJX330" s="278"/>
      <c r="DJY330" s="278"/>
      <c r="DJZ330" s="278"/>
      <c r="DKA330" s="278"/>
      <c r="DKB330" s="278"/>
      <c r="DKC330" s="278"/>
      <c r="DKD330" s="278"/>
      <c r="DKE330" s="278"/>
      <c r="DKF330" s="278"/>
      <c r="DKG330" s="278"/>
      <c r="DKH330" s="278"/>
      <c r="DKI330" s="278"/>
      <c r="DKJ330" s="278"/>
      <c r="DKK330" s="278"/>
      <c r="DKL330" s="278"/>
      <c r="DKM330" s="278"/>
      <c r="DKN330" s="278"/>
      <c r="DKO330" s="278"/>
      <c r="DKP330" s="278"/>
      <c r="DKQ330" s="278"/>
      <c r="DKR330" s="278"/>
      <c r="DKS330" s="278"/>
      <c r="DKT330" s="278"/>
      <c r="DKU330" s="278"/>
      <c r="DKV330" s="278"/>
      <c r="DKW330" s="278"/>
      <c r="DKX330" s="278"/>
      <c r="DKY330" s="278"/>
      <c r="DKZ330" s="278"/>
      <c r="DLA330" s="278"/>
      <c r="DLB330" s="278"/>
      <c r="DLC330" s="278"/>
      <c r="DLD330" s="278"/>
      <c r="DLE330" s="278"/>
      <c r="DLF330" s="278"/>
      <c r="DLG330" s="278"/>
      <c r="DLH330" s="278"/>
      <c r="DLI330" s="278"/>
      <c r="DLJ330" s="278"/>
      <c r="DLK330" s="278"/>
      <c r="DLL330" s="278"/>
      <c r="DLM330" s="278"/>
      <c r="DLN330" s="278"/>
      <c r="DLO330" s="278"/>
      <c r="DLP330" s="278"/>
      <c r="DLQ330" s="278"/>
      <c r="DLR330" s="278"/>
      <c r="DLS330" s="278"/>
      <c r="DLT330" s="278"/>
      <c r="DLU330" s="278"/>
      <c r="DLV330" s="278"/>
      <c r="DLW330" s="278"/>
      <c r="DLX330" s="278"/>
      <c r="DLY330" s="278"/>
      <c r="DLZ330" s="278"/>
      <c r="DMA330" s="278"/>
      <c r="DMB330" s="278"/>
      <c r="DMC330" s="278"/>
      <c r="DMD330" s="278"/>
      <c r="DME330" s="278"/>
      <c r="DMF330" s="278"/>
      <c r="DMG330" s="278"/>
      <c r="DMH330" s="278"/>
      <c r="DMI330" s="278"/>
      <c r="DMJ330" s="278"/>
      <c r="DMK330" s="278"/>
      <c r="DML330" s="278"/>
      <c r="DMM330" s="278"/>
      <c r="DMN330" s="278"/>
      <c r="DMO330" s="278"/>
      <c r="DMP330" s="278"/>
      <c r="DMQ330" s="278"/>
      <c r="DMR330" s="278"/>
      <c r="DMS330" s="278"/>
      <c r="DMT330" s="278"/>
      <c r="DMU330" s="278"/>
      <c r="DMV330" s="278"/>
      <c r="DMW330" s="278"/>
      <c r="DMX330" s="278"/>
      <c r="DMY330" s="278"/>
      <c r="DMZ330" s="278"/>
      <c r="DNA330" s="278"/>
      <c r="DNB330" s="278"/>
      <c r="DNC330" s="278"/>
      <c r="DND330" s="278"/>
      <c r="DNE330" s="278"/>
      <c r="DNF330" s="278"/>
      <c r="DNG330" s="278"/>
      <c r="DNH330" s="278"/>
      <c r="DNI330" s="278"/>
      <c r="DNJ330" s="278"/>
      <c r="DNK330" s="278"/>
      <c r="DNL330" s="278"/>
      <c r="DNM330" s="278"/>
      <c r="DNN330" s="278"/>
      <c r="DNO330" s="278"/>
      <c r="DNP330" s="278"/>
      <c r="DNQ330" s="278"/>
      <c r="DNR330" s="278"/>
      <c r="DNS330" s="278"/>
      <c r="DNT330" s="278"/>
      <c r="DNU330" s="278"/>
      <c r="DNV330" s="278"/>
      <c r="DNW330" s="278"/>
      <c r="DNX330" s="278"/>
      <c r="DNY330" s="278"/>
      <c r="DNZ330" s="278"/>
      <c r="DOA330" s="278"/>
      <c r="DOB330" s="278"/>
      <c r="DOC330" s="278"/>
      <c r="DOD330" s="278"/>
      <c r="DOE330" s="278"/>
      <c r="DOF330" s="278"/>
      <c r="DOG330" s="278"/>
      <c r="DOH330" s="278"/>
      <c r="DOI330" s="278"/>
      <c r="DOJ330" s="278"/>
      <c r="DOK330" s="278"/>
      <c r="DOL330" s="278"/>
      <c r="DOM330" s="278"/>
      <c r="DON330" s="278"/>
      <c r="DOO330" s="278"/>
      <c r="DOP330" s="278"/>
      <c r="DOQ330" s="278"/>
      <c r="DOR330" s="278"/>
      <c r="DOS330" s="278"/>
      <c r="DOT330" s="278"/>
      <c r="DOU330" s="278"/>
      <c r="DOV330" s="278"/>
      <c r="DOW330" s="278"/>
      <c r="DOX330" s="278"/>
      <c r="DOY330" s="278"/>
      <c r="DOZ330" s="278"/>
      <c r="DPA330" s="278"/>
      <c r="DPB330" s="278"/>
      <c r="DPC330" s="278"/>
      <c r="DPD330" s="278"/>
      <c r="DPE330" s="278"/>
      <c r="DPF330" s="278"/>
      <c r="DPG330" s="278"/>
      <c r="DPH330" s="278"/>
      <c r="DPI330" s="278"/>
      <c r="DPJ330" s="278"/>
      <c r="DPK330" s="278"/>
      <c r="DPL330" s="278"/>
      <c r="DPM330" s="278"/>
      <c r="DPN330" s="278"/>
      <c r="DPO330" s="278"/>
      <c r="DPP330" s="278"/>
      <c r="DPQ330" s="278"/>
      <c r="DPR330" s="278"/>
      <c r="DPS330" s="278"/>
      <c r="DPT330" s="278"/>
      <c r="DPU330" s="278"/>
      <c r="DPV330" s="278"/>
      <c r="DPW330" s="278"/>
      <c r="DPX330" s="278"/>
      <c r="DPY330" s="278"/>
      <c r="DPZ330" s="278"/>
      <c r="DQA330" s="278"/>
      <c r="DQB330" s="278"/>
      <c r="DQC330" s="278"/>
      <c r="DQD330" s="278"/>
      <c r="DQE330" s="278"/>
      <c r="DQF330" s="278"/>
      <c r="DQG330" s="278"/>
      <c r="DQH330" s="278"/>
      <c r="DQI330" s="278"/>
      <c r="DQJ330" s="278"/>
      <c r="DQK330" s="278"/>
      <c r="DQL330" s="278"/>
      <c r="DQM330" s="278"/>
      <c r="DQN330" s="278"/>
      <c r="DQO330" s="278"/>
      <c r="DQP330" s="278"/>
      <c r="DQQ330" s="278"/>
      <c r="DQR330" s="278"/>
      <c r="DQS330" s="278"/>
      <c r="DQT330" s="278"/>
      <c r="DQU330" s="278"/>
      <c r="DQV330" s="278"/>
      <c r="DQW330" s="278"/>
      <c r="DQX330" s="278"/>
      <c r="DQY330" s="278"/>
      <c r="DQZ330" s="278"/>
      <c r="DRA330" s="278"/>
      <c r="DRB330" s="278"/>
      <c r="DRC330" s="278"/>
      <c r="DRD330" s="278"/>
      <c r="DRE330" s="278"/>
      <c r="DRF330" s="278"/>
      <c r="DRG330" s="278"/>
      <c r="DRH330" s="278"/>
      <c r="DRI330" s="278"/>
      <c r="DRJ330" s="278"/>
      <c r="DRK330" s="278"/>
      <c r="DRL330" s="278"/>
      <c r="DRM330" s="278"/>
      <c r="DRN330" s="278"/>
      <c r="DRO330" s="278"/>
      <c r="DRP330" s="278"/>
      <c r="DRQ330" s="278"/>
      <c r="DRR330" s="278"/>
      <c r="DRS330" s="278"/>
      <c r="DRT330" s="278"/>
      <c r="DRU330" s="278"/>
      <c r="DRV330" s="278"/>
      <c r="DRW330" s="278"/>
      <c r="DRX330" s="278"/>
      <c r="DRY330" s="278"/>
      <c r="DRZ330" s="278"/>
      <c r="DSA330" s="278"/>
      <c r="DSB330" s="278"/>
      <c r="DSC330" s="278"/>
      <c r="DSD330" s="278"/>
      <c r="DSE330" s="278"/>
      <c r="DSF330" s="278"/>
      <c r="DSG330" s="278"/>
      <c r="DSH330" s="278"/>
      <c r="DSI330" s="278"/>
      <c r="DSJ330" s="278"/>
      <c r="DSK330" s="278"/>
      <c r="DSL330" s="278"/>
      <c r="DSM330" s="278"/>
      <c r="DSN330" s="278"/>
      <c r="DSO330" s="278"/>
      <c r="DSP330" s="278"/>
      <c r="DSQ330" s="278"/>
      <c r="DSR330" s="278"/>
      <c r="DSS330" s="278"/>
      <c r="DST330" s="278"/>
      <c r="DSU330" s="278"/>
      <c r="DSV330" s="278"/>
      <c r="DSW330" s="278"/>
      <c r="DSX330" s="278"/>
      <c r="DSY330" s="278"/>
      <c r="DSZ330" s="278"/>
      <c r="DTA330" s="278"/>
      <c r="DTB330" s="278"/>
      <c r="DTC330" s="278"/>
      <c r="DTD330" s="278"/>
      <c r="DTE330" s="278"/>
      <c r="DTF330" s="278"/>
      <c r="DTG330" s="278"/>
      <c r="DTH330" s="278"/>
      <c r="DTI330" s="278"/>
      <c r="DTJ330" s="278"/>
      <c r="DTK330" s="278"/>
      <c r="DTL330" s="278"/>
      <c r="DTM330" s="278"/>
      <c r="DTN330" s="278"/>
      <c r="DTO330" s="278"/>
      <c r="DTP330" s="278"/>
      <c r="DTQ330" s="278"/>
      <c r="DTR330" s="278"/>
      <c r="DTS330" s="278"/>
      <c r="DTT330" s="278"/>
      <c r="DTU330" s="278"/>
      <c r="DTV330" s="278"/>
      <c r="DTW330" s="278"/>
      <c r="DTX330" s="278"/>
      <c r="DTY330" s="278"/>
      <c r="DTZ330" s="278"/>
      <c r="DUA330" s="278"/>
      <c r="DUB330" s="278"/>
      <c r="DUC330" s="278"/>
      <c r="DUD330" s="278"/>
      <c r="DUE330" s="278"/>
      <c r="DUF330" s="278"/>
      <c r="DUG330" s="278"/>
      <c r="DUH330" s="278"/>
      <c r="DUI330" s="278"/>
      <c r="DUJ330" s="278"/>
      <c r="DUK330" s="278"/>
      <c r="DUL330" s="278"/>
      <c r="DUM330" s="278"/>
      <c r="DUN330" s="278"/>
      <c r="DUO330" s="278"/>
      <c r="DUP330" s="278"/>
      <c r="DUQ330" s="278"/>
      <c r="DUR330" s="278"/>
      <c r="DUS330" s="278"/>
      <c r="DUT330" s="278"/>
      <c r="DUU330" s="278"/>
      <c r="DUV330" s="278"/>
      <c r="DUW330" s="278"/>
      <c r="DUX330" s="278"/>
      <c r="DUY330" s="278"/>
      <c r="DUZ330" s="278"/>
      <c r="DVA330" s="278"/>
      <c r="DVB330" s="278"/>
      <c r="DVC330" s="278"/>
      <c r="DVD330" s="278"/>
      <c r="DVE330" s="278"/>
      <c r="DVF330" s="278"/>
      <c r="DVG330" s="278"/>
      <c r="DVH330" s="278"/>
      <c r="DVI330" s="278"/>
      <c r="DVJ330" s="278"/>
      <c r="DVK330" s="278"/>
      <c r="DVL330" s="278"/>
      <c r="DVM330" s="278"/>
      <c r="DVN330" s="278"/>
      <c r="DVO330" s="278"/>
      <c r="DVP330" s="278"/>
      <c r="DVQ330" s="278"/>
      <c r="DVR330" s="278"/>
      <c r="DVS330" s="278"/>
      <c r="DVT330" s="278"/>
      <c r="DVU330" s="278"/>
      <c r="DVV330" s="278"/>
      <c r="DVW330" s="278"/>
      <c r="DVX330" s="278"/>
      <c r="DVY330" s="278"/>
      <c r="DVZ330" s="278"/>
      <c r="DWA330" s="278"/>
      <c r="DWB330" s="278"/>
      <c r="DWC330" s="278"/>
      <c r="DWD330" s="278"/>
      <c r="DWE330" s="278"/>
      <c r="DWF330" s="278"/>
      <c r="DWG330" s="278"/>
      <c r="DWH330" s="278"/>
      <c r="DWI330" s="278"/>
      <c r="DWJ330" s="278"/>
      <c r="DWK330" s="278"/>
      <c r="DWL330" s="278"/>
      <c r="DWM330" s="278"/>
      <c r="DWN330" s="278"/>
      <c r="DWO330" s="278"/>
      <c r="DWP330" s="278"/>
      <c r="DWQ330" s="278"/>
      <c r="DWR330" s="278"/>
      <c r="DWS330" s="278"/>
      <c r="DWT330" s="278"/>
      <c r="DWU330" s="278"/>
      <c r="DWV330" s="278"/>
      <c r="DWW330" s="278"/>
      <c r="DWX330" s="278"/>
      <c r="DWY330" s="278"/>
      <c r="DWZ330" s="278"/>
      <c r="DXA330" s="278"/>
      <c r="DXB330" s="278"/>
      <c r="DXC330" s="278"/>
      <c r="DXD330" s="278"/>
      <c r="DXE330" s="278"/>
      <c r="DXF330" s="278"/>
      <c r="DXG330" s="278"/>
      <c r="DXH330" s="278"/>
      <c r="DXI330" s="278"/>
      <c r="DXJ330" s="278"/>
      <c r="DXK330" s="278"/>
      <c r="DXL330" s="278"/>
      <c r="DXM330" s="278"/>
      <c r="DXN330" s="278"/>
      <c r="DXO330" s="278"/>
      <c r="DXP330" s="278"/>
      <c r="DXQ330" s="278"/>
      <c r="DXR330" s="278"/>
      <c r="DXS330" s="278"/>
      <c r="DXT330" s="278"/>
      <c r="DXU330" s="278"/>
      <c r="DXV330" s="278"/>
      <c r="DXW330" s="278"/>
      <c r="DXX330" s="278"/>
      <c r="DXY330" s="278"/>
      <c r="DXZ330" s="278"/>
      <c r="DYA330" s="278"/>
      <c r="DYB330" s="278"/>
      <c r="DYC330" s="278"/>
      <c r="DYD330" s="278"/>
      <c r="DYE330" s="278"/>
      <c r="DYF330" s="278"/>
      <c r="DYG330" s="278"/>
      <c r="DYH330" s="278"/>
      <c r="DYI330" s="278"/>
      <c r="DYJ330" s="278"/>
      <c r="DYK330" s="278"/>
      <c r="DYL330" s="278"/>
      <c r="DYM330" s="278"/>
      <c r="DYN330" s="278"/>
      <c r="DYO330" s="278"/>
      <c r="DYP330" s="278"/>
      <c r="DYQ330" s="278"/>
      <c r="DYR330" s="278"/>
      <c r="DYS330" s="278"/>
      <c r="DYT330" s="278"/>
      <c r="DYU330" s="278"/>
      <c r="DYV330" s="278"/>
      <c r="DYW330" s="278"/>
      <c r="DYX330" s="278"/>
      <c r="DYY330" s="278"/>
      <c r="DYZ330" s="278"/>
      <c r="DZA330" s="278"/>
      <c r="DZB330" s="278"/>
      <c r="DZC330" s="278"/>
      <c r="DZD330" s="278"/>
      <c r="DZE330" s="278"/>
      <c r="DZF330" s="278"/>
      <c r="DZG330" s="278"/>
      <c r="DZH330" s="278"/>
      <c r="DZI330" s="278"/>
      <c r="DZJ330" s="278"/>
      <c r="DZK330" s="278"/>
      <c r="DZL330" s="278"/>
      <c r="DZM330" s="278"/>
      <c r="DZN330" s="278"/>
      <c r="DZO330" s="278"/>
      <c r="DZP330" s="278"/>
      <c r="DZQ330" s="278"/>
      <c r="DZR330" s="278"/>
      <c r="DZS330" s="278"/>
      <c r="DZT330" s="278"/>
      <c r="DZU330" s="278"/>
      <c r="DZV330" s="278"/>
      <c r="DZW330" s="278"/>
      <c r="DZX330" s="278"/>
      <c r="DZY330" s="278"/>
      <c r="DZZ330" s="278"/>
      <c r="EAA330" s="278"/>
      <c r="EAB330" s="278"/>
      <c r="EAC330" s="278"/>
      <c r="EAD330" s="278"/>
      <c r="EAE330" s="278"/>
      <c r="EAF330" s="278"/>
      <c r="EAG330" s="278"/>
      <c r="EAH330" s="278"/>
      <c r="EAI330" s="278"/>
      <c r="EAJ330" s="278"/>
      <c r="EAK330" s="278"/>
      <c r="EAL330" s="278"/>
      <c r="EAM330" s="278"/>
      <c r="EAN330" s="278"/>
      <c r="EAO330" s="278"/>
      <c r="EAP330" s="278"/>
      <c r="EAQ330" s="278"/>
      <c r="EAR330" s="278"/>
      <c r="EAS330" s="278"/>
      <c r="EAT330" s="278"/>
      <c r="EAU330" s="278"/>
      <c r="EAV330" s="278"/>
      <c r="EAW330" s="278"/>
      <c r="EAX330" s="278"/>
      <c r="EAY330" s="278"/>
      <c r="EAZ330" s="278"/>
      <c r="EBA330" s="278"/>
      <c r="EBB330" s="278"/>
      <c r="EBC330" s="278"/>
      <c r="EBD330" s="278"/>
      <c r="EBE330" s="278"/>
      <c r="EBF330" s="278"/>
      <c r="EBG330" s="278"/>
      <c r="EBH330" s="278"/>
      <c r="EBI330" s="278"/>
      <c r="EBJ330" s="278"/>
      <c r="EBK330" s="278"/>
      <c r="EBL330" s="278"/>
      <c r="EBM330" s="278"/>
      <c r="EBN330" s="278"/>
      <c r="EBO330" s="278"/>
      <c r="EBP330" s="278"/>
      <c r="EBQ330" s="278"/>
      <c r="EBR330" s="278"/>
      <c r="EBS330" s="278"/>
      <c r="EBT330" s="278"/>
      <c r="EBU330" s="278"/>
      <c r="EBV330" s="278"/>
      <c r="EBW330" s="278"/>
      <c r="EBX330" s="278"/>
      <c r="EBY330" s="278"/>
      <c r="EBZ330" s="278"/>
      <c r="ECA330" s="278"/>
      <c r="ECB330" s="278"/>
      <c r="ECC330" s="278"/>
      <c r="ECD330" s="278"/>
      <c r="ECE330" s="278"/>
      <c r="ECF330" s="278"/>
      <c r="ECG330" s="278"/>
      <c r="ECH330" s="278"/>
      <c r="ECI330" s="278"/>
      <c r="ECJ330" s="278"/>
      <c r="ECK330" s="278"/>
      <c r="ECL330" s="278"/>
      <c r="ECM330" s="278"/>
      <c r="ECN330" s="278"/>
      <c r="ECO330" s="278"/>
      <c r="ECP330" s="278"/>
      <c r="ECQ330" s="278"/>
      <c r="ECR330" s="278"/>
      <c r="ECS330" s="278"/>
      <c r="ECT330" s="278"/>
      <c r="ECU330" s="278"/>
      <c r="ECV330" s="278"/>
      <c r="ECW330" s="278"/>
      <c r="ECX330" s="278"/>
      <c r="ECY330" s="278"/>
      <c r="ECZ330" s="278"/>
      <c r="EDA330" s="278"/>
      <c r="EDB330" s="278"/>
      <c r="EDC330" s="278"/>
      <c r="EDD330" s="278"/>
      <c r="EDE330" s="278"/>
      <c r="EDF330" s="278"/>
      <c r="EDG330" s="278"/>
      <c r="EDH330" s="278"/>
      <c r="EDI330" s="278"/>
      <c r="EDJ330" s="278"/>
      <c r="EDK330" s="278"/>
      <c r="EDL330" s="278"/>
      <c r="EDM330" s="278"/>
      <c r="EDN330" s="278"/>
      <c r="EDO330" s="278"/>
      <c r="EDP330" s="278"/>
      <c r="EDQ330" s="278"/>
      <c r="EDR330" s="278"/>
      <c r="EDS330" s="278"/>
      <c r="EDT330" s="278"/>
      <c r="EDU330" s="278"/>
      <c r="EDV330" s="278"/>
      <c r="EDW330" s="278"/>
      <c r="EDX330" s="278"/>
      <c r="EDY330" s="278"/>
      <c r="EDZ330" s="278"/>
      <c r="EEA330" s="278"/>
      <c r="EEB330" s="278"/>
      <c r="EEC330" s="278"/>
      <c r="EED330" s="278"/>
      <c r="EEE330" s="278"/>
      <c r="EEF330" s="278"/>
      <c r="EEG330" s="278"/>
      <c r="EEH330" s="278"/>
      <c r="EEI330" s="278"/>
      <c r="EEJ330" s="278"/>
      <c r="EEK330" s="278"/>
      <c r="EEL330" s="278"/>
      <c r="EEM330" s="278"/>
      <c r="EEN330" s="278"/>
      <c r="EEO330" s="278"/>
      <c r="EEP330" s="278"/>
      <c r="EEQ330" s="278"/>
      <c r="EER330" s="278"/>
      <c r="EES330" s="278"/>
      <c r="EET330" s="278"/>
      <c r="EEU330" s="278"/>
      <c r="EEV330" s="278"/>
      <c r="EEW330" s="278"/>
      <c r="EEX330" s="278"/>
      <c r="EEY330" s="278"/>
      <c r="EEZ330" s="278"/>
      <c r="EFA330" s="278"/>
      <c r="EFB330" s="278"/>
      <c r="EFC330" s="278"/>
      <c r="EFD330" s="278"/>
      <c r="EFE330" s="278"/>
      <c r="EFF330" s="278"/>
      <c r="EFG330" s="278"/>
      <c r="EFH330" s="278"/>
      <c r="EFI330" s="278"/>
      <c r="EFJ330" s="278"/>
      <c r="EFK330" s="278"/>
      <c r="EFL330" s="278"/>
      <c r="EFM330" s="278"/>
      <c r="EFN330" s="278"/>
      <c r="EFO330" s="278"/>
      <c r="EFP330" s="278"/>
      <c r="EFQ330" s="278"/>
      <c r="EFR330" s="278"/>
      <c r="EFS330" s="278"/>
      <c r="EFT330" s="278"/>
      <c r="EFU330" s="278"/>
      <c r="EFV330" s="278"/>
      <c r="EFW330" s="278"/>
      <c r="EFX330" s="278"/>
      <c r="EFY330" s="278"/>
      <c r="EFZ330" s="278"/>
      <c r="EGA330" s="278"/>
      <c r="EGB330" s="278"/>
      <c r="EGC330" s="278"/>
      <c r="EGD330" s="278"/>
      <c r="EGE330" s="278"/>
      <c r="EGF330" s="278"/>
      <c r="EGG330" s="278"/>
      <c r="EGH330" s="278"/>
      <c r="EGI330" s="278"/>
      <c r="EGJ330" s="278"/>
      <c r="EGK330" s="278"/>
      <c r="EGL330" s="278"/>
      <c r="EGM330" s="278"/>
      <c r="EGN330" s="278"/>
      <c r="EGO330" s="278"/>
      <c r="EGP330" s="278"/>
      <c r="EGQ330" s="278"/>
      <c r="EGR330" s="278"/>
      <c r="EGS330" s="278"/>
      <c r="EGT330" s="278"/>
      <c r="EGU330" s="278"/>
      <c r="EGV330" s="278"/>
      <c r="EGW330" s="278"/>
      <c r="EGX330" s="278"/>
      <c r="EGY330" s="278"/>
      <c r="EGZ330" s="278"/>
      <c r="EHA330" s="278"/>
      <c r="EHB330" s="278"/>
      <c r="EHC330" s="278"/>
      <c r="EHD330" s="278"/>
      <c r="EHE330" s="278"/>
      <c r="EHF330" s="278"/>
      <c r="EHG330" s="278"/>
      <c r="EHH330" s="278"/>
      <c r="EHI330" s="278"/>
      <c r="EHJ330" s="278"/>
      <c r="EHK330" s="278"/>
      <c r="EHL330" s="278"/>
      <c r="EHM330" s="278"/>
      <c r="EHN330" s="278"/>
      <c r="EHO330" s="278"/>
      <c r="EHP330" s="278"/>
      <c r="EHQ330" s="278"/>
      <c r="EHR330" s="278"/>
      <c r="EHS330" s="278"/>
      <c r="EHT330" s="278"/>
      <c r="EHU330" s="278"/>
      <c r="EHV330" s="278"/>
      <c r="EHW330" s="278"/>
      <c r="EHX330" s="278"/>
      <c r="EHY330" s="278"/>
      <c r="EHZ330" s="278"/>
      <c r="EIA330" s="278"/>
      <c r="EIB330" s="278"/>
      <c r="EIC330" s="278"/>
      <c r="EID330" s="278"/>
      <c r="EIE330" s="278"/>
      <c r="EIF330" s="278"/>
      <c r="EIG330" s="278"/>
      <c r="EIH330" s="278"/>
      <c r="EII330" s="278"/>
      <c r="EIJ330" s="278"/>
      <c r="EIK330" s="278"/>
      <c r="EIL330" s="278"/>
      <c r="EIM330" s="278"/>
      <c r="EIN330" s="278"/>
      <c r="EIO330" s="278"/>
      <c r="EIP330" s="278"/>
      <c r="EIQ330" s="278"/>
      <c r="EIR330" s="278"/>
      <c r="EIS330" s="278"/>
      <c r="EIT330" s="278"/>
      <c r="EIU330" s="278"/>
      <c r="EIV330" s="278"/>
      <c r="EIW330" s="278"/>
      <c r="EIX330" s="278"/>
      <c r="EIY330" s="278"/>
      <c r="EIZ330" s="278"/>
      <c r="EJA330" s="278"/>
      <c r="EJB330" s="278"/>
      <c r="EJC330" s="278"/>
      <c r="EJD330" s="278"/>
      <c r="EJE330" s="278"/>
      <c r="EJF330" s="278"/>
      <c r="EJG330" s="278"/>
      <c r="EJH330" s="278"/>
      <c r="EJI330" s="278"/>
      <c r="EJJ330" s="278"/>
      <c r="EJK330" s="278"/>
      <c r="EJL330" s="278"/>
      <c r="EJM330" s="278"/>
      <c r="EJN330" s="278"/>
      <c r="EJO330" s="278"/>
      <c r="EJP330" s="278"/>
      <c r="EJQ330" s="278"/>
      <c r="EJR330" s="278"/>
      <c r="EJS330" s="278"/>
      <c r="EJT330" s="278"/>
      <c r="EJU330" s="278"/>
      <c r="EJV330" s="278"/>
      <c r="EJW330" s="278"/>
      <c r="EJX330" s="278"/>
      <c r="EJY330" s="278"/>
      <c r="EJZ330" s="278"/>
      <c r="EKA330" s="278"/>
      <c r="EKB330" s="278"/>
      <c r="EKC330" s="278"/>
      <c r="EKD330" s="278"/>
      <c r="EKE330" s="278"/>
      <c r="EKF330" s="278"/>
      <c r="EKG330" s="278"/>
      <c r="EKH330" s="278"/>
      <c r="EKI330" s="278"/>
      <c r="EKJ330" s="278"/>
      <c r="EKK330" s="278"/>
      <c r="EKL330" s="278"/>
      <c r="EKM330" s="278"/>
      <c r="EKN330" s="278"/>
      <c r="EKO330" s="278"/>
      <c r="EKP330" s="278"/>
      <c r="EKQ330" s="278"/>
      <c r="EKR330" s="278"/>
      <c r="EKS330" s="278"/>
      <c r="EKT330" s="278"/>
      <c r="EKU330" s="278"/>
      <c r="EKV330" s="278"/>
      <c r="EKW330" s="278"/>
      <c r="EKX330" s="278"/>
      <c r="EKY330" s="278"/>
      <c r="EKZ330" s="278"/>
      <c r="ELA330" s="278"/>
      <c r="ELB330" s="278"/>
      <c r="ELC330" s="278"/>
      <c r="ELD330" s="278"/>
      <c r="ELE330" s="278"/>
      <c r="ELF330" s="278"/>
      <c r="ELG330" s="278"/>
      <c r="ELH330" s="278"/>
      <c r="ELI330" s="278"/>
      <c r="ELJ330" s="278"/>
      <c r="ELK330" s="278"/>
      <c r="ELL330" s="278"/>
      <c r="ELM330" s="278"/>
      <c r="ELN330" s="278"/>
      <c r="ELO330" s="278"/>
      <c r="ELP330" s="278"/>
      <c r="ELQ330" s="278"/>
      <c r="ELR330" s="278"/>
      <c r="ELS330" s="278"/>
      <c r="ELT330" s="278"/>
      <c r="ELU330" s="278"/>
      <c r="ELV330" s="278"/>
      <c r="ELW330" s="278"/>
      <c r="ELX330" s="278"/>
      <c r="ELY330" s="278"/>
      <c r="ELZ330" s="278"/>
      <c r="EMA330" s="278"/>
      <c r="EMB330" s="278"/>
      <c r="EMC330" s="278"/>
      <c r="EMD330" s="278"/>
      <c r="EME330" s="278"/>
      <c r="EMF330" s="278"/>
      <c r="EMG330" s="278"/>
      <c r="EMH330" s="278"/>
      <c r="EMI330" s="278"/>
      <c r="EMJ330" s="278"/>
      <c r="EMK330" s="278"/>
      <c r="EML330" s="278"/>
      <c r="EMM330" s="278"/>
      <c r="EMN330" s="278"/>
      <c r="EMO330" s="278"/>
      <c r="EMP330" s="278"/>
      <c r="EMQ330" s="278"/>
      <c r="EMR330" s="278"/>
      <c r="EMS330" s="278"/>
      <c r="EMT330" s="278"/>
      <c r="EMU330" s="278"/>
      <c r="EMV330" s="278"/>
      <c r="EMW330" s="278"/>
      <c r="EMX330" s="278"/>
      <c r="EMY330" s="278"/>
      <c r="EMZ330" s="278"/>
      <c r="ENA330" s="278"/>
      <c r="ENB330" s="278"/>
      <c r="ENC330" s="278"/>
      <c r="END330" s="278"/>
      <c r="ENE330" s="278"/>
      <c r="ENF330" s="278"/>
      <c r="ENG330" s="278"/>
      <c r="ENH330" s="278"/>
      <c r="ENI330" s="278"/>
      <c r="ENJ330" s="278"/>
      <c r="ENK330" s="278"/>
      <c r="ENL330" s="278"/>
      <c r="ENM330" s="278"/>
      <c r="ENN330" s="278"/>
      <c r="ENO330" s="278"/>
      <c r="ENP330" s="278"/>
      <c r="ENQ330" s="278"/>
      <c r="ENR330" s="278"/>
      <c r="ENS330" s="278"/>
      <c r="ENT330" s="278"/>
      <c r="ENU330" s="278"/>
      <c r="ENV330" s="278"/>
      <c r="ENW330" s="278"/>
      <c r="ENX330" s="278"/>
      <c r="ENY330" s="278"/>
      <c r="ENZ330" s="278"/>
      <c r="EOA330" s="278"/>
      <c r="EOB330" s="278"/>
      <c r="EOC330" s="278"/>
      <c r="EOD330" s="278"/>
      <c r="EOE330" s="278"/>
      <c r="EOF330" s="278"/>
      <c r="EOG330" s="278"/>
      <c r="EOH330" s="278"/>
      <c r="EOI330" s="278"/>
      <c r="EOJ330" s="278"/>
      <c r="EOK330" s="278"/>
      <c r="EOL330" s="278"/>
      <c r="EOM330" s="278"/>
      <c r="EON330" s="278"/>
      <c r="EOO330" s="278"/>
      <c r="EOP330" s="278"/>
      <c r="EOQ330" s="278"/>
      <c r="EOR330" s="278"/>
      <c r="EOS330" s="278"/>
      <c r="EOT330" s="278"/>
      <c r="EOU330" s="278"/>
      <c r="EOV330" s="278"/>
      <c r="EOW330" s="278"/>
      <c r="EOX330" s="278"/>
      <c r="EOY330" s="278"/>
      <c r="EOZ330" s="278"/>
      <c r="EPA330" s="278"/>
      <c r="EPB330" s="278"/>
      <c r="EPC330" s="278"/>
      <c r="EPD330" s="278"/>
      <c r="EPE330" s="278"/>
      <c r="EPF330" s="278"/>
      <c r="EPG330" s="278"/>
      <c r="EPH330" s="278"/>
      <c r="EPI330" s="278"/>
      <c r="EPJ330" s="278"/>
      <c r="EPK330" s="278"/>
      <c r="EPL330" s="278"/>
      <c r="EPM330" s="278"/>
      <c r="EPN330" s="278"/>
      <c r="EPO330" s="278"/>
      <c r="EPP330" s="278"/>
      <c r="EPQ330" s="278"/>
      <c r="EPR330" s="278"/>
      <c r="EPS330" s="278"/>
      <c r="EPT330" s="278"/>
      <c r="EPU330" s="278"/>
      <c r="EPV330" s="278"/>
      <c r="EPW330" s="278"/>
      <c r="EPX330" s="278"/>
      <c r="EPY330" s="278"/>
      <c r="EPZ330" s="278"/>
      <c r="EQA330" s="278"/>
      <c r="EQB330" s="278"/>
      <c r="EQC330" s="278"/>
      <c r="EQD330" s="278"/>
      <c r="EQE330" s="278"/>
      <c r="EQF330" s="278"/>
      <c r="EQG330" s="278"/>
      <c r="EQH330" s="278"/>
      <c r="EQI330" s="278"/>
      <c r="EQJ330" s="278"/>
      <c r="EQK330" s="278"/>
      <c r="EQL330" s="278"/>
      <c r="EQM330" s="278"/>
      <c r="EQN330" s="278"/>
      <c r="EQO330" s="278"/>
      <c r="EQP330" s="278"/>
      <c r="EQQ330" s="278"/>
      <c r="EQR330" s="278"/>
      <c r="EQS330" s="278"/>
      <c r="EQT330" s="278"/>
      <c r="EQU330" s="278"/>
      <c r="EQV330" s="278"/>
      <c r="EQW330" s="278"/>
      <c r="EQX330" s="278"/>
      <c r="EQY330" s="278"/>
      <c r="EQZ330" s="278"/>
      <c r="ERA330" s="278"/>
      <c r="ERB330" s="278"/>
      <c r="ERC330" s="278"/>
      <c r="ERD330" s="278"/>
      <c r="ERE330" s="278"/>
      <c r="ERF330" s="278"/>
      <c r="ERG330" s="278"/>
      <c r="ERH330" s="278"/>
      <c r="ERI330" s="278"/>
      <c r="ERJ330" s="278"/>
      <c r="ERK330" s="278"/>
      <c r="ERL330" s="278"/>
      <c r="ERM330" s="278"/>
      <c r="ERN330" s="278"/>
      <c r="ERO330" s="278"/>
      <c r="ERP330" s="278"/>
      <c r="ERQ330" s="278"/>
      <c r="ERR330" s="278"/>
      <c r="ERS330" s="278"/>
      <c r="ERT330" s="278"/>
      <c r="ERU330" s="278"/>
      <c r="ERV330" s="278"/>
      <c r="ERW330" s="278"/>
      <c r="ERX330" s="278"/>
      <c r="ERY330" s="278"/>
      <c r="ERZ330" s="278"/>
      <c r="ESA330" s="278"/>
      <c r="ESB330" s="278"/>
      <c r="ESC330" s="278"/>
      <c r="ESD330" s="278"/>
      <c r="ESE330" s="278"/>
      <c r="ESF330" s="278"/>
      <c r="ESG330" s="278"/>
      <c r="ESH330" s="278"/>
      <c r="ESI330" s="278"/>
      <c r="ESJ330" s="278"/>
      <c r="ESK330" s="278"/>
      <c r="ESL330" s="278"/>
      <c r="ESM330" s="278"/>
      <c r="ESN330" s="278"/>
      <c r="ESO330" s="278"/>
      <c r="ESP330" s="278"/>
      <c r="ESQ330" s="278"/>
      <c r="ESR330" s="278"/>
      <c r="ESS330" s="278"/>
      <c r="EST330" s="278"/>
      <c r="ESU330" s="278"/>
      <c r="ESV330" s="278"/>
      <c r="ESW330" s="278"/>
      <c r="ESX330" s="278"/>
      <c r="ESY330" s="278"/>
      <c r="ESZ330" s="278"/>
      <c r="ETA330" s="278"/>
      <c r="ETB330" s="278"/>
      <c r="ETC330" s="278"/>
      <c r="ETD330" s="278"/>
      <c r="ETE330" s="278"/>
      <c r="ETF330" s="278"/>
      <c r="ETG330" s="278"/>
      <c r="ETH330" s="278"/>
      <c r="ETI330" s="278"/>
      <c r="ETJ330" s="278"/>
      <c r="ETK330" s="278"/>
      <c r="ETL330" s="278"/>
      <c r="ETM330" s="278"/>
      <c r="ETN330" s="278"/>
      <c r="ETO330" s="278"/>
      <c r="ETP330" s="278"/>
      <c r="ETQ330" s="278"/>
      <c r="ETR330" s="278"/>
      <c r="ETS330" s="278"/>
      <c r="ETT330" s="278"/>
      <c r="ETU330" s="278"/>
      <c r="ETV330" s="278"/>
      <c r="ETW330" s="278"/>
      <c r="ETX330" s="278"/>
      <c r="ETY330" s="278"/>
      <c r="ETZ330" s="278"/>
      <c r="EUA330" s="278"/>
      <c r="EUB330" s="278"/>
      <c r="EUC330" s="278"/>
      <c r="EUD330" s="278"/>
      <c r="EUE330" s="278"/>
      <c r="EUF330" s="278"/>
      <c r="EUG330" s="278"/>
      <c r="EUH330" s="278"/>
      <c r="EUI330" s="278"/>
      <c r="EUJ330" s="278"/>
      <c r="EUK330" s="278"/>
      <c r="EUL330" s="278"/>
      <c r="EUM330" s="278"/>
      <c r="EUN330" s="278"/>
      <c r="EUO330" s="278"/>
      <c r="EUP330" s="278"/>
      <c r="EUQ330" s="278"/>
      <c r="EUR330" s="278"/>
      <c r="EUS330" s="278"/>
      <c r="EUT330" s="278"/>
      <c r="EUU330" s="278"/>
      <c r="EUV330" s="278"/>
      <c r="EUW330" s="278"/>
      <c r="EUX330" s="278"/>
      <c r="EUY330" s="278"/>
      <c r="EUZ330" s="278"/>
      <c r="EVA330" s="278"/>
      <c r="EVB330" s="278"/>
      <c r="EVC330" s="278"/>
      <c r="EVD330" s="278"/>
      <c r="EVE330" s="278"/>
      <c r="EVF330" s="278"/>
      <c r="EVG330" s="278"/>
      <c r="EVH330" s="278"/>
      <c r="EVI330" s="278"/>
      <c r="EVJ330" s="278"/>
      <c r="EVK330" s="278"/>
      <c r="EVL330" s="278"/>
      <c r="EVM330" s="278"/>
      <c r="EVN330" s="278"/>
      <c r="EVO330" s="278"/>
      <c r="EVP330" s="278"/>
      <c r="EVQ330" s="278"/>
      <c r="EVR330" s="278"/>
      <c r="EVS330" s="278"/>
      <c r="EVT330" s="278"/>
      <c r="EVU330" s="278"/>
      <c r="EVV330" s="278"/>
      <c r="EVW330" s="278"/>
      <c r="EVX330" s="278"/>
      <c r="EVY330" s="278"/>
      <c r="EVZ330" s="278"/>
      <c r="EWA330" s="278"/>
      <c r="EWB330" s="278"/>
      <c r="EWC330" s="278"/>
      <c r="EWD330" s="278"/>
      <c r="EWE330" s="278"/>
      <c r="EWF330" s="278"/>
      <c r="EWG330" s="278"/>
      <c r="EWH330" s="278"/>
      <c r="EWI330" s="278"/>
      <c r="EWJ330" s="278"/>
      <c r="EWK330" s="278"/>
      <c r="EWL330" s="278"/>
      <c r="EWM330" s="278"/>
      <c r="EWN330" s="278"/>
      <c r="EWO330" s="278"/>
      <c r="EWP330" s="278"/>
      <c r="EWQ330" s="278"/>
      <c r="EWR330" s="278"/>
      <c r="EWS330" s="278"/>
      <c r="EWT330" s="278"/>
      <c r="EWU330" s="278"/>
      <c r="EWV330" s="278"/>
      <c r="EWW330" s="278"/>
      <c r="EWX330" s="278"/>
      <c r="EWY330" s="278"/>
      <c r="EWZ330" s="278"/>
      <c r="EXA330" s="278"/>
      <c r="EXB330" s="278"/>
      <c r="EXC330" s="278"/>
      <c r="EXD330" s="278"/>
      <c r="EXE330" s="278"/>
      <c r="EXF330" s="278"/>
      <c r="EXG330" s="278"/>
      <c r="EXH330" s="278"/>
      <c r="EXI330" s="278"/>
      <c r="EXJ330" s="278"/>
      <c r="EXK330" s="278"/>
      <c r="EXL330" s="278"/>
      <c r="EXM330" s="278"/>
      <c r="EXN330" s="278"/>
      <c r="EXO330" s="278"/>
      <c r="EXP330" s="278"/>
      <c r="EXQ330" s="278"/>
      <c r="EXR330" s="278"/>
      <c r="EXS330" s="278"/>
      <c r="EXT330" s="278"/>
      <c r="EXU330" s="278"/>
      <c r="EXV330" s="278"/>
      <c r="EXW330" s="278"/>
      <c r="EXX330" s="278"/>
      <c r="EXY330" s="278"/>
      <c r="EXZ330" s="278"/>
      <c r="EYA330" s="278"/>
      <c r="EYB330" s="278"/>
      <c r="EYC330" s="278"/>
      <c r="EYD330" s="278"/>
      <c r="EYE330" s="278"/>
      <c r="EYF330" s="278"/>
      <c r="EYG330" s="278"/>
      <c r="EYH330" s="278"/>
      <c r="EYI330" s="278"/>
      <c r="EYJ330" s="278"/>
      <c r="EYK330" s="278"/>
      <c r="EYL330" s="278"/>
      <c r="EYM330" s="278"/>
      <c r="EYN330" s="278"/>
      <c r="EYO330" s="278"/>
      <c r="EYP330" s="278"/>
      <c r="EYQ330" s="278"/>
      <c r="EYR330" s="278"/>
      <c r="EYS330" s="278"/>
      <c r="EYT330" s="278"/>
      <c r="EYU330" s="278"/>
      <c r="EYV330" s="278"/>
      <c r="EYW330" s="278"/>
      <c r="EYX330" s="278"/>
      <c r="EYY330" s="278"/>
      <c r="EYZ330" s="278"/>
      <c r="EZA330" s="278"/>
      <c r="EZB330" s="278"/>
      <c r="EZC330" s="278"/>
      <c r="EZD330" s="278"/>
      <c r="EZE330" s="278"/>
      <c r="EZF330" s="278"/>
      <c r="EZG330" s="278"/>
      <c r="EZH330" s="278"/>
      <c r="EZI330" s="278"/>
      <c r="EZJ330" s="278"/>
      <c r="EZK330" s="278"/>
      <c r="EZL330" s="278"/>
      <c r="EZM330" s="278"/>
      <c r="EZN330" s="278"/>
      <c r="EZO330" s="278"/>
      <c r="EZP330" s="278"/>
      <c r="EZQ330" s="278"/>
      <c r="EZR330" s="278"/>
      <c r="EZS330" s="278"/>
      <c r="EZT330" s="278"/>
      <c r="EZU330" s="278"/>
      <c r="EZV330" s="278"/>
      <c r="EZW330" s="278"/>
      <c r="EZX330" s="278"/>
      <c r="EZY330" s="278"/>
      <c r="EZZ330" s="278"/>
      <c r="FAA330" s="278"/>
      <c r="FAB330" s="278"/>
      <c r="FAC330" s="278"/>
      <c r="FAD330" s="278"/>
      <c r="FAE330" s="278"/>
      <c r="FAF330" s="278"/>
      <c r="FAG330" s="278"/>
      <c r="FAH330" s="278"/>
      <c r="FAI330" s="278"/>
      <c r="FAJ330" s="278"/>
      <c r="FAK330" s="278"/>
      <c r="FAL330" s="278"/>
      <c r="FAM330" s="278"/>
      <c r="FAN330" s="278"/>
      <c r="FAO330" s="278"/>
      <c r="FAP330" s="278"/>
      <c r="FAQ330" s="278"/>
      <c r="FAR330" s="278"/>
      <c r="FAS330" s="278"/>
      <c r="FAT330" s="278"/>
      <c r="FAU330" s="278"/>
      <c r="FAV330" s="278"/>
      <c r="FAW330" s="278"/>
      <c r="FAX330" s="278"/>
      <c r="FAY330" s="278"/>
      <c r="FAZ330" s="278"/>
      <c r="FBA330" s="278"/>
      <c r="FBB330" s="278"/>
      <c r="FBC330" s="278"/>
      <c r="FBD330" s="278"/>
      <c r="FBE330" s="278"/>
      <c r="FBF330" s="278"/>
      <c r="FBG330" s="278"/>
      <c r="FBH330" s="278"/>
      <c r="FBI330" s="278"/>
      <c r="FBJ330" s="278"/>
      <c r="FBK330" s="278"/>
      <c r="FBL330" s="278"/>
      <c r="FBM330" s="278"/>
      <c r="FBN330" s="278"/>
      <c r="FBO330" s="278"/>
      <c r="FBP330" s="278"/>
      <c r="FBQ330" s="278"/>
      <c r="FBR330" s="278"/>
      <c r="FBS330" s="278"/>
      <c r="FBT330" s="278"/>
      <c r="FBU330" s="278"/>
      <c r="FBV330" s="278"/>
      <c r="FBW330" s="278"/>
      <c r="FBX330" s="278"/>
      <c r="FBY330" s="278"/>
      <c r="FBZ330" s="278"/>
      <c r="FCA330" s="278"/>
      <c r="FCB330" s="278"/>
      <c r="FCC330" s="278"/>
      <c r="FCD330" s="278"/>
      <c r="FCE330" s="278"/>
      <c r="FCF330" s="278"/>
      <c r="FCG330" s="278"/>
      <c r="FCH330" s="278"/>
      <c r="FCI330" s="278"/>
      <c r="FCJ330" s="278"/>
      <c r="FCK330" s="278"/>
      <c r="FCL330" s="278"/>
      <c r="FCM330" s="278"/>
      <c r="FCN330" s="278"/>
      <c r="FCO330" s="278"/>
      <c r="FCP330" s="278"/>
      <c r="FCQ330" s="278"/>
      <c r="FCR330" s="278"/>
      <c r="FCS330" s="278"/>
      <c r="FCT330" s="278"/>
      <c r="FCU330" s="278"/>
      <c r="FCV330" s="278"/>
      <c r="FCW330" s="278"/>
      <c r="FCX330" s="278"/>
      <c r="FCY330" s="278"/>
      <c r="FCZ330" s="278"/>
      <c r="FDA330" s="278"/>
      <c r="FDB330" s="278"/>
      <c r="FDC330" s="278"/>
      <c r="FDD330" s="278"/>
      <c r="FDE330" s="278"/>
      <c r="FDF330" s="278"/>
      <c r="FDG330" s="278"/>
      <c r="FDH330" s="278"/>
      <c r="FDI330" s="278"/>
      <c r="FDJ330" s="278"/>
      <c r="FDK330" s="278"/>
      <c r="FDL330" s="278"/>
      <c r="FDM330" s="278"/>
      <c r="FDN330" s="278"/>
      <c r="FDO330" s="278"/>
      <c r="FDP330" s="278"/>
      <c r="FDQ330" s="278"/>
      <c r="FDR330" s="278"/>
      <c r="FDS330" s="278"/>
      <c r="FDT330" s="278"/>
      <c r="FDU330" s="278"/>
      <c r="FDV330" s="278"/>
      <c r="FDW330" s="278"/>
      <c r="FDX330" s="278"/>
      <c r="FDY330" s="278"/>
      <c r="FDZ330" s="278"/>
      <c r="FEA330" s="278"/>
      <c r="FEB330" s="278"/>
      <c r="FEC330" s="278"/>
      <c r="FED330" s="278"/>
      <c r="FEE330" s="278"/>
      <c r="FEF330" s="278"/>
      <c r="FEG330" s="278"/>
      <c r="FEH330" s="278"/>
      <c r="FEI330" s="278"/>
      <c r="FEJ330" s="278"/>
      <c r="FEK330" s="278"/>
      <c r="FEL330" s="278"/>
      <c r="FEM330" s="278"/>
      <c r="FEN330" s="278"/>
      <c r="FEO330" s="278"/>
      <c r="FEP330" s="278"/>
      <c r="FEQ330" s="278"/>
      <c r="FER330" s="278"/>
      <c r="FES330" s="278"/>
      <c r="FET330" s="278"/>
      <c r="FEU330" s="278"/>
      <c r="FEV330" s="278"/>
      <c r="FEW330" s="278"/>
      <c r="FEX330" s="278"/>
      <c r="FEY330" s="278"/>
      <c r="FEZ330" s="278"/>
      <c r="FFA330" s="278"/>
      <c r="FFB330" s="278"/>
      <c r="FFC330" s="278"/>
      <c r="FFD330" s="278"/>
      <c r="FFE330" s="278"/>
      <c r="FFF330" s="278"/>
      <c r="FFG330" s="278"/>
      <c r="FFH330" s="278"/>
      <c r="FFI330" s="278"/>
      <c r="FFJ330" s="278"/>
      <c r="FFK330" s="278"/>
      <c r="FFL330" s="278"/>
      <c r="FFM330" s="278"/>
      <c r="FFN330" s="278"/>
      <c r="FFO330" s="278"/>
      <c r="FFP330" s="278"/>
      <c r="FFQ330" s="278"/>
      <c r="FFR330" s="278"/>
      <c r="FFS330" s="278"/>
      <c r="FFT330" s="278"/>
      <c r="FFU330" s="278"/>
      <c r="FFV330" s="278"/>
      <c r="FFW330" s="278"/>
      <c r="FFX330" s="278"/>
      <c r="FFY330" s="278"/>
      <c r="FFZ330" s="278"/>
      <c r="FGA330" s="278"/>
      <c r="FGB330" s="278"/>
      <c r="FGC330" s="278"/>
      <c r="FGD330" s="278"/>
      <c r="FGE330" s="278"/>
      <c r="FGF330" s="278"/>
      <c r="FGG330" s="278"/>
      <c r="FGH330" s="278"/>
      <c r="FGI330" s="278"/>
      <c r="FGJ330" s="278"/>
      <c r="FGK330" s="278"/>
      <c r="FGL330" s="278"/>
      <c r="FGM330" s="278"/>
      <c r="FGN330" s="278"/>
      <c r="FGO330" s="278"/>
      <c r="FGP330" s="278"/>
      <c r="FGQ330" s="278"/>
      <c r="FGR330" s="278"/>
      <c r="FGS330" s="278"/>
      <c r="FGT330" s="278"/>
      <c r="FGU330" s="278"/>
      <c r="FGV330" s="278"/>
      <c r="FGW330" s="278"/>
      <c r="FGX330" s="278"/>
      <c r="FGY330" s="278"/>
      <c r="FGZ330" s="278"/>
      <c r="FHA330" s="278"/>
      <c r="FHB330" s="278"/>
      <c r="FHC330" s="278"/>
      <c r="FHD330" s="278"/>
      <c r="FHE330" s="278"/>
      <c r="FHF330" s="278"/>
      <c r="FHG330" s="278"/>
      <c r="FHH330" s="278"/>
      <c r="FHI330" s="278"/>
      <c r="FHJ330" s="278"/>
      <c r="FHK330" s="278"/>
      <c r="FHL330" s="278"/>
      <c r="FHM330" s="278"/>
      <c r="FHN330" s="278"/>
      <c r="FHO330" s="278"/>
      <c r="FHP330" s="278"/>
      <c r="FHQ330" s="278"/>
      <c r="FHR330" s="278"/>
      <c r="FHS330" s="278"/>
      <c r="FHT330" s="278"/>
      <c r="FHU330" s="278"/>
      <c r="FHV330" s="278"/>
      <c r="FHW330" s="278"/>
      <c r="FHX330" s="278"/>
      <c r="FHY330" s="278"/>
      <c r="FHZ330" s="278"/>
      <c r="FIA330" s="278"/>
      <c r="FIB330" s="278"/>
      <c r="FIC330" s="278"/>
      <c r="FID330" s="278"/>
      <c r="FIE330" s="278"/>
      <c r="FIF330" s="278"/>
      <c r="FIG330" s="278"/>
      <c r="FIH330" s="278"/>
      <c r="FII330" s="278"/>
      <c r="FIJ330" s="278"/>
      <c r="FIK330" s="278"/>
      <c r="FIL330" s="278"/>
      <c r="FIM330" s="278"/>
      <c r="FIN330" s="278"/>
      <c r="FIO330" s="278"/>
      <c r="FIP330" s="278"/>
      <c r="FIQ330" s="278"/>
      <c r="FIR330" s="278"/>
      <c r="FIS330" s="278"/>
      <c r="FIT330" s="278"/>
      <c r="FIU330" s="278"/>
      <c r="FIV330" s="278"/>
      <c r="FIW330" s="278"/>
      <c r="FIX330" s="278"/>
      <c r="FIY330" s="278"/>
      <c r="FIZ330" s="278"/>
      <c r="FJA330" s="278"/>
      <c r="FJB330" s="278"/>
      <c r="FJC330" s="278"/>
      <c r="FJD330" s="278"/>
      <c r="FJE330" s="278"/>
      <c r="FJF330" s="278"/>
      <c r="FJG330" s="278"/>
      <c r="FJH330" s="278"/>
      <c r="FJI330" s="278"/>
      <c r="FJJ330" s="278"/>
      <c r="FJK330" s="278"/>
      <c r="FJL330" s="278"/>
      <c r="FJM330" s="278"/>
      <c r="FJN330" s="278"/>
      <c r="FJO330" s="278"/>
      <c r="FJP330" s="278"/>
      <c r="FJQ330" s="278"/>
      <c r="FJR330" s="278"/>
      <c r="FJS330" s="278"/>
      <c r="FJT330" s="278"/>
      <c r="FJU330" s="278"/>
      <c r="FJV330" s="278"/>
      <c r="FJW330" s="278"/>
      <c r="FJX330" s="278"/>
      <c r="FJY330" s="278"/>
      <c r="FJZ330" s="278"/>
      <c r="FKA330" s="278"/>
      <c r="FKB330" s="278"/>
      <c r="FKC330" s="278"/>
      <c r="FKD330" s="278"/>
      <c r="FKE330" s="278"/>
      <c r="FKF330" s="278"/>
      <c r="FKG330" s="278"/>
      <c r="FKH330" s="278"/>
      <c r="FKI330" s="278"/>
      <c r="FKJ330" s="278"/>
      <c r="FKK330" s="278"/>
      <c r="FKL330" s="278"/>
      <c r="FKM330" s="278"/>
      <c r="FKN330" s="278"/>
      <c r="FKO330" s="278"/>
      <c r="FKP330" s="278"/>
      <c r="FKQ330" s="278"/>
      <c r="FKR330" s="278"/>
      <c r="FKS330" s="278"/>
      <c r="FKT330" s="278"/>
      <c r="FKU330" s="278"/>
      <c r="FKV330" s="278"/>
      <c r="FKW330" s="278"/>
      <c r="FKX330" s="278"/>
      <c r="FKY330" s="278"/>
      <c r="FKZ330" s="278"/>
      <c r="FLA330" s="278"/>
      <c r="FLB330" s="278"/>
      <c r="FLC330" s="278"/>
      <c r="FLD330" s="278"/>
      <c r="FLE330" s="278"/>
      <c r="FLF330" s="278"/>
      <c r="FLG330" s="278"/>
      <c r="FLH330" s="278"/>
      <c r="FLI330" s="278"/>
      <c r="FLJ330" s="278"/>
      <c r="FLK330" s="278"/>
      <c r="FLL330" s="278"/>
      <c r="FLM330" s="278"/>
      <c r="FLN330" s="278"/>
      <c r="FLO330" s="278"/>
      <c r="FLP330" s="278"/>
      <c r="FLQ330" s="278"/>
      <c r="FLR330" s="278"/>
      <c r="FLS330" s="278"/>
      <c r="FLT330" s="278"/>
      <c r="FLU330" s="278"/>
      <c r="FLV330" s="278"/>
      <c r="FLW330" s="278"/>
      <c r="FLX330" s="278"/>
      <c r="FLY330" s="278"/>
      <c r="FLZ330" s="278"/>
      <c r="FMA330" s="278"/>
      <c r="FMB330" s="278"/>
      <c r="FMC330" s="278"/>
      <c r="FMD330" s="278"/>
      <c r="FME330" s="278"/>
      <c r="FMF330" s="278"/>
      <c r="FMG330" s="278"/>
      <c r="FMH330" s="278"/>
      <c r="FMI330" s="278"/>
      <c r="FMJ330" s="278"/>
      <c r="FMK330" s="278"/>
      <c r="FML330" s="278"/>
      <c r="FMM330" s="278"/>
      <c r="FMN330" s="278"/>
      <c r="FMO330" s="278"/>
      <c r="FMP330" s="278"/>
      <c r="FMQ330" s="278"/>
      <c r="FMR330" s="278"/>
      <c r="FMS330" s="278"/>
      <c r="FMT330" s="278"/>
      <c r="FMU330" s="278"/>
      <c r="FMV330" s="278"/>
      <c r="FMW330" s="278"/>
      <c r="FMX330" s="278"/>
      <c r="FMY330" s="278"/>
      <c r="FMZ330" s="278"/>
      <c r="FNA330" s="278"/>
      <c r="FNB330" s="278"/>
      <c r="FNC330" s="278"/>
      <c r="FND330" s="278"/>
      <c r="FNE330" s="278"/>
      <c r="FNF330" s="278"/>
      <c r="FNG330" s="278"/>
      <c r="FNH330" s="278"/>
      <c r="FNI330" s="278"/>
      <c r="FNJ330" s="278"/>
      <c r="FNK330" s="278"/>
      <c r="FNL330" s="278"/>
      <c r="FNM330" s="278"/>
      <c r="FNN330" s="278"/>
      <c r="FNO330" s="278"/>
      <c r="FNP330" s="278"/>
      <c r="FNQ330" s="278"/>
      <c r="FNR330" s="278"/>
      <c r="FNS330" s="278"/>
      <c r="FNT330" s="278"/>
      <c r="FNU330" s="278"/>
      <c r="FNV330" s="278"/>
      <c r="FNW330" s="278"/>
      <c r="FNX330" s="278"/>
      <c r="FNY330" s="278"/>
      <c r="FNZ330" s="278"/>
      <c r="FOA330" s="278"/>
      <c r="FOB330" s="278"/>
      <c r="FOC330" s="278"/>
      <c r="FOD330" s="278"/>
      <c r="FOE330" s="278"/>
      <c r="FOF330" s="278"/>
      <c r="FOG330" s="278"/>
      <c r="FOH330" s="278"/>
      <c r="FOI330" s="278"/>
      <c r="FOJ330" s="278"/>
      <c r="FOK330" s="278"/>
      <c r="FOL330" s="278"/>
      <c r="FOM330" s="278"/>
      <c r="FON330" s="278"/>
      <c r="FOO330" s="278"/>
      <c r="FOP330" s="278"/>
      <c r="FOQ330" s="278"/>
      <c r="FOR330" s="278"/>
      <c r="FOS330" s="278"/>
      <c r="FOT330" s="278"/>
      <c r="FOU330" s="278"/>
      <c r="FOV330" s="278"/>
      <c r="FOW330" s="278"/>
      <c r="FOX330" s="278"/>
      <c r="FOY330" s="278"/>
      <c r="FOZ330" s="278"/>
      <c r="FPA330" s="278"/>
      <c r="FPB330" s="278"/>
      <c r="FPC330" s="278"/>
      <c r="FPD330" s="278"/>
      <c r="FPE330" s="278"/>
      <c r="FPF330" s="278"/>
      <c r="FPG330" s="278"/>
      <c r="FPH330" s="278"/>
      <c r="FPI330" s="278"/>
      <c r="FPJ330" s="278"/>
      <c r="FPK330" s="278"/>
      <c r="FPL330" s="278"/>
      <c r="FPM330" s="278"/>
      <c r="FPN330" s="278"/>
      <c r="FPO330" s="278"/>
      <c r="FPP330" s="278"/>
      <c r="FPQ330" s="278"/>
      <c r="FPR330" s="278"/>
      <c r="FPS330" s="278"/>
      <c r="FPT330" s="278"/>
      <c r="FPU330" s="278"/>
      <c r="FPV330" s="278"/>
      <c r="FPW330" s="278"/>
      <c r="FPX330" s="278"/>
      <c r="FPY330" s="278"/>
      <c r="FPZ330" s="278"/>
      <c r="FQA330" s="278"/>
      <c r="FQB330" s="278"/>
      <c r="FQC330" s="278"/>
      <c r="FQD330" s="278"/>
      <c r="FQE330" s="278"/>
      <c r="FQF330" s="278"/>
      <c r="FQG330" s="278"/>
      <c r="FQH330" s="278"/>
      <c r="FQI330" s="278"/>
      <c r="FQJ330" s="278"/>
      <c r="FQK330" s="278"/>
      <c r="FQL330" s="278"/>
      <c r="FQM330" s="278"/>
      <c r="FQN330" s="278"/>
      <c r="FQO330" s="278"/>
      <c r="FQP330" s="278"/>
      <c r="FQQ330" s="278"/>
      <c r="FQR330" s="278"/>
      <c r="FQS330" s="278"/>
      <c r="FQT330" s="278"/>
      <c r="FQU330" s="278"/>
      <c r="FQV330" s="278"/>
      <c r="FQW330" s="278"/>
      <c r="FQX330" s="278"/>
      <c r="FQY330" s="278"/>
      <c r="FQZ330" s="278"/>
      <c r="FRA330" s="278"/>
      <c r="FRB330" s="278"/>
      <c r="FRC330" s="278"/>
      <c r="FRD330" s="278"/>
      <c r="FRE330" s="278"/>
      <c r="FRF330" s="278"/>
      <c r="FRG330" s="278"/>
      <c r="FRH330" s="278"/>
      <c r="FRI330" s="278"/>
      <c r="FRJ330" s="278"/>
      <c r="FRK330" s="278"/>
      <c r="FRL330" s="278"/>
      <c r="FRM330" s="278"/>
      <c r="FRN330" s="278"/>
      <c r="FRO330" s="278"/>
      <c r="FRP330" s="278"/>
      <c r="FRQ330" s="278"/>
      <c r="FRR330" s="278"/>
      <c r="FRS330" s="278"/>
      <c r="FRT330" s="278"/>
      <c r="FRU330" s="278"/>
      <c r="FRV330" s="278"/>
      <c r="FRW330" s="278"/>
      <c r="FRX330" s="278"/>
      <c r="FRY330" s="278"/>
      <c r="FRZ330" s="278"/>
      <c r="FSA330" s="278"/>
      <c r="FSB330" s="278"/>
      <c r="FSC330" s="278"/>
      <c r="FSD330" s="278"/>
      <c r="FSE330" s="278"/>
      <c r="FSF330" s="278"/>
      <c r="FSG330" s="278"/>
      <c r="FSH330" s="278"/>
      <c r="FSI330" s="278"/>
      <c r="FSJ330" s="278"/>
      <c r="FSK330" s="278"/>
      <c r="FSL330" s="278"/>
      <c r="FSM330" s="278"/>
      <c r="FSN330" s="278"/>
      <c r="FSO330" s="278"/>
      <c r="FSP330" s="278"/>
      <c r="FSQ330" s="278"/>
      <c r="FSR330" s="278"/>
      <c r="FSS330" s="278"/>
      <c r="FST330" s="278"/>
      <c r="FSU330" s="278"/>
      <c r="FSV330" s="278"/>
      <c r="FSW330" s="278"/>
      <c r="FSX330" s="278"/>
      <c r="FSY330" s="278"/>
      <c r="FSZ330" s="278"/>
      <c r="FTA330" s="278"/>
      <c r="FTB330" s="278"/>
      <c r="FTC330" s="278"/>
      <c r="FTD330" s="278"/>
      <c r="FTE330" s="278"/>
      <c r="FTF330" s="278"/>
      <c r="FTG330" s="278"/>
      <c r="FTH330" s="278"/>
      <c r="FTI330" s="278"/>
      <c r="FTJ330" s="278"/>
      <c r="FTK330" s="278"/>
      <c r="FTL330" s="278"/>
      <c r="FTM330" s="278"/>
      <c r="FTN330" s="278"/>
      <c r="FTO330" s="278"/>
      <c r="FTP330" s="278"/>
      <c r="FTQ330" s="278"/>
      <c r="FTR330" s="278"/>
      <c r="FTS330" s="278"/>
      <c r="FTT330" s="278"/>
      <c r="FTU330" s="278"/>
      <c r="FTV330" s="278"/>
      <c r="FTW330" s="278"/>
      <c r="FTX330" s="278"/>
      <c r="FTY330" s="278"/>
      <c r="FTZ330" s="278"/>
      <c r="FUA330" s="278"/>
      <c r="FUB330" s="278"/>
      <c r="FUC330" s="278"/>
      <c r="FUD330" s="278"/>
      <c r="FUE330" s="278"/>
      <c r="FUF330" s="278"/>
      <c r="FUG330" s="278"/>
      <c r="FUH330" s="278"/>
      <c r="FUI330" s="278"/>
      <c r="FUJ330" s="278"/>
      <c r="FUK330" s="278"/>
      <c r="FUL330" s="278"/>
      <c r="FUM330" s="278"/>
      <c r="FUN330" s="278"/>
      <c r="FUO330" s="278"/>
      <c r="FUP330" s="278"/>
      <c r="FUQ330" s="278"/>
      <c r="FUR330" s="278"/>
      <c r="FUS330" s="278"/>
      <c r="FUT330" s="278"/>
      <c r="FUU330" s="278"/>
      <c r="FUV330" s="278"/>
      <c r="FUW330" s="278"/>
      <c r="FUX330" s="278"/>
      <c r="FUY330" s="278"/>
      <c r="FUZ330" s="278"/>
      <c r="FVA330" s="278"/>
      <c r="FVB330" s="278"/>
      <c r="FVC330" s="278"/>
      <c r="FVD330" s="278"/>
      <c r="FVE330" s="278"/>
      <c r="FVF330" s="278"/>
      <c r="FVG330" s="278"/>
      <c r="FVH330" s="278"/>
      <c r="FVI330" s="278"/>
      <c r="FVJ330" s="278"/>
      <c r="FVK330" s="278"/>
      <c r="FVL330" s="278"/>
      <c r="FVM330" s="278"/>
      <c r="FVN330" s="278"/>
      <c r="FVO330" s="278"/>
      <c r="FVP330" s="278"/>
      <c r="FVQ330" s="278"/>
      <c r="FVR330" s="278"/>
      <c r="FVS330" s="278"/>
      <c r="FVT330" s="278"/>
      <c r="FVU330" s="278"/>
      <c r="FVV330" s="278"/>
      <c r="FVW330" s="278"/>
      <c r="FVX330" s="278"/>
      <c r="FVY330" s="278"/>
      <c r="FVZ330" s="278"/>
      <c r="FWA330" s="278"/>
      <c r="FWB330" s="278"/>
      <c r="FWC330" s="278"/>
      <c r="FWD330" s="278"/>
      <c r="FWE330" s="278"/>
      <c r="FWF330" s="278"/>
      <c r="FWG330" s="278"/>
      <c r="FWH330" s="278"/>
      <c r="FWI330" s="278"/>
      <c r="FWJ330" s="278"/>
      <c r="FWK330" s="278"/>
      <c r="FWL330" s="278"/>
      <c r="FWM330" s="278"/>
      <c r="FWN330" s="278"/>
      <c r="FWO330" s="278"/>
      <c r="FWP330" s="278"/>
      <c r="FWQ330" s="278"/>
      <c r="FWR330" s="278"/>
      <c r="FWS330" s="278"/>
      <c r="FWT330" s="278"/>
      <c r="FWU330" s="278"/>
      <c r="FWV330" s="278"/>
      <c r="FWW330" s="278"/>
      <c r="FWX330" s="278"/>
      <c r="FWY330" s="278"/>
      <c r="FWZ330" s="278"/>
      <c r="FXA330" s="278"/>
      <c r="FXB330" s="278"/>
      <c r="FXC330" s="278"/>
      <c r="FXD330" s="278"/>
      <c r="FXE330" s="278"/>
      <c r="FXF330" s="278"/>
      <c r="FXG330" s="278"/>
      <c r="FXH330" s="278"/>
      <c r="FXI330" s="278"/>
      <c r="FXJ330" s="278"/>
      <c r="FXK330" s="278"/>
      <c r="FXL330" s="278"/>
      <c r="FXM330" s="278"/>
      <c r="FXN330" s="278"/>
      <c r="FXO330" s="278"/>
      <c r="FXP330" s="278"/>
      <c r="FXQ330" s="278"/>
      <c r="FXR330" s="278"/>
      <c r="FXS330" s="278"/>
      <c r="FXT330" s="278"/>
      <c r="FXU330" s="278"/>
      <c r="FXV330" s="278"/>
      <c r="FXW330" s="278"/>
      <c r="FXX330" s="278"/>
      <c r="FXY330" s="278"/>
      <c r="FXZ330" s="278"/>
      <c r="FYA330" s="278"/>
      <c r="FYB330" s="278"/>
      <c r="FYC330" s="278"/>
      <c r="FYD330" s="278"/>
      <c r="FYE330" s="278"/>
      <c r="FYF330" s="278"/>
      <c r="FYG330" s="278"/>
      <c r="FYH330" s="278"/>
      <c r="FYI330" s="278"/>
      <c r="FYJ330" s="278"/>
      <c r="FYK330" s="278"/>
      <c r="FYL330" s="278"/>
      <c r="FYM330" s="278"/>
      <c r="FYN330" s="278"/>
      <c r="FYO330" s="278"/>
      <c r="FYP330" s="278"/>
      <c r="FYQ330" s="278"/>
      <c r="FYR330" s="278"/>
      <c r="FYS330" s="278"/>
      <c r="FYT330" s="278"/>
      <c r="FYU330" s="278"/>
      <c r="FYV330" s="278"/>
      <c r="FYW330" s="278"/>
      <c r="FYX330" s="278"/>
      <c r="FYY330" s="278"/>
      <c r="FYZ330" s="278"/>
      <c r="FZA330" s="278"/>
      <c r="FZB330" s="278"/>
      <c r="FZC330" s="278"/>
      <c r="FZD330" s="278"/>
      <c r="FZE330" s="278"/>
      <c r="FZF330" s="278"/>
      <c r="FZG330" s="278"/>
      <c r="FZH330" s="278"/>
      <c r="FZI330" s="278"/>
      <c r="FZJ330" s="278"/>
      <c r="FZK330" s="278"/>
      <c r="FZL330" s="278"/>
      <c r="FZM330" s="278"/>
      <c r="FZN330" s="278"/>
      <c r="FZO330" s="278"/>
      <c r="FZP330" s="278"/>
      <c r="FZQ330" s="278"/>
      <c r="FZR330" s="278"/>
      <c r="FZS330" s="278"/>
      <c r="FZT330" s="278"/>
      <c r="FZU330" s="278"/>
      <c r="FZV330" s="278"/>
      <c r="FZW330" s="278"/>
      <c r="FZX330" s="278"/>
      <c r="FZY330" s="278"/>
      <c r="FZZ330" s="278"/>
      <c r="GAA330" s="278"/>
      <c r="GAB330" s="278"/>
      <c r="GAC330" s="278"/>
      <c r="GAD330" s="278"/>
      <c r="GAE330" s="278"/>
      <c r="GAF330" s="278"/>
      <c r="GAG330" s="278"/>
      <c r="GAH330" s="278"/>
      <c r="GAI330" s="278"/>
      <c r="GAJ330" s="278"/>
      <c r="GAK330" s="278"/>
      <c r="GAL330" s="278"/>
      <c r="GAM330" s="278"/>
      <c r="GAN330" s="278"/>
      <c r="GAO330" s="278"/>
      <c r="GAP330" s="278"/>
      <c r="GAQ330" s="278"/>
      <c r="GAR330" s="278"/>
      <c r="GAS330" s="278"/>
      <c r="GAT330" s="278"/>
      <c r="GAU330" s="278"/>
      <c r="GAV330" s="278"/>
      <c r="GAW330" s="278"/>
      <c r="GAX330" s="278"/>
      <c r="GAY330" s="278"/>
      <c r="GAZ330" s="278"/>
      <c r="GBA330" s="278"/>
      <c r="GBB330" s="278"/>
      <c r="GBC330" s="278"/>
      <c r="GBD330" s="278"/>
      <c r="GBE330" s="278"/>
      <c r="GBF330" s="278"/>
      <c r="GBG330" s="278"/>
      <c r="GBH330" s="278"/>
      <c r="GBI330" s="278"/>
      <c r="GBJ330" s="278"/>
      <c r="GBK330" s="278"/>
      <c r="GBL330" s="278"/>
      <c r="GBM330" s="278"/>
      <c r="GBN330" s="278"/>
      <c r="GBO330" s="278"/>
      <c r="GBP330" s="278"/>
      <c r="GBQ330" s="278"/>
      <c r="GBR330" s="278"/>
      <c r="GBS330" s="278"/>
      <c r="GBT330" s="278"/>
      <c r="GBU330" s="278"/>
      <c r="GBV330" s="278"/>
      <c r="GBW330" s="278"/>
      <c r="GBX330" s="278"/>
      <c r="GBY330" s="278"/>
      <c r="GBZ330" s="278"/>
      <c r="GCA330" s="278"/>
      <c r="GCB330" s="278"/>
      <c r="GCC330" s="278"/>
      <c r="GCD330" s="278"/>
      <c r="GCE330" s="278"/>
      <c r="GCF330" s="278"/>
      <c r="GCG330" s="278"/>
      <c r="GCH330" s="278"/>
      <c r="GCI330" s="278"/>
      <c r="GCJ330" s="278"/>
      <c r="GCK330" s="278"/>
      <c r="GCL330" s="278"/>
      <c r="GCM330" s="278"/>
      <c r="GCN330" s="278"/>
      <c r="GCO330" s="278"/>
      <c r="GCP330" s="278"/>
      <c r="GCQ330" s="278"/>
      <c r="GCR330" s="278"/>
      <c r="GCS330" s="278"/>
      <c r="GCT330" s="278"/>
      <c r="GCU330" s="278"/>
      <c r="GCV330" s="278"/>
      <c r="GCW330" s="278"/>
      <c r="GCX330" s="278"/>
      <c r="GCY330" s="278"/>
      <c r="GCZ330" s="278"/>
      <c r="GDA330" s="278"/>
      <c r="GDB330" s="278"/>
      <c r="GDC330" s="278"/>
      <c r="GDD330" s="278"/>
      <c r="GDE330" s="278"/>
      <c r="GDF330" s="278"/>
      <c r="GDG330" s="278"/>
      <c r="GDH330" s="278"/>
      <c r="GDI330" s="278"/>
      <c r="GDJ330" s="278"/>
      <c r="GDK330" s="278"/>
      <c r="GDL330" s="278"/>
      <c r="GDM330" s="278"/>
      <c r="GDN330" s="278"/>
      <c r="GDO330" s="278"/>
      <c r="GDP330" s="278"/>
      <c r="GDQ330" s="278"/>
      <c r="GDR330" s="278"/>
      <c r="GDS330" s="278"/>
      <c r="GDT330" s="278"/>
      <c r="GDU330" s="278"/>
      <c r="GDV330" s="278"/>
      <c r="GDW330" s="278"/>
      <c r="GDX330" s="278"/>
      <c r="GDY330" s="278"/>
      <c r="GDZ330" s="278"/>
      <c r="GEA330" s="278"/>
      <c r="GEB330" s="278"/>
      <c r="GEC330" s="278"/>
      <c r="GED330" s="278"/>
      <c r="GEE330" s="278"/>
      <c r="GEF330" s="278"/>
      <c r="GEG330" s="278"/>
      <c r="GEH330" s="278"/>
      <c r="GEI330" s="278"/>
      <c r="GEJ330" s="278"/>
      <c r="GEK330" s="278"/>
      <c r="GEL330" s="278"/>
      <c r="GEM330" s="278"/>
      <c r="GEN330" s="278"/>
      <c r="GEO330" s="278"/>
      <c r="GEP330" s="278"/>
      <c r="GEQ330" s="278"/>
      <c r="GER330" s="278"/>
      <c r="GES330" s="278"/>
      <c r="GET330" s="278"/>
      <c r="GEU330" s="278"/>
      <c r="GEV330" s="278"/>
      <c r="GEW330" s="278"/>
      <c r="GEX330" s="278"/>
      <c r="GEY330" s="278"/>
      <c r="GEZ330" s="278"/>
      <c r="GFA330" s="278"/>
      <c r="GFB330" s="278"/>
      <c r="GFC330" s="278"/>
      <c r="GFD330" s="278"/>
      <c r="GFE330" s="278"/>
      <c r="GFF330" s="278"/>
      <c r="GFG330" s="278"/>
      <c r="GFH330" s="278"/>
      <c r="GFI330" s="278"/>
      <c r="GFJ330" s="278"/>
      <c r="GFK330" s="278"/>
      <c r="GFL330" s="278"/>
      <c r="GFM330" s="278"/>
      <c r="GFN330" s="278"/>
      <c r="GFO330" s="278"/>
      <c r="GFP330" s="278"/>
      <c r="GFQ330" s="278"/>
      <c r="GFR330" s="278"/>
      <c r="GFS330" s="278"/>
      <c r="GFT330" s="278"/>
      <c r="GFU330" s="278"/>
      <c r="GFV330" s="278"/>
      <c r="GFW330" s="278"/>
      <c r="GFX330" s="278"/>
      <c r="GFY330" s="278"/>
      <c r="GFZ330" s="278"/>
      <c r="GGA330" s="278"/>
      <c r="GGB330" s="278"/>
      <c r="GGC330" s="278"/>
      <c r="GGD330" s="278"/>
      <c r="GGE330" s="278"/>
      <c r="GGF330" s="278"/>
      <c r="GGG330" s="278"/>
      <c r="GGH330" s="278"/>
      <c r="GGI330" s="278"/>
      <c r="GGJ330" s="278"/>
      <c r="GGK330" s="278"/>
      <c r="GGL330" s="278"/>
      <c r="GGM330" s="278"/>
      <c r="GGN330" s="278"/>
      <c r="GGO330" s="278"/>
      <c r="GGP330" s="278"/>
      <c r="GGQ330" s="278"/>
      <c r="GGR330" s="278"/>
      <c r="GGS330" s="278"/>
      <c r="GGT330" s="278"/>
      <c r="GGU330" s="278"/>
      <c r="GGV330" s="278"/>
      <c r="GGW330" s="278"/>
      <c r="GGX330" s="278"/>
      <c r="GGY330" s="278"/>
      <c r="GGZ330" s="278"/>
      <c r="GHA330" s="278"/>
      <c r="GHB330" s="278"/>
      <c r="GHC330" s="278"/>
      <c r="GHD330" s="278"/>
      <c r="GHE330" s="278"/>
      <c r="GHF330" s="278"/>
      <c r="GHG330" s="278"/>
      <c r="GHH330" s="278"/>
      <c r="GHI330" s="278"/>
      <c r="GHJ330" s="278"/>
      <c r="GHK330" s="278"/>
      <c r="GHL330" s="278"/>
      <c r="GHM330" s="278"/>
      <c r="GHN330" s="278"/>
      <c r="GHO330" s="278"/>
      <c r="GHP330" s="278"/>
      <c r="GHQ330" s="278"/>
      <c r="GHR330" s="278"/>
      <c r="GHS330" s="278"/>
      <c r="GHT330" s="278"/>
      <c r="GHU330" s="278"/>
      <c r="GHV330" s="278"/>
      <c r="GHW330" s="278"/>
      <c r="GHX330" s="278"/>
      <c r="GHY330" s="278"/>
      <c r="GHZ330" s="278"/>
      <c r="GIA330" s="278"/>
      <c r="GIB330" s="278"/>
      <c r="GIC330" s="278"/>
      <c r="GID330" s="278"/>
      <c r="GIE330" s="278"/>
      <c r="GIF330" s="278"/>
      <c r="GIG330" s="278"/>
      <c r="GIH330" s="278"/>
      <c r="GII330" s="278"/>
      <c r="GIJ330" s="278"/>
      <c r="GIK330" s="278"/>
      <c r="GIL330" s="278"/>
      <c r="GIM330" s="278"/>
      <c r="GIN330" s="278"/>
      <c r="GIO330" s="278"/>
      <c r="GIP330" s="278"/>
      <c r="GIQ330" s="278"/>
      <c r="GIR330" s="278"/>
      <c r="GIS330" s="278"/>
      <c r="GIT330" s="278"/>
      <c r="GIU330" s="278"/>
      <c r="GIV330" s="278"/>
      <c r="GIW330" s="278"/>
      <c r="GIX330" s="278"/>
      <c r="GIY330" s="278"/>
      <c r="GIZ330" s="278"/>
      <c r="GJA330" s="278"/>
      <c r="GJB330" s="278"/>
      <c r="GJC330" s="278"/>
      <c r="GJD330" s="278"/>
      <c r="GJE330" s="278"/>
      <c r="GJF330" s="278"/>
      <c r="GJG330" s="278"/>
      <c r="GJH330" s="278"/>
      <c r="GJI330" s="278"/>
      <c r="GJJ330" s="278"/>
      <c r="GJK330" s="278"/>
      <c r="GJL330" s="278"/>
      <c r="GJM330" s="278"/>
      <c r="GJN330" s="278"/>
      <c r="GJO330" s="278"/>
      <c r="GJP330" s="278"/>
      <c r="GJQ330" s="278"/>
      <c r="GJR330" s="278"/>
      <c r="GJS330" s="278"/>
      <c r="GJT330" s="278"/>
      <c r="GJU330" s="278"/>
      <c r="GJV330" s="278"/>
      <c r="GJW330" s="278"/>
      <c r="GJX330" s="278"/>
      <c r="GJY330" s="278"/>
      <c r="GJZ330" s="278"/>
      <c r="GKA330" s="278"/>
      <c r="GKB330" s="278"/>
      <c r="GKC330" s="278"/>
      <c r="GKD330" s="278"/>
      <c r="GKE330" s="278"/>
      <c r="GKF330" s="278"/>
      <c r="GKG330" s="278"/>
      <c r="GKH330" s="278"/>
      <c r="GKI330" s="278"/>
      <c r="GKJ330" s="278"/>
      <c r="GKK330" s="278"/>
      <c r="GKL330" s="278"/>
      <c r="GKM330" s="278"/>
      <c r="GKN330" s="278"/>
      <c r="GKO330" s="278"/>
      <c r="GKP330" s="278"/>
      <c r="GKQ330" s="278"/>
      <c r="GKR330" s="278"/>
      <c r="GKS330" s="278"/>
      <c r="GKT330" s="278"/>
      <c r="GKU330" s="278"/>
      <c r="GKV330" s="278"/>
      <c r="GKW330" s="278"/>
      <c r="GKX330" s="278"/>
      <c r="GKY330" s="278"/>
      <c r="GKZ330" s="278"/>
      <c r="GLA330" s="278"/>
      <c r="GLB330" s="278"/>
      <c r="GLC330" s="278"/>
      <c r="GLD330" s="278"/>
      <c r="GLE330" s="278"/>
      <c r="GLF330" s="278"/>
      <c r="GLG330" s="278"/>
      <c r="GLH330" s="278"/>
      <c r="GLI330" s="278"/>
      <c r="GLJ330" s="278"/>
      <c r="GLK330" s="278"/>
      <c r="GLL330" s="278"/>
      <c r="GLM330" s="278"/>
      <c r="GLN330" s="278"/>
      <c r="GLO330" s="278"/>
      <c r="GLP330" s="278"/>
      <c r="GLQ330" s="278"/>
      <c r="GLR330" s="278"/>
      <c r="GLS330" s="278"/>
      <c r="GLT330" s="278"/>
      <c r="GLU330" s="278"/>
      <c r="GLV330" s="278"/>
      <c r="GLW330" s="278"/>
      <c r="GLX330" s="278"/>
      <c r="GLY330" s="278"/>
      <c r="GLZ330" s="278"/>
      <c r="GMA330" s="278"/>
      <c r="GMB330" s="278"/>
      <c r="GMC330" s="278"/>
      <c r="GMD330" s="278"/>
      <c r="GME330" s="278"/>
      <c r="GMF330" s="278"/>
      <c r="GMG330" s="278"/>
      <c r="GMH330" s="278"/>
      <c r="GMI330" s="278"/>
      <c r="GMJ330" s="278"/>
      <c r="GMK330" s="278"/>
      <c r="GML330" s="278"/>
      <c r="GMM330" s="278"/>
      <c r="GMN330" s="278"/>
      <c r="GMO330" s="278"/>
      <c r="GMP330" s="278"/>
      <c r="GMQ330" s="278"/>
      <c r="GMR330" s="278"/>
      <c r="GMS330" s="278"/>
      <c r="GMT330" s="278"/>
      <c r="GMU330" s="278"/>
      <c r="GMV330" s="278"/>
      <c r="GMW330" s="278"/>
      <c r="GMX330" s="278"/>
      <c r="GMY330" s="278"/>
      <c r="GMZ330" s="278"/>
      <c r="GNA330" s="278"/>
      <c r="GNB330" s="278"/>
      <c r="GNC330" s="278"/>
      <c r="GND330" s="278"/>
      <c r="GNE330" s="278"/>
      <c r="GNF330" s="278"/>
      <c r="GNG330" s="278"/>
      <c r="GNH330" s="278"/>
      <c r="GNI330" s="278"/>
      <c r="GNJ330" s="278"/>
      <c r="GNK330" s="278"/>
      <c r="GNL330" s="278"/>
      <c r="GNM330" s="278"/>
      <c r="GNN330" s="278"/>
      <c r="GNO330" s="278"/>
      <c r="GNP330" s="278"/>
      <c r="GNQ330" s="278"/>
      <c r="GNR330" s="278"/>
      <c r="GNS330" s="278"/>
      <c r="GNT330" s="278"/>
      <c r="GNU330" s="278"/>
      <c r="GNV330" s="278"/>
      <c r="GNW330" s="278"/>
      <c r="GNX330" s="278"/>
      <c r="GNY330" s="278"/>
      <c r="GNZ330" s="278"/>
      <c r="GOA330" s="278"/>
      <c r="GOB330" s="278"/>
      <c r="GOC330" s="278"/>
      <c r="GOD330" s="278"/>
      <c r="GOE330" s="278"/>
      <c r="GOF330" s="278"/>
      <c r="GOG330" s="278"/>
      <c r="GOH330" s="278"/>
      <c r="GOI330" s="278"/>
      <c r="GOJ330" s="278"/>
      <c r="GOK330" s="278"/>
      <c r="GOL330" s="278"/>
      <c r="GOM330" s="278"/>
      <c r="GON330" s="278"/>
      <c r="GOO330" s="278"/>
      <c r="GOP330" s="278"/>
      <c r="GOQ330" s="278"/>
      <c r="GOR330" s="278"/>
      <c r="GOS330" s="278"/>
      <c r="GOT330" s="278"/>
      <c r="GOU330" s="278"/>
      <c r="GOV330" s="278"/>
      <c r="GOW330" s="278"/>
      <c r="GOX330" s="278"/>
      <c r="GOY330" s="278"/>
      <c r="GOZ330" s="278"/>
      <c r="GPA330" s="278"/>
      <c r="GPB330" s="278"/>
      <c r="GPC330" s="278"/>
      <c r="GPD330" s="278"/>
      <c r="GPE330" s="278"/>
      <c r="GPF330" s="278"/>
      <c r="GPG330" s="278"/>
      <c r="GPH330" s="278"/>
      <c r="GPI330" s="278"/>
      <c r="GPJ330" s="278"/>
      <c r="GPK330" s="278"/>
      <c r="GPL330" s="278"/>
      <c r="GPM330" s="278"/>
      <c r="GPN330" s="278"/>
      <c r="GPO330" s="278"/>
      <c r="GPP330" s="278"/>
      <c r="GPQ330" s="278"/>
      <c r="GPR330" s="278"/>
      <c r="GPS330" s="278"/>
      <c r="GPT330" s="278"/>
      <c r="GPU330" s="278"/>
      <c r="GPV330" s="278"/>
      <c r="GPW330" s="278"/>
      <c r="GPX330" s="278"/>
      <c r="GPY330" s="278"/>
      <c r="GPZ330" s="278"/>
      <c r="GQA330" s="278"/>
      <c r="GQB330" s="278"/>
      <c r="GQC330" s="278"/>
      <c r="GQD330" s="278"/>
      <c r="GQE330" s="278"/>
      <c r="GQF330" s="278"/>
      <c r="GQG330" s="278"/>
      <c r="GQH330" s="278"/>
      <c r="GQI330" s="278"/>
      <c r="GQJ330" s="278"/>
      <c r="GQK330" s="278"/>
      <c r="GQL330" s="278"/>
      <c r="GQM330" s="278"/>
      <c r="GQN330" s="278"/>
      <c r="GQO330" s="278"/>
      <c r="GQP330" s="278"/>
      <c r="GQQ330" s="278"/>
      <c r="GQR330" s="278"/>
      <c r="GQS330" s="278"/>
      <c r="GQT330" s="278"/>
      <c r="GQU330" s="278"/>
      <c r="GQV330" s="278"/>
      <c r="GQW330" s="278"/>
      <c r="GQX330" s="278"/>
      <c r="GQY330" s="278"/>
      <c r="GQZ330" s="278"/>
      <c r="GRA330" s="278"/>
      <c r="GRB330" s="278"/>
      <c r="GRC330" s="278"/>
      <c r="GRD330" s="278"/>
      <c r="GRE330" s="278"/>
      <c r="GRF330" s="278"/>
      <c r="GRG330" s="278"/>
      <c r="GRH330" s="278"/>
      <c r="GRI330" s="278"/>
      <c r="GRJ330" s="278"/>
      <c r="GRK330" s="278"/>
      <c r="GRL330" s="278"/>
      <c r="GRM330" s="278"/>
      <c r="GRN330" s="278"/>
      <c r="GRO330" s="278"/>
      <c r="GRP330" s="278"/>
      <c r="GRQ330" s="278"/>
      <c r="GRR330" s="278"/>
      <c r="GRS330" s="278"/>
      <c r="GRT330" s="278"/>
      <c r="GRU330" s="278"/>
      <c r="GRV330" s="278"/>
      <c r="GRW330" s="278"/>
      <c r="GRX330" s="278"/>
      <c r="GRY330" s="278"/>
      <c r="GRZ330" s="278"/>
      <c r="GSA330" s="278"/>
      <c r="GSB330" s="278"/>
      <c r="GSC330" s="278"/>
      <c r="GSD330" s="278"/>
      <c r="GSE330" s="278"/>
      <c r="GSF330" s="278"/>
      <c r="GSG330" s="278"/>
      <c r="GSH330" s="278"/>
      <c r="GSI330" s="278"/>
      <c r="GSJ330" s="278"/>
      <c r="GSK330" s="278"/>
      <c r="GSL330" s="278"/>
      <c r="GSM330" s="278"/>
      <c r="GSN330" s="278"/>
      <c r="GSO330" s="278"/>
      <c r="GSP330" s="278"/>
      <c r="GSQ330" s="278"/>
      <c r="GSR330" s="278"/>
      <c r="GSS330" s="278"/>
      <c r="GST330" s="278"/>
      <c r="GSU330" s="278"/>
      <c r="GSV330" s="278"/>
      <c r="GSW330" s="278"/>
      <c r="GSX330" s="278"/>
      <c r="GSY330" s="278"/>
      <c r="GSZ330" s="278"/>
      <c r="GTA330" s="278"/>
      <c r="GTB330" s="278"/>
      <c r="GTC330" s="278"/>
      <c r="GTD330" s="278"/>
      <c r="GTE330" s="278"/>
      <c r="GTF330" s="278"/>
      <c r="GTG330" s="278"/>
      <c r="GTH330" s="278"/>
      <c r="GTI330" s="278"/>
      <c r="GTJ330" s="278"/>
      <c r="GTK330" s="278"/>
      <c r="GTL330" s="278"/>
      <c r="GTM330" s="278"/>
      <c r="GTN330" s="278"/>
      <c r="GTO330" s="278"/>
      <c r="GTP330" s="278"/>
      <c r="GTQ330" s="278"/>
      <c r="GTR330" s="278"/>
      <c r="GTS330" s="278"/>
      <c r="GTT330" s="278"/>
      <c r="GTU330" s="278"/>
      <c r="GTV330" s="278"/>
      <c r="GTW330" s="278"/>
      <c r="GTX330" s="278"/>
      <c r="GTY330" s="278"/>
      <c r="GTZ330" s="278"/>
      <c r="GUA330" s="278"/>
      <c r="GUB330" s="278"/>
      <c r="GUC330" s="278"/>
      <c r="GUD330" s="278"/>
      <c r="GUE330" s="278"/>
      <c r="GUF330" s="278"/>
      <c r="GUG330" s="278"/>
      <c r="GUH330" s="278"/>
      <c r="GUI330" s="278"/>
      <c r="GUJ330" s="278"/>
      <c r="GUK330" s="278"/>
      <c r="GUL330" s="278"/>
      <c r="GUM330" s="278"/>
      <c r="GUN330" s="278"/>
      <c r="GUO330" s="278"/>
      <c r="GUP330" s="278"/>
      <c r="GUQ330" s="278"/>
      <c r="GUR330" s="278"/>
      <c r="GUS330" s="278"/>
      <c r="GUT330" s="278"/>
      <c r="GUU330" s="278"/>
      <c r="GUV330" s="278"/>
      <c r="GUW330" s="278"/>
      <c r="GUX330" s="278"/>
      <c r="GUY330" s="278"/>
      <c r="GUZ330" s="278"/>
      <c r="GVA330" s="278"/>
      <c r="GVB330" s="278"/>
      <c r="GVC330" s="278"/>
      <c r="GVD330" s="278"/>
      <c r="GVE330" s="278"/>
      <c r="GVF330" s="278"/>
      <c r="GVG330" s="278"/>
      <c r="GVH330" s="278"/>
      <c r="GVI330" s="278"/>
      <c r="GVJ330" s="278"/>
      <c r="GVK330" s="278"/>
      <c r="GVL330" s="278"/>
      <c r="GVM330" s="278"/>
      <c r="GVN330" s="278"/>
      <c r="GVO330" s="278"/>
      <c r="GVP330" s="278"/>
      <c r="GVQ330" s="278"/>
      <c r="GVR330" s="278"/>
      <c r="GVS330" s="278"/>
      <c r="GVT330" s="278"/>
      <c r="GVU330" s="278"/>
      <c r="GVV330" s="278"/>
      <c r="GVW330" s="278"/>
      <c r="GVX330" s="278"/>
      <c r="GVY330" s="278"/>
      <c r="GVZ330" s="278"/>
      <c r="GWA330" s="278"/>
      <c r="GWB330" s="278"/>
      <c r="GWC330" s="278"/>
      <c r="GWD330" s="278"/>
      <c r="GWE330" s="278"/>
      <c r="GWF330" s="278"/>
      <c r="GWG330" s="278"/>
      <c r="GWH330" s="278"/>
      <c r="GWI330" s="278"/>
      <c r="GWJ330" s="278"/>
      <c r="GWK330" s="278"/>
      <c r="GWL330" s="278"/>
      <c r="GWM330" s="278"/>
      <c r="GWN330" s="278"/>
      <c r="GWO330" s="278"/>
      <c r="GWP330" s="278"/>
      <c r="GWQ330" s="278"/>
      <c r="GWR330" s="278"/>
      <c r="GWS330" s="278"/>
      <c r="GWT330" s="278"/>
      <c r="GWU330" s="278"/>
      <c r="GWV330" s="278"/>
      <c r="GWW330" s="278"/>
      <c r="GWX330" s="278"/>
      <c r="GWY330" s="278"/>
      <c r="GWZ330" s="278"/>
      <c r="GXA330" s="278"/>
      <c r="GXB330" s="278"/>
      <c r="GXC330" s="278"/>
      <c r="GXD330" s="278"/>
      <c r="GXE330" s="278"/>
      <c r="GXF330" s="278"/>
      <c r="GXG330" s="278"/>
      <c r="GXH330" s="278"/>
      <c r="GXI330" s="278"/>
      <c r="GXJ330" s="278"/>
      <c r="GXK330" s="278"/>
      <c r="GXL330" s="278"/>
      <c r="GXM330" s="278"/>
      <c r="GXN330" s="278"/>
      <c r="GXO330" s="278"/>
      <c r="GXP330" s="278"/>
      <c r="GXQ330" s="278"/>
      <c r="GXR330" s="278"/>
      <c r="GXS330" s="278"/>
      <c r="GXT330" s="278"/>
      <c r="GXU330" s="278"/>
      <c r="GXV330" s="278"/>
      <c r="GXW330" s="278"/>
      <c r="GXX330" s="278"/>
      <c r="GXY330" s="278"/>
      <c r="GXZ330" s="278"/>
      <c r="GYA330" s="278"/>
      <c r="GYB330" s="278"/>
      <c r="GYC330" s="278"/>
      <c r="GYD330" s="278"/>
      <c r="GYE330" s="278"/>
      <c r="GYF330" s="278"/>
      <c r="GYG330" s="278"/>
      <c r="GYH330" s="278"/>
      <c r="GYI330" s="278"/>
      <c r="GYJ330" s="278"/>
      <c r="GYK330" s="278"/>
      <c r="GYL330" s="278"/>
      <c r="GYM330" s="278"/>
      <c r="GYN330" s="278"/>
      <c r="GYO330" s="278"/>
      <c r="GYP330" s="278"/>
      <c r="GYQ330" s="278"/>
      <c r="GYR330" s="278"/>
      <c r="GYS330" s="278"/>
      <c r="GYT330" s="278"/>
      <c r="GYU330" s="278"/>
      <c r="GYV330" s="278"/>
      <c r="GYW330" s="278"/>
      <c r="GYX330" s="278"/>
      <c r="GYY330" s="278"/>
      <c r="GYZ330" s="278"/>
      <c r="GZA330" s="278"/>
      <c r="GZB330" s="278"/>
      <c r="GZC330" s="278"/>
      <c r="GZD330" s="278"/>
      <c r="GZE330" s="278"/>
      <c r="GZF330" s="278"/>
      <c r="GZG330" s="278"/>
      <c r="GZH330" s="278"/>
      <c r="GZI330" s="278"/>
      <c r="GZJ330" s="278"/>
      <c r="GZK330" s="278"/>
      <c r="GZL330" s="278"/>
      <c r="GZM330" s="278"/>
      <c r="GZN330" s="278"/>
      <c r="GZO330" s="278"/>
      <c r="GZP330" s="278"/>
      <c r="GZQ330" s="278"/>
      <c r="GZR330" s="278"/>
      <c r="GZS330" s="278"/>
      <c r="GZT330" s="278"/>
      <c r="GZU330" s="278"/>
      <c r="GZV330" s="278"/>
      <c r="GZW330" s="278"/>
      <c r="GZX330" s="278"/>
      <c r="GZY330" s="278"/>
      <c r="GZZ330" s="278"/>
      <c r="HAA330" s="278"/>
      <c r="HAB330" s="278"/>
      <c r="HAC330" s="278"/>
      <c r="HAD330" s="278"/>
      <c r="HAE330" s="278"/>
      <c r="HAF330" s="278"/>
      <c r="HAG330" s="278"/>
      <c r="HAH330" s="278"/>
      <c r="HAI330" s="278"/>
      <c r="HAJ330" s="278"/>
      <c r="HAK330" s="278"/>
      <c r="HAL330" s="278"/>
      <c r="HAM330" s="278"/>
      <c r="HAN330" s="278"/>
      <c r="HAO330" s="278"/>
      <c r="HAP330" s="278"/>
      <c r="HAQ330" s="278"/>
      <c r="HAR330" s="278"/>
      <c r="HAS330" s="278"/>
      <c r="HAT330" s="278"/>
      <c r="HAU330" s="278"/>
      <c r="HAV330" s="278"/>
      <c r="HAW330" s="278"/>
      <c r="HAX330" s="278"/>
      <c r="HAY330" s="278"/>
      <c r="HAZ330" s="278"/>
      <c r="HBA330" s="278"/>
      <c r="HBB330" s="278"/>
      <c r="HBC330" s="278"/>
      <c r="HBD330" s="278"/>
      <c r="HBE330" s="278"/>
      <c r="HBF330" s="278"/>
      <c r="HBG330" s="278"/>
      <c r="HBH330" s="278"/>
      <c r="HBI330" s="278"/>
      <c r="HBJ330" s="278"/>
      <c r="HBK330" s="278"/>
      <c r="HBL330" s="278"/>
      <c r="HBM330" s="278"/>
      <c r="HBN330" s="278"/>
      <c r="HBO330" s="278"/>
      <c r="HBP330" s="278"/>
      <c r="HBQ330" s="278"/>
      <c r="HBR330" s="278"/>
      <c r="HBS330" s="278"/>
      <c r="HBT330" s="278"/>
      <c r="HBU330" s="278"/>
      <c r="HBV330" s="278"/>
      <c r="HBW330" s="278"/>
      <c r="HBX330" s="278"/>
      <c r="HBY330" s="278"/>
      <c r="HBZ330" s="278"/>
      <c r="HCA330" s="278"/>
      <c r="HCB330" s="278"/>
      <c r="HCC330" s="278"/>
      <c r="HCD330" s="278"/>
      <c r="HCE330" s="278"/>
      <c r="HCF330" s="278"/>
      <c r="HCG330" s="278"/>
      <c r="HCH330" s="278"/>
      <c r="HCI330" s="278"/>
      <c r="HCJ330" s="278"/>
      <c r="HCK330" s="278"/>
      <c r="HCL330" s="278"/>
      <c r="HCM330" s="278"/>
      <c r="HCN330" s="278"/>
      <c r="HCO330" s="278"/>
      <c r="HCP330" s="278"/>
      <c r="HCQ330" s="278"/>
      <c r="HCR330" s="278"/>
      <c r="HCS330" s="278"/>
      <c r="HCT330" s="278"/>
      <c r="HCU330" s="278"/>
      <c r="HCV330" s="278"/>
      <c r="HCW330" s="278"/>
      <c r="HCX330" s="278"/>
      <c r="HCY330" s="278"/>
      <c r="HCZ330" s="278"/>
      <c r="HDA330" s="278"/>
      <c r="HDB330" s="278"/>
      <c r="HDC330" s="278"/>
      <c r="HDD330" s="278"/>
      <c r="HDE330" s="278"/>
      <c r="HDF330" s="278"/>
      <c r="HDG330" s="278"/>
      <c r="HDH330" s="278"/>
      <c r="HDI330" s="278"/>
      <c r="HDJ330" s="278"/>
      <c r="HDK330" s="278"/>
      <c r="HDL330" s="278"/>
      <c r="HDM330" s="278"/>
      <c r="HDN330" s="278"/>
      <c r="HDO330" s="278"/>
      <c r="HDP330" s="278"/>
      <c r="HDQ330" s="278"/>
      <c r="HDR330" s="278"/>
      <c r="HDS330" s="278"/>
      <c r="HDT330" s="278"/>
      <c r="HDU330" s="278"/>
      <c r="HDV330" s="278"/>
      <c r="HDW330" s="278"/>
      <c r="HDX330" s="278"/>
      <c r="HDY330" s="278"/>
      <c r="HDZ330" s="278"/>
      <c r="HEA330" s="278"/>
      <c r="HEB330" s="278"/>
      <c r="HEC330" s="278"/>
      <c r="HED330" s="278"/>
      <c r="HEE330" s="278"/>
      <c r="HEF330" s="278"/>
      <c r="HEG330" s="278"/>
      <c r="HEH330" s="278"/>
      <c r="HEI330" s="278"/>
      <c r="HEJ330" s="278"/>
      <c r="HEK330" s="278"/>
      <c r="HEL330" s="278"/>
      <c r="HEM330" s="278"/>
      <c r="HEN330" s="278"/>
      <c r="HEO330" s="278"/>
      <c r="HEP330" s="278"/>
      <c r="HEQ330" s="278"/>
      <c r="HER330" s="278"/>
      <c r="HES330" s="278"/>
      <c r="HET330" s="278"/>
      <c r="HEU330" s="278"/>
      <c r="HEV330" s="278"/>
      <c r="HEW330" s="278"/>
      <c r="HEX330" s="278"/>
      <c r="HEY330" s="278"/>
      <c r="HEZ330" s="278"/>
      <c r="HFA330" s="278"/>
      <c r="HFB330" s="278"/>
      <c r="HFC330" s="278"/>
      <c r="HFD330" s="278"/>
      <c r="HFE330" s="278"/>
      <c r="HFF330" s="278"/>
      <c r="HFG330" s="278"/>
      <c r="HFH330" s="278"/>
      <c r="HFI330" s="278"/>
      <c r="HFJ330" s="278"/>
      <c r="HFK330" s="278"/>
      <c r="HFL330" s="278"/>
      <c r="HFM330" s="278"/>
      <c r="HFN330" s="278"/>
      <c r="HFO330" s="278"/>
      <c r="HFP330" s="278"/>
      <c r="HFQ330" s="278"/>
      <c r="HFR330" s="278"/>
      <c r="HFS330" s="278"/>
      <c r="HFT330" s="278"/>
      <c r="HFU330" s="278"/>
      <c r="HFV330" s="278"/>
      <c r="HFW330" s="278"/>
      <c r="HFX330" s="278"/>
      <c r="HFY330" s="278"/>
      <c r="HFZ330" s="278"/>
      <c r="HGA330" s="278"/>
      <c r="HGB330" s="278"/>
      <c r="HGC330" s="278"/>
      <c r="HGD330" s="278"/>
      <c r="HGE330" s="278"/>
      <c r="HGF330" s="278"/>
      <c r="HGG330" s="278"/>
      <c r="HGH330" s="278"/>
      <c r="HGI330" s="278"/>
      <c r="HGJ330" s="278"/>
      <c r="HGK330" s="278"/>
      <c r="HGL330" s="278"/>
      <c r="HGM330" s="278"/>
      <c r="HGN330" s="278"/>
      <c r="HGO330" s="278"/>
      <c r="HGP330" s="278"/>
      <c r="HGQ330" s="278"/>
      <c r="HGR330" s="278"/>
      <c r="HGS330" s="278"/>
      <c r="HGT330" s="278"/>
      <c r="HGU330" s="278"/>
      <c r="HGV330" s="278"/>
      <c r="HGW330" s="278"/>
      <c r="HGX330" s="278"/>
      <c r="HGY330" s="278"/>
      <c r="HGZ330" s="278"/>
      <c r="HHA330" s="278"/>
      <c r="HHB330" s="278"/>
      <c r="HHC330" s="278"/>
      <c r="HHD330" s="278"/>
      <c r="HHE330" s="278"/>
      <c r="HHF330" s="278"/>
      <c r="HHG330" s="278"/>
      <c r="HHH330" s="278"/>
      <c r="HHI330" s="278"/>
      <c r="HHJ330" s="278"/>
      <c r="HHK330" s="278"/>
      <c r="HHL330" s="278"/>
      <c r="HHM330" s="278"/>
      <c r="HHN330" s="278"/>
      <c r="HHO330" s="278"/>
      <c r="HHP330" s="278"/>
      <c r="HHQ330" s="278"/>
      <c r="HHR330" s="278"/>
      <c r="HHS330" s="278"/>
      <c r="HHT330" s="278"/>
      <c r="HHU330" s="278"/>
      <c r="HHV330" s="278"/>
      <c r="HHW330" s="278"/>
      <c r="HHX330" s="278"/>
      <c r="HHY330" s="278"/>
      <c r="HHZ330" s="278"/>
      <c r="HIA330" s="278"/>
      <c r="HIB330" s="278"/>
      <c r="HIC330" s="278"/>
      <c r="HID330" s="278"/>
      <c r="HIE330" s="278"/>
      <c r="HIF330" s="278"/>
      <c r="HIG330" s="278"/>
      <c r="HIH330" s="278"/>
      <c r="HII330" s="278"/>
      <c r="HIJ330" s="278"/>
      <c r="HIK330" s="278"/>
      <c r="HIL330" s="278"/>
      <c r="HIM330" s="278"/>
      <c r="HIN330" s="278"/>
      <c r="HIO330" s="278"/>
      <c r="HIP330" s="278"/>
      <c r="HIQ330" s="278"/>
      <c r="HIR330" s="278"/>
      <c r="HIS330" s="278"/>
      <c r="HIT330" s="278"/>
      <c r="HIU330" s="278"/>
      <c r="HIV330" s="278"/>
      <c r="HIW330" s="278"/>
      <c r="HIX330" s="278"/>
      <c r="HIY330" s="278"/>
      <c r="HIZ330" s="278"/>
      <c r="HJA330" s="278"/>
      <c r="HJB330" s="278"/>
      <c r="HJC330" s="278"/>
      <c r="HJD330" s="278"/>
      <c r="HJE330" s="278"/>
      <c r="HJF330" s="278"/>
      <c r="HJG330" s="278"/>
      <c r="HJH330" s="278"/>
      <c r="HJI330" s="278"/>
      <c r="HJJ330" s="278"/>
      <c r="HJK330" s="278"/>
      <c r="HJL330" s="278"/>
      <c r="HJM330" s="278"/>
      <c r="HJN330" s="278"/>
      <c r="HJO330" s="278"/>
      <c r="HJP330" s="278"/>
      <c r="HJQ330" s="278"/>
      <c r="HJR330" s="278"/>
      <c r="HJS330" s="278"/>
      <c r="HJT330" s="278"/>
      <c r="HJU330" s="278"/>
      <c r="HJV330" s="278"/>
      <c r="HJW330" s="278"/>
      <c r="HJX330" s="278"/>
      <c r="HJY330" s="278"/>
      <c r="HJZ330" s="278"/>
      <c r="HKA330" s="278"/>
      <c r="HKB330" s="278"/>
      <c r="HKC330" s="278"/>
      <c r="HKD330" s="278"/>
      <c r="HKE330" s="278"/>
      <c r="HKF330" s="278"/>
      <c r="HKG330" s="278"/>
      <c r="HKH330" s="278"/>
      <c r="HKI330" s="278"/>
      <c r="HKJ330" s="278"/>
      <c r="HKK330" s="278"/>
      <c r="HKL330" s="278"/>
      <c r="HKM330" s="278"/>
      <c r="HKN330" s="278"/>
      <c r="HKO330" s="278"/>
      <c r="HKP330" s="278"/>
      <c r="HKQ330" s="278"/>
      <c r="HKR330" s="278"/>
      <c r="HKS330" s="278"/>
      <c r="HKT330" s="278"/>
      <c r="HKU330" s="278"/>
      <c r="HKV330" s="278"/>
      <c r="HKW330" s="278"/>
      <c r="HKX330" s="278"/>
      <c r="HKY330" s="278"/>
      <c r="HKZ330" s="278"/>
      <c r="HLA330" s="278"/>
      <c r="HLB330" s="278"/>
      <c r="HLC330" s="278"/>
      <c r="HLD330" s="278"/>
      <c r="HLE330" s="278"/>
      <c r="HLF330" s="278"/>
      <c r="HLG330" s="278"/>
      <c r="HLH330" s="278"/>
      <c r="HLI330" s="278"/>
      <c r="HLJ330" s="278"/>
      <c r="HLK330" s="278"/>
      <c r="HLL330" s="278"/>
      <c r="HLM330" s="278"/>
      <c r="HLN330" s="278"/>
      <c r="HLO330" s="278"/>
      <c r="HLP330" s="278"/>
      <c r="HLQ330" s="278"/>
      <c r="HLR330" s="278"/>
      <c r="HLS330" s="278"/>
      <c r="HLT330" s="278"/>
      <c r="HLU330" s="278"/>
      <c r="HLV330" s="278"/>
      <c r="HLW330" s="278"/>
      <c r="HLX330" s="278"/>
      <c r="HLY330" s="278"/>
      <c r="HLZ330" s="278"/>
      <c r="HMA330" s="278"/>
      <c r="HMB330" s="278"/>
      <c r="HMC330" s="278"/>
      <c r="HMD330" s="278"/>
      <c r="HME330" s="278"/>
      <c r="HMF330" s="278"/>
      <c r="HMG330" s="278"/>
      <c r="HMH330" s="278"/>
      <c r="HMI330" s="278"/>
      <c r="HMJ330" s="278"/>
      <c r="HMK330" s="278"/>
      <c r="HML330" s="278"/>
      <c r="HMM330" s="278"/>
      <c r="HMN330" s="278"/>
      <c r="HMO330" s="278"/>
      <c r="HMP330" s="278"/>
      <c r="HMQ330" s="278"/>
      <c r="HMR330" s="278"/>
      <c r="HMS330" s="278"/>
      <c r="HMT330" s="278"/>
      <c r="HMU330" s="278"/>
      <c r="HMV330" s="278"/>
      <c r="HMW330" s="278"/>
      <c r="HMX330" s="278"/>
      <c r="HMY330" s="278"/>
      <c r="HMZ330" s="278"/>
      <c r="HNA330" s="278"/>
      <c r="HNB330" s="278"/>
      <c r="HNC330" s="278"/>
      <c r="HND330" s="278"/>
      <c r="HNE330" s="278"/>
      <c r="HNF330" s="278"/>
      <c r="HNG330" s="278"/>
      <c r="HNH330" s="278"/>
      <c r="HNI330" s="278"/>
      <c r="HNJ330" s="278"/>
      <c r="HNK330" s="278"/>
      <c r="HNL330" s="278"/>
      <c r="HNM330" s="278"/>
      <c r="HNN330" s="278"/>
      <c r="HNO330" s="278"/>
      <c r="HNP330" s="278"/>
      <c r="HNQ330" s="278"/>
      <c r="HNR330" s="278"/>
      <c r="HNS330" s="278"/>
      <c r="HNT330" s="278"/>
      <c r="HNU330" s="278"/>
      <c r="HNV330" s="278"/>
      <c r="HNW330" s="278"/>
      <c r="HNX330" s="278"/>
      <c r="HNY330" s="278"/>
      <c r="HNZ330" s="278"/>
      <c r="HOA330" s="278"/>
      <c r="HOB330" s="278"/>
      <c r="HOC330" s="278"/>
      <c r="HOD330" s="278"/>
      <c r="HOE330" s="278"/>
      <c r="HOF330" s="278"/>
      <c r="HOG330" s="278"/>
      <c r="HOH330" s="278"/>
      <c r="HOI330" s="278"/>
      <c r="HOJ330" s="278"/>
      <c r="HOK330" s="278"/>
      <c r="HOL330" s="278"/>
      <c r="HOM330" s="278"/>
      <c r="HON330" s="278"/>
      <c r="HOO330" s="278"/>
      <c r="HOP330" s="278"/>
      <c r="HOQ330" s="278"/>
      <c r="HOR330" s="278"/>
      <c r="HOS330" s="278"/>
      <c r="HOT330" s="278"/>
      <c r="HOU330" s="278"/>
      <c r="HOV330" s="278"/>
      <c r="HOW330" s="278"/>
      <c r="HOX330" s="278"/>
      <c r="HOY330" s="278"/>
      <c r="HOZ330" s="278"/>
      <c r="HPA330" s="278"/>
      <c r="HPB330" s="278"/>
      <c r="HPC330" s="278"/>
      <c r="HPD330" s="278"/>
      <c r="HPE330" s="278"/>
      <c r="HPF330" s="278"/>
      <c r="HPG330" s="278"/>
      <c r="HPH330" s="278"/>
      <c r="HPI330" s="278"/>
      <c r="HPJ330" s="278"/>
      <c r="HPK330" s="278"/>
      <c r="HPL330" s="278"/>
      <c r="HPM330" s="278"/>
      <c r="HPN330" s="278"/>
      <c r="HPO330" s="278"/>
      <c r="HPP330" s="278"/>
      <c r="HPQ330" s="278"/>
      <c r="HPR330" s="278"/>
      <c r="HPS330" s="278"/>
      <c r="HPT330" s="278"/>
      <c r="HPU330" s="278"/>
      <c r="HPV330" s="278"/>
      <c r="HPW330" s="278"/>
      <c r="HPX330" s="278"/>
      <c r="HPY330" s="278"/>
      <c r="HPZ330" s="278"/>
      <c r="HQA330" s="278"/>
      <c r="HQB330" s="278"/>
      <c r="HQC330" s="278"/>
      <c r="HQD330" s="278"/>
      <c r="HQE330" s="278"/>
      <c r="HQF330" s="278"/>
      <c r="HQG330" s="278"/>
      <c r="HQH330" s="278"/>
      <c r="HQI330" s="278"/>
      <c r="HQJ330" s="278"/>
      <c r="HQK330" s="278"/>
      <c r="HQL330" s="278"/>
      <c r="HQM330" s="278"/>
      <c r="HQN330" s="278"/>
      <c r="HQO330" s="278"/>
      <c r="HQP330" s="278"/>
      <c r="HQQ330" s="278"/>
      <c r="HQR330" s="278"/>
      <c r="HQS330" s="278"/>
      <c r="HQT330" s="278"/>
      <c r="HQU330" s="278"/>
      <c r="HQV330" s="278"/>
      <c r="HQW330" s="278"/>
      <c r="HQX330" s="278"/>
      <c r="HQY330" s="278"/>
      <c r="HQZ330" s="278"/>
      <c r="HRA330" s="278"/>
      <c r="HRB330" s="278"/>
      <c r="HRC330" s="278"/>
      <c r="HRD330" s="278"/>
      <c r="HRE330" s="278"/>
      <c r="HRF330" s="278"/>
      <c r="HRG330" s="278"/>
      <c r="HRH330" s="278"/>
      <c r="HRI330" s="278"/>
      <c r="HRJ330" s="278"/>
      <c r="HRK330" s="278"/>
      <c r="HRL330" s="278"/>
      <c r="HRM330" s="278"/>
      <c r="HRN330" s="278"/>
      <c r="HRO330" s="278"/>
      <c r="HRP330" s="278"/>
      <c r="HRQ330" s="278"/>
      <c r="HRR330" s="278"/>
      <c r="HRS330" s="278"/>
      <c r="HRT330" s="278"/>
      <c r="HRU330" s="278"/>
      <c r="HRV330" s="278"/>
      <c r="HRW330" s="278"/>
      <c r="HRX330" s="278"/>
      <c r="HRY330" s="278"/>
      <c r="HRZ330" s="278"/>
      <c r="HSA330" s="278"/>
      <c r="HSB330" s="278"/>
      <c r="HSC330" s="278"/>
      <c r="HSD330" s="278"/>
      <c r="HSE330" s="278"/>
      <c r="HSF330" s="278"/>
      <c r="HSG330" s="278"/>
      <c r="HSH330" s="278"/>
      <c r="HSI330" s="278"/>
      <c r="HSJ330" s="278"/>
      <c r="HSK330" s="278"/>
      <c r="HSL330" s="278"/>
      <c r="HSM330" s="278"/>
      <c r="HSN330" s="278"/>
      <c r="HSO330" s="278"/>
      <c r="HSP330" s="278"/>
      <c r="HSQ330" s="278"/>
      <c r="HSR330" s="278"/>
      <c r="HSS330" s="278"/>
      <c r="HST330" s="278"/>
      <c r="HSU330" s="278"/>
      <c r="HSV330" s="278"/>
      <c r="HSW330" s="278"/>
      <c r="HSX330" s="278"/>
      <c r="HSY330" s="278"/>
      <c r="HSZ330" s="278"/>
      <c r="HTA330" s="278"/>
      <c r="HTB330" s="278"/>
      <c r="HTC330" s="278"/>
      <c r="HTD330" s="278"/>
      <c r="HTE330" s="278"/>
      <c r="HTF330" s="278"/>
      <c r="HTG330" s="278"/>
      <c r="HTH330" s="278"/>
      <c r="HTI330" s="278"/>
      <c r="HTJ330" s="278"/>
      <c r="HTK330" s="278"/>
      <c r="HTL330" s="278"/>
      <c r="HTM330" s="278"/>
      <c r="HTN330" s="278"/>
      <c r="HTO330" s="278"/>
      <c r="HTP330" s="278"/>
      <c r="HTQ330" s="278"/>
      <c r="HTR330" s="278"/>
      <c r="HTS330" s="278"/>
      <c r="HTT330" s="278"/>
      <c r="HTU330" s="278"/>
      <c r="HTV330" s="278"/>
      <c r="HTW330" s="278"/>
      <c r="HTX330" s="278"/>
      <c r="HTY330" s="278"/>
      <c r="HTZ330" s="278"/>
      <c r="HUA330" s="278"/>
      <c r="HUB330" s="278"/>
      <c r="HUC330" s="278"/>
      <c r="HUD330" s="278"/>
      <c r="HUE330" s="278"/>
      <c r="HUF330" s="278"/>
      <c r="HUG330" s="278"/>
      <c r="HUH330" s="278"/>
      <c r="HUI330" s="278"/>
      <c r="HUJ330" s="278"/>
      <c r="HUK330" s="278"/>
      <c r="HUL330" s="278"/>
      <c r="HUM330" s="278"/>
      <c r="HUN330" s="278"/>
      <c r="HUO330" s="278"/>
      <c r="HUP330" s="278"/>
      <c r="HUQ330" s="278"/>
      <c r="HUR330" s="278"/>
      <c r="HUS330" s="278"/>
      <c r="HUT330" s="278"/>
      <c r="HUU330" s="278"/>
      <c r="HUV330" s="278"/>
      <c r="HUW330" s="278"/>
      <c r="HUX330" s="278"/>
      <c r="HUY330" s="278"/>
      <c r="HUZ330" s="278"/>
      <c r="HVA330" s="278"/>
      <c r="HVB330" s="278"/>
      <c r="HVC330" s="278"/>
      <c r="HVD330" s="278"/>
      <c r="HVE330" s="278"/>
      <c r="HVF330" s="278"/>
      <c r="HVG330" s="278"/>
      <c r="HVH330" s="278"/>
      <c r="HVI330" s="278"/>
      <c r="HVJ330" s="278"/>
      <c r="HVK330" s="278"/>
      <c r="HVL330" s="278"/>
      <c r="HVM330" s="278"/>
      <c r="HVN330" s="278"/>
      <c r="HVO330" s="278"/>
      <c r="HVP330" s="278"/>
      <c r="HVQ330" s="278"/>
      <c r="HVR330" s="278"/>
      <c r="HVS330" s="278"/>
      <c r="HVT330" s="278"/>
      <c r="HVU330" s="278"/>
      <c r="HVV330" s="278"/>
      <c r="HVW330" s="278"/>
      <c r="HVX330" s="278"/>
      <c r="HVY330" s="278"/>
      <c r="HVZ330" s="278"/>
      <c r="HWA330" s="278"/>
      <c r="HWB330" s="278"/>
      <c r="HWC330" s="278"/>
      <c r="HWD330" s="278"/>
      <c r="HWE330" s="278"/>
      <c r="HWF330" s="278"/>
      <c r="HWG330" s="278"/>
      <c r="HWH330" s="278"/>
      <c r="HWI330" s="278"/>
      <c r="HWJ330" s="278"/>
      <c r="HWK330" s="278"/>
      <c r="HWL330" s="278"/>
      <c r="HWM330" s="278"/>
      <c r="HWN330" s="278"/>
      <c r="HWO330" s="278"/>
      <c r="HWP330" s="278"/>
      <c r="HWQ330" s="278"/>
      <c r="HWR330" s="278"/>
      <c r="HWS330" s="278"/>
      <c r="HWT330" s="278"/>
      <c r="HWU330" s="278"/>
      <c r="HWV330" s="278"/>
      <c r="HWW330" s="278"/>
      <c r="HWX330" s="278"/>
      <c r="HWY330" s="278"/>
      <c r="HWZ330" s="278"/>
      <c r="HXA330" s="278"/>
      <c r="HXB330" s="278"/>
      <c r="HXC330" s="278"/>
      <c r="HXD330" s="278"/>
      <c r="HXE330" s="278"/>
      <c r="HXF330" s="278"/>
      <c r="HXG330" s="278"/>
      <c r="HXH330" s="278"/>
      <c r="HXI330" s="278"/>
      <c r="HXJ330" s="278"/>
      <c r="HXK330" s="278"/>
      <c r="HXL330" s="278"/>
      <c r="HXM330" s="278"/>
      <c r="HXN330" s="278"/>
      <c r="HXO330" s="278"/>
      <c r="HXP330" s="278"/>
      <c r="HXQ330" s="278"/>
      <c r="HXR330" s="278"/>
      <c r="HXS330" s="278"/>
      <c r="HXT330" s="278"/>
      <c r="HXU330" s="278"/>
      <c r="HXV330" s="278"/>
      <c r="HXW330" s="278"/>
      <c r="HXX330" s="278"/>
      <c r="HXY330" s="278"/>
      <c r="HXZ330" s="278"/>
      <c r="HYA330" s="278"/>
      <c r="HYB330" s="278"/>
      <c r="HYC330" s="278"/>
      <c r="HYD330" s="278"/>
      <c r="HYE330" s="278"/>
      <c r="HYF330" s="278"/>
      <c r="HYG330" s="278"/>
      <c r="HYH330" s="278"/>
      <c r="HYI330" s="278"/>
      <c r="HYJ330" s="278"/>
      <c r="HYK330" s="278"/>
      <c r="HYL330" s="278"/>
      <c r="HYM330" s="278"/>
      <c r="HYN330" s="278"/>
      <c r="HYO330" s="278"/>
      <c r="HYP330" s="278"/>
      <c r="HYQ330" s="278"/>
      <c r="HYR330" s="278"/>
      <c r="HYS330" s="278"/>
      <c r="HYT330" s="278"/>
      <c r="HYU330" s="278"/>
      <c r="HYV330" s="278"/>
      <c r="HYW330" s="278"/>
      <c r="HYX330" s="278"/>
      <c r="HYY330" s="278"/>
      <c r="HYZ330" s="278"/>
      <c r="HZA330" s="278"/>
      <c r="HZB330" s="278"/>
      <c r="HZC330" s="278"/>
      <c r="HZD330" s="278"/>
      <c r="HZE330" s="278"/>
      <c r="HZF330" s="278"/>
      <c r="HZG330" s="278"/>
      <c r="HZH330" s="278"/>
      <c r="HZI330" s="278"/>
      <c r="HZJ330" s="278"/>
      <c r="HZK330" s="278"/>
      <c r="HZL330" s="278"/>
      <c r="HZM330" s="278"/>
      <c r="HZN330" s="278"/>
      <c r="HZO330" s="278"/>
      <c r="HZP330" s="278"/>
      <c r="HZQ330" s="278"/>
      <c r="HZR330" s="278"/>
      <c r="HZS330" s="278"/>
      <c r="HZT330" s="278"/>
      <c r="HZU330" s="278"/>
      <c r="HZV330" s="278"/>
      <c r="HZW330" s="278"/>
      <c r="HZX330" s="278"/>
      <c r="HZY330" s="278"/>
      <c r="HZZ330" s="278"/>
      <c r="IAA330" s="278"/>
      <c r="IAB330" s="278"/>
      <c r="IAC330" s="278"/>
      <c r="IAD330" s="278"/>
      <c r="IAE330" s="278"/>
      <c r="IAF330" s="278"/>
      <c r="IAG330" s="278"/>
      <c r="IAH330" s="278"/>
      <c r="IAI330" s="278"/>
      <c r="IAJ330" s="278"/>
      <c r="IAK330" s="278"/>
      <c r="IAL330" s="278"/>
      <c r="IAM330" s="278"/>
      <c r="IAN330" s="278"/>
      <c r="IAO330" s="278"/>
      <c r="IAP330" s="278"/>
      <c r="IAQ330" s="278"/>
      <c r="IAR330" s="278"/>
      <c r="IAS330" s="278"/>
      <c r="IAT330" s="278"/>
      <c r="IAU330" s="278"/>
      <c r="IAV330" s="278"/>
      <c r="IAW330" s="278"/>
      <c r="IAX330" s="278"/>
      <c r="IAY330" s="278"/>
      <c r="IAZ330" s="278"/>
      <c r="IBA330" s="278"/>
      <c r="IBB330" s="278"/>
      <c r="IBC330" s="278"/>
      <c r="IBD330" s="278"/>
      <c r="IBE330" s="278"/>
      <c r="IBF330" s="278"/>
      <c r="IBG330" s="278"/>
      <c r="IBH330" s="278"/>
      <c r="IBI330" s="278"/>
      <c r="IBJ330" s="278"/>
      <c r="IBK330" s="278"/>
      <c r="IBL330" s="278"/>
      <c r="IBM330" s="278"/>
      <c r="IBN330" s="278"/>
      <c r="IBO330" s="278"/>
      <c r="IBP330" s="278"/>
      <c r="IBQ330" s="278"/>
      <c r="IBR330" s="278"/>
      <c r="IBS330" s="278"/>
      <c r="IBT330" s="278"/>
      <c r="IBU330" s="278"/>
      <c r="IBV330" s="278"/>
      <c r="IBW330" s="278"/>
      <c r="IBX330" s="278"/>
      <c r="IBY330" s="278"/>
      <c r="IBZ330" s="278"/>
      <c r="ICA330" s="278"/>
      <c r="ICB330" s="278"/>
      <c r="ICC330" s="278"/>
      <c r="ICD330" s="278"/>
      <c r="ICE330" s="278"/>
      <c r="ICF330" s="278"/>
      <c r="ICG330" s="278"/>
      <c r="ICH330" s="278"/>
      <c r="ICI330" s="278"/>
      <c r="ICJ330" s="278"/>
      <c r="ICK330" s="278"/>
      <c r="ICL330" s="278"/>
      <c r="ICM330" s="278"/>
      <c r="ICN330" s="278"/>
      <c r="ICO330" s="278"/>
      <c r="ICP330" s="278"/>
      <c r="ICQ330" s="278"/>
      <c r="ICR330" s="278"/>
      <c r="ICS330" s="278"/>
      <c r="ICT330" s="278"/>
      <c r="ICU330" s="278"/>
      <c r="ICV330" s="278"/>
      <c r="ICW330" s="278"/>
      <c r="ICX330" s="278"/>
      <c r="ICY330" s="278"/>
      <c r="ICZ330" s="278"/>
      <c r="IDA330" s="278"/>
      <c r="IDB330" s="278"/>
      <c r="IDC330" s="278"/>
      <c r="IDD330" s="278"/>
      <c r="IDE330" s="278"/>
      <c r="IDF330" s="278"/>
      <c r="IDG330" s="278"/>
      <c r="IDH330" s="278"/>
      <c r="IDI330" s="278"/>
      <c r="IDJ330" s="278"/>
      <c r="IDK330" s="278"/>
      <c r="IDL330" s="278"/>
      <c r="IDM330" s="278"/>
      <c r="IDN330" s="278"/>
      <c r="IDO330" s="278"/>
      <c r="IDP330" s="278"/>
      <c r="IDQ330" s="278"/>
      <c r="IDR330" s="278"/>
      <c r="IDS330" s="278"/>
      <c r="IDT330" s="278"/>
      <c r="IDU330" s="278"/>
      <c r="IDV330" s="278"/>
      <c r="IDW330" s="278"/>
      <c r="IDX330" s="278"/>
      <c r="IDY330" s="278"/>
      <c r="IDZ330" s="278"/>
      <c r="IEA330" s="278"/>
      <c r="IEB330" s="278"/>
      <c r="IEC330" s="278"/>
      <c r="IED330" s="278"/>
      <c r="IEE330" s="278"/>
      <c r="IEF330" s="278"/>
      <c r="IEG330" s="278"/>
      <c r="IEH330" s="278"/>
      <c r="IEI330" s="278"/>
      <c r="IEJ330" s="278"/>
      <c r="IEK330" s="278"/>
      <c r="IEL330" s="278"/>
      <c r="IEM330" s="278"/>
      <c r="IEN330" s="278"/>
      <c r="IEO330" s="278"/>
      <c r="IEP330" s="278"/>
      <c r="IEQ330" s="278"/>
      <c r="IER330" s="278"/>
      <c r="IES330" s="278"/>
      <c r="IET330" s="278"/>
      <c r="IEU330" s="278"/>
      <c r="IEV330" s="278"/>
      <c r="IEW330" s="278"/>
      <c r="IEX330" s="278"/>
      <c r="IEY330" s="278"/>
      <c r="IEZ330" s="278"/>
      <c r="IFA330" s="278"/>
      <c r="IFB330" s="278"/>
      <c r="IFC330" s="278"/>
      <c r="IFD330" s="278"/>
      <c r="IFE330" s="278"/>
      <c r="IFF330" s="278"/>
      <c r="IFG330" s="278"/>
      <c r="IFH330" s="278"/>
      <c r="IFI330" s="278"/>
      <c r="IFJ330" s="278"/>
      <c r="IFK330" s="278"/>
      <c r="IFL330" s="278"/>
      <c r="IFM330" s="278"/>
      <c r="IFN330" s="278"/>
      <c r="IFO330" s="278"/>
      <c r="IFP330" s="278"/>
      <c r="IFQ330" s="278"/>
      <c r="IFR330" s="278"/>
      <c r="IFS330" s="278"/>
      <c r="IFT330" s="278"/>
      <c r="IFU330" s="278"/>
      <c r="IFV330" s="278"/>
      <c r="IFW330" s="278"/>
      <c r="IFX330" s="278"/>
      <c r="IFY330" s="278"/>
      <c r="IFZ330" s="278"/>
      <c r="IGA330" s="278"/>
      <c r="IGB330" s="278"/>
      <c r="IGC330" s="278"/>
      <c r="IGD330" s="278"/>
      <c r="IGE330" s="278"/>
      <c r="IGF330" s="278"/>
      <c r="IGG330" s="278"/>
      <c r="IGH330" s="278"/>
      <c r="IGI330" s="278"/>
      <c r="IGJ330" s="278"/>
      <c r="IGK330" s="278"/>
      <c r="IGL330" s="278"/>
      <c r="IGM330" s="278"/>
      <c r="IGN330" s="278"/>
      <c r="IGO330" s="278"/>
      <c r="IGP330" s="278"/>
      <c r="IGQ330" s="278"/>
      <c r="IGR330" s="278"/>
      <c r="IGS330" s="278"/>
      <c r="IGT330" s="278"/>
      <c r="IGU330" s="278"/>
      <c r="IGV330" s="278"/>
      <c r="IGW330" s="278"/>
      <c r="IGX330" s="278"/>
      <c r="IGY330" s="278"/>
      <c r="IGZ330" s="278"/>
      <c r="IHA330" s="278"/>
      <c r="IHB330" s="278"/>
      <c r="IHC330" s="278"/>
      <c r="IHD330" s="278"/>
      <c r="IHE330" s="278"/>
      <c r="IHF330" s="278"/>
      <c r="IHG330" s="278"/>
      <c r="IHH330" s="278"/>
      <c r="IHI330" s="278"/>
      <c r="IHJ330" s="278"/>
      <c r="IHK330" s="278"/>
      <c r="IHL330" s="278"/>
      <c r="IHM330" s="278"/>
      <c r="IHN330" s="278"/>
      <c r="IHO330" s="278"/>
      <c r="IHP330" s="278"/>
      <c r="IHQ330" s="278"/>
      <c r="IHR330" s="278"/>
      <c r="IHS330" s="278"/>
      <c r="IHT330" s="278"/>
      <c r="IHU330" s="278"/>
      <c r="IHV330" s="278"/>
      <c r="IHW330" s="278"/>
      <c r="IHX330" s="278"/>
      <c r="IHY330" s="278"/>
      <c r="IHZ330" s="278"/>
      <c r="IIA330" s="278"/>
      <c r="IIB330" s="278"/>
      <c r="IIC330" s="278"/>
      <c r="IID330" s="278"/>
      <c r="IIE330" s="278"/>
      <c r="IIF330" s="278"/>
      <c r="IIG330" s="278"/>
      <c r="IIH330" s="278"/>
      <c r="III330" s="278"/>
      <c r="IIJ330" s="278"/>
      <c r="IIK330" s="278"/>
      <c r="IIL330" s="278"/>
      <c r="IIM330" s="278"/>
      <c r="IIN330" s="278"/>
      <c r="IIO330" s="278"/>
      <c r="IIP330" s="278"/>
      <c r="IIQ330" s="278"/>
      <c r="IIR330" s="278"/>
      <c r="IIS330" s="278"/>
      <c r="IIT330" s="278"/>
      <c r="IIU330" s="278"/>
      <c r="IIV330" s="278"/>
      <c r="IIW330" s="278"/>
      <c r="IIX330" s="278"/>
      <c r="IIY330" s="278"/>
      <c r="IIZ330" s="278"/>
      <c r="IJA330" s="278"/>
      <c r="IJB330" s="278"/>
      <c r="IJC330" s="278"/>
      <c r="IJD330" s="278"/>
      <c r="IJE330" s="278"/>
      <c r="IJF330" s="278"/>
      <c r="IJG330" s="278"/>
      <c r="IJH330" s="278"/>
      <c r="IJI330" s="278"/>
      <c r="IJJ330" s="278"/>
      <c r="IJK330" s="278"/>
      <c r="IJL330" s="278"/>
      <c r="IJM330" s="278"/>
      <c r="IJN330" s="278"/>
      <c r="IJO330" s="278"/>
      <c r="IJP330" s="278"/>
      <c r="IJQ330" s="278"/>
      <c r="IJR330" s="278"/>
      <c r="IJS330" s="278"/>
      <c r="IJT330" s="278"/>
      <c r="IJU330" s="278"/>
      <c r="IJV330" s="278"/>
      <c r="IJW330" s="278"/>
      <c r="IJX330" s="278"/>
      <c r="IJY330" s="278"/>
      <c r="IJZ330" s="278"/>
      <c r="IKA330" s="278"/>
      <c r="IKB330" s="278"/>
      <c r="IKC330" s="278"/>
      <c r="IKD330" s="278"/>
      <c r="IKE330" s="278"/>
      <c r="IKF330" s="278"/>
      <c r="IKG330" s="278"/>
      <c r="IKH330" s="278"/>
      <c r="IKI330" s="278"/>
      <c r="IKJ330" s="278"/>
      <c r="IKK330" s="278"/>
      <c r="IKL330" s="278"/>
      <c r="IKM330" s="278"/>
      <c r="IKN330" s="278"/>
      <c r="IKO330" s="278"/>
      <c r="IKP330" s="278"/>
      <c r="IKQ330" s="278"/>
      <c r="IKR330" s="278"/>
      <c r="IKS330" s="278"/>
      <c r="IKT330" s="278"/>
      <c r="IKU330" s="278"/>
      <c r="IKV330" s="278"/>
      <c r="IKW330" s="278"/>
      <c r="IKX330" s="278"/>
      <c r="IKY330" s="278"/>
      <c r="IKZ330" s="278"/>
      <c r="ILA330" s="278"/>
      <c r="ILB330" s="278"/>
      <c r="ILC330" s="278"/>
      <c r="ILD330" s="278"/>
      <c r="ILE330" s="278"/>
      <c r="ILF330" s="278"/>
      <c r="ILG330" s="278"/>
      <c r="ILH330" s="278"/>
      <c r="ILI330" s="278"/>
      <c r="ILJ330" s="278"/>
      <c r="ILK330" s="278"/>
      <c r="ILL330" s="278"/>
      <c r="ILM330" s="278"/>
      <c r="ILN330" s="278"/>
      <c r="ILO330" s="278"/>
      <c r="ILP330" s="278"/>
      <c r="ILQ330" s="278"/>
      <c r="ILR330" s="278"/>
      <c r="ILS330" s="278"/>
      <c r="ILT330" s="278"/>
      <c r="ILU330" s="278"/>
      <c r="ILV330" s="278"/>
      <c r="ILW330" s="278"/>
      <c r="ILX330" s="278"/>
      <c r="ILY330" s="278"/>
      <c r="ILZ330" s="278"/>
      <c r="IMA330" s="278"/>
      <c r="IMB330" s="278"/>
      <c r="IMC330" s="278"/>
      <c r="IMD330" s="278"/>
      <c r="IME330" s="278"/>
      <c r="IMF330" s="278"/>
      <c r="IMG330" s="278"/>
      <c r="IMH330" s="278"/>
      <c r="IMI330" s="278"/>
      <c r="IMJ330" s="278"/>
      <c r="IMK330" s="278"/>
      <c r="IML330" s="278"/>
      <c r="IMM330" s="278"/>
      <c r="IMN330" s="278"/>
      <c r="IMO330" s="278"/>
      <c r="IMP330" s="278"/>
      <c r="IMQ330" s="278"/>
      <c r="IMR330" s="278"/>
      <c r="IMS330" s="278"/>
      <c r="IMT330" s="278"/>
      <c r="IMU330" s="278"/>
      <c r="IMV330" s="278"/>
      <c r="IMW330" s="278"/>
      <c r="IMX330" s="278"/>
      <c r="IMY330" s="278"/>
      <c r="IMZ330" s="278"/>
      <c r="INA330" s="278"/>
      <c r="INB330" s="278"/>
      <c r="INC330" s="278"/>
      <c r="IND330" s="278"/>
      <c r="INE330" s="278"/>
      <c r="INF330" s="278"/>
      <c r="ING330" s="278"/>
      <c r="INH330" s="278"/>
      <c r="INI330" s="278"/>
      <c r="INJ330" s="278"/>
      <c r="INK330" s="278"/>
      <c r="INL330" s="278"/>
      <c r="INM330" s="278"/>
      <c r="INN330" s="278"/>
      <c r="INO330" s="278"/>
      <c r="INP330" s="278"/>
      <c r="INQ330" s="278"/>
      <c r="INR330" s="278"/>
      <c r="INS330" s="278"/>
      <c r="INT330" s="278"/>
      <c r="INU330" s="278"/>
      <c r="INV330" s="278"/>
      <c r="INW330" s="278"/>
      <c r="INX330" s="278"/>
      <c r="INY330" s="278"/>
      <c r="INZ330" s="278"/>
      <c r="IOA330" s="278"/>
      <c r="IOB330" s="278"/>
      <c r="IOC330" s="278"/>
      <c r="IOD330" s="278"/>
      <c r="IOE330" s="278"/>
      <c r="IOF330" s="278"/>
      <c r="IOG330" s="278"/>
      <c r="IOH330" s="278"/>
      <c r="IOI330" s="278"/>
      <c r="IOJ330" s="278"/>
      <c r="IOK330" s="278"/>
      <c r="IOL330" s="278"/>
      <c r="IOM330" s="278"/>
      <c r="ION330" s="278"/>
      <c r="IOO330" s="278"/>
      <c r="IOP330" s="278"/>
      <c r="IOQ330" s="278"/>
      <c r="IOR330" s="278"/>
      <c r="IOS330" s="278"/>
      <c r="IOT330" s="278"/>
      <c r="IOU330" s="278"/>
      <c r="IOV330" s="278"/>
      <c r="IOW330" s="278"/>
      <c r="IOX330" s="278"/>
      <c r="IOY330" s="278"/>
      <c r="IOZ330" s="278"/>
      <c r="IPA330" s="278"/>
      <c r="IPB330" s="278"/>
      <c r="IPC330" s="278"/>
      <c r="IPD330" s="278"/>
      <c r="IPE330" s="278"/>
      <c r="IPF330" s="278"/>
      <c r="IPG330" s="278"/>
      <c r="IPH330" s="278"/>
      <c r="IPI330" s="278"/>
      <c r="IPJ330" s="278"/>
      <c r="IPK330" s="278"/>
      <c r="IPL330" s="278"/>
      <c r="IPM330" s="278"/>
      <c r="IPN330" s="278"/>
      <c r="IPO330" s="278"/>
      <c r="IPP330" s="278"/>
      <c r="IPQ330" s="278"/>
      <c r="IPR330" s="278"/>
      <c r="IPS330" s="278"/>
      <c r="IPT330" s="278"/>
      <c r="IPU330" s="278"/>
      <c r="IPV330" s="278"/>
      <c r="IPW330" s="278"/>
      <c r="IPX330" s="278"/>
      <c r="IPY330" s="278"/>
      <c r="IPZ330" s="278"/>
      <c r="IQA330" s="278"/>
      <c r="IQB330" s="278"/>
      <c r="IQC330" s="278"/>
      <c r="IQD330" s="278"/>
      <c r="IQE330" s="278"/>
      <c r="IQF330" s="278"/>
      <c r="IQG330" s="278"/>
      <c r="IQH330" s="278"/>
      <c r="IQI330" s="278"/>
      <c r="IQJ330" s="278"/>
      <c r="IQK330" s="278"/>
      <c r="IQL330" s="278"/>
      <c r="IQM330" s="278"/>
      <c r="IQN330" s="278"/>
      <c r="IQO330" s="278"/>
      <c r="IQP330" s="278"/>
      <c r="IQQ330" s="278"/>
      <c r="IQR330" s="278"/>
      <c r="IQS330" s="278"/>
      <c r="IQT330" s="278"/>
      <c r="IQU330" s="278"/>
      <c r="IQV330" s="278"/>
      <c r="IQW330" s="278"/>
      <c r="IQX330" s="278"/>
      <c r="IQY330" s="278"/>
      <c r="IQZ330" s="278"/>
      <c r="IRA330" s="278"/>
      <c r="IRB330" s="278"/>
      <c r="IRC330" s="278"/>
      <c r="IRD330" s="278"/>
      <c r="IRE330" s="278"/>
      <c r="IRF330" s="278"/>
      <c r="IRG330" s="278"/>
      <c r="IRH330" s="278"/>
      <c r="IRI330" s="278"/>
      <c r="IRJ330" s="278"/>
      <c r="IRK330" s="278"/>
      <c r="IRL330" s="278"/>
      <c r="IRM330" s="278"/>
      <c r="IRN330" s="278"/>
      <c r="IRO330" s="278"/>
      <c r="IRP330" s="278"/>
      <c r="IRQ330" s="278"/>
      <c r="IRR330" s="278"/>
      <c r="IRS330" s="278"/>
      <c r="IRT330" s="278"/>
      <c r="IRU330" s="278"/>
      <c r="IRV330" s="278"/>
      <c r="IRW330" s="278"/>
      <c r="IRX330" s="278"/>
      <c r="IRY330" s="278"/>
      <c r="IRZ330" s="278"/>
      <c r="ISA330" s="278"/>
      <c r="ISB330" s="278"/>
      <c r="ISC330" s="278"/>
      <c r="ISD330" s="278"/>
      <c r="ISE330" s="278"/>
      <c r="ISF330" s="278"/>
      <c r="ISG330" s="278"/>
      <c r="ISH330" s="278"/>
      <c r="ISI330" s="278"/>
      <c r="ISJ330" s="278"/>
      <c r="ISK330" s="278"/>
      <c r="ISL330" s="278"/>
      <c r="ISM330" s="278"/>
      <c r="ISN330" s="278"/>
      <c r="ISO330" s="278"/>
      <c r="ISP330" s="278"/>
      <c r="ISQ330" s="278"/>
      <c r="ISR330" s="278"/>
      <c r="ISS330" s="278"/>
      <c r="IST330" s="278"/>
      <c r="ISU330" s="278"/>
      <c r="ISV330" s="278"/>
      <c r="ISW330" s="278"/>
      <c r="ISX330" s="278"/>
      <c r="ISY330" s="278"/>
      <c r="ISZ330" s="278"/>
      <c r="ITA330" s="278"/>
      <c r="ITB330" s="278"/>
      <c r="ITC330" s="278"/>
      <c r="ITD330" s="278"/>
      <c r="ITE330" s="278"/>
      <c r="ITF330" s="278"/>
      <c r="ITG330" s="278"/>
      <c r="ITH330" s="278"/>
      <c r="ITI330" s="278"/>
      <c r="ITJ330" s="278"/>
      <c r="ITK330" s="278"/>
      <c r="ITL330" s="278"/>
      <c r="ITM330" s="278"/>
      <c r="ITN330" s="278"/>
      <c r="ITO330" s="278"/>
      <c r="ITP330" s="278"/>
      <c r="ITQ330" s="278"/>
      <c r="ITR330" s="278"/>
      <c r="ITS330" s="278"/>
      <c r="ITT330" s="278"/>
      <c r="ITU330" s="278"/>
      <c r="ITV330" s="278"/>
      <c r="ITW330" s="278"/>
      <c r="ITX330" s="278"/>
      <c r="ITY330" s="278"/>
      <c r="ITZ330" s="278"/>
      <c r="IUA330" s="278"/>
      <c r="IUB330" s="278"/>
      <c r="IUC330" s="278"/>
      <c r="IUD330" s="278"/>
      <c r="IUE330" s="278"/>
      <c r="IUF330" s="278"/>
      <c r="IUG330" s="278"/>
      <c r="IUH330" s="278"/>
      <c r="IUI330" s="278"/>
      <c r="IUJ330" s="278"/>
      <c r="IUK330" s="278"/>
      <c r="IUL330" s="278"/>
      <c r="IUM330" s="278"/>
      <c r="IUN330" s="278"/>
      <c r="IUO330" s="278"/>
      <c r="IUP330" s="278"/>
      <c r="IUQ330" s="278"/>
      <c r="IUR330" s="278"/>
      <c r="IUS330" s="278"/>
      <c r="IUT330" s="278"/>
      <c r="IUU330" s="278"/>
      <c r="IUV330" s="278"/>
      <c r="IUW330" s="278"/>
      <c r="IUX330" s="278"/>
      <c r="IUY330" s="278"/>
      <c r="IUZ330" s="278"/>
      <c r="IVA330" s="278"/>
      <c r="IVB330" s="278"/>
      <c r="IVC330" s="278"/>
      <c r="IVD330" s="278"/>
      <c r="IVE330" s="278"/>
      <c r="IVF330" s="278"/>
      <c r="IVG330" s="278"/>
      <c r="IVH330" s="278"/>
      <c r="IVI330" s="278"/>
      <c r="IVJ330" s="278"/>
      <c r="IVK330" s="278"/>
      <c r="IVL330" s="278"/>
      <c r="IVM330" s="278"/>
      <c r="IVN330" s="278"/>
      <c r="IVO330" s="278"/>
      <c r="IVP330" s="278"/>
      <c r="IVQ330" s="278"/>
      <c r="IVR330" s="278"/>
      <c r="IVS330" s="278"/>
      <c r="IVT330" s="278"/>
      <c r="IVU330" s="278"/>
      <c r="IVV330" s="278"/>
      <c r="IVW330" s="278"/>
      <c r="IVX330" s="278"/>
      <c r="IVY330" s="278"/>
      <c r="IVZ330" s="278"/>
      <c r="IWA330" s="278"/>
      <c r="IWB330" s="278"/>
      <c r="IWC330" s="278"/>
      <c r="IWD330" s="278"/>
      <c r="IWE330" s="278"/>
      <c r="IWF330" s="278"/>
      <c r="IWG330" s="278"/>
      <c r="IWH330" s="278"/>
      <c r="IWI330" s="278"/>
      <c r="IWJ330" s="278"/>
      <c r="IWK330" s="278"/>
      <c r="IWL330" s="278"/>
      <c r="IWM330" s="278"/>
      <c r="IWN330" s="278"/>
      <c r="IWO330" s="278"/>
      <c r="IWP330" s="278"/>
      <c r="IWQ330" s="278"/>
      <c r="IWR330" s="278"/>
      <c r="IWS330" s="278"/>
      <c r="IWT330" s="278"/>
      <c r="IWU330" s="278"/>
      <c r="IWV330" s="278"/>
      <c r="IWW330" s="278"/>
      <c r="IWX330" s="278"/>
      <c r="IWY330" s="278"/>
      <c r="IWZ330" s="278"/>
      <c r="IXA330" s="278"/>
      <c r="IXB330" s="278"/>
      <c r="IXC330" s="278"/>
      <c r="IXD330" s="278"/>
      <c r="IXE330" s="278"/>
      <c r="IXF330" s="278"/>
      <c r="IXG330" s="278"/>
      <c r="IXH330" s="278"/>
      <c r="IXI330" s="278"/>
      <c r="IXJ330" s="278"/>
      <c r="IXK330" s="278"/>
      <c r="IXL330" s="278"/>
      <c r="IXM330" s="278"/>
      <c r="IXN330" s="278"/>
      <c r="IXO330" s="278"/>
      <c r="IXP330" s="278"/>
      <c r="IXQ330" s="278"/>
      <c r="IXR330" s="278"/>
      <c r="IXS330" s="278"/>
      <c r="IXT330" s="278"/>
      <c r="IXU330" s="278"/>
      <c r="IXV330" s="278"/>
      <c r="IXW330" s="278"/>
      <c r="IXX330" s="278"/>
      <c r="IXY330" s="278"/>
      <c r="IXZ330" s="278"/>
      <c r="IYA330" s="278"/>
      <c r="IYB330" s="278"/>
      <c r="IYC330" s="278"/>
      <c r="IYD330" s="278"/>
      <c r="IYE330" s="278"/>
      <c r="IYF330" s="278"/>
      <c r="IYG330" s="278"/>
      <c r="IYH330" s="278"/>
      <c r="IYI330" s="278"/>
      <c r="IYJ330" s="278"/>
      <c r="IYK330" s="278"/>
      <c r="IYL330" s="278"/>
      <c r="IYM330" s="278"/>
      <c r="IYN330" s="278"/>
      <c r="IYO330" s="278"/>
      <c r="IYP330" s="278"/>
      <c r="IYQ330" s="278"/>
      <c r="IYR330" s="278"/>
      <c r="IYS330" s="278"/>
      <c r="IYT330" s="278"/>
      <c r="IYU330" s="278"/>
      <c r="IYV330" s="278"/>
      <c r="IYW330" s="278"/>
      <c r="IYX330" s="278"/>
      <c r="IYY330" s="278"/>
      <c r="IYZ330" s="278"/>
      <c r="IZA330" s="278"/>
      <c r="IZB330" s="278"/>
      <c r="IZC330" s="278"/>
      <c r="IZD330" s="278"/>
      <c r="IZE330" s="278"/>
      <c r="IZF330" s="278"/>
      <c r="IZG330" s="278"/>
      <c r="IZH330" s="278"/>
      <c r="IZI330" s="278"/>
      <c r="IZJ330" s="278"/>
      <c r="IZK330" s="278"/>
      <c r="IZL330" s="278"/>
      <c r="IZM330" s="278"/>
      <c r="IZN330" s="278"/>
      <c r="IZO330" s="278"/>
      <c r="IZP330" s="278"/>
      <c r="IZQ330" s="278"/>
      <c r="IZR330" s="278"/>
      <c r="IZS330" s="278"/>
      <c r="IZT330" s="278"/>
      <c r="IZU330" s="278"/>
      <c r="IZV330" s="278"/>
      <c r="IZW330" s="278"/>
      <c r="IZX330" s="278"/>
      <c r="IZY330" s="278"/>
      <c r="IZZ330" s="278"/>
      <c r="JAA330" s="278"/>
      <c r="JAB330" s="278"/>
      <c r="JAC330" s="278"/>
      <c r="JAD330" s="278"/>
      <c r="JAE330" s="278"/>
      <c r="JAF330" s="278"/>
      <c r="JAG330" s="278"/>
      <c r="JAH330" s="278"/>
      <c r="JAI330" s="278"/>
      <c r="JAJ330" s="278"/>
      <c r="JAK330" s="278"/>
      <c r="JAL330" s="278"/>
      <c r="JAM330" s="278"/>
      <c r="JAN330" s="278"/>
      <c r="JAO330" s="278"/>
      <c r="JAP330" s="278"/>
      <c r="JAQ330" s="278"/>
      <c r="JAR330" s="278"/>
      <c r="JAS330" s="278"/>
      <c r="JAT330" s="278"/>
      <c r="JAU330" s="278"/>
      <c r="JAV330" s="278"/>
      <c r="JAW330" s="278"/>
      <c r="JAX330" s="278"/>
      <c r="JAY330" s="278"/>
      <c r="JAZ330" s="278"/>
      <c r="JBA330" s="278"/>
      <c r="JBB330" s="278"/>
      <c r="JBC330" s="278"/>
      <c r="JBD330" s="278"/>
      <c r="JBE330" s="278"/>
      <c r="JBF330" s="278"/>
      <c r="JBG330" s="278"/>
      <c r="JBH330" s="278"/>
      <c r="JBI330" s="278"/>
      <c r="JBJ330" s="278"/>
      <c r="JBK330" s="278"/>
      <c r="JBL330" s="278"/>
      <c r="JBM330" s="278"/>
      <c r="JBN330" s="278"/>
      <c r="JBO330" s="278"/>
      <c r="JBP330" s="278"/>
      <c r="JBQ330" s="278"/>
      <c r="JBR330" s="278"/>
      <c r="JBS330" s="278"/>
      <c r="JBT330" s="278"/>
      <c r="JBU330" s="278"/>
      <c r="JBV330" s="278"/>
      <c r="JBW330" s="278"/>
      <c r="JBX330" s="278"/>
      <c r="JBY330" s="278"/>
      <c r="JBZ330" s="278"/>
      <c r="JCA330" s="278"/>
      <c r="JCB330" s="278"/>
      <c r="JCC330" s="278"/>
      <c r="JCD330" s="278"/>
      <c r="JCE330" s="278"/>
      <c r="JCF330" s="278"/>
      <c r="JCG330" s="278"/>
      <c r="JCH330" s="278"/>
      <c r="JCI330" s="278"/>
      <c r="JCJ330" s="278"/>
      <c r="JCK330" s="278"/>
      <c r="JCL330" s="278"/>
      <c r="JCM330" s="278"/>
      <c r="JCN330" s="278"/>
      <c r="JCO330" s="278"/>
      <c r="JCP330" s="278"/>
      <c r="JCQ330" s="278"/>
      <c r="JCR330" s="278"/>
      <c r="JCS330" s="278"/>
      <c r="JCT330" s="278"/>
      <c r="JCU330" s="278"/>
      <c r="JCV330" s="278"/>
      <c r="JCW330" s="278"/>
      <c r="JCX330" s="278"/>
      <c r="JCY330" s="278"/>
      <c r="JCZ330" s="278"/>
      <c r="JDA330" s="278"/>
      <c r="JDB330" s="278"/>
      <c r="JDC330" s="278"/>
      <c r="JDD330" s="278"/>
      <c r="JDE330" s="278"/>
      <c r="JDF330" s="278"/>
      <c r="JDG330" s="278"/>
      <c r="JDH330" s="278"/>
      <c r="JDI330" s="278"/>
      <c r="JDJ330" s="278"/>
      <c r="JDK330" s="278"/>
      <c r="JDL330" s="278"/>
      <c r="JDM330" s="278"/>
      <c r="JDN330" s="278"/>
      <c r="JDO330" s="278"/>
      <c r="JDP330" s="278"/>
      <c r="JDQ330" s="278"/>
      <c r="JDR330" s="278"/>
      <c r="JDS330" s="278"/>
      <c r="JDT330" s="278"/>
      <c r="JDU330" s="278"/>
      <c r="JDV330" s="278"/>
      <c r="JDW330" s="278"/>
      <c r="JDX330" s="278"/>
      <c r="JDY330" s="278"/>
      <c r="JDZ330" s="278"/>
      <c r="JEA330" s="278"/>
      <c r="JEB330" s="278"/>
      <c r="JEC330" s="278"/>
      <c r="JED330" s="278"/>
      <c r="JEE330" s="278"/>
      <c r="JEF330" s="278"/>
      <c r="JEG330" s="278"/>
      <c r="JEH330" s="278"/>
      <c r="JEI330" s="278"/>
      <c r="JEJ330" s="278"/>
      <c r="JEK330" s="278"/>
      <c r="JEL330" s="278"/>
      <c r="JEM330" s="278"/>
      <c r="JEN330" s="278"/>
      <c r="JEO330" s="278"/>
      <c r="JEP330" s="278"/>
      <c r="JEQ330" s="278"/>
      <c r="JER330" s="278"/>
      <c r="JES330" s="278"/>
      <c r="JET330" s="278"/>
      <c r="JEU330" s="278"/>
      <c r="JEV330" s="278"/>
      <c r="JEW330" s="278"/>
      <c r="JEX330" s="278"/>
      <c r="JEY330" s="278"/>
      <c r="JEZ330" s="278"/>
      <c r="JFA330" s="278"/>
      <c r="JFB330" s="278"/>
      <c r="JFC330" s="278"/>
      <c r="JFD330" s="278"/>
      <c r="JFE330" s="278"/>
      <c r="JFF330" s="278"/>
      <c r="JFG330" s="278"/>
      <c r="JFH330" s="278"/>
      <c r="JFI330" s="278"/>
      <c r="JFJ330" s="278"/>
      <c r="JFK330" s="278"/>
      <c r="JFL330" s="278"/>
      <c r="JFM330" s="278"/>
      <c r="JFN330" s="278"/>
      <c r="JFO330" s="278"/>
      <c r="JFP330" s="278"/>
      <c r="JFQ330" s="278"/>
      <c r="JFR330" s="278"/>
      <c r="JFS330" s="278"/>
      <c r="JFT330" s="278"/>
      <c r="JFU330" s="278"/>
      <c r="JFV330" s="278"/>
      <c r="JFW330" s="278"/>
      <c r="JFX330" s="278"/>
      <c r="JFY330" s="278"/>
      <c r="JFZ330" s="278"/>
      <c r="JGA330" s="278"/>
      <c r="JGB330" s="278"/>
      <c r="JGC330" s="278"/>
      <c r="JGD330" s="278"/>
      <c r="JGE330" s="278"/>
      <c r="JGF330" s="278"/>
      <c r="JGG330" s="278"/>
      <c r="JGH330" s="278"/>
      <c r="JGI330" s="278"/>
      <c r="JGJ330" s="278"/>
      <c r="JGK330" s="278"/>
      <c r="JGL330" s="278"/>
      <c r="JGM330" s="278"/>
      <c r="JGN330" s="278"/>
      <c r="JGO330" s="278"/>
      <c r="JGP330" s="278"/>
      <c r="JGQ330" s="278"/>
      <c r="JGR330" s="278"/>
      <c r="JGS330" s="278"/>
      <c r="JGT330" s="278"/>
      <c r="JGU330" s="278"/>
      <c r="JGV330" s="278"/>
      <c r="JGW330" s="278"/>
      <c r="JGX330" s="278"/>
      <c r="JGY330" s="278"/>
      <c r="JGZ330" s="278"/>
      <c r="JHA330" s="278"/>
      <c r="JHB330" s="278"/>
      <c r="JHC330" s="278"/>
      <c r="JHD330" s="278"/>
      <c r="JHE330" s="278"/>
      <c r="JHF330" s="278"/>
      <c r="JHG330" s="278"/>
      <c r="JHH330" s="278"/>
      <c r="JHI330" s="278"/>
      <c r="JHJ330" s="278"/>
      <c r="JHK330" s="278"/>
      <c r="JHL330" s="278"/>
      <c r="JHM330" s="278"/>
      <c r="JHN330" s="278"/>
      <c r="JHO330" s="278"/>
      <c r="JHP330" s="278"/>
      <c r="JHQ330" s="278"/>
      <c r="JHR330" s="278"/>
      <c r="JHS330" s="278"/>
      <c r="JHT330" s="278"/>
      <c r="JHU330" s="278"/>
      <c r="JHV330" s="278"/>
      <c r="JHW330" s="278"/>
      <c r="JHX330" s="278"/>
      <c r="JHY330" s="278"/>
      <c r="JHZ330" s="278"/>
      <c r="JIA330" s="278"/>
      <c r="JIB330" s="278"/>
      <c r="JIC330" s="278"/>
      <c r="JID330" s="278"/>
      <c r="JIE330" s="278"/>
      <c r="JIF330" s="278"/>
      <c r="JIG330" s="278"/>
      <c r="JIH330" s="278"/>
      <c r="JII330" s="278"/>
      <c r="JIJ330" s="278"/>
      <c r="JIK330" s="278"/>
      <c r="JIL330" s="278"/>
      <c r="JIM330" s="278"/>
      <c r="JIN330" s="278"/>
      <c r="JIO330" s="278"/>
      <c r="JIP330" s="278"/>
      <c r="JIQ330" s="278"/>
      <c r="JIR330" s="278"/>
      <c r="JIS330" s="278"/>
      <c r="JIT330" s="278"/>
      <c r="JIU330" s="278"/>
      <c r="JIV330" s="278"/>
      <c r="JIW330" s="278"/>
      <c r="JIX330" s="278"/>
      <c r="JIY330" s="278"/>
      <c r="JIZ330" s="278"/>
      <c r="JJA330" s="278"/>
      <c r="JJB330" s="278"/>
      <c r="JJC330" s="278"/>
      <c r="JJD330" s="278"/>
      <c r="JJE330" s="278"/>
      <c r="JJF330" s="278"/>
      <c r="JJG330" s="278"/>
      <c r="JJH330" s="278"/>
      <c r="JJI330" s="278"/>
      <c r="JJJ330" s="278"/>
      <c r="JJK330" s="278"/>
      <c r="JJL330" s="278"/>
      <c r="JJM330" s="278"/>
      <c r="JJN330" s="278"/>
      <c r="JJO330" s="278"/>
      <c r="JJP330" s="278"/>
      <c r="JJQ330" s="278"/>
      <c r="JJR330" s="278"/>
      <c r="JJS330" s="278"/>
      <c r="JJT330" s="278"/>
      <c r="JJU330" s="278"/>
      <c r="JJV330" s="278"/>
      <c r="JJW330" s="278"/>
      <c r="JJX330" s="278"/>
      <c r="JJY330" s="278"/>
      <c r="JJZ330" s="278"/>
      <c r="JKA330" s="278"/>
      <c r="JKB330" s="278"/>
      <c r="JKC330" s="278"/>
      <c r="JKD330" s="278"/>
      <c r="JKE330" s="278"/>
      <c r="JKF330" s="278"/>
      <c r="JKG330" s="278"/>
      <c r="JKH330" s="278"/>
      <c r="JKI330" s="278"/>
      <c r="JKJ330" s="278"/>
      <c r="JKK330" s="278"/>
      <c r="JKL330" s="278"/>
      <c r="JKM330" s="278"/>
      <c r="JKN330" s="278"/>
      <c r="JKO330" s="278"/>
      <c r="JKP330" s="278"/>
      <c r="JKQ330" s="278"/>
      <c r="JKR330" s="278"/>
      <c r="JKS330" s="278"/>
      <c r="JKT330" s="278"/>
      <c r="JKU330" s="278"/>
      <c r="JKV330" s="278"/>
      <c r="JKW330" s="278"/>
      <c r="JKX330" s="278"/>
      <c r="JKY330" s="278"/>
      <c r="JKZ330" s="278"/>
      <c r="JLA330" s="278"/>
      <c r="JLB330" s="278"/>
      <c r="JLC330" s="278"/>
      <c r="JLD330" s="278"/>
      <c r="JLE330" s="278"/>
      <c r="JLF330" s="278"/>
      <c r="JLG330" s="278"/>
      <c r="JLH330" s="278"/>
      <c r="JLI330" s="278"/>
      <c r="JLJ330" s="278"/>
      <c r="JLK330" s="278"/>
      <c r="JLL330" s="278"/>
      <c r="JLM330" s="278"/>
      <c r="JLN330" s="278"/>
      <c r="JLO330" s="278"/>
      <c r="JLP330" s="278"/>
      <c r="JLQ330" s="278"/>
      <c r="JLR330" s="278"/>
      <c r="JLS330" s="278"/>
      <c r="JLT330" s="278"/>
      <c r="JLU330" s="278"/>
      <c r="JLV330" s="278"/>
      <c r="JLW330" s="278"/>
      <c r="JLX330" s="278"/>
      <c r="JLY330" s="278"/>
      <c r="JLZ330" s="278"/>
      <c r="JMA330" s="278"/>
      <c r="JMB330" s="278"/>
      <c r="JMC330" s="278"/>
      <c r="JMD330" s="278"/>
      <c r="JME330" s="278"/>
      <c r="JMF330" s="278"/>
      <c r="JMG330" s="278"/>
      <c r="JMH330" s="278"/>
      <c r="JMI330" s="278"/>
      <c r="JMJ330" s="278"/>
      <c r="JMK330" s="278"/>
      <c r="JML330" s="278"/>
      <c r="JMM330" s="278"/>
      <c r="JMN330" s="278"/>
      <c r="JMO330" s="278"/>
      <c r="JMP330" s="278"/>
      <c r="JMQ330" s="278"/>
      <c r="JMR330" s="278"/>
      <c r="JMS330" s="278"/>
      <c r="JMT330" s="278"/>
      <c r="JMU330" s="278"/>
      <c r="JMV330" s="278"/>
      <c r="JMW330" s="278"/>
      <c r="JMX330" s="278"/>
      <c r="JMY330" s="278"/>
      <c r="JMZ330" s="278"/>
      <c r="JNA330" s="278"/>
      <c r="JNB330" s="278"/>
      <c r="JNC330" s="278"/>
      <c r="JND330" s="278"/>
      <c r="JNE330" s="278"/>
      <c r="JNF330" s="278"/>
      <c r="JNG330" s="278"/>
      <c r="JNH330" s="278"/>
      <c r="JNI330" s="278"/>
      <c r="JNJ330" s="278"/>
      <c r="JNK330" s="278"/>
      <c r="JNL330" s="278"/>
      <c r="JNM330" s="278"/>
      <c r="JNN330" s="278"/>
      <c r="JNO330" s="278"/>
      <c r="JNP330" s="278"/>
      <c r="JNQ330" s="278"/>
      <c r="JNR330" s="278"/>
      <c r="JNS330" s="278"/>
      <c r="JNT330" s="278"/>
      <c r="JNU330" s="278"/>
      <c r="JNV330" s="278"/>
      <c r="JNW330" s="278"/>
      <c r="JNX330" s="278"/>
      <c r="JNY330" s="278"/>
      <c r="JNZ330" s="278"/>
      <c r="JOA330" s="278"/>
      <c r="JOB330" s="278"/>
      <c r="JOC330" s="278"/>
      <c r="JOD330" s="278"/>
      <c r="JOE330" s="278"/>
      <c r="JOF330" s="278"/>
      <c r="JOG330" s="278"/>
      <c r="JOH330" s="278"/>
      <c r="JOI330" s="278"/>
      <c r="JOJ330" s="278"/>
      <c r="JOK330" s="278"/>
      <c r="JOL330" s="278"/>
      <c r="JOM330" s="278"/>
      <c r="JON330" s="278"/>
      <c r="JOO330" s="278"/>
      <c r="JOP330" s="278"/>
      <c r="JOQ330" s="278"/>
      <c r="JOR330" s="278"/>
      <c r="JOS330" s="278"/>
      <c r="JOT330" s="278"/>
      <c r="JOU330" s="278"/>
      <c r="JOV330" s="278"/>
      <c r="JOW330" s="278"/>
      <c r="JOX330" s="278"/>
      <c r="JOY330" s="278"/>
      <c r="JOZ330" s="278"/>
      <c r="JPA330" s="278"/>
      <c r="JPB330" s="278"/>
      <c r="JPC330" s="278"/>
      <c r="JPD330" s="278"/>
      <c r="JPE330" s="278"/>
      <c r="JPF330" s="278"/>
      <c r="JPG330" s="278"/>
      <c r="JPH330" s="278"/>
      <c r="JPI330" s="278"/>
      <c r="JPJ330" s="278"/>
      <c r="JPK330" s="278"/>
      <c r="JPL330" s="278"/>
      <c r="JPM330" s="278"/>
      <c r="JPN330" s="278"/>
      <c r="JPO330" s="278"/>
      <c r="JPP330" s="278"/>
      <c r="JPQ330" s="278"/>
      <c r="JPR330" s="278"/>
      <c r="JPS330" s="278"/>
      <c r="JPT330" s="278"/>
      <c r="JPU330" s="278"/>
      <c r="JPV330" s="278"/>
      <c r="JPW330" s="278"/>
      <c r="JPX330" s="278"/>
      <c r="JPY330" s="278"/>
      <c r="JPZ330" s="278"/>
      <c r="JQA330" s="278"/>
      <c r="JQB330" s="278"/>
      <c r="JQC330" s="278"/>
      <c r="JQD330" s="278"/>
      <c r="JQE330" s="278"/>
      <c r="JQF330" s="278"/>
      <c r="JQG330" s="278"/>
      <c r="JQH330" s="278"/>
      <c r="JQI330" s="278"/>
      <c r="JQJ330" s="278"/>
      <c r="JQK330" s="278"/>
      <c r="JQL330" s="278"/>
      <c r="JQM330" s="278"/>
      <c r="JQN330" s="278"/>
      <c r="JQO330" s="278"/>
      <c r="JQP330" s="278"/>
      <c r="JQQ330" s="278"/>
      <c r="JQR330" s="278"/>
      <c r="JQS330" s="278"/>
      <c r="JQT330" s="278"/>
      <c r="JQU330" s="278"/>
      <c r="JQV330" s="278"/>
      <c r="JQW330" s="278"/>
      <c r="JQX330" s="278"/>
      <c r="JQY330" s="278"/>
      <c r="JQZ330" s="278"/>
      <c r="JRA330" s="278"/>
      <c r="JRB330" s="278"/>
      <c r="JRC330" s="278"/>
      <c r="JRD330" s="278"/>
      <c r="JRE330" s="278"/>
      <c r="JRF330" s="278"/>
      <c r="JRG330" s="278"/>
      <c r="JRH330" s="278"/>
      <c r="JRI330" s="278"/>
      <c r="JRJ330" s="278"/>
      <c r="JRK330" s="278"/>
      <c r="JRL330" s="278"/>
      <c r="JRM330" s="278"/>
      <c r="JRN330" s="278"/>
      <c r="JRO330" s="278"/>
      <c r="JRP330" s="278"/>
      <c r="JRQ330" s="278"/>
      <c r="JRR330" s="278"/>
      <c r="JRS330" s="278"/>
      <c r="JRT330" s="278"/>
      <c r="JRU330" s="278"/>
      <c r="JRV330" s="278"/>
      <c r="JRW330" s="278"/>
      <c r="JRX330" s="278"/>
      <c r="JRY330" s="278"/>
      <c r="JRZ330" s="278"/>
      <c r="JSA330" s="278"/>
      <c r="JSB330" s="278"/>
      <c r="JSC330" s="278"/>
      <c r="JSD330" s="278"/>
      <c r="JSE330" s="278"/>
      <c r="JSF330" s="278"/>
      <c r="JSG330" s="278"/>
      <c r="JSH330" s="278"/>
      <c r="JSI330" s="278"/>
      <c r="JSJ330" s="278"/>
      <c r="JSK330" s="278"/>
      <c r="JSL330" s="278"/>
      <c r="JSM330" s="278"/>
      <c r="JSN330" s="278"/>
      <c r="JSO330" s="278"/>
      <c r="JSP330" s="278"/>
      <c r="JSQ330" s="278"/>
      <c r="JSR330" s="278"/>
      <c r="JSS330" s="278"/>
      <c r="JST330" s="278"/>
      <c r="JSU330" s="278"/>
      <c r="JSV330" s="278"/>
      <c r="JSW330" s="278"/>
      <c r="JSX330" s="278"/>
      <c r="JSY330" s="278"/>
      <c r="JSZ330" s="278"/>
      <c r="JTA330" s="278"/>
      <c r="JTB330" s="278"/>
      <c r="JTC330" s="278"/>
      <c r="JTD330" s="278"/>
      <c r="JTE330" s="278"/>
      <c r="JTF330" s="278"/>
      <c r="JTG330" s="278"/>
      <c r="JTH330" s="278"/>
      <c r="JTI330" s="278"/>
      <c r="JTJ330" s="278"/>
      <c r="JTK330" s="278"/>
      <c r="JTL330" s="278"/>
      <c r="JTM330" s="278"/>
      <c r="JTN330" s="278"/>
      <c r="JTO330" s="278"/>
      <c r="JTP330" s="278"/>
      <c r="JTQ330" s="278"/>
      <c r="JTR330" s="278"/>
      <c r="JTS330" s="278"/>
      <c r="JTT330" s="278"/>
      <c r="JTU330" s="278"/>
      <c r="JTV330" s="278"/>
      <c r="JTW330" s="278"/>
      <c r="JTX330" s="278"/>
      <c r="JTY330" s="278"/>
      <c r="JTZ330" s="278"/>
      <c r="JUA330" s="278"/>
      <c r="JUB330" s="278"/>
      <c r="JUC330" s="278"/>
      <c r="JUD330" s="278"/>
      <c r="JUE330" s="278"/>
      <c r="JUF330" s="278"/>
      <c r="JUG330" s="278"/>
      <c r="JUH330" s="278"/>
      <c r="JUI330" s="278"/>
      <c r="JUJ330" s="278"/>
      <c r="JUK330" s="278"/>
      <c r="JUL330" s="278"/>
      <c r="JUM330" s="278"/>
      <c r="JUN330" s="278"/>
      <c r="JUO330" s="278"/>
      <c r="JUP330" s="278"/>
      <c r="JUQ330" s="278"/>
      <c r="JUR330" s="278"/>
      <c r="JUS330" s="278"/>
      <c r="JUT330" s="278"/>
      <c r="JUU330" s="278"/>
      <c r="JUV330" s="278"/>
      <c r="JUW330" s="278"/>
      <c r="JUX330" s="278"/>
      <c r="JUY330" s="278"/>
      <c r="JUZ330" s="278"/>
      <c r="JVA330" s="278"/>
      <c r="JVB330" s="278"/>
      <c r="JVC330" s="278"/>
      <c r="JVD330" s="278"/>
      <c r="JVE330" s="278"/>
      <c r="JVF330" s="278"/>
      <c r="JVG330" s="278"/>
      <c r="JVH330" s="278"/>
      <c r="JVI330" s="278"/>
      <c r="JVJ330" s="278"/>
      <c r="JVK330" s="278"/>
      <c r="JVL330" s="278"/>
      <c r="JVM330" s="278"/>
      <c r="JVN330" s="278"/>
      <c r="JVO330" s="278"/>
      <c r="JVP330" s="278"/>
      <c r="JVQ330" s="278"/>
      <c r="JVR330" s="278"/>
      <c r="JVS330" s="278"/>
      <c r="JVT330" s="278"/>
      <c r="JVU330" s="278"/>
      <c r="JVV330" s="278"/>
      <c r="JVW330" s="278"/>
      <c r="JVX330" s="278"/>
      <c r="JVY330" s="278"/>
      <c r="JVZ330" s="278"/>
      <c r="JWA330" s="278"/>
      <c r="JWB330" s="278"/>
      <c r="JWC330" s="278"/>
      <c r="JWD330" s="278"/>
      <c r="JWE330" s="278"/>
      <c r="JWF330" s="278"/>
      <c r="JWG330" s="278"/>
      <c r="JWH330" s="278"/>
      <c r="JWI330" s="278"/>
      <c r="JWJ330" s="278"/>
      <c r="JWK330" s="278"/>
      <c r="JWL330" s="278"/>
      <c r="JWM330" s="278"/>
      <c r="JWN330" s="278"/>
      <c r="JWO330" s="278"/>
      <c r="JWP330" s="278"/>
      <c r="JWQ330" s="278"/>
      <c r="JWR330" s="278"/>
      <c r="JWS330" s="278"/>
      <c r="JWT330" s="278"/>
      <c r="JWU330" s="278"/>
      <c r="JWV330" s="278"/>
      <c r="JWW330" s="278"/>
      <c r="JWX330" s="278"/>
      <c r="JWY330" s="278"/>
      <c r="JWZ330" s="278"/>
      <c r="JXA330" s="278"/>
      <c r="JXB330" s="278"/>
      <c r="JXC330" s="278"/>
      <c r="JXD330" s="278"/>
      <c r="JXE330" s="278"/>
      <c r="JXF330" s="278"/>
      <c r="JXG330" s="278"/>
      <c r="JXH330" s="278"/>
      <c r="JXI330" s="278"/>
      <c r="JXJ330" s="278"/>
      <c r="JXK330" s="278"/>
      <c r="JXL330" s="278"/>
      <c r="JXM330" s="278"/>
      <c r="JXN330" s="278"/>
      <c r="JXO330" s="278"/>
      <c r="JXP330" s="278"/>
      <c r="JXQ330" s="278"/>
      <c r="JXR330" s="278"/>
      <c r="JXS330" s="278"/>
      <c r="JXT330" s="278"/>
      <c r="JXU330" s="278"/>
      <c r="JXV330" s="278"/>
      <c r="JXW330" s="278"/>
      <c r="JXX330" s="278"/>
      <c r="JXY330" s="278"/>
      <c r="JXZ330" s="278"/>
      <c r="JYA330" s="278"/>
      <c r="JYB330" s="278"/>
      <c r="JYC330" s="278"/>
      <c r="JYD330" s="278"/>
      <c r="JYE330" s="278"/>
      <c r="JYF330" s="278"/>
      <c r="JYG330" s="278"/>
      <c r="JYH330" s="278"/>
      <c r="JYI330" s="278"/>
      <c r="JYJ330" s="278"/>
      <c r="JYK330" s="278"/>
      <c r="JYL330" s="278"/>
      <c r="JYM330" s="278"/>
      <c r="JYN330" s="278"/>
      <c r="JYO330" s="278"/>
      <c r="JYP330" s="278"/>
      <c r="JYQ330" s="278"/>
      <c r="JYR330" s="278"/>
      <c r="JYS330" s="278"/>
      <c r="JYT330" s="278"/>
      <c r="JYU330" s="278"/>
      <c r="JYV330" s="278"/>
      <c r="JYW330" s="278"/>
      <c r="JYX330" s="278"/>
      <c r="JYY330" s="278"/>
      <c r="JYZ330" s="278"/>
      <c r="JZA330" s="278"/>
      <c r="JZB330" s="278"/>
      <c r="JZC330" s="278"/>
      <c r="JZD330" s="278"/>
      <c r="JZE330" s="278"/>
      <c r="JZF330" s="278"/>
      <c r="JZG330" s="278"/>
      <c r="JZH330" s="278"/>
      <c r="JZI330" s="278"/>
      <c r="JZJ330" s="278"/>
      <c r="JZK330" s="278"/>
      <c r="JZL330" s="278"/>
      <c r="JZM330" s="278"/>
      <c r="JZN330" s="278"/>
      <c r="JZO330" s="278"/>
      <c r="JZP330" s="278"/>
      <c r="JZQ330" s="278"/>
      <c r="JZR330" s="278"/>
      <c r="JZS330" s="278"/>
      <c r="JZT330" s="278"/>
      <c r="JZU330" s="278"/>
      <c r="JZV330" s="278"/>
      <c r="JZW330" s="278"/>
      <c r="JZX330" s="278"/>
      <c r="JZY330" s="278"/>
      <c r="JZZ330" s="278"/>
      <c r="KAA330" s="278"/>
      <c r="KAB330" s="278"/>
      <c r="KAC330" s="278"/>
      <c r="KAD330" s="278"/>
      <c r="KAE330" s="278"/>
      <c r="KAF330" s="278"/>
      <c r="KAG330" s="278"/>
      <c r="KAH330" s="278"/>
      <c r="KAI330" s="278"/>
      <c r="KAJ330" s="278"/>
      <c r="KAK330" s="278"/>
      <c r="KAL330" s="278"/>
      <c r="KAM330" s="278"/>
      <c r="KAN330" s="278"/>
      <c r="KAO330" s="278"/>
      <c r="KAP330" s="278"/>
      <c r="KAQ330" s="278"/>
      <c r="KAR330" s="278"/>
      <c r="KAS330" s="278"/>
      <c r="KAT330" s="278"/>
      <c r="KAU330" s="278"/>
      <c r="KAV330" s="278"/>
      <c r="KAW330" s="278"/>
      <c r="KAX330" s="278"/>
      <c r="KAY330" s="278"/>
      <c r="KAZ330" s="278"/>
      <c r="KBA330" s="278"/>
      <c r="KBB330" s="278"/>
      <c r="KBC330" s="278"/>
      <c r="KBD330" s="278"/>
      <c r="KBE330" s="278"/>
      <c r="KBF330" s="278"/>
      <c r="KBG330" s="278"/>
      <c r="KBH330" s="278"/>
      <c r="KBI330" s="278"/>
      <c r="KBJ330" s="278"/>
      <c r="KBK330" s="278"/>
      <c r="KBL330" s="278"/>
      <c r="KBM330" s="278"/>
      <c r="KBN330" s="278"/>
      <c r="KBO330" s="278"/>
      <c r="KBP330" s="278"/>
      <c r="KBQ330" s="278"/>
      <c r="KBR330" s="278"/>
      <c r="KBS330" s="278"/>
      <c r="KBT330" s="278"/>
      <c r="KBU330" s="278"/>
      <c r="KBV330" s="278"/>
      <c r="KBW330" s="278"/>
      <c r="KBX330" s="278"/>
      <c r="KBY330" s="278"/>
      <c r="KBZ330" s="278"/>
      <c r="KCA330" s="278"/>
      <c r="KCB330" s="278"/>
      <c r="KCC330" s="278"/>
      <c r="KCD330" s="278"/>
      <c r="KCE330" s="278"/>
      <c r="KCF330" s="278"/>
      <c r="KCG330" s="278"/>
      <c r="KCH330" s="278"/>
      <c r="KCI330" s="278"/>
      <c r="KCJ330" s="278"/>
      <c r="KCK330" s="278"/>
      <c r="KCL330" s="278"/>
      <c r="KCM330" s="278"/>
      <c r="KCN330" s="278"/>
      <c r="KCO330" s="278"/>
      <c r="KCP330" s="278"/>
      <c r="KCQ330" s="278"/>
      <c r="KCR330" s="278"/>
      <c r="KCS330" s="278"/>
      <c r="KCT330" s="278"/>
      <c r="KCU330" s="278"/>
      <c r="KCV330" s="278"/>
      <c r="KCW330" s="278"/>
      <c r="KCX330" s="278"/>
      <c r="KCY330" s="278"/>
      <c r="KCZ330" s="278"/>
      <c r="KDA330" s="278"/>
      <c r="KDB330" s="278"/>
      <c r="KDC330" s="278"/>
      <c r="KDD330" s="278"/>
      <c r="KDE330" s="278"/>
      <c r="KDF330" s="278"/>
      <c r="KDG330" s="278"/>
      <c r="KDH330" s="278"/>
      <c r="KDI330" s="278"/>
      <c r="KDJ330" s="278"/>
      <c r="KDK330" s="278"/>
      <c r="KDL330" s="278"/>
      <c r="KDM330" s="278"/>
      <c r="KDN330" s="278"/>
      <c r="KDO330" s="278"/>
      <c r="KDP330" s="278"/>
      <c r="KDQ330" s="278"/>
      <c r="KDR330" s="278"/>
      <c r="KDS330" s="278"/>
      <c r="KDT330" s="278"/>
      <c r="KDU330" s="278"/>
      <c r="KDV330" s="278"/>
      <c r="KDW330" s="278"/>
      <c r="KDX330" s="278"/>
      <c r="KDY330" s="278"/>
      <c r="KDZ330" s="278"/>
      <c r="KEA330" s="278"/>
      <c r="KEB330" s="278"/>
      <c r="KEC330" s="278"/>
      <c r="KED330" s="278"/>
      <c r="KEE330" s="278"/>
      <c r="KEF330" s="278"/>
      <c r="KEG330" s="278"/>
      <c r="KEH330" s="278"/>
      <c r="KEI330" s="278"/>
      <c r="KEJ330" s="278"/>
      <c r="KEK330" s="278"/>
      <c r="KEL330" s="278"/>
      <c r="KEM330" s="278"/>
      <c r="KEN330" s="278"/>
      <c r="KEO330" s="278"/>
      <c r="KEP330" s="278"/>
      <c r="KEQ330" s="278"/>
      <c r="KER330" s="278"/>
      <c r="KES330" s="278"/>
      <c r="KET330" s="278"/>
      <c r="KEU330" s="278"/>
      <c r="KEV330" s="278"/>
      <c r="KEW330" s="278"/>
      <c r="KEX330" s="278"/>
      <c r="KEY330" s="278"/>
      <c r="KEZ330" s="278"/>
      <c r="KFA330" s="278"/>
      <c r="KFB330" s="278"/>
      <c r="KFC330" s="278"/>
      <c r="KFD330" s="278"/>
      <c r="KFE330" s="278"/>
      <c r="KFF330" s="278"/>
      <c r="KFG330" s="278"/>
      <c r="KFH330" s="278"/>
      <c r="KFI330" s="278"/>
      <c r="KFJ330" s="278"/>
      <c r="KFK330" s="278"/>
      <c r="KFL330" s="278"/>
      <c r="KFM330" s="278"/>
      <c r="KFN330" s="278"/>
      <c r="KFO330" s="278"/>
      <c r="KFP330" s="278"/>
      <c r="KFQ330" s="278"/>
      <c r="KFR330" s="278"/>
      <c r="KFS330" s="278"/>
      <c r="KFT330" s="278"/>
      <c r="KFU330" s="278"/>
      <c r="KFV330" s="278"/>
      <c r="KFW330" s="278"/>
      <c r="KFX330" s="278"/>
      <c r="KFY330" s="278"/>
      <c r="KFZ330" s="278"/>
      <c r="KGA330" s="278"/>
      <c r="KGB330" s="278"/>
      <c r="KGC330" s="278"/>
      <c r="KGD330" s="278"/>
      <c r="KGE330" s="278"/>
      <c r="KGF330" s="278"/>
      <c r="KGG330" s="278"/>
      <c r="KGH330" s="278"/>
      <c r="KGI330" s="278"/>
      <c r="KGJ330" s="278"/>
      <c r="KGK330" s="278"/>
      <c r="KGL330" s="278"/>
      <c r="KGM330" s="278"/>
      <c r="KGN330" s="278"/>
      <c r="KGO330" s="278"/>
      <c r="KGP330" s="278"/>
      <c r="KGQ330" s="278"/>
      <c r="KGR330" s="278"/>
      <c r="KGS330" s="278"/>
      <c r="KGT330" s="278"/>
      <c r="KGU330" s="278"/>
      <c r="KGV330" s="278"/>
      <c r="KGW330" s="278"/>
      <c r="KGX330" s="278"/>
      <c r="KGY330" s="278"/>
      <c r="KGZ330" s="278"/>
      <c r="KHA330" s="278"/>
      <c r="KHB330" s="278"/>
      <c r="KHC330" s="278"/>
      <c r="KHD330" s="278"/>
      <c r="KHE330" s="278"/>
      <c r="KHF330" s="278"/>
      <c r="KHG330" s="278"/>
      <c r="KHH330" s="278"/>
      <c r="KHI330" s="278"/>
      <c r="KHJ330" s="278"/>
      <c r="KHK330" s="278"/>
      <c r="KHL330" s="278"/>
      <c r="KHM330" s="278"/>
      <c r="KHN330" s="278"/>
      <c r="KHO330" s="278"/>
      <c r="KHP330" s="278"/>
      <c r="KHQ330" s="278"/>
      <c r="KHR330" s="278"/>
      <c r="KHS330" s="278"/>
      <c r="KHT330" s="278"/>
      <c r="KHU330" s="278"/>
      <c r="KHV330" s="278"/>
      <c r="KHW330" s="278"/>
      <c r="KHX330" s="278"/>
      <c r="KHY330" s="278"/>
      <c r="KHZ330" s="278"/>
      <c r="KIA330" s="278"/>
      <c r="KIB330" s="278"/>
      <c r="KIC330" s="278"/>
      <c r="KID330" s="278"/>
      <c r="KIE330" s="278"/>
      <c r="KIF330" s="278"/>
      <c r="KIG330" s="278"/>
      <c r="KIH330" s="278"/>
      <c r="KII330" s="278"/>
      <c r="KIJ330" s="278"/>
      <c r="KIK330" s="278"/>
      <c r="KIL330" s="278"/>
      <c r="KIM330" s="278"/>
      <c r="KIN330" s="278"/>
      <c r="KIO330" s="278"/>
      <c r="KIP330" s="278"/>
      <c r="KIQ330" s="278"/>
      <c r="KIR330" s="278"/>
      <c r="KIS330" s="278"/>
      <c r="KIT330" s="278"/>
      <c r="KIU330" s="278"/>
      <c r="KIV330" s="278"/>
      <c r="KIW330" s="278"/>
      <c r="KIX330" s="278"/>
      <c r="KIY330" s="278"/>
      <c r="KIZ330" s="278"/>
      <c r="KJA330" s="278"/>
      <c r="KJB330" s="278"/>
      <c r="KJC330" s="278"/>
      <c r="KJD330" s="278"/>
      <c r="KJE330" s="278"/>
      <c r="KJF330" s="278"/>
      <c r="KJG330" s="278"/>
      <c r="KJH330" s="278"/>
      <c r="KJI330" s="278"/>
      <c r="KJJ330" s="278"/>
      <c r="KJK330" s="278"/>
      <c r="KJL330" s="278"/>
      <c r="KJM330" s="278"/>
      <c r="KJN330" s="278"/>
      <c r="KJO330" s="278"/>
      <c r="KJP330" s="278"/>
      <c r="KJQ330" s="278"/>
      <c r="KJR330" s="278"/>
      <c r="KJS330" s="278"/>
      <c r="KJT330" s="278"/>
      <c r="KJU330" s="278"/>
      <c r="KJV330" s="278"/>
      <c r="KJW330" s="278"/>
      <c r="KJX330" s="278"/>
      <c r="KJY330" s="278"/>
      <c r="KJZ330" s="278"/>
      <c r="KKA330" s="278"/>
      <c r="KKB330" s="278"/>
      <c r="KKC330" s="278"/>
      <c r="KKD330" s="278"/>
      <c r="KKE330" s="278"/>
      <c r="KKF330" s="278"/>
      <c r="KKG330" s="278"/>
      <c r="KKH330" s="278"/>
      <c r="KKI330" s="278"/>
      <c r="KKJ330" s="278"/>
      <c r="KKK330" s="278"/>
      <c r="KKL330" s="278"/>
      <c r="KKM330" s="278"/>
      <c r="KKN330" s="278"/>
      <c r="KKO330" s="278"/>
      <c r="KKP330" s="278"/>
      <c r="KKQ330" s="278"/>
      <c r="KKR330" s="278"/>
      <c r="KKS330" s="278"/>
      <c r="KKT330" s="278"/>
      <c r="KKU330" s="278"/>
      <c r="KKV330" s="278"/>
      <c r="KKW330" s="278"/>
      <c r="KKX330" s="278"/>
      <c r="KKY330" s="278"/>
      <c r="KKZ330" s="278"/>
      <c r="KLA330" s="278"/>
      <c r="KLB330" s="278"/>
      <c r="KLC330" s="278"/>
      <c r="KLD330" s="278"/>
      <c r="KLE330" s="278"/>
      <c r="KLF330" s="278"/>
      <c r="KLG330" s="278"/>
      <c r="KLH330" s="278"/>
      <c r="KLI330" s="278"/>
      <c r="KLJ330" s="278"/>
      <c r="KLK330" s="278"/>
      <c r="KLL330" s="278"/>
      <c r="KLM330" s="278"/>
      <c r="KLN330" s="278"/>
      <c r="KLO330" s="278"/>
      <c r="KLP330" s="278"/>
      <c r="KLQ330" s="278"/>
      <c r="KLR330" s="278"/>
      <c r="KLS330" s="278"/>
      <c r="KLT330" s="278"/>
      <c r="KLU330" s="278"/>
      <c r="KLV330" s="278"/>
      <c r="KLW330" s="278"/>
      <c r="KLX330" s="278"/>
      <c r="KLY330" s="278"/>
      <c r="KLZ330" s="278"/>
      <c r="KMA330" s="278"/>
      <c r="KMB330" s="278"/>
      <c r="KMC330" s="278"/>
      <c r="KMD330" s="278"/>
      <c r="KME330" s="278"/>
      <c r="KMF330" s="278"/>
      <c r="KMG330" s="278"/>
      <c r="KMH330" s="278"/>
      <c r="KMI330" s="278"/>
      <c r="KMJ330" s="278"/>
      <c r="KMK330" s="278"/>
      <c r="KML330" s="278"/>
      <c r="KMM330" s="278"/>
      <c r="KMN330" s="278"/>
      <c r="KMO330" s="278"/>
      <c r="KMP330" s="278"/>
      <c r="KMQ330" s="278"/>
      <c r="KMR330" s="278"/>
      <c r="KMS330" s="278"/>
      <c r="KMT330" s="278"/>
      <c r="KMU330" s="278"/>
      <c r="KMV330" s="278"/>
      <c r="KMW330" s="278"/>
      <c r="KMX330" s="278"/>
      <c r="KMY330" s="278"/>
      <c r="KMZ330" s="278"/>
      <c r="KNA330" s="278"/>
      <c r="KNB330" s="278"/>
      <c r="KNC330" s="278"/>
      <c r="KND330" s="278"/>
      <c r="KNE330" s="278"/>
      <c r="KNF330" s="278"/>
      <c r="KNG330" s="278"/>
      <c r="KNH330" s="278"/>
      <c r="KNI330" s="278"/>
      <c r="KNJ330" s="278"/>
      <c r="KNK330" s="278"/>
      <c r="KNL330" s="278"/>
      <c r="KNM330" s="278"/>
      <c r="KNN330" s="278"/>
      <c r="KNO330" s="278"/>
      <c r="KNP330" s="278"/>
      <c r="KNQ330" s="278"/>
      <c r="KNR330" s="278"/>
      <c r="KNS330" s="278"/>
      <c r="KNT330" s="278"/>
      <c r="KNU330" s="278"/>
      <c r="KNV330" s="278"/>
      <c r="KNW330" s="278"/>
      <c r="KNX330" s="278"/>
      <c r="KNY330" s="278"/>
      <c r="KNZ330" s="278"/>
      <c r="KOA330" s="278"/>
      <c r="KOB330" s="278"/>
      <c r="KOC330" s="278"/>
      <c r="KOD330" s="278"/>
      <c r="KOE330" s="278"/>
      <c r="KOF330" s="278"/>
      <c r="KOG330" s="278"/>
      <c r="KOH330" s="278"/>
      <c r="KOI330" s="278"/>
      <c r="KOJ330" s="278"/>
      <c r="KOK330" s="278"/>
      <c r="KOL330" s="278"/>
      <c r="KOM330" s="278"/>
      <c r="KON330" s="278"/>
      <c r="KOO330" s="278"/>
      <c r="KOP330" s="278"/>
      <c r="KOQ330" s="278"/>
      <c r="KOR330" s="278"/>
      <c r="KOS330" s="278"/>
      <c r="KOT330" s="278"/>
      <c r="KOU330" s="278"/>
      <c r="KOV330" s="278"/>
      <c r="KOW330" s="278"/>
      <c r="KOX330" s="278"/>
      <c r="KOY330" s="278"/>
      <c r="KOZ330" s="278"/>
      <c r="KPA330" s="278"/>
      <c r="KPB330" s="278"/>
      <c r="KPC330" s="278"/>
      <c r="KPD330" s="278"/>
      <c r="KPE330" s="278"/>
      <c r="KPF330" s="278"/>
      <c r="KPG330" s="278"/>
      <c r="KPH330" s="278"/>
      <c r="KPI330" s="278"/>
      <c r="KPJ330" s="278"/>
      <c r="KPK330" s="278"/>
      <c r="KPL330" s="278"/>
      <c r="KPM330" s="278"/>
      <c r="KPN330" s="278"/>
      <c r="KPO330" s="278"/>
      <c r="KPP330" s="278"/>
      <c r="KPQ330" s="278"/>
      <c r="KPR330" s="278"/>
      <c r="KPS330" s="278"/>
      <c r="KPT330" s="278"/>
      <c r="KPU330" s="278"/>
      <c r="KPV330" s="278"/>
      <c r="KPW330" s="278"/>
      <c r="KPX330" s="278"/>
      <c r="KPY330" s="278"/>
      <c r="KPZ330" s="278"/>
      <c r="KQA330" s="278"/>
      <c r="KQB330" s="278"/>
      <c r="KQC330" s="278"/>
      <c r="KQD330" s="278"/>
      <c r="KQE330" s="278"/>
      <c r="KQF330" s="278"/>
      <c r="KQG330" s="278"/>
      <c r="KQH330" s="278"/>
      <c r="KQI330" s="278"/>
      <c r="KQJ330" s="278"/>
      <c r="KQK330" s="278"/>
      <c r="KQL330" s="278"/>
      <c r="KQM330" s="278"/>
      <c r="KQN330" s="278"/>
      <c r="KQO330" s="278"/>
      <c r="KQP330" s="278"/>
      <c r="KQQ330" s="278"/>
      <c r="KQR330" s="278"/>
      <c r="KQS330" s="278"/>
      <c r="KQT330" s="278"/>
      <c r="KQU330" s="278"/>
      <c r="KQV330" s="278"/>
      <c r="KQW330" s="278"/>
      <c r="KQX330" s="278"/>
      <c r="KQY330" s="278"/>
      <c r="KQZ330" s="278"/>
      <c r="KRA330" s="278"/>
      <c r="KRB330" s="278"/>
      <c r="KRC330" s="278"/>
      <c r="KRD330" s="278"/>
      <c r="KRE330" s="278"/>
      <c r="KRF330" s="278"/>
      <c r="KRG330" s="278"/>
      <c r="KRH330" s="278"/>
      <c r="KRI330" s="278"/>
      <c r="KRJ330" s="278"/>
      <c r="KRK330" s="278"/>
      <c r="KRL330" s="278"/>
      <c r="KRM330" s="278"/>
      <c r="KRN330" s="278"/>
      <c r="KRO330" s="278"/>
      <c r="KRP330" s="278"/>
      <c r="KRQ330" s="278"/>
      <c r="KRR330" s="278"/>
      <c r="KRS330" s="278"/>
      <c r="KRT330" s="278"/>
      <c r="KRU330" s="278"/>
      <c r="KRV330" s="278"/>
      <c r="KRW330" s="278"/>
      <c r="KRX330" s="278"/>
      <c r="KRY330" s="278"/>
      <c r="KRZ330" s="278"/>
      <c r="KSA330" s="278"/>
      <c r="KSB330" s="278"/>
      <c r="KSC330" s="278"/>
      <c r="KSD330" s="278"/>
      <c r="KSE330" s="278"/>
      <c r="KSF330" s="278"/>
      <c r="KSG330" s="278"/>
      <c r="KSH330" s="278"/>
      <c r="KSI330" s="278"/>
      <c r="KSJ330" s="278"/>
      <c r="KSK330" s="278"/>
      <c r="KSL330" s="278"/>
      <c r="KSM330" s="278"/>
      <c r="KSN330" s="278"/>
      <c r="KSO330" s="278"/>
      <c r="KSP330" s="278"/>
      <c r="KSQ330" s="278"/>
      <c r="KSR330" s="278"/>
      <c r="KSS330" s="278"/>
      <c r="KST330" s="278"/>
      <c r="KSU330" s="278"/>
      <c r="KSV330" s="278"/>
      <c r="KSW330" s="278"/>
      <c r="KSX330" s="278"/>
      <c r="KSY330" s="278"/>
      <c r="KSZ330" s="278"/>
      <c r="KTA330" s="278"/>
      <c r="KTB330" s="278"/>
      <c r="KTC330" s="278"/>
      <c r="KTD330" s="278"/>
      <c r="KTE330" s="278"/>
      <c r="KTF330" s="278"/>
      <c r="KTG330" s="278"/>
      <c r="KTH330" s="278"/>
      <c r="KTI330" s="278"/>
      <c r="KTJ330" s="278"/>
      <c r="KTK330" s="278"/>
      <c r="KTL330" s="278"/>
      <c r="KTM330" s="278"/>
      <c r="KTN330" s="278"/>
      <c r="KTO330" s="278"/>
      <c r="KTP330" s="278"/>
      <c r="KTQ330" s="278"/>
      <c r="KTR330" s="278"/>
      <c r="KTS330" s="278"/>
      <c r="KTT330" s="278"/>
      <c r="KTU330" s="278"/>
      <c r="KTV330" s="278"/>
      <c r="KTW330" s="278"/>
      <c r="KTX330" s="278"/>
      <c r="KTY330" s="278"/>
      <c r="KTZ330" s="278"/>
      <c r="KUA330" s="278"/>
      <c r="KUB330" s="278"/>
      <c r="KUC330" s="278"/>
      <c r="KUD330" s="278"/>
      <c r="KUE330" s="278"/>
      <c r="KUF330" s="278"/>
      <c r="KUG330" s="278"/>
      <c r="KUH330" s="278"/>
      <c r="KUI330" s="278"/>
      <c r="KUJ330" s="278"/>
      <c r="KUK330" s="278"/>
      <c r="KUL330" s="278"/>
      <c r="KUM330" s="278"/>
      <c r="KUN330" s="278"/>
      <c r="KUO330" s="278"/>
      <c r="KUP330" s="278"/>
      <c r="KUQ330" s="278"/>
      <c r="KUR330" s="278"/>
      <c r="KUS330" s="278"/>
      <c r="KUT330" s="278"/>
      <c r="KUU330" s="278"/>
      <c r="KUV330" s="278"/>
      <c r="KUW330" s="278"/>
      <c r="KUX330" s="278"/>
      <c r="KUY330" s="278"/>
      <c r="KUZ330" s="278"/>
      <c r="KVA330" s="278"/>
      <c r="KVB330" s="278"/>
      <c r="KVC330" s="278"/>
      <c r="KVD330" s="278"/>
      <c r="KVE330" s="278"/>
      <c r="KVF330" s="278"/>
      <c r="KVG330" s="278"/>
      <c r="KVH330" s="278"/>
      <c r="KVI330" s="278"/>
      <c r="KVJ330" s="278"/>
      <c r="KVK330" s="278"/>
      <c r="KVL330" s="278"/>
      <c r="KVM330" s="278"/>
      <c r="KVN330" s="278"/>
      <c r="KVO330" s="278"/>
      <c r="KVP330" s="278"/>
      <c r="KVQ330" s="278"/>
      <c r="KVR330" s="278"/>
      <c r="KVS330" s="278"/>
      <c r="KVT330" s="278"/>
      <c r="KVU330" s="278"/>
      <c r="KVV330" s="278"/>
      <c r="KVW330" s="278"/>
      <c r="KVX330" s="278"/>
      <c r="KVY330" s="278"/>
      <c r="KVZ330" s="278"/>
      <c r="KWA330" s="278"/>
      <c r="KWB330" s="278"/>
      <c r="KWC330" s="278"/>
      <c r="KWD330" s="278"/>
      <c r="KWE330" s="278"/>
      <c r="KWF330" s="278"/>
      <c r="KWG330" s="278"/>
      <c r="KWH330" s="278"/>
      <c r="KWI330" s="278"/>
      <c r="KWJ330" s="278"/>
      <c r="KWK330" s="278"/>
      <c r="KWL330" s="278"/>
      <c r="KWM330" s="278"/>
      <c r="KWN330" s="278"/>
      <c r="KWO330" s="278"/>
      <c r="KWP330" s="278"/>
      <c r="KWQ330" s="278"/>
      <c r="KWR330" s="278"/>
      <c r="KWS330" s="278"/>
      <c r="KWT330" s="278"/>
      <c r="KWU330" s="278"/>
      <c r="KWV330" s="278"/>
      <c r="KWW330" s="278"/>
      <c r="KWX330" s="278"/>
      <c r="KWY330" s="278"/>
      <c r="KWZ330" s="278"/>
      <c r="KXA330" s="278"/>
      <c r="KXB330" s="278"/>
      <c r="KXC330" s="278"/>
      <c r="KXD330" s="278"/>
      <c r="KXE330" s="278"/>
      <c r="KXF330" s="278"/>
      <c r="KXG330" s="278"/>
      <c r="KXH330" s="278"/>
      <c r="KXI330" s="278"/>
      <c r="KXJ330" s="278"/>
      <c r="KXK330" s="278"/>
      <c r="KXL330" s="278"/>
      <c r="KXM330" s="278"/>
      <c r="KXN330" s="278"/>
      <c r="KXO330" s="278"/>
      <c r="KXP330" s="278"/>
      <c r="KXQ330" s="278"/>
      <c r="KXR330" s="278"/>
      <c r="KXS330" s="278"/>
      <c r="KXT330" s="278"/>
      <c r="KXU330" s="278"/>
      <c r="KXV330" s="278"/>
      <c r="KXW330" s="278"/>
      <c r="KXX330" s="278"/>
      <c r="KXY330" s="278"/>
      <c r="KXZ330" s="278"/>
      <c r="KYA330" s="278"/>
      <c r="KYB330" s="278"/>
      <c r="KYC330" s="278"/>
      <c r="KYD330" s="278"/>
      <c r="KYE330" s="278"/>
      <c r="KYF330" s="278"/>
      <c r="KYG330" s="278"/>
      <c r="KYH330" s="278"/>
      <c r="KYI330" s="278"/>
      <c r="KYJ330" s="278"/>
      <c r="KYK330" s="278"/>
      <c r="KYL330" s="278"/>
      <c r="KYM330" s="278"/>
      <c r="KYN330" s="278"/>
      <c r="KYO330" s="278"/>
      <c r="KYP330" s="278"/>
      <c r="KYQ330" s="278"/>
      <c r="KYR330" s="278"/>
      <c r="KYS330" s="278"/>
      <c r="KYT330" s="278"/>
      <c r="KYU330" s="278"/>
      <c r="KYV330" s="278"/>
      <c r="KYW330" s="278"/>
      <c r="KYX330" s="278"/>
      <c r="KYY330" s="278"/>
      <c r="KYZ330" s="278"/>
      <c r="KZA330" s="278"/>
      <c r="KZB330" s="278"/>
      <c r="KZC330" s="278"/>
      <c r="KZD330" s="278"/>
      <c r="KZE330" s="278"/>
      <c r="KZF330" s="278"/>
      <c r="KZG330" s="278"/>
      <c r="KZH330" s="278"/>
      <c r="KZI330" s="278"/>
      <c r="KZJ330" s="278"/>
      <c r="KZK330" s="278"/>
      <c r="KZL330" s="278"/>
      <c r="KZM330" s="278"/>
      <c r="KZN330" s="278"/>
      <c r="KZO330" s="278"/>
      <c r="KZP330" s="278"/>
      <c r="KZQ330" s="278"/>
      <c r="KZR330" s="278"/>
      <c r="KZS330" s="278"/>
      <c r="KZT330" s="278"/>
      <c r="KZU330" s="278"/>
      <c r="KZV330" s="278"/>
      <c r="KZW330" s="278"/>
      <c r="KZX330" s="278"/>
      <c r="KZY330" s="278"/>
      <c r="KZZ330" s="278"/>
      <c r="LAA330" s="278"/>
      <c r="LAB330" s="278"/>
      <c r="LAC330" s="278"/>
      <c r="LAD330" s="278"/>
      <c r="LAE330" s="278"/>
      <c r="LAF330" s="278"/>
      <c r="LAG330" s="278"/>
      <c r="LAH330" s="278"/>
      <c r="LAI330" s="278"/>
      <c r="LAJ330" s="278"/>
      <c r="LAK330" s="278"/>
      <c r="LAL330" s="278"/>
      <c r="LAM330" s="278"/>
      <c r="LAN330" s="278"/>
      <c r="LAO330" s="278"/>
      <c r="LAP330" s="278"/>
      <c r="LAQ330" s="278"/>
      <c r="LAR330" s="278"/>
      <c r="LAS330" s="278"/>
      <c r="LAT330" s="278"/>
      <c r="LAU330" s="278"/>
      <c r="LAV330" s="278"/>
      <c r="LAW330" s="278"/>
      <c r="LAX330" s="278"/>
      <c r="LAY330" s="278"/>
      <c r="LAZ330" s="278"/>
      <c r="LBA330" s="278"/>
      <c r="LBB330" s="278"/>
      <c r="LBC330" s="278"/>
      <c r="LBD330" s="278"/>
      <c r="LBE330" s="278"/>
      <c r="LBF330" s="278"/>
      <c r="LBG330" s="278"/>
      <c r="LBH330" s="278"/>
      <c r="LBI330" s="278"/>
      <c r="LBJ330" s="278"/>
      <c r="LBK330" s="278"/>
      <c r="LBL330" s="278"/>
      <c r="LBM330" s="278"/>
      <c r="LBN330" s="278"/>
      <c r="LBO330" s="278"/>
      <c r="LBP330" s="278"/>
      <c r="LBQ330" s="278"/>
      <c r="LBR330" s="278"/>
      <c r="LBS330" s="278"/>
      <c r="LBT330" s="278"/>
      <c r="LBU330" s="278"/>
      <c r="LBV330" s="278"/>
      <c r="LBW330" s="278"/>
      <c r="LBX330" s="278"/>
      <c r="LBY330" s="278"/>
      <c r="LBZ330" s="278"/>
      <c r="LCA330" s="278"/>
      <c r="LCB330" s="278"/>
      <c r="LCC330" s="278"/>
      <c r="LCD330" s="278"/>
      <c r="LCE330" s="278"/>
      <c r="LCF330" s="278"/>
      <c r="LCG330" s="278"/>
      <c r="LCH330" s="278"/>
      <c r="LCI330" s="278"/>
      <c r="LCJ330" s="278"/>
      <c r="LCK330" s="278"/>
      <c r="LCL330" s="278"/>
      <c r="LCM330" s="278"/>
      <c r="LCN330" s="278"/>
      <c r="LCO330" s="278"/>
      <c r="LCP330" s="278"/>
      <c r="LCQ330" s="278"/>
      <c r="LCR330" s="278"/>
      <c r="LCS330" s="278"/>
      <c r="LCT330" s="278"/>
      <c r="LCU330" s="278"/>
      <c r="LCV330" s="278"/>
      <c r="LCW330" s="278"/>
      <c r="LCX330" s="278"/>
      <c r="LCY330" s="278"/>
      <c r="LCZ330" s="278"/>
      <c r="LDA330" s="278"/>
      <c r="LDB330" s="278"/>
      <c r="LDC330" s="278"/>
      <c r="LDD330" s="278"/>
      <c r="LDE330" s="278"/>
      <c r="LDF330" s="278"/>
      <c r="LDG330" s="278"/>
      <c r="LDH330" s="278"/>
      <c r="LDI330" s="278"/>
      <c r="LDJ330" s="278"/>
      <c r="LDK330" s="278"/>
      <c r="LDL330" s="278"/>
      <c r="LDM330" s="278"/>
      <c r="LDN330" s="278"/>
      <c r="LDO330" s="278"/>
      <c r="LDP330" s="278"/>
      <c r="LDQ330" s="278"/>
      <c r="LDR330" s="278"/>
      <c r="LDS330" s="278"/>
      <c r="LDT330" s="278"/>
      <c r="LDU330" s="278"/>
      <c r="LDV330" s="278"/>
      <c r="LDW330" s="278"/>
      <c r="LDX330" s="278"/>
      <c r="LDY330" s="278"/>
      <c r="LDZ330" s="278"/>
      <c r="LEA330" s="278"/>
      <c r="LEB330" s="278"/>
      <c r="LEC330" s="278"/>
      <c r="LED330" s="278"/>
      <c r="LEE330" s="278"/>
      <c r="LEF330" s="278"/>
      <c r="LEG330" s="278"/>
      <c r="LEH330" s="278"/>
      <c r="LEI330" s="278"/>
      <c r="LEJ330" s="278"/>
      <c r="LEK330" s="278"/>
      <c r="LEL330" s="278"/>
      <c r="LEM330" s="278"/>
      <c r="LEN330" s="278"/>
      <c r="LEO330" s="278"/>
      <c r="LEP330" s="278"/>
      <c r="LEQ330" s="278"/>
      <c r="LER330" s="278"/>
      <c r="LES330" s="278"/>
      <c r="LET330" s="278"/>
      <c r="LEU330" s="278"/>
      <c r="LEV330" s="278"/>
      <c r="LEW330" s="278"/>
      <c r="LEX330" s="278"/>
      <c r="LEY330" s="278"/>
      <c r="LEZ330" s="278"/>
      <c r="LFA330" s="278"/>
      <c r="LFB330" s="278"/>
      <c r="LFC330" s="278"/>
      <c r="LFD330" s="278"/>
      <c r="LFE330" s="278"/>
      <c r="LFF330" s="278"/>
      <c r="LFG330" s="278"/>
      <c r="LFH330" s="278"/>
      <c r="LFI330" s="278"/>
      <c r="LFJ330" s="278"/>
      <c r="LFK330" s="278"/>
      <c r="LFL330" s="278"/>
      <c r="LFM330" s="278"/>
      <c r="LFN330" s="278"/>
      <c r="LFO330" s="278"/>
      <c r="LFP330" s="278"/>
      <c r="LFQ330" s="278"/>
      <c r="LFR330" s="278"/>
      <c r="LFS330" s="278"/>
      <c r="LFT330" s="278"/>
      <c r="LFU330" s="278"/>
      <c r="LFV330" s="278"/>
      <c r="LFW330" s="278"/>
      <c r="LFX330" s="278"/>
      <c r="LFY330" s="278"/>
      <c r="LFZ330" s="278"/>
      <c r="LGA330" s="278"/>
      <c r="LGB330" s="278"/>
      <c r="LGC330" s="278"/>
      <c r="LGD330" s="278"/>
      <c r="LGE330" s="278"/>
      <c r="LGF330" s="278"/>
      <c r="LGG330" s="278"/>
      <c r="LGH330" s="278"/>
      <c r="LGI330" s="278"/>
      <c r="LGJ330" s="278"/>
      <c r="LGK330" s="278"/>
      <c r="LGL330" s="278"/>
      <c r="LGM330" s="278"/>
      <c r="LGN330" s="278"/>
      <c r="LGO330" s="278"/>
      <c r="LGP330" s="278"/>
      <c r="LGQ330" s="278"/>
      <c r="LGR330" s="278"/>
      <c r="LGS330" s="278"/>
      <c r="LGT330" s="278"/>
      <c r="LGU330" s="278"/>
      <c r="LGV330" s="278"/>
      <c r="LGW330" s="278"/>
      <c r="LGX330" s="278"/>
      <c r="LGY330" s="278"/>
      <c r="LGZ330" s="278"/>
      <c r="LHA330" s="278"/>
      <c r="LHB330" s="278"/>
      <c r="LHC330" s="278"/>
      <c r="LHD330" s="278"/>
      <c r="LHE330" s="278"/>
      <c r="LHF330" s="278"/>
      <c r="LHG330" s="278"/>
      <c r="LHH330" s="278"/>
      <c r="LHI330" s="278"/>
      <c r="LHJ330" s="278"/>
      <c r="LHK330" s="278"/>
      <c r="LHL330" s="278"/>
      <c r="LHM330" s="278"/>
      <c r="LHN330" s="278"/>
      <c r="LHO330" s="278"/>
      <c r="LHP330" s="278"/>
      <c r="LHQ330" s="278"/>
      <c r="LHR330" s="278"/>
      <c r="LHS330" s="278"/>
      <c r="LHT330" s="278"/>
      <c r="LHU330" s="278"/>
      <c r="LHV330" s="278"/>
      <c r="LHW330" s="278"/>
      <c r="LHX330" s="278"/>
      <c r="LHY330" s="278"/>
      <c r="LHZ330" s="278"/>
      <c r="LIA330" s="278"/>
      <c r="LIB330" s="278"/>
      <c r="LIC330" s="278"/>
      <c r="LID330" s="278"/>
      <c r="LIE330" s="278"/>
      <c r="LIF330" s="278"/>
      <c r="LIG330" s="278"/>
      <c r="LIH330" s="278"/>
      <c r="LII330" s="278"/>
      <c r="LIJ330" s="278"/>
      <c r="LIK330" s="278"/>
      <c r="LIL330" s="278"/>
      <c r="LIM330" s="278"/>
      <c r="LIN330" s="278"/>
      <c r="LIO330" s="278"/>
      <c r="LIP330" s="278"/>
      <c r="LIQ330" s="278"/>
      <c r="LIR330" s="278"/>
      <c r="LIS330" s="278"/>
      <c r="LIT330" s="278"/>
      <c r="LIU330" s="278"/>
      <c r="LIV330" s="278"/>
      <c r="LIW330" s="278"/>
      <c r="LIX330" s="278"/>
      <c r="LIY330" s="278"/>
      <c r="LIZ330" s="278"/>
      <c r="LJA330" s="278"/>
      <c r="LJB330" s="278"/>
      <c r="LJC330" s="278"/>
      <c r="LJD330" s="278"/>
      <c r="LJE330" s="278"/>
      <c r="LJF330" s="278"/>
      <c r="LJG330" s="278"/>
      <c r="LJH330" s="278"/>
      <c r="LJI330" s="278"/>
      <c r="LJJ330" s="278"/>
      <c r="LJK330" s="278"/>
      <c r="LJL330" s="278"/>
      <c r="LJM330" s="278"/>
      <c r="LJN330" s="278"/>
      <c r="LJO330" s="278"/>
      <c r="LJP330" s="278"/>
      <c r="LJQ330" s="278"/>
      <c r="LJR330" s="278"/>
      <c r="LJS330" s="278"/>
      <c r="LJT330" s="278"/>
      <c r="LJU330" s="278"/>
      <c r="LJV330" s="278"/>
      <c r="LJW330" s="278"/>
      <c r="LJX330" s="278"/>
      <c r="LJY330" s="278"/>
      <c r="LJZ330" s="278"/>
      <c r="LKA330" s="278"/>
      <c r="LKB330" s="278"/>
      <c r="LKC330" s="278"/>
      <c r="LKD330" s="278"/>
      <c r="LKE330" s="278"/>
      <c r="LKF330" s="278"/>
      <c r="LKG330" s="278"/>
      <c r="LKH330" s="278"/>
      <c r="LKI330" s="278"/>
      <c r="LKJ330" s="278"/>
      <c r="LKK330" s="278"/>
      <c r="LKL330" s="278"/>
      <c r="LKM330" s="278"/>
      <c r="LKN330" s="278"/>
      <c r="LKO330" s="278"/>
      <c r="LKP330" s="278"/>
      <c r="LKQ330" s="278"/>
      <c r="LKR330" s="278"/>
      <c r="LKS330" s="278"/>
      <c r="LKT330" s="278"/>
      <c r="LKU330" s="278"/>
      <c r="LKV330" s="278"/>
      <c r="LKW330" s="278"/>
      <c r="LKX330" s="278"/>
      <c r="LKY330" s="278"/>
      <c r="LKZ330" s="278"/>
      <c r="LLA330" s="278"/>
      <c r="LLB330" s="278"/>
      <c r="LLC330" s="278"/>
      <c r="LLD330" s="278"/>
      <c r="LLE330" s="278"/>
      <c r="LLF330" s="278"/>
      <c r="LLG330" s="278"/>
      <c r="LLH330" s="278"/>
      <c r="LLI330" s="278"/>
      <c r="LLJ330" s="278"/>
      <c r="LLK330" s="278"/>
      <c r="LLL330" s="278"/>
      <c r="LLM330" s="278"/>
      <c r="LLN330" s="278"/>
      <c r="LLO330" s="278"/>
      <c r="LLP330" s="278"/>
      <c r="LLQ330" s="278"/>
      <c r="LLR330" s="278"/>
      <c r="LLS330" s="278"/>
      <c r="LLT330" s="278"/>
      <c r="LLU330" s="278"/>
      <c r="LLV330" s="278"/>
      <c r="LLW330" s="278"/>
      <c r="LLX330" s="278"/>
      <c r="LLY330" s="278"/>
      <c r="LLZ330" s="278"/>
      <c r="LMA330" s="278"/>
      <c r="LMB330" s="278"/>
      <c r="LMC330" s="278"/>
      <c r="LMD330" s="278"/>
      <c r="LME330" s="278"/>
      <c r="LMF330" s="278"/>
      <c r="LMG330" s="278"/>
      <c r="LMH330" s="278"/>
      <c r="LMI330" s="278"/>
      <c r="LMJ330" s="278"/>
      <c r="LMK330" s="278"/>
      <c r="LML330" s="278"/>
      <c r="LMM330" s="278"/>
      <c r="LMN330" s="278"/>
      <c r="LMO330" s="278"/>
      <c r="LMP330" s="278"/>
      <c r="LMQ330" s="278"/>
      <c r="LMR330" s="278"/>
      <c r="LMS330" s="278"/>
      <c r="LMT330" s="278"/>
      <c r="LMU330" s="278"/>
      <c r="LMV330" s="278"/>
      <c r="LMW330" s="278"/>
      <c r="LMX330" s="278"/>
      <c r="LMY330" s="278"/>
      <c r="LMZ330" s="278"/>
      <c r="LNA330" s="278"/>
      <c r="LNB330" s="278"/>
      <c r="LNC330" s="278"/>
      <c r="LND330" s="278"/>
      <c r="LNE330" s="278"/>
      <c r="LNF330" s="278"/>
      <c r="LNG330" s="278"/>
      <c r="LNH330" s="278"/>
      <c r="LNI330" s="278"/>
      <c r="LNJ330" s="278"/>
      <c r="LNK330" s="278"/>
      <c r="LNL330" s="278"/>
      <c r="LNM330" s="278"/>
      <c r="LNN330" s="278"/>
      <c r="LNO330" s="278"/>
      <c r="LNP330" s="278"/>
      <c r="LNQ330" s="278"/>
      <c r="LNR330" s="278"/>
      <c r="LNS330" s="278"/>
      <c r="LNT330" s="278"/>
      <c r="LNU330" s="278"/>
      <c r="LNV330" s="278"/>
      <c r="LNW330" s="278"/>
      <c r="LNX330" s="278"/>
      <c r="LNY330" s="278"/>
      <c r="LNZ330" s="278"/>
      <c r="LOA330" s="278"/>
      <c r="LOB330" s="278"/>
      <c r="LOC330" s="278"/>
      <c r="LOD330" s="278"/>
      <c r="LOE330" s="278"/>
      <c r="LOF330" s="278"/>
      <c r="LOG330" s="278"/>
      <c r="LOH330" s="278"/>
      <c r="LOI330" s="278"/>
      <c r="LOJ330" s="278"/>
      <c r="LOK330" s="278"/>
      <c r="LOL330" s="278"/>
      <c r="LOM330" s="278"/>
      <c r="LON330" s="278"/>
      <c r="LOO330" s="278"/>
      <c r="LOP330" s="278"/>
      <c r="LOQ330" s="278"/>
      <c r="LOR330" s="278"/>
      <c r="LOS330" s="278"/>
      <c r="LOT330" s="278"/>
      <c r="LOU330" s="278"/>
      <c r="LOV330" s="278"/>
      <c r="LOW330" s="278"/>
      <c r="LOX330" s="278"/>
      <c r="LOY330" s="278"/>
      <c r="LOZ330" s="278"/>
      <c r="LPA330" s="278"/>
      <c r="LPB330" s="278"/>
      <c r="LPC330" s="278"/>
      <c r="LPD330" s="278"/>
      <c r="LPE330" s="278"/>
      <c r="LPF330" s="278"/>
      <c r="LPG330" s="278"/>
      <c r="LPH330" s="278"/>
      <c r="LPI330" s="278"/>
      <c r="LPJ330" s="278"/>
      <c r="LPK330" s="278"/>
      <c r="LPL330" s="278"/>
      <c r="LPM330" s="278"/>
      <c r="LPN330" s="278"/>
      <c r="LPO330" s="278"/>
      <c r="LPP330" s="278"/>
      <c r="LPQ330" s="278"/>
      <c r="LPR330" s="278"/>
      <c r="LPS330" s="278"/>
      <c r="LPT330" s="278"/>
      <c r="LPU330" s="278"/>
      <c r="LPV330" s="278"/>
      <c r="LPW330" s="278"/>
      <c r="LPX330" s="278"/>
      <c r="LPY330" s="278"/>
      <c r="LPZ330" s="278"/>
      <c r="LQA330" s="278"/>
      <c r="LQB330" s="278"/>
      <c r="LQC330" s="278"/>
      <c r="LQD330" s="278"/>
      <c r="LQE330" s="278"/>
      <c r="LQF330" s="278"/>
      <c r="LQG330" s="278"/>
      <c r="LQH330" s="278"/>
      <c r="LQI330" s="278"/>
      <c r="LQJ330" s="278"/>
      <c r="LQK330" s="278"/>
      <c r="LQL330" s="278"/>
      <c r="LQM330" s="278"/>
      <c r="LQN330" s="278"/>
      <c r="LQO330" s="278"/>
      <c r="LQP330" s="278"/>
      <c r="LQQ330" s="278"/>
      <c r="LQR330" s="278"/>
      <c r="LQS330" s="278"/>
      <c r="LQT330" s="278"/>
      <c r="LQU330" s="278"/>
      <c r="LQV330" s="278"/>
      <c r="LQW330" s="278"/>
      <c r="LQX330" s="278"/>
      <c r="LQY330" s="278"/>
      <c r="LQZ330" s="278"/>
      <c r="LRA330" s="278"/>
      <c r="LRB330" s="278"/>
      <c r="LRC330" s="278"/>
      <c r="LRD330" s="278"/>
      <c r="LRE330" s="278"/>
      <c r="LRF330" s="278"/>
      <c r="LRG330" s="278"/>
      <c r="LRH330" s="278"/>
      <c r="LRI330" s="278"/>
      <c r="LRJ330" s="278"/>
      <c r="LRK330" s="278"/>
      <c r="LRL330" s="278"/>
      <c r="LRM330" s="278"/>
      <c r="LRN330" s="278"/>
      <c r="LRO330" s="278"/>
      <c r="LRP330" s="278"/>
      <c r="LRQ330" s="278"/>
      <c r="LRR330" s="278"/>
      <c r="LRS330" s="278"/>
      <c r="LRT330" s="278"/>
      <c r="LRU330" s="278"/>
      <c r="LRV330" s="278"/>
      <c r="LRW330" s="278"/>
      <c r="LRX330" s="278"/>
      <c r="LRY330" s="278"/>
      <c r="LRZ330" s="278"/>
      <c r="LSA330" s="278"/>
      <c r="LSB330" s="278"/>
      <c r="LSC330" s="278"/>
      <c r="LSD330" s="278"/>
      <c r="LSE330" s="278"/>
      <c r="LSF330" s="278"/>
      <c r="LSG330" s="278"/>
      <c r="LSH330" s="278"/>
      <c r="LSI330" s="278"/>
      <c r="LSJ330" s="278"/>
      <c r="LSK330" s="278"/>
      <c r="LSL330" s="278"/>
      <c r="LSM330" s="278"/>
      <c r="LSN330" s="278"/>
      <c r="LSO330" s="278"/>
      <c r="LSP330" s="278"/>
      <c r="LSQ330" s="278"/>
      <c r="LSR330" s="278"/>
      <c r="LSS330" s="278"/>
      <c r="LST330" s="278"/>
      <c r="LSU330" s="278"/>
      <c r="LSV330" s="278"/>
      <c r="LSW330" s="278"/>
      <c r="LSX330" s="278"/>
      <c r="LSY330" s="278"/>
      <c r="LSZ330" s="278"/>
      <c r="LTA330" s="278"/>
      <c r="LTB330" s="278"/>
      <c r="LTC330" s="278"/>
      <c r="LTD330" s="278"/>
      <c r="LTE330" s="278"/>
      <c r="LTF330" s="278"/>
      <c r="LTG330" s="278"/>
      <c r="LTH330" s="278"/>
      <c r="LTI330" s="278"/>
      <c r="LTJ330" s="278"/>
      <c r="LTK330" s="278"/>
      <c r="LTL330" s="278"/>
      <c r="LTM330" s="278"/>
      <c r="LTN330" s="278"/>
      <c r="LTO330" s="278"/>
      <c r="LTP330" s="278"/>
      <c r="LTQ330" s="278"/>
      <c r="LTR330" s="278"/>
      <c r="LTS330" s="278"/>
      <c r="LTT330" s="278"/>
      <c r="LTU330" s="278"/>
      <c r="LTV330" s="278"/>
      <c r="LTW330" s="278"/>
      <c r="LTX330" s="278"/>
      <c r="LTY330" s="278"/>
      <c r="LTZ330" s="278"/>
      <c r="LUA330" s="278"/>
      <c r="LUB330" s="278"/>
      <c r="LUC330" s="278"/>
      <c r="LUD330" s="278"/>
      <c r="LUE330" s="278"/>
      <c r="LUF330" s="278"/>
      <c r="LUG330" s="278"/>
      <c r="LUH330" s="278"/>
      <c r="LUI330" s="278"/>
      <c r="LUJ330" s="278"/>
      <c r="LUK330" s="278"/>
      <c r="LUL330" s="278"/>
      <c r="LUM330" s="278"/>
      <c r="LUN330" s="278"/>
      <c r="LUO330" s="278"/>
      <c r="LUP330" s="278"/>
      <c r="LUQ330" s="278"/>
      <c r="LUR330" s="278"/>
      <c r="LUS330" s="278"/>
      <c r="LUT330" s="278"/>
      <c r="LUU330" s="278"/>
      <c r="LUV330" s="278"/>
      <c r="LUW330" s="278"/>
      <c r="LUX330" s="278"/>
      <c r="LUY330" s="278"/>
      <c r="LUZ330" s="278"/>
      <c r="LVA330" s="278"/>
      <c r="LVB330" s="278"/>
      <c r="LVC330" s="278"/>
      <c r="LVD330" s="278"/>
      <c r="LVE330" s="278"/>
      <c r="LVF330" s="278"/>
      <c r="LVG330" s="278"/>
      <c r="LVH330" s="278"/>
      <c r="LVI330" s="278"/>
      <c r="LVJ330" s="278"/>
      <c r="LVK330" s="278"/>
      <c r="LVL330" s="278"/>
      <c r="LVM330" s="278"/>
      <c r="LVN330" s="278"/>
      <c r="LVO330" s="278"/>
      <c r="LVP330" s="278"/>
      <c r="LVQ330" s="278"/>
      <c r="LVR330" s="278"/>
      <c r="LVS330" s="278"/>
      <c r="LVT330" s="278"/>
      <c r="LVU330" s="278"/>
      <c r="LVV330" s="278"/>
      <c r="LVW330" s="278"/>
      <c r="LVX330" s="278"/>
      <c r="LVY330" s="278"/>
      <c r="LVZ330" s="278"/>
      <c r="LWA330" s="278"/>
      <c r="LWB330" s="278"/>
      <c r="LWC330" s="278"/>
      <c r="LWD330" s="278"/>
      <c r="LWE330" s="278"/>
      <c r="LWF330" s="278"/>
      <c r="LWG330" s="278"/>
      <c r="LWH330" s="278"/>
      <c r="LWI330" s="278"/>
      <c r="LWJ330" s="278"/>
      <c r="LWK330" s="278"/>
      <c r="LWL330" s="278"/>
      <c r="LWM330" s="278"/>
      <c r="LWN330" s="278"/>
      <c r="LWO330" s="278"/>
      <c r="LWP330" s="278"/>
      <c r="LWQ330" s="278"/>
      <c r="LWR330" s="278"/>
      <c r="LWS330" s="278"/>
      <c r="LWT330" s="278"/>
      <c r="LWU330" s="278"/>
      <c r="LWV330" s="278"/>
      <c r="LWW330" s="278"/>
      <c r="LWX330" s="278"/>
      <c r="LWY330" s="278"/>
      <c r="LWZ330" s="278"/>
      <c r="LXA330" s="278"/>
      <c r="LXB330" s="278"/>
      <c r="LXC330" s="278"/>
      <c r="LXD330" s="278"/>
      <c r="LXE330" s="278"/>
      <c r="LXF330" s="278"/>
      <c r="LXG330" s="278"/>
      <c r="LXH330" s="278"/>
      <c r="LXI330" s="278"/>
      <c r="LXJ330" s="278"/>
      <c r="LXK330" s="278"/>
      <c r="LXL330" s="278"/>
      <c r="LXM330" s="278"/>
      <c r="LXN330" s="278"/>
      <c r="LXO330" s="278"/>
      <c r="LXP330" s="278"/>
      <c r="LXQ330" s="278"/>
      <c r="LXR330" s="278"/>
      <c r="LXS330" s="278"/>
      <c r="LXT330" s="278"/>
      <c r="LXU330" s="278"/>
      <c r="LXV330" s="278"/>
      <c r="LXW330" s="278"/>
      <c r="LXX330" s="278"/>
      <c r="LXY330" s="278"/>
      <c r="LXZ330" s="278"/>
      <c r="LYA330" s="278"/>
      <c r="LYB330" s="278"/>
      <c r="LYC330" s="278"/>
      <c r="LYD330" s="278"/>
      <c r="LYE330" s="278"/>
      <c r="LYF330" s="278"/>
      <c r="LYG330" s="278"/>
      <c r="LYH330" s="278"/>
      <c r="LYI330" s="278"/>
      <c r="LYJ330" s="278"/>
      <c r="LYK330" s="278"/>
      <c r="LYL330" s="278"/>
      <c r="LYM330" s="278"/>
      <c r="LYN330" s="278"/>
      <c r="LYO330" s="278"/>
      <c r="LYP330" s="278"/>
      <c r="LYQ330" s="278"/>
      <c r="LYR330" s="278"/>
      <c r="LYS330" s="278"/>
      <c r="LYT330" s="278"/>
      <c r="LYU330" s="278"/>
      <c r="LYV330" s="278"/>
      <c r="LYW330" s="278"/>
      <c r="LYX330" s="278"/>
      <c r="LYY330" s="278"/>
      <c r="LYZ330" s="278"/>
      <c r="LZA330" s="278"/>
      <c r="LZB330" s="278"/>
      <c r="LZC330" s="278"/>
      <c r="LZD330" s="278"/>
      <c r="LZE330" s="278"/>
      <c r="LZF330" s="278"/>
      <c r="LZG330" s="278"/>
      <c r="LZH330" s="278"/>
      <c r="LZI330" s="278"/>
      <c r="LZJ330" s="278"/>
      <c r="LZK330" s="278"/>
      <c r="LZL330" s="278"/>
      <c r="LZM330" s="278"/>
      <c r="LZN330" s="278"/>
      <c r="LZO330" s="278"/>
      <c r="LZP330" s="278"/>
      <c r="LZQ330" s="278"/>
      <c r="LZR330" s="278"/>
      <c r="LZS330" s="278"/>
      <c r="LZT330" s="278"/>
      <c r="LZU330" s="278"/>
      <c r="LZV330" s="278"/>
      <c r="LZW330" s="278"/>
      <c r="LZX330" s="278"/>
      <c r="LZY330" s="278"/>
      <c r="LZZ330" s="278"/>
      <c r="MAA330" s="278"/>
      <c r="MAB330" s="278"/>
      <c r="MAC330" s="278"/>
      <c r="MAD330" s="278"/>
      <c r="MAE330" s="278"/>
      <c r="MAF330" s="278"/>
      <c r="MAG330" s="278"/>
      <c r="MAH330" s="278"/>
      <c r="MAI330" s="278"/>
      <c r="MAJ330" s="278"/>
      <c r="MAK330" s="278"/>
      <c r="MAL330" s="278"/>
      <c r="MAM330" s="278"/>
      <c r="MAN330" s="278"/>
      <c r="MAO330" s="278"/>
      <c r="MAP330" s="278"/>
      <c r="MAQ330" s="278"/>
      <c r="MAR330" s="278"/>
      <c r="MAS330" s="278"/>
      <c r="MAT330" s="278"/>
      <c r="MAU330" s="278"/>
      <c r="MAV330" s="278"/>
      <c r="MAW330" s="278"/>
      <c r="MAX330" s="278"/>
      <c r="MAY330" s="278"/>
      <c r="MAZ330" s="278"/>
      <c r="MBA330" s="278"/>
      <c r="MBB330" s="278"/>
      <c r="MBC330" s="278"/>
      <c r="MBD330" s="278"/>
      <c r="MBE330" s="278"/>
      <c r="MBF330" s="278"/>
      <c r="MBG330" s="278"/>
      <c r="MBH330" s="278"/>
      <c r="MBI330" s="278"/>
      <c r="MBJ330" s="278"/>
      <c r="MBK330" s="278"/>
      <c r="MBL330" s="278"/>
      <c r="MBM330" s="278"/>
      <c r="MBN330" s="278"/>
      <c r="MBO330" s="278"/>
      <c r="MBP330" s="278"/>
      <c r="MBQ330" s="278"/>
      <c r="MBR330" s="278"/>
      <c r="MBS330" s="278"/>
      <c r="MBT330" s="278"/>
      <c r="MBU330" s="278"/>
      <c r="MBV330" s="278"/>
      <c r="MBW330" s="278"/>
      <c r="MBX330" s="278"/>
      <c r="MBY330" s="278"/>
      <c r="MBZ330" s="278"/>
      <c r="MCA330" s="278"/>
      <c r="MCB330" s="278"/>
      <c r="MCC330" s="278"/>
      <c r="MCD330" s="278"/>
      <c r="MCE330" s="278"/>
      <c r="MCF330" s="278"/>
      <c r="MCG330" s="278"/>
      <c r="MCH330" s="278"/>
      <c r="MCI330" s="278"/>
      <c r="MCJ330" s="278"/>
      <c r="MCK330" s="278"/>
      <c r="MCL330" s="278"/>
      <c r="MCM330" s="278"/>
      <c r="MCN330" s="278"/>
      <c r="MCO330" s="278"/>
      <c r="MCP330" s="278"/>
      <c r="MCQ330" s="278"/>
      <c r="MCR330" s="278"/>
      <c r="MCS330" s="278"/>
      <c r="MCT330" s="278"/>
      <c r="MCU330" s="278"/>
      <c r="MCV330" s="278"/>
      <c r="MCW330" s="278"/>
      <c r="MCX330" s="278"/>
      <c r="MCY330" s="278"/>
      <c r="MCZ330" s="278"/>
      <c r="MDA330" s="278"/>
      <c r="MDB330" s="278"/>
      <c r="MDC330" s="278"/>
      <c r="MDD330" s="278"/>
      <c r="MDE330" s="278"/>
      <c r="MDF330" s="278"/>
      <c r="MDG330" s="278"/>
      <c r="MDH330" s="278"/>
      <c r="MDI330" s="278"/>
      <c r="MDJ330" s="278"/>
      <c r="MDK330" s="278"/>
      <c r="MDL330" s="278"/>
      <c r="MDM330" s="278"/>
      <c r="MDN330" s="278"/>
      <c r="MDO330" s="278"/>
      <c r="MDP330" s="278"/>
      <c r="MDQ330" s="278"/>
      <c r="MDR330" s="278"/>
      <c r="MDS330" s="278"/>
      <c r="MDT330" s="278"/>
      <c r="MDU330" s="278"/>
      <c r="MDV330" s="278"/>
      <c r="MDW330" s="278"/>
      <c r="MDX330" s="278"/>
      <c r="MDY330" s="278"/>
      <c r="MDZ330" s="278"/>
      <c r="MEA330" s="278"/>
      <c r="MEB330" s="278"/>
      <c r="MEC330" s="278"/>
      <c r="MED330" s="278"/>
      <c r="MEE330" s="278"/>
      <c r="MEF330" s="278"/>
      <c r="MEG330" s="278"/>
      <c r="MEH330" s="278"/>
      <c r="MEI330" s="278"/>
      <c r="MEJ330" s="278"/>
      <c r="MEK330" s="278"/>
      <c r="MEL330" s="278"/>
      <c r="MEM330" s="278"/>
      <c r="MEN330" s="278"/>
      <c r="MEO330" s="278"/>
      <c r="MEP330" s="278"/>
      <c r="MEQ330" s="278"/>
      <c r="MER330" s="278"/>
      <c r="MES330" s="278"/>
      <c r="MET330" s="278"/>
      <c r="MEU330" s="278"/>
      <c r="MEV330" s="278"/>
      <c r="MEW330" s="278"/>
      <c r="MEX330" s="278"/>
      <c r="MEY330" s="278"/>
      <c r="MEZ330" s="278"/>
      <c r="MFA330" s="278"/>
      <c r="MFB330" s="278"/>
      <c r="MFC330" s="278"/>
      <c r="MFD330" s="278"/>
      <c r="MFE330" s="278"/>
      <c r="MFF330" s="278"/>
      <c r="MFG330" s="278"/>
      <c r="MFH330" s="278"/>
      <c r="MFI330" s="278"/>
      <c r="MFJ330" s="278"/>
      <c r="MFK330" s="278"/>
      <c r="MFL330" s="278"/>
      <c r="MFM330" s="278"/>
      <c r="MFN330" s="278"/>
      <c r="MFO330" s="278"/>
      <c r="MFP330" s="278"/>
      <c r="MFQ330" s="278"/>
      <c r="MFR330" s="278"/>
      <c r="MFS330" s="278"/>
      <c r="MFT330" s="278"/>
      <c r="MFU330" s="278"/>
      <c r="MFV330" s="278"/>
      <c r="MFW330" s="278"/>
      <c r="MFX330" s="278"/>
      <c r="MFY330" s="278"/>
      <c r="MFZ330" s="278"/>
      <c r="MGA330" s="278"/>
      <c r="MGB330" s="278"/>
      <c r="MGC330" s="278"/>
      <c r="MGD330" s="278"/>
      <c r="MGE330" s="278"/>
      <c r="MGF330" s="278"/>
      <c r="MGG330" s="278"/>
      <c r="MGH330" s="278"/>
      <c r="MGI330" s="278"/>
      <c r="MGJ330" s="278"/>
      <c r="MGK330" s="278"/>
      <c r="MGL330" s="278"/>
      <c r="MGM330" s="278"/>
      <c r="MGN330" s="278"/>
      <c r="MGO330" s="278"/>
      <c r="MGP330" s="278"/>
      <c r="MGQ330" s="278"/>
      <c r="MGR330" s="278"/>
      <c r="MGS330" s="278"/>
      <c r="MGT330" s="278"/>
      <c r="MGU330" s="278"/>
      <c r="MGV330" s="278"/>
      <c r="MGW330" s="278"/>
      <c r="MGX330" s="278"/>
      <c r="MGY330" s="278"/>
      <c r="MGZ330" s="278"/>
      <c r="MHA330" s="278"/>
      <c r="MHB330" s="278"/>
      <c r="MHC330" s="278"/>
      <c r="MHD330" s="278"/>
      <c r="MHE330" s="278"/>
      <c r="MHF330" s="278"/>
      <c r="MHG330" s="278"/>
      <c r="MHH330" s="278"/>
      <c r="MHI330" s="278"/>
      <c r="MHJ330" s="278"/>
      <c r="MHK330" s="278"/>
      <c r="MHL330" s="278"/>
      <c r="MHM330" s="278"/>
      <c r="MHN330" s="278"/>
      <c r="MHO330" s="278"/>
      <c r="MHP330" s="278"/>
      <c r="MHQ330" s="278"/>
      <c r="MHR330" s="278"/>
      <c r="MHS330" s="278"/>
      <c r="MHT330" s="278"/>
      <c r="MHU330" s="278"/>
      <c r="MHV330" s="278"/>
      <c r="MHW330" s="278"/>
      <c r="MHX330" s="278"/>
      <c r="MHY330" s="278"/>
      <c r="MHZ330" s="278"/>
      <c r="MIA330" s="278"/>
      <c r="MIB330" s="278"/>
      <c r="MIC330" s="278"/>
      <c r="MID330" s="278"/>
      <c r="MIE330" s="278"/>
      <c r="MIF330" s="278"/>
      <c r="MIG330" s="278"/>
      <c r="MIH330" s="278"/>
      <c r="MII330" s="278"/>
      <c r="MIJ330" s="278"/>
      <c r="MIK330" s="278"/>
      <c r="MIL330" s="278"/>
      <c r="MIM330" s="278"/>
      <c r="MIN330" s="278"/>
      <c r="MIO330" s="278"/>
      <c r="MIP330" s="278"/>
      <c r="MIQ330" s="278"/>
      <c r="MIR330" s="278"/>
      <c r="MIS330" s="278"/>
      <c r="MIT330" s="278"/>
      <c r="MIU330" s="278"/>
      <c r="MIV330" s="278"/>
      <c r="MIW330" s="278"/>
      <c r="MIX330" s="278"/>
      <c r="MIY330" s="278"/>
      <c r="MIZ330" s="278"/>
      <c r="MJA330" s="278"/>
      <c r="MJB330" s="278"/>
      <c r="MJC330" s="278"/>
      <c r="MJD330" s="278"/>
      <c r="MJE330" s="278"/>
      <c r="MJF330" s="278"/>
      <c r="MJG330" s="278"/>
      <c r="MJH330" s="278"/>
      <c r="MJI330" s="278"/>
      <c r="MJJ330" s="278"/>
      <c r="MJK330" s="278"/>
      <c r="MJL330" s="278"/>
      <c r="MJM330" s="278"/>
      <c r="MJN330" s="278"/>
      <c r="MJO330" s="278"/>
      <c r="MJP330" s="278"/>
      <c r="MJQ330" s="278"/>
      <c r="MJR330" s="278"/>
      <c r="MJS330" s="278"/>
      <c r="MJT330" s="278"/>
      <c r="MJU330" s="278"/>
      <c r="MJV330" s="278"/>
      <c r="MJW330" s="278"/>
      <c r="MJX330" s="278"/>
      <c r="MJY330" s="278"/>
      <c r="MJZ330" s="278"/>
      <c r="MKA330" s="278"/>
      <c r="MKB330" s="278"/>
      <c r="MKC330" s="278"/>
      <c r="MKD330" s="278"/>
      <c r="MKE330" s="278"/>
      <c r="MKF330" s="278"/>
      <c r="MKG330" s="278"/>
      <c r="MKH330" s="278"/>
      <c r="MKI330" s="278"/>
      <c r="MKJ330" s="278"/>
      <c r="MKK330" s="278"/>
      <c r="MKL330" s="278"/>
      <c r="MKM330" s="278"/>
      <c r="MKN330" s="278"/>
      <c r="MKO330" s="278"/>
      <c r="MKP330" s="278"/>
      <c r="MKQ330" s="278"/>
      <c r="MKR330" s="278"/>
      <c r="MKS330" s="278"/>
      <c r="MKT330" s="278"/>
      <c r="MKU330" s="278"/>
      <c r="MKV330" s="278"/>
      <c r="MKW330" s="278"/>
      <c r="MKX330" s="278"/>
      <c r="MKY330" s="278"/>
      <c r="MKZ330" s="278"/>
      <c r="MLA330" s="278"/>
      <c r="MLB330" s="278"/>
      <c r="MLC330" s="278"/>
      <c r="MLD330" s="278"/>
      <c r="MLE330" s="278"/>
      <c r="MLF330" s="278"/>
      <c r="MLG330" s="278"/>
      <c r="MLH330" s="278"/>
      <c r="MLI330" s="278"/>
      <c r="MLJ330" s="278"/>
      <c r="MLK330" s="278"/>
      <c r="MLL330" s="278"/>
      <c r="MLM330" s="278"/>
      <c r="MLN330" s="278"/>
      <c r="MLO330" s="278"/>
      <c r="MLP330" s="278"/>
      <c r="MLQ330" s="278"/>
      <c r="MLR330" s="278"/>
      <c r="MLS330" s="278"/>
      <c r="MLT330" s="278"/>
      <c r="MLU330" s="278"/>
      <c r="MLV330" s="278"/>
      <c r="MLW330" s="278"/>
      <c r="MLX330" s="278"/>
      <c r="MLY330" s="278"/>
      <c r="MLZ330" s="278"/>
      <c r="MMA330" s="278"/>
      <c r="MMB330" s="278"/>
      <c r="MMC330" s="278"/>
      <c r="MMD330" s="278"/>
      <c r="MME330" s="278"/>
      <c r="MMF330" s="278"/>
      <c r="MMG330" s="278"/>
      <c r="MMH330" s="278"/>
      <c r="MMI330" s="278"/>
      <c r="MMJ330" s="278"/>
      <c r="MMK330" s="278"/>
      <c r="MML330" s="278"/>
      <c r="MMM330" s="278"/>
      <c r="MMN330" s="278"/>
      <c r="MMO330" s="278"/>
      <c r="MMP330" s="278"/>
      <c r="MMQ330" s="278"/>
      <c r="MMR330" s="278"/>
      <c r="MMS330" s="278"/>
      <c r="MMT330" s="278"/>
      <c r="MMU330" s="278"/>
      <c r="MMV330" s="278"/>
      <c r="MMW330" s="278"/>
      <c r="MMX330" s="278"/>
      <c r="MMY330" s="278"/>
      <c r="MMZ330" s="278"/>
      <c r="MNA330" s="278"/>
      <c r="MNB330" s="278"/>
      <c r="MNC330" s="278"/>
      <c r="MND330" s="278"/>
      <c r="MNE330" s="278"/>
      <c r="MNF330" s="278"/>
      <c r="MNG330" s="278"/>
      <c r="MNH330" s="278"/>
      <c r="MNI330" s="278"/>
      <c r="MNJ330" s="278"/>
      <c r="MNK330" s="278"/>
      <c r="MNL330" s="278"/>
      <c r="MNM330" s="278"/>
      <c r="MNN330" s="278"/>
      <c r="MNO330" s="278"/>
      <c r="MNP330" s="278"/>
      <c r="MNQ330" s="278"/>
      <c r="MNR330" s="278"/>
      <c r="MNS330" s="278"/>
      <c r="MNT330" s="278"/>
      <c r="MNU330" s="278"/>
      <c r="MNV330" s="278"/>
      <c r="MNW330" s="278"/>
      <c r="MNX330" s="278"/>
      <c r="MNY330" s="278"/>
      <c r="MNZ330" s="278"/>
      <c r="MOA330" s="278"/>
      <c r="MOB330" s="278"/>
      <c r="MOC330" s="278"/>
      <c r="MOD330" s="278"/>
      <c r="MOE330" s="278"/>
      <c r="MOF330" s="278"/>
      <c r="MOG330" s="278"/>
      <c r="MOH330" s="278"/>
      <c r="MOI330" s="278"/>
      <c r="MOJ330" s="278"/>
      <c r="MOK330" s="278"/>
      <c r="MOL330" s="278"/>
      <c r="MOM330" s="278"/>
      <c r="MON330" s="278"/>
      <c r="MOO330" s="278"/>
      <c r="MOP330" s="278"/>
      <c r="MOQ330" s="278"/>
      <c r="MOR330" s="278"/>
      <c r="MOS330" s="278"/>
      <c r="MOT330" s="278"/>
      <c r="MOU330" s="278"/>
      <c r="MOV330" s="278"/>
      <c r="MOW330" s="278"/>
      <c r="MOX330" s="278"/>
      <c r="MOY330" s="278"/>
      <c r="MOZ330" s="278"/>
      <c r="MPA330" s="278"/>
      <c r="MPB330" s="278"/>
      <c r="MPC330" s="278"/>
      <c r="MPD330" s="278"/>
      <c r="MPE330" s="278"/>
      <c r="MPF330" s="278"/>
      <c r="MPG330" s="278"/>
      <c r="MPH330" s="278"/>
      <c r="MPI330" s="278"/>
      <c r="MPJ330" s="278"/>
      <c r="MPK330" s="278"/>
      <c r="MPL330" s="278"/>
      <c r="MPM330" s="278"/>
      <c r="MPN330" s="278"/>
      <c r="MPO330" s="278"/>
      <c r="MPP330" s="278"/>
      <c r="MPQ330" s="278"/>
      <c r="MPR330" s="278"/>
      <c r="MPS330" s="278"/>
      <c r="MPT330" s="278"/>
      <c r="MPU330" s="278"/>
      <c r="MPV330" s="278"/>
      <c r="MPW330" s="278"/>
      <c r="MPX330" s="278"/>
      <c r="MPY330" s="278"/>
      <c r="MPZ330" s="278"/>
      <c r="MQA330" s="278"/>
      <c r="MQB330" s="278"/>
      <c r="MQC330" s="278"/>
      <c r="MQD330" s="278"/>
      <c r="MQE330" s="278"/>
      <c r="MQF330" s="278"/>
      <c r="MQG330" s="278"/>
      <c r="MQH330" s="278"/>
      <c r="MQI330" s="278"/>
      <c r="MQJ330" s="278"/>
      <c r="MQK330" s="278"/>
      <c r="MQL330" s="278"/>
      <c r="MQM330" s="278"/>
      <c r="MQN330" s="278"/>
      <c r="MQO330" s="278"/>
      <c r="MQP330" s="278"/>
      <c r="MQQ330" s="278"/>
      <c r="MQR330" s="278"/>
      <c r="MQS330" s="278"/>
      <c r="MQT330" s="278"/>
      <c r="MQU330" s="278"/>
      <c r="MQV330" s="278"/>
      <c r="MQW330" s="278"/>
      <c r="MQX330" s="278"/>
      <c r="MQY330" s="278"/>
      <c r="MQZ330" s="278"/>
      <c r="MRA330" s="278"/>
      <c r="MRB330" s="278"/>
      <c r="MRC330" s="278"/>
      <c r="MRD330" s="278"/>
      <c r="MRE330" s="278"/>
      <c r="MRF330" s="278"/>
      <c r="MRG330" s="278"/>
      <c r="MRH330" s="278"/>
      <c r="MRI330" s="278"/>
      <c r="MRJ330" s="278"/>
      <c r="MRK330" s="278"/>
      <c r="MRL330" s="278"/>
      <c r="MRM330" s="278"/>
      <c r="MRN330" s="278"/>
      <c r="MRO330" s="278"/>
      <c r="MRP330" s="278"/>
      <c r="MRQ330" s="278"/>
      <c r="MRR330" s="278"/>
      <c r="MRS330" s="278"/>
      <c r="MRT330" s="278"/>
      <c r="MRU330" s="278"/>
      <c r="MRV330" s="278"/>
      <c r="MRW330" s="278"/>
      <c r="MRX330" s="278"/>
      <c r="MRY330" s="278"/>
      <c r="MRZ330" s="278"/>
      <c r="MSA330" s="278"/>
      <c r="MSB330" s="278"/>
      <c r="MSC330" s="278"/>
      <c r="MSD330" s="278"/>
      <c r="MSE330" s="278"/>
      <c r="MSF330" s="278"/>
      <c r="MSG330" s="278"/>
      <c r="MSH330" s="278"/>
      <c r="MSI330" s="278"/>
      <c r="MSJ330" s="278"/>
      <c r="MSK330" s="278"/>
      <c r="MSL330" s="278"/>
      <c r="MSM330" s="278"/>
      <c r="MSN330" s="278"/>
      <c r="MSO330" s="278"/>
      <c r="MSP330" s="278"/>
      <c r="MSQ330" s="278"/>
      <c r="MSR330" s="278"/>
      <c r="MSS330" s="278"/>
      <c r="MST330" s="278"/>
      <c r="MSU330" s="278"/>
      <c r="MSV330" s="278"/>
      <c r="MSW330" s="278"/>
      <c r="MSX330" s="278"/>
      <c r="MSY330" s="278"/>
      <c r="MSZ330" s="278"/>
      <c r="MTA330" s="278"/>
      <c r="MTB330" s="278"/>
      <c r="MTC330" s="278"/>
      <c r="MTD330" s="278"/>
      <c r="MTE330" s="278"/>
      <c r="MTF330" s="278"/>
      <c r="MTG330" s="278"/>
      <c r="MTH330" s="278"/>
      <c r="MTI330" s="278"/>
      <c r="MTJ330" s="278"/>
      <c r="MTK330" s="278"/>
      <c r="MTL330" s="278"/>
      <c r="MTM330" s="278"/>
      <c r="MTN330" s="278"/>
      <c r="MTO330" s="278"/>
      <c r="MTP330" s="278"/>
      <c r="MTQ330" s="278"/>
      <c r="MTR330" s="278"/>
      <c r="MTS330" s="278"/>
      <c r="MTT330" s="278"/>
      <c r="MTU330" s="278"/>
      <c r="MTV330" s="278"/>
      <c r="MTW330" s="278"/>
      <c r="MTX330" s="278"/>
      <c r="MTY330" s="278"/>
      <c r="MTZ330" s="278"/>
      <c r="MUA330" s="278"/>
      <c r="MUB330" s="278"/>
      <c r="MUC330" s="278"/>
      <c r="MUD330" s="278"/>
      <c r="MUE330" s="278"/>
      <c r="MUF330" s="278"/>
      <c r="MUG330" s="278"/>
      <c r="MUH330" s="278"/>
      <c r="MUI330" s="278"/>
      <c r="MUJ330" s="278"/>
      <c r="MUK330" s="278"/>
      <c r="MUL330" s="278"/>
      <c r="MUM330" s="278"/>
      <c r="MUN330" s="278"/>
      <c r="MUO330" s="278"/>
      <c r="MUP330" s="278"/>
      <c r="MUQ330" s="278"/>
      <c r="MUR330" s="278"/>
      <c r="MUS330" s="278"/>
      <c r="MUT330" s="278"/>
      <c r="MUU330" s="278"/>
      <c r="MUV330" s="278"/>
      <c r="MUW330" s="278"/>
      <c r="MUX330" s="278"/>
      <c r="MUY330" s="278"/>
      <c r="MUZ330" s="278"/>
      <c r="MVA330" s="278"/>
      <c r="MVB330" s="278"/>
      <c r="MVC330" s="278"/>
      <c r="MVD330" s="278"/>
      <c r="MVE330" s="278"/>
      <c r="MVF330" s="278"/>
      <c r="MVG330" s="278"/>
      <c r="MVH330" s="278"/>
      <c r="MVI330" s="278"/>
      <c r="MVJ330" s="278"/>
      <c r="MVK330" s="278"/>
      <c r="MVL330" s="278"/>
      <c r="MVM330" s="278"/>
      <c r="MVN330" s="278"/>
      <c r="MVO330" s="278"/>
      <c r="MVP330" s="278"/>
      <c r="MVQ330" s="278"/>
      <c r="MVR330" s="278"/>
      <c r="MVS330" s="278"/>
      <c r="MVT330" s="278"/>
      <c r="MVU330" s="278"/>
      <c r="MVV330" s="278"/>
      <c r="MVW330" s="278"/>
      <c r="MVX330" s="278"/>
      <c r="MVY330" s="278"/>
      <c r="MVZ330" s="278"/>
      <c r="MWA330" s="278"/>
      <c r="MWB330" s="278"/>
      <c r="MWC330" s="278"/>
      <c r="MWD330" s="278"/>
      <c r="MWE330" s="278"/>
      <c r="MWF330" s="278"/>
      <c r="MWG330" s="278"/>
      <c r="MWH330" s="278"/>
      <c r="MWI330" s="278"/>
      <c r="MWJ330" s="278"/>
      <c r="MWK330" s="278"/>
      <c r="MWL330" s="278"/>
      <c r="MWM330" s="278"/>
      <c r="MWN330" s="278"/>
      <c r="MWO330" s="278"/>
      <c r="MWP330" s="278"/>
      <c r="MWQ330" s="278"/>
      <c r="MWR330" s="278"/>
      <c r="MWS330" s="278"/>
      <c r="MWT330" s="278"/>
      <c r="MWU330" s="278"/>
      <c r="MWV330" s="278"/>
      <c r="MWW330" s="278"/>
      <c r="MWX330" s="278"/>
      <c r="MWY330" s="278"/>
      <c r="MWZ330" s="278"/>
      <c r="MXA330" s="278"/>
      <c r="MXB330" s="278"/>
      <c r="MXC330" s="278"/>
      <c r="MXD330" s="278"/>
      <c r="MXE330" s="278"/>
      <c r="MXF330" s="278"/>
      <c r="MXG330" s="278"/>
      <c r="MXH330" s="278"/>
      <c r="MXI330" s="278"/>
      <c r="MXJ330" s="278"/>
      <c r="MXK330" s="278"/>
      <c r="MXL330" s="278"/>
      <c r="MXM330" s="278"/>
      <c r="MXN330" s="278"/>
      <c r="MXO330" s="278"/>
      <c r="MXP330" s="278"/>
      <c r="MXQ330" s="278"/>
      <c r="MXR330" s="278"/>
      <c r="MXS330" s="278"/>
      <c r="MXT330" s="278"/>
      <c r="MXU330" s="278"/>
      <c r="MXV330" s="278"/>
      <c r="MXW330" s="278"/>
      <c r="MXX330" s="278"/>
      <c r="MXY330" s="278"/>
      <c r="MXZ330" s="278"/>
      <c r="MYA330" s="278"/>
      <c r="MYB330" s="278"/>
      <c r="MYC330" s="278"/>
      <c r="MYD330" s="278"/>
      <c r="MYE330" s="278"/>
      <c r="MYF330" s="278"/>
      <c r="MYG330" s="278"/>
      <c r="MYH330" s="278"/>
      <c r="MYI330" s="278"/>
      <c r="MYJ330" s="278"/>
      <c r="MYK330" s="278"/>
      <c r="MYL330" s="278"/>
      <c r="MYM330" s="278"/>
      <c r="MYN330" s="278"/>
      <c r="MYO330" s="278"/>
      <c r="MYP330" s="278"/>
      <c r="MYQ330" s="278"/>
      <c r="MYR330" s="278"/>
      <c r="MYS330" s="278"/>
      <c r="MYT330" s="278"/>
      <c r="MYU330" s="278"/>
      <c r="MYV330" s="278"/>
      <c r="MYW330" s="278"/>
      <c r="MYX330" s="278"/>
      <c r="MYY330" s="278"/>
      <c r="MYZ330" s="278"/>
      <c r="MZA330" s="278"/>
      <c r="MZB330" s="278"/>
      <c r="MZC330" s="278"/>
      <c r="MZD330" s="278"/>
      <c r="MZE330" s="278"/>
      <c r="MZF330" s="278"/>
      <c r="MZG330" s="278"/>
      <c r="MZH330" s="278"/>
      <c r="MZI330" s="278"/>
      <c r="MZJ330" s="278"/>
      <c r="MZK330" s="278"/>
      <c r="MZL330" s="278"/>
      <c r="MZM330" s="278"/>
      <c r="MZN330" s="278"/>
      <c r="MZO330" s="278"/>
      <c r="MZP330" s="278"/>
      <c r="MZQ330" s="278"/>
      <c r="MZR330" s="278"/>
      <c r="MZS330" s="278"/>
      <c r="MZT330" s="278"/>
      <c r="MZU330" s="278"/>
      <c r="MZV330" s="278"/>
      <c r="MZW330" s="278"/>
      <c r="MZX330" s="278"/>
      <c r="MZY330" s="278"/>
      <c r="MZZ330" s="278"/>
      <c r="NAA330" s="278"/>
      <c r="NAB330" s="278"/>
      <c r="NAC330" s="278"/>
      <c r="NAD330" s="278"/>
      <c r="NAE330" s="278"/>
      <c r="NAF330" s="278"/>
      <c r="NAG330" s="278"/>
      <c r="NAH330" s="278"/>
      <c r="NAI330" s="278"/>
      <c r="NAJ330" s="278"/>
      <c r="NAK330" s="278"/>
      <c r="NAL330" s="278"/>
      <c r="NAM330" s="278"/>
      <c r="NAN330" s="278"/>
      <c r="NAO330" s="278"/>
      <c r="NAP330" s="278"/>
      <c r="NAQ330" s="278"/>
      <c r="NAR330" s="278"/>
      <c r="NAS330" s="278"/>
      <c r="NAT330" s="278"/>
      <c r="NAU330" s="278"/>
      <c r="NAV330" s="278"/>
      <c r="NAW330" s="278"/>
      <c r="NAX330" s="278"/>
      <c r="NAY330" s="278"/>
      <c r="NAZ330" s="278"/>
      <c r="NBA330" s="278"/>
      <c r="NBB330" s="278"/>
      <c r="NBC330" s="278"/>
      <c r="NBD330" s="278"/>
      <c r="NBE330" s="278"/>
      <c r="NBF330" s="278"/>
      <c r="NBG330" s="278"/>
      <c r="NBH330" s="278"/>
      <c r="NBI330" s="278"/>
      <c r="NBJ330" s="278"/>
      <c r="NBK330" s="278"/>
      <c r="NBL330" s="278"/>
      <c r="NBM330" s="278"/>
      <c r="NBN330" s="278"/>
      <c r="NBO330" s="278"/>
      <c r="NBP330" s="278"/>
      <c r="NBQ330" s="278"/>
      <c r="NBR330" s="278"/>
      <c r="NBS330" s="278"/>
      <c r="NBT330" s="278"/>
      <c r="NBU330" s="278"/>
      <c r="NBV330" s="278"/>
      <c r="NBW330" s="278"/>
      <c r="NBX330" s="278"/>
      <c r="NBY330" s="278"/>
      <c r="NBZ330" s="278"/>
      <c r="NCA330" s="278"/>
      <c r="NCB330" s="278"/>
      <c r="NCC330" s="278"/>
      <c r="NCD330" s="278"/>
      <c r="NCE330" s="278"/>
      <c r="NCF330" s="278"/>
      <c r="NCG330" s="278"/>
      <c r="NCH330" s="278"/>
      <c r="NCI330" s="278"/>
      <c r="NCJ330" s="278"/>
      <c r="NCK330" s="278"/>
      <c r="NCL330" s="278"/>
      <c r="NCM330" s="278"/>
      <c r="NCN330" s="278"/>
      <c r="NCO330" s="278"/>
      <c r="NCP330" s="278"/>
      <c r="NCQ330" s="278"/>
      <c r="NCR330" s="278"/>
      <c r="NCS330" s="278"/>
      <c r="NCT330" s="278"/>
      <c r="NCU330" s="278"/>
      <c r="NCV330" s="278"/>
      <c r="NCW330" s="278"/>
      <c r="NCX330" s="278"/>
      <c r="NCY330" s="278"/>
      <c r="NCZ330" s="278"/>
      <c r="NDA330" s="278"/>
      <c r="NDB330" s="278"/>
      <c r="NDC330" s="278"/>
      <c r="NDD330" s="278"/>
      <c r="NDE330" s="278"/>
      <c r="NDF330" s="278"/>
      <c r="NDG330" s="278"/>
      <c r="NDH330" s="278"/>
      <c r="NDI330" s="278"/>
      <c r="NDJ330" s="278"/>
      <c r="NDK330" s="278"/>
      <c r="NDL330" s="278"/>
      <c r="NDM330" s="278"/>
      <c r="NDN330" s="278"/>
      <c r="NDO330" s="278"/>
      <c r="NDP330" s="278"/>
      <c r="NDQ330" s="278"/>
      <c r="NDR330" s="278"/>
      <c r="NDS330" s="278"/>
      <c r="NDT330" s="278"/>
      <c r="NDU330" s="278"/>
      <c r="NDV330" s="278"/>
      <c r="NDW330" s="278"/>
      <c r="NDX330" s="278"/>
      <c r="NDY330" s="278"/>
      <c r="NDZ330" s="278"/>
      <c r="NEA330" s="278"/>
      <c r="NEB330" s="278"/>
      <c r="NEC330" s="278"/>
      <c r="NED330" s="278"/>
      <c r="NEE330" s="278"/>
      <c r="NEF330" s="278"/>
      <c r="NEG330" s="278"/>
      <c r="NEH330" s="278"/>
      <c r="NEI330" s="278"/>
      <c r="NEJ330" s="278"/>
      <c r="NEK330" s="278"/>
      <c r="NEL330" s="278"/>
      <c r="NEM330" s="278"/>
      <c r="NEN330" s="278"/>
      <c r="NEO330" s="278"/>
      <c r="NEP330" s="278"/>
      <c r="NEQ330" s="278"/>
      <c r="NER330" s="278"/>
      <c r="NES330" s="278"/>
      <c r="NET330" s="278"/>
      <c r="NEU330" s="278"/>
      <c r="NEV330" s="278"/>
      <c r="NEW330" s="278"/>
      <c r="NEX330" s="278"/>
      <c r="NEY330" s="278"/>
      <c r="NEZ330" s="278"/>
      <c r="NFA330" s="278"/>
      <c r="NFB330" s="278"/>
      <c r="NFC330" s="278"/>
      <c r="NFD330" s="278"/>
      <c r="NFE330" s="278"/>
      <c r="NFF330" s="278"/>
      <c r="NFG330" s="278"/>
      <c r="NFH330" s="278"/>
      <c r="NFI330" s="278"/>
      <c r="NFJ330" s="278"/>
      <c r="NFK330" s="278"/>
      <c r="NFL330" s="278"/>
      <c r="NFM330" s="278"/>
      <c r="NFN330" s="278"/>
      <c r="NFO330" s="278"/>
      <c r="NFP330" s="278"/>
      <c r="NFQ330" s="278"/>
      <c r="NFR330" s="278"/>
      <c r="NFS330" s="278"/>
      <c r="NFT330" s="278"/>
      <c r="NFU330" s="278"/>
      <c r="NFV330" s="278"/>
      <c r="NFW330" s="278"/>
      <c r="NFX330" s="278"/>
      <c r="NFY330" s="278"/>
      <c r="NFZ330" s="278"/>
      <c r="NGA330" s="278"/>
      <c r="NGB330" s="278"/>
      <c r="NGC330" s="278"/>
      <c r="NGD330" s="278"/>
      <c r="NGE330" s="278"/>
      <c r="NGF330" s="278"/>
      <c r="NGG330" s="278"/>
      <c r="NGH330" s="278"/>
      <c r="NGI330" s="278"/>
      <c r="NGJ330" s="278"/>
      <c r="NGK330" s="278"/>
      <c r="NGL330" s="278"/>
      <c r="NGM330" s="278"/>
      <c r="NGN330" s="278"/>
      <c r="NGO330" s="278"/>
      <c r="NGP330" s="278"/>
      <c r="NGQ330" s="278"/>
      <c r="NGR330" s="278"/>
      <c r="NGS330" s="278"/>
      <c r="NGT330" s="278"/>
      <c r="NGU330" s="278"/>
      <c r="NGV330" s="278"/>
      <c r="NGW330" s="278"/>
      <c r="NGX330" s="278"/>
      <c r="NGY330" s="278"/>
      <c r="NGZ330" s="278"/>
      <c r="NHA330" s="278"/>
      <c r="NHB330" s="278"/>
      <c r="NHC330" s="278"/>
      <c r="NHD330" s="278"/>
      <c r="NHE330" s="278"/>
      <c r="NHF330" s="278"/>
      <c r="NHG330" s="278"/>
      <c r="NHH330" s="278"/>
      <c r="NHI330" s="278"/>
      <c r="NHJ330" s="278"/>
      <c r="NHK330" s="278"/>
      <c r="NHL330" s="278"/>
      <c r="NHM330" s="278"/>
      <c r="NHN330" s="278"/>
      <c r="NHO330" s="278"/>
      <c r="NHP330" s="278"/>
      <c r="NHQ330" s="278"/>
      <c r="NHR330" s="278"/>
      <c r="NHS330" s="278"/>
      <c r="NHT330" s="278"/>
      <c r="NHU330" s="278"/>
      <c r="NHV330" s="278"/>
      <c r="NHW330" s="278"/>
      <c r="NHX330" s="278"/>
      <c r="NHY330" s="278"/>
      <c r="NHZ330" s="278"/>
      <c r="NIA330" s="278"/>
      <c r="NIB330" s="278"/>
      <c r="NIC330" s="278"/>
      <c r="NID330" s="278"/>
      <c r="NIE330" s="278"/>
      <c r="NIF330" s="278"/>
      <c r="NIG330" s="278"/>
      <c r="NIH330" s="278"/>
      <c r="NII330" s="278"/>
      <c r="NIJ330" s="278"/>
      <c r="NIK330" s="278"/>
      <c r="NIL330" s="278"/>
      <c r="NIM330" s="278"/>
      <c r="NIN330" s="278"/>
      <c r="NIO330" s="278"/>
      <c r="NIP330" s="278"/>
      <c r="NIQ330" s="278"/>
      <c r="NIR330" s="278"/>
      <c r="NIS330" s="278"/>
      <c r="NIT330" s="278"/>
      <c r="NIU330" s="278"/>
      <c r="NIV330" s="278"/>
      <c r="NIW330" s="278"/>
      <c r="NIX330" s="278"/>
      <c r="NIY330" s="278"/>
      <c r="NIZ330" s="278"/>
      <c r="NJA330" s="278"/>
      <c r="NJB330" s="278"/>
      <c r="NJC330" s="278"/>
      <c r="NJD330" s="278"/>
      <c r="NJE330" s="278"/>
      <c r="NJF330" s="278"/>
      <c r="NJG330" s="278"/>
      <c r="NJH330" s="278"/>
      <c r="NJI330" s="278"/>
      <c r="NJJ330" s="278"/>
      <c r="NJK330" s="278"/>
      <c r="NJL330" s="278"/>
      <c r="NJM330" s="278"/>
      <c r="NJN330" s="278"/>
      <c r="NJO330" s="278"/>
      <c r="NJP330" s="278"/>
      <c r="NJQ330" s="278"/>
      <c r="NJR330" s="278"/>
      <c r="NJS330" s="278"/>
      <c r="NJT330" s="278"/>
      <c r="NJU330" s="278"/>
      <c r="NJV330" s="278"/>
      <c r="NJW330" s="278"/>
      <c r="NJX330" s="278"/>
      <c r="NJY330" s="278"/>
      <c r="NJZ330" s="278"/>
      <c r="NKA330" s="278"/>
      <c r="NKB330" s="278"/>
      <c r="NKC330" s="278"/>
      <c r="NKD330" s="278"/>
      <c r="NKE330" s="278"/>
      <c r="NKF330" s="278"/>
      <c r="NKG330" s="278"/>
      <c r="NKH330" s="278"/>
      <c r="NKI330" s="278"/>
      <c r="NKJ330" s="278"/>
      <c r="NKK330" s="278"/>
      <c r="NKL330" s="278"/>
      <c r="NKM330" s="278"/>
      <c r="NKN330" s="278"/>
      <c r="NKO330" s="278"/>
      <c r="NKP330" s="278"/>
      <c r="NKQ330" s="278"/>
      <c r="NKR330" s="278"/>
      <c r="NKS330" s="278"/>
      <c r="NKT330" s="278"/>
      <c r="NKU330" s="278"/>
      <c r="NKV330" s="278"/>
      <c r="NKW330" s="278"/>
      <c r="NKX330" s="278"/>
      <c r="NKY330" s="278"/>
      <c r="NKZ330" s="278"/>
      <c r="NLA330" s="278"/>
      <c r="NLB330" s="278"/>
      <c r="NLC330" s="278"/>
      <c r="NLD330" s="278"/>
      <c r="NLE330" s="278"/>
      <c r="NLF330" s="278"/>
      <c r="NLG330" s="278"/>
      <c r="NLH330" s="278"/>
      <c r="NLI330" s="278"/>
      <c r="NLJ330" s="278"/>
      <c r="NLK330" s="278"/>
      <c r="NLL330" s="278"/>
      <c r="NLM330" s="278"/>
      <c r="NLN330" s="278"/>
      <c r="NLO330" s="278"/>
      <c r="NLP330" s="278"/>
      <c r="NLQ330" s="278"/>
      <c r="NLR330" s="278"/>
      <c r="NLS330" s="278"/>
      <c r="NLT330" s="278"/>
      <c r="NLU330" s="278"/>
      <c r="NLV330" s="278"/>
      <c r="NLW330" s="278"/>
      <c r="NLX330" s="278"/>
      <c r="NLY330" s="278"/>
      <c r="NLZ330" s="278"/>
      <c r="NMA330" s="278"/>
      <c r="NMB330" s="278"/>
      <c r="NMC330" s="278"/>
      <c r="NMD330" s="278"/>
      <c r="NME330" s="278"/>
      <c r="NMF330" s="278"/>
      <c r="NMG330" s="278"/>
      <c r="NMH330" s="278"/>
      <c r="NMI330" s="278"/>
      <c r="NMJ330" s="278"/>
      <c r="NMK330" s="278"/>
      <c r="NML330" s="278"/>
      <c r="NMM330" s="278"/>
      <c r="NMN330" s="278"/>
      <c r="NMO330" s="278"/>
      <c r="NMP330" s="278"/>
      <c r="NMQ330" s="278"/>
      <c r="NMR330" s="278"/>
      <c r="NMS330" s="278"/>
      <c r="NMT330" s="278"/>
      <c r="NMU330" s="278"/>
      <c r="NMV330" s="278"/>
      <c r="NMW330" s="278"/>
      <c r="NMX330" s="278"/>
      <c r="NMY330" s="278"/>
      <c r="NMZ330" s="278"/>
      <c r="NNA330" s="278"/>
      <c r="NNB330" s="278"/>
      <c r="NNC330" s="278"/>
      <c r="NND330" s="278"/>
      <c r="NNE330" s="278"/>
      <c r="NNF330" s="278"/>
      <c r="NNG330" s="278"/>
      <c r="NNH330" s="278"/>
      <c r="NNI330" s="278"/>
      <c r="NNJ330" s="278"/>
      <c r="NNK330" s="278"/>
      <c r="NNL330" s="278"/>
      <c r="NNM330" s="278"/>
      <c r="NNN330" s="278"/>
      <c r="NNO330" s="278"/>
      <c r="NNP330" s="278"/>
      <c r="NNQ330" s="278"/>
      <c r="NNR330" s="278"/>
      <c r="NNS330" s="278"/>
      <c r="NNT330" s="278"/>
      <c r="NNU330" s="278"/>
      <c r="NNV330" s="278"/>
      <c r="NNW330" s="278"/>
      <c r="NNX330" s="278"/>
      <c r="NNY330" s="278"/>
      <c r="NNZ330" s="278"/>
      <c r="NOA330" s="278"/>
      <c r="NOB330" s="278"/>
      <c r="NOC330" s="278"/>
      <c r="NOD330" s="278"/>
      <c r="NOE330" s="278"/>
      <c r="NOF330" s="278"/>
      <c r="NOG330" s="278"/>
      <c r="NOH330" s="278"/>
      <c r="NOI330" s="278"/>
      <c r="NOJ330" s="278"/>
      <c r="NOK330" s="278"/>
      <c r="NOL330" s="278"/>
      <c r="NOM330" s="278"/>
      <c r="NON330" s="278"/>
      <c r="NOO330" s="278"/>
      <c r="NOP330" s="278"/>
      <c r="NOQ330" s="278"/>
      <c r="NOR330" s="278"/>
      <c r="NOS330" s="278"/>
      <c r="NOT330" s="278"/>
      <c r="NOU330" s="278"/>
      <c r="NOV330" s="278"/>
      <c r="NOW330" s="278"/>
      <c r="NOX330" s="278"/>
      <c r="NOY330" s="278"/>
      <c r="NOZ330" s="278"/>
      <c r="NPA330" s="278"/>
      <c r="NPB330" s="278"/>
      <c r="NPC330" s="278"/>
      <c r="NPD330" s="278"/>
      <c r="NPE330" s="278"/>
      <c r="NPF330" s="278"/>
      <c r="NPG330" s="278"/>
      <c r="NPH330" s="278"/>
      <c r="NPI330" s="278"/>
      <c r="NPJ330" s="278"/>
      <c r="NPK330" s="278"/>
      <c r="NPL330" s="278"/>
      <c r="NPM330" s="278"/>
      <c r="NPN330" s="278"/>
      <c r="NPO330" s="278"/>
      <c r="NPP330" s="278"/>
      <c r="NPQ330" s="278"/>
      <c r="NPR330" s="278"/>
      <c r="NPS330" s="278"/>
      <c r="NPT330" s="278"/>
      <c r="NPU330" s="278"/>
      <c r="NPV330" s="278"/>
      <c r="NPW330" s="278"/>
      <c r="NPX330" s="278"/>
      <c r="NPY330" s="278"/>
      <c r="NPZ330" s="278"/>
      <c r="NQA330" s="278"/>
      <c r="NQB330" s="278"/>
      <c r="NQC330" s="278"/>
      <c r="NQD330" s="278"/>
      <c r="NQE330" s="278"/>
      <c r="NQF330" s="278"/>
      <c r="NQG330" s="278"/>
      <c r="NQH330" s="278"/>
      <c r="NQI330" s="278"/>
      <c r="NQJ330" s="278"/>
      <c r="NQK330" s="278"/>
      <c r="NQL330" s="278"/>
      <c r="NQM330" s="278"/>
      <c r="NQN330" s="278"/>
      <c r="NQO330" s="278"/>
      <c r="NQP330" s="278"/>
      <c r="NQQ330" s="278"/>
      <c r="NQR330" s="278"/>
      <c r="NQS330" s="278"/>
      <c r="NQT330" s="278"/>
      <c r="NQU330" s="278"/>
      <c r="NQV330" s="278"/>
      <c r="NQW330" s="278"/>
      <c r="NQX330" s="278"/>
      <c r="NQY330" s="278"/>
      <c r="NQZ330" s="278"/>
      <c r="NRA330" s="278"/>
      <c r="NRB330" s="278"/>
      <c r="NRC330" s="278"/>
      <c r="NRD330" s="278"/>
      <c r="NRE330" s="278"/>
      <c r="NRF330" s="278"/>
      <c r="NRG330" s="278"/>
      <c r="NRH330" s="278"/>
      <c r="NRI330" s="278"/>
      <c r="NRJ330" s="278"/>
      <c r="NRK330" s="278"/>
      <c r="NRL330" s="278"/>
      <c r="NRM330" s="278"/>
      <c r="NRN330" s="278"/>
      <c r="NRO330" s="278"/>
      <c r="NRP330" s="278"/>
      <c r="NRQ330" s="278"/>
      <c r="NRR330" s="278"/>
      <c r="NRS330" s="278"/>
      <c r="NRT330" s="278"/>
      <c r="NRU330" s="278"/>
      <c r="NRV330" s="278"/>
      <c r="NRW330" s="278"/>
      <c r="NRX330" s="278"/>
      <c r="NRY330" s="278"/>
      <c r="NRZ330" s="278"/>
      <c r="NSA330" s="278"/>
      <c r="NSB330" s="278"/>
      <c r="NSC330" s="278"/>
      <c r="NSD330" s="278"/>
      <c r="NSE330" s="278"/>
      <c r="NSF330" s="278"/>
      <c r="NSG330" s="278"/>
      <c r="NSH330" s="278"/>
      <c r="NSI330" s="278"/>
      <c r="NSJ330" s="278"/>
      <c r="NSK330" s="278"/>
      <c r="NSL330" s="278"/>
      <c r="NSM330" s="278"/>
      <c r="NSN330" s="278"/>
      <c r="NSO330" s="278"/>
      <c r="NSP330" s="278"/>
      <c r="NSQ330" s="278"/>
      <c r="NSR330" s="278"/>
      <c r="NSS330" s="278"/>
      <c r="NST330" s="278"/>
      <c r="NSU330" s="278"/>
      <c r="NSV330" s="278"/>
      <c r="NSW330" s="278"/>
      <c r="NSX330" s="278"/>
      <c r="NSY330" s="278"/>
      <c r="NSZ330" s="278"/>
      <c r="NTA330" s="278"/>
      <c r="NTB330" s="278"/>
      <c r="NTC330" s="278"/>
      <c r="NTD330" s="278"/>
      <c r="NTE330" s="278"/>
      <c r="NTF330" s="278"/>
      <c r="NTG330" s="278"/>
      <c r="NTH330" s="278"/>
      <c r="NTI330" s="278"/>
      <c r="NTJ330" s="278"/>
      <c r="NTK330" s="278"/>
      <c r="NTL330" s="278"/>
      <c r="NTM330" s="278"/>
      <c r="NTN330" s="278"/>
      <c r="NTO330" s="278"/>
      <c r="NTP330" s="278"/>
      <c r="NTQ330" s="278"/>
      <c r="NTR330" s="278"/>
      <c r="NTS330" s="278"/>
      <c r="NTT330" s="278"/>
      <c r="NTU330" s="278"/>
      <c r="NTV330" s="278"/>
      <c r="NTW330" s="278"/>
      <c r="NTX330" s="278"/>
      <c r="NTY330" s="278"/>
      <c r="NTZ330" s="278"/>
      <c r="NUA330" s="278"/>
      <c r="NUB330" s="278"/>
      <c r="NUC330" s="278"/>
      <c r="NUD330" s="278"/>
      <c r="NUE330" s="278"/>
      <c r="NUF330" s="278"/>
      <c r="NUG330" s="278"/>
      <c r="NUH330" s="278"/>
      <c r="NUI330" s="278"/>
      <c r="NUJ330" s="278"/>
      <c r="NUK330" s="278"/>
      <c r="NUL330" s="278"/>
      <c r="NUM330" s="278"/>
      <c r="NUN330" s="278"/>
      <c r="NUO330" s="278"/>
      <c r="NUP330" s="278"/>
      <c r="NUQ330" s="278"/>
      <c r="NUR330" s="278"/>
      <c r="NUS330" s="278"/>
      <c r="NUT330" s="278"/>
      <c r="NUU330" s="278"/>
      <c r="NUV330" s="278"/>
      <c r="NUW330" s="278"/>
      <c r="NUX330" s="278"/>
      <c r="NUY330" s="278"/>
      <c r="NUZ330" s="278"/>
      <c r="NVA330" s="278"/>
      <c r="NVB330" s="278"/>
      <c r="NVC330" s="278"/>
      <c r="NVD330" s="278"/>
      <c r="NVE330" s="278"/>
      <c r="NVF330" s="278"/>
      <c r="NVG330" s="278"/>
      <c r="NVH330" s="278"/>
      <c r="NVI330" s="278"/>
      <c r="NVJ330" s="278"/>
      <c r="NVK330" s="278"/>
      <c r="NVL330" s="278"/>
      <c r="NVM330" s="278"/>
      <c r="NVN330" s="278"/>
      <c r="NVO330" s="278"/>
      <c r="NVP330" s="278"/>
      <c r="NVQ330" s="278"/>
      <c r="NVR330" s="278"/>
      <c r="NVS330" s="278"/>
      <c r="NVT330" s="278"/>
      <c r="NVU330" s="278"/>
      <c r="NVV330" s="278"/>
      <c r="NVW330" s="278"/>
      <c r="NVX330" s="278"/>
      <c r="NVY330" s="278"/>
      <c r="NVZ330" s="278"/>
      <c r="NWA330" s="278"/>
      <c r="NWB330" s="278"/>
      <c r="NWC330" s="278"/>
      <c r="NWD330" s="278"/>
      <c r="NWE330" s="278"/>
      <c r="NWF330" s="278"/>
      <c r="NWG330" s="278"/>
      <c r="NWH330" s="278"/>
      <c r="NWI330" s="278"/>
      <c r="NWJ330" s="278"/>
      <c r="NWK330" s="278"/>
      <c r="NWL330" s="278"/>
      <c r="NWM330" s="278"/>
      <c r="NWN330" s="278"/>
      <c r="NWO330" s="278"/>
      <c r="NWP330" s="278"/>
      <c r="NWQ330" s="278"/>
      <c r="NWR330" s="278"/>
      <c r="NWS330" s="278"/>
      <c r="NWT330" s="278"/>
      <c r="NWU330" s="278"/>
      <c r="NWV330" s="278"/>
      <c r="NWW330" s="278"/>
      <c r="NWX330" s="278"/>
      <c r="NWY330" s="278"/>
      <c r="NWZ330" s="278"/>
      <c r="NXA330" s="278"/>
      <c r="NXB330" s="278"/>
      <c r="NXC330" s="278"/>
      <c r="NXD330" s="278"/>
      <c r="NXE330" s="278"/>
      <c r="NXF330" s="278"/>
      <c r="NXG330" s="278"/>
      <c r="NXH330" s="278"/>
      <c r="NXI330" s="278"/>
      <c r="NXJ330" s="278"/>
      <c r="NXK330" s="278"/>
      <c r="NXL330" s="278"/>
      <c r="NXM330" s="278"/>
      <c r="NXN330" s="278"/>
      <c r="NXO330" s="278"/>
      <c r="NXP330" s="278"/>
      <c r="NXQ330" s="278"/>
      <c r="NXR330" s="278"/>
      <c r="NXS330" s="278"/>
      <c r="NXT330" s="278"/>
      <c r="NXU330" s="278"/>
      <c r="NXV330" s="278"/>
      <c r="NXW330" s="278"/>
      <c r="NXX330" s="278"/>
      <c r="NXY330" s="278"/>
      <c r="NXZ330" s="278"/>
      <c r="NYA330" s="278"/>
      <c r="NYB330" s="278"/>
      <c r="NYC330" s="278"/>
      <c r="NYD330" s="278"/>
      <c r="NYE330" s="278"/>
      <c r="NYF330" s="278"/>
      <c r="NYG330" s="278"/>
      <c r="NYH330" s="278"/>
      <c r="NYI330" s="278"/>
      <c r="NYJ330" s="278"/>
      <c r="NYK330" s="278"/>
      <c r="NYL330" s="278"/>
      <c r="NYM330" s="278"/>
      <c r="NYN330" s="278"/>
      <c r="NYO330" s="278"/>
      <c r="NYP330" s="278"/>
      <c r="NYQ330" s="278"/>
      <c r="NYR330" s="278"/>
      <c r="NYS330" s="278"/>
      <c r="NYT330" s="278"/>
      <c r="NYU330" s="278"/>
      <c r="NYV330" s="278"/>
      <c r="NYW330" s="278"/>
      <c r="NYX330" s="278"/>
      <c r="NYY330" s="278"/>
      <c r="NYZ330" s="278"/>
      <c r="NZA330" s="278"/>
      <c r="NZB330" s="278"/>
      <c r="NZC330" s="278"/>
      <c r="NZD330" s="278"/>
      <c r="NZE330" s="278"/>
      <c r="NZF330" s="278"/>
      <c r="NZG330" s="278"/>
      <c r="NZH330" s="278"/>
      <c r="NZI330" s="278"/>
      <c r="NZJ330" s="278"/>
      <c r="NZK330" s="278"/>
      <c r="NZL330" s="278"/>
      <c r="NZM330" s="278"/>
      <c r="NZN330" s="278"/>
      <c r="NZO330" s="278"/>
      <c r="NZP330" s="278"/>
      <c r="NZQ330" s="278"/>
      <c r="NZR330" s="278"/>
      <c r="NZS330" s="278"/>
      <c r="NZT330" s="278"/>
      <c r="NZU330" s="278"/>
      <c r="NZV330" s="278"/>
      <c r="NZW330" s="278"/>
      <c r="NZX330" s="278"/>
      <c r="NZY330" s="278"/>
      <c r="NZZ330" s="278"/>
      <c r="OAA330" s="278"/>
      <c r="OAB330" s="278"/>
      <c r="OAC330" s="278"/>
      <c r="OAD330" s="278"/>
      <c r="OAE330" s="278"/>
      <c r="OAF330" s="278"/>
      <c r="OAG330" s="278"/>
      <c r="OAH330" s="278"/>
      <c r="OAI330" s="278"/>
      <c r="OAJ330" s="278"/>
      <c r="OAK330" s="278"/>
      <c r="OAL330" s="278"/>
      <c r="OAM330" s="278"/>
      <c r="OAN330" s="278"/>
      <c r="OAO330" s="278"/>
      <c r="OAP330" s="278"/>
      <c r="OAQ330" s="278"/>
      <c r="OAR330" s="278"/>
      <c r="OAS330" s="278"/>
      <c r="OAT330" s="278"/>
      <c r="OAU330" s="278"/>
      <c r="OAV330" s="278"/>
      <c r="OAW330" s="278"/>
      <c r="OAX330" s="278"/>
      <c r="OAY330" s="278"/>
      <c r="OAZ330" s="278"/>
      <c r="OBA330" s="278"/>
      <c r="OBB330" s="278"/>
      <c r="OBC330" s="278"/>
      <c r="OBD330" s="278"/>
      <c r="OBE330" s="278"/>
      <c r="OBF330" s="278"/>
      <c r="OBG330" s="278"/>
      <c r="OBH330" s="278"/>
      <c r="OBI330" s="278"/>
      <c r="OBJ330" s="278"/>
      <c r="OBK330" s="278"/>
      <c r="OBL330" s="278"/>
      <c r="OBM330" s="278"/>
      <c r="OBN330" s="278"/>
      <c r="OBO330" s="278"/>
      <c r="OBP330" s="278"/>
      <c r="OBQ330" s="278"/>
      <c r="OBR330" s="278"/>
      <c r="OBS330" s="278"/>
      <c r="OBT330" s="278"/>
      <c r="OBU330" s="278"/>
      <c r="OBV330" s="278"/>
      <c r="OBW330" s="278"/>
      <c r="OBX330" s="278"/>
      <c r="OBY330" s="278"/>
      <c r="OBZ330" s="278"/>
      <c r="OCA330" s="278"/>
      <c r="OCB330" s="278"/>
      <c r="OCC330" s="278"/>
      <c r="OCD330" s="278"/>
      <c r="OCE330" s="278"/>
      <c r="OCF330" s="278"/>
      <c r="OCG330" s="278"/>
      <c r="OCH330" s="278"/>
      <c r="OCI330" s="278"/>
      <c r="OCJ330" s="278"/>
      <c r="OCK330" s="278"/>
      <c r="OCL330" s="278"/>
      <c r="OCM330" s="278"/>
      <c r="OCN330" s="278"/>
      <c r="OCO330" s="278"/>
      <c r="OCP330" s="278"/>
      <c r="OCQ330" s="278"/>
      <c r="OCR330" s="278"/>
      <c r="OCS330" s="278"/>
      <c r="OCT330" s="278"/>
      <c r="OCU330" s="278"/>
      <c r="OCV330" s="278"/>
      <c r="OCW330" s="278"/>
      <c r="OCX330" s="278"/>
      <c r="OCY330" s="278"/>
      <c r="OCZ330" s="278"/>
      <c r="ODA330" s="278"/>
      <c r="ODB330" s="278"/>
      <c r="ODC330" s="278"/>
      <c r="ODD330" s="278"/>
      <c r="ODE330" s="278"/>
      <c r="ODF330" s="278"/>
      <c r="ODG330" s="278"/>
      <c r="ODH330" s="278"/>
      <c r="ODI330" s="278"/>
      <c r="ODJ330" s="278"/>
      <c r="ODK330" s="278"/>
      <c r="ODL330" s="278"/>
      <c r="ODM330" s="278"/>
      <c r="ODN330" s="278"/>
      <c r="ODO330" s="278"/>
      <c r="ODP330" s="278"/>
      <c r="ODQ330" s="278"/>
      <c r="ODR330" s="278"/>
      <c r="ODS330" s="278"/>
      <c r="ODT330" s="278"/>
      <c r="ODU330" s="278"/>
      <c r="ODV330" s="278"/>
      <c r="ODW330" s="278"/>
      <c r="ODX330" s="278"/>
      <c r="ODY330" s="278"/>
      <c r="ODZ330" s="278"/>
      <c r="OEA330" s="278"/>
      <c r="OEB330" s="278"/>
      <c r="OEC330" s="278"/>
      <c r="OED330" s="278"/>
      <c r="OEE330" s="278"/>
      <c r="OEF330" s="278"/>
      <c r="OEG330" s="278"/>
      <c r="OEH330" s="278"/>
      <c r="OEI330" s="278"/>
      <c r="OEJ330" s="278"/>
      <c r="OEK330" s="278"/>
      <c r="OEL330" s="278"/>
      <c r="OEM330" s="278"/>
      <c r="OEN330" s="278"/>
      <c r="OEO330" s="278"/>
      <c r="OEP330" s="278"/>
      <c r="OEQ330" s="278"/>
      <c r="OER330" s="278"/>
      <c r="OES330" s="278"/>
      <c r="OET330" s="278"/>
      <c r="OEU330" s="278"/>
      <c r="OEV330" s="278"/>
      <c r="OEW330" s="278"/>
      <c r="OEX330" s="278"/>
      <c r="OEY330" s="278"/>
      <c r="OEZ330" s="278"/>
      <c r="OFA330" s="278"/>
      <c r="OFB330" s="278"/>
      <c r="OFC330" s="278"/>
      <c r="OFD330" s="278"/>
      <c r="OFE330" s="278"/>
      <c r="OFF330" s="278"/>
      <c r="OFG330" s="278"/>
      <c r="OFH330" s="278"/>
      <c r="OFI330" s="278"/>
      <c r="OFJ330" s="278"/>
      <c r="OFK330" s="278"/>
      <c r="OFL330" s="278"/>
      <c r="OFM330" s="278"/>
      <c r="OFN330" s="278"/>
      <c r="OFO330" s="278"/>
      <c r="OFP330" s="278"/>
      <c r="OFQ330" s="278"/>
      <c r="OFR330" s="278"/>
      <c r="OFS330" s="278"/>
      <c r="OFT330" s="278"/>
      <c r="OFU330" s="278"/>
      <c r="OFV330" s="278"/>
      <c r="OFW330" s="278"/>
      <c r="OFX330" s="278"/>
      <c r="OFY330" s="278"/>
      <c r="OFZ330" s="278"/>
      <c r="OGA330" s="278"/>
      <c r="OGB330" s="278"/>
      <c r="OGC330" s="278"/>
      <c r="OGD330" s="278"/>
      <c r="OGE330" s="278"/>
      <c r="OGF330" s="278"/>
      <c r="OGG330" s="278"/>
      <c r="OGH330" s="278"/>
      <c r="OGI330" s="278"/>
      <c r="OGJ330" s="278"/>
      <c r="OGK330" s="278"/>
      <c r="OGL330" s="278"/>
      <c r="OGM330" s="278"/>
      <c r="OGN330" s="278"/>
      <c r="OGO330" s="278"/>
      <c r="OGP330" s="278"/>
      <c r="OGQ330" s="278"/>
      <c r="OGR330" s="278"/>
      <c r="OGS330" s="278"/>
      <c r="OGT330" s="278"/>
      <c r="OGU330" s="278"/>
      <c r="OGV330" s="278"/>
      <c r="OGW330" s="278"/>
      <c r="OGX330" s="278"/>
      <c r="OGY330" s="278"/>
      <c r="OGZ330" s="278"/>
      <c r="OHA330" s="278"/>
      <c r="OHB330" s="278"/>
      <c r="OHC330" s="278"/>
      <c r="OHD330" s="278"/>
      <c r="OHE330" s="278"/>
      <c r="OHF330" s="278"/>
      <c r="OHG330" s="278"/>
      <c r="OHH330" s="278"/>
      <c r="OHI330" s="278"/>
      <c r="OHJ330" s="278"/>
      <c r="OHK330" s="278"/>
      <c r="OHL330" s="278"/>
      <c r="OHM330" s="278"/>
      <c r="OHN330" s="278"/>
      <c r="OHO330" s="278"/>
      <c r="OHP330" s="278"/>
      <c r="OHQ330" s="278"/>
      <c r="OHR330" s="278"/>
      <c r="OHS330" s="278"/>
      <c r="OHT330" s="278"/>
      <c r="OHU330" s="278"/>
      <c r="OHV330" s="278"/>
      <c r="OHW330" s="278"/>
      <c r="OHX330" s="278"/>
      <c r="OHY330" s="278"/>
      <c r="OHZ330" s="278"/>
      <c r="OIA330" s="278"/>
      <c r="OIB330" s="278"/>
      <c r="OIC330" s="278"/>
      <c r="OID330" s="278"/>
      <c r="OIE330" s="278"/>
      <c r="OIF330" s="278"/>
      <c r="OIG330" s="278"/>
      <c r="OIH330" s="278"/>
      <c r="OII330" s="278"/>
      <c r="OIJ330" s="278"/>
      <c r="OIK330" s="278"/>
      <c r="OIL330" s="278"/>
      <c r="OIM330" s="278"/>
      <c r="OIN330" s="278"/>
      <c r="OIO330" s="278"/>
      <c r="OIP330" s="278"/>
      <c r="OIQ330" s="278"/>
      <c r="OIR330" s="278"/>
      <c r="OIS330" s="278"/>
      <c r="OIT330" s="278"/>
      <c r="OIU330" s="278"/>
      <c r="OIV330" s="278"/>
      <c r="OIW330" s="278"/>
      <c r="OIX330" s="278"/>
      <c r="OIY330" s="278"/>
      <c r="OIZ330" s="278"/>
      <c r="OJA330" s="278"/>
      <c r="OJB330" s="278"/>
      <c r="OJC330" s="278"/>
      <c r="OJD330" s="278"/>
      <c r="OJE330" s="278"/>
      <c r="OJF330" s="278"/>
      <c r="OJG330" s="278"/>
      <c r="OJH330" s="278"/>
      <c r="OJI330" s="278"/>
      <c r="OJJ330" s="278"/>
      <c r="OJK330" s="278"/>
      <c r="OJL330" s="278"/>
      <c r="OJM330" s="278"/>
      <c r="OJN330" s="278"/>
      <c r="OJO330" s="278"/>
      <c r="OJP330" s="278"/>
      <c r="OJQ330" s="278"/>
      <c r="OJR330" s="278"/>
      <c r="OJS330" s="278"/>
      <c r="OJT330" s="278"/>
      <c r="OJU330" s="278"/>
      <c r="OJV330" s="278"/>
      <c r="OJW330" s="278"/>
      <c r="OJX330" s="278"/>
      <c r="OJY330" s="278"/>
      <c r="OJZ330" s="278"/>
      <c r="OKA330" s="278"/>
      <c r="OKB330" s="278"/>
      <c r="OKC330" s="278"/>
      <c r="OKD330" s="278"/>
      <c r="OKE330" s="278"/>
      <c r="OKF330" s="278"/>
      <c r="OKG330" s="278"/>
      <c r="OKH330" s="278"/>
      <c r="OKI330" s="278"/>
      <c r="OKJ330" s="278"/>
      <c r="OKK330" s="278"/>
      <c r="OKL330" s="278"/>
      <c r="OKM330" s="278"/>
      <c r="OKN330" s="278"/>
      <c r="OKO330" s="278"/>
      <c r="OKP330" s="278"/>
      <c r="OKQ330" s="278"/>
      <c r="OKR330" s="278"/>
      <c r="OKS330" s="278"/>
      <c r="OKT330" s="278"/>
      <c r="OKU330" s="278"/>
      <c r="OKV330" s="278"/>
      <c r="OKW330" s="278"/>
      <c r="OKX330" s="278"/>
      <c r="OKY330" s="278"/>
      <c r="OKZ330" s="278"/>
      <c r="OLA330" s="278"/>
      <c r="OLB330" s="278"/>
      <c r="OLC330" s="278"/>
      <c r="OLD330" s="278"/>
      <c r="OLE330" s="278"/>
      <c r="OLF330" s="278"/>
      <c r="OLG330" s="278"/>
      <c r="OLH330" s="278"/>
      <c r="OLI330" s="278"/>
      <c r="OLJ330" s="278"/>
      <c r="OLK330" s="278"/>
      <c r="OLL330" s="278"/>
      <c r="OLM330" s="278"/>
      <c r="OLN330" s="278"/>
      <c r="OLO330" s="278"/>
      <c r="OLP330" s="278"/>
      <c r="OLQ330" s="278"/>
      <c r="OLR330" s="278"/>
      <c r="OLS330" s="278"/>
      <c r="OLT330" s="278"/>
      <c r="OLU330" s="278"/>
      <c r="OLV330" s="278"/>
      <c r="OLW330" s="278"/>
      <c r="OLX330" s="278"/>
      <c r="OLY330" s="278"/>
      <c r="OLZ330" s="278"/>
      <c r="OMA330" s="278"/>
      <c r="OMB330" s="278"/>
      <c r="OMC330" s="278"/>
      <c r="OMD330" s="278"/>
      <c r="OME330" s="278"/>
      <c r="OMF330" s="278"/>
      <c r="OMG330" s="278"/>
      <c r="OMH330" s="278"/>
      <c r="OMI330" s="278"/>
      <c r="OMJ330" s="278"/>
      <c r="OMK330" s="278"/>
      <c r="OML330" s="278"/>
      <c r="OMM330" s="278"/>
      <c r="OMN330" s="278"/>
      <c r="OMO330" s="278"/>
      <c r="OMP330" s="278"/>
      <c r="OMQ330" s="278"/>
      <c r="OMR330" s="278"/>
      <c r="OMS330" s="278"/>
      <c r="OMT330" s="278"/>
      <c r="OMU330" s="278"/>
      <c r="OMV330" s="278"/>
      <c r="OMW330" s="278"/>
      <c r="OMX330" s="278"/>
      <c r="OMY330" s="278"/>
      <c r="OMZ330" s="278"/>
      <c r="ONA330" s="278"/>
      <c r="ONB330" s="278"/>
      <c r="ONC330" s="278"/>
      <c r="OND330" s="278"/>
      <c r="ONE330" s="278"/>
      <c r="ONF330" s="278"/>
      <c r="ONG330" s="278"/>
      <c r="ONH330" s="278"/>
      <c r="ONI330" s="278"/>
      <c r="ONJ330" s="278"/>
      <c r="ONK330" s="278"/>
      <c r="ONL330" s="278"/>
      <c r="ONM330" s="278"/>
      <c r="ONN330" s="278"/>
      <c r="ONO330" s="278"/>
      <c r="ONP330" s="278"/>
      <c r="ONQ330" s="278"/>
      <c r="ONR330" s="278"/>
      <c r="ONS330" s="278"/>
      <c r="ONT330" s="278"/>
      <c r="ONU330" s="278"/>
      <c r="ONV330" s="278"/>
      <c r="ONW330" s="278"/>
      <c r="ONX330" s="278"/>
      <c r="ONY330" s="278"/>
      <c r="ONZ330" s="278"/>
      <c r="OOA330" s="278"/>
      <c r="OOB330" s="278"/>
      <c r="OOC330" s="278"/>
      <c r="OOD330" s="278"/>
      <c r="OOE330" s="278"/>
      <c r="OOF330" s="278"/>
      <c r="OOG330" s="278"/>
      <c r="OOH330" s="278"/>
      <c r="OOI330" s="278"/>
      <c r="OOJ330" s="278"/>
      <c r="OOK330" s="278"/>
      <c r="OOL330" s="278"/>
      <c r="OOM330" s="278"/>
      <c r="OON330" s="278"/>
      <c r="OOO330" s="278"/>
      <c r="OOP330" s="278"/>
      <c r="OOQ330" s="278"/>
      <c r="OOR330" s="278"/>
      <c r="OOS330" s="278"/>
      <c r="OOT330" s="278"/>
      <c r="OOU330" s="278"/>
      <c r="OOV330" s="278"/>
      <c r="OOW330" s="278"/>
      <c r="OOX330" s="278"/>
      <c r="OOY330" s="278"/>
      <c r="OOZ330" s="278"/>
      <c r="OPA330" s="278"/>
      <c r="OPB330" s="278"/>
      <c r="OPC330" s="278"/>
      <c r="OPD330" s="278"/>
      <c r="OPE330" s="278"/>
      <c r="OPF330" s="278"/>
      <c r="OPG330" s="278"/>
      <c r="OPH330" s="278"/>
      <c r="OPI330" s="278"/>
      <c r="OPJ330" s="278"/>
      <c r="OPK330" s="278"/>
      <c r="OPL330" s="278"/>
      <c r="OPM330" s="278"/>
      <c r="OPN330" s="278"/>
      <c r="OPO330" s="278"/>
      <c r="OPP330" s="278"/>
      <c r="OPQ330" s="278"/>
      <c r="OPR330" s="278"/>
      <c r="OPS330" s="278"/>
      <c r="OPT330" s="278"/>
      <c r="OPU330" s="278"/>
      <c r="OPV330" s="278"/>
      <c r="OPW330" s="278"/>
      <c r="OPX330" s="278"/>
      <c r="OPY330" s="278"/>
      <c r="OPZ330" s="278"/>
      <c r="OQA330" s="278"/>
      <c r="OQB330" s="278"/>
      <c r="OQC330" s="278"/>
      <c r="OQD330" s="278"/>
      <c r="OQE330" s="278"/>
      <c r="OQF330" s="278"/>
      <c r="OQG330" s="278"/>
      <c r="OQH330" s="278"/>
      <c r="OQI330" s="278"/>
      <c r="OQJ330" s="278"/>
      <c r="OQK330" s="278"/>
      <c r="OQL330" s="278"/>
      <c r="OQM330" s="278"/>
      <c r="OQN330" s="278"/>
      <c r="OQO330" s="278"/>
      <c r="OQP330" s="278"/>
      <c r="OQQ330" s="278"/>
      <c r="OQR330" s="278"/>
      <c r="OQS330" s="278"/>
      <c r="OQT330" s="278"/>
      <c r="OQU330" s="278"/>
      <c r="OQV330" s="278"/>
      <c r="OQW330" s="278"/>
      <c r="OQX330" s="278"/>
      <c r="OQY330" s="278"/>
      <c r="OQZ330" s="278"/>
      <c r="ORA330" s="278"/>
      <c r="ORB330" s="278"/>
      <c r="ORC330" s="278"/>
      <c r="ORD330" s="278"/>
      <c r="ORE330" s="278"/>
      <c r="ORF330" s="278"/>
      <c r="ORG330" s="278"/>
      <c r="ORH330" s="278"/>
      <c r="ORI330" s="278"/>
      <c r="ORJ330" s="278"/>
      <c r="ORK330" s="278"/>
      <c r="ORL330" s="278"/>
      <c r="ORM330" s="278"/>
      <c r="ORN330" s="278"/>
      <c r="ORO330" s="278"/>
      <c r="ORP330" s="278"/>
      <c r="ORQ330" s="278"/>
      <c r="ORR330" s="278"/>
      <c r="ORS330" s="278"/>
      <c r="ORT330" s="278"/>
      <c r="ORU330" s="278"/>
      <c r="ORV330" s="278"/>
      <c r="ORW330" s="278"/>
      <c r="ORX330" s="278"/>
      <c r="ORY330" s="278"/>
      <c r="ORZ330" s="278"/>
      <c r="OSA330" s="278"/>
      <c r="OSB330" s="278"/>
      <c r="OSC330" s="278"/>
      <c r="OSD330" s="278"/>
      <c r="OSE330" s="278"/>
      <c r="OSF330" s="278"/>
      <c r="OSG330" s="278"/>
      <c r="OSH330" s="278"/>
      <c r="OSI330" s="278"/>
      <c r="OSJ330" s="278"/>
      <c r="OSK330" s="278"/>
      <c r="OSL330" s="278"/>
      <c r="OSM330" s="278"/>
      <c r="OSN330" s="278"/>
      <c r="OSO330" s="278"/>
      <c r="OSP330" s="278"/>
      <c r="OSQ330" s="278"/>
      <c r="OSR330" s="278"/>
      <c r="OSS330" s="278"/>
      <c r="OST330" s="278"/>
      <c r="OSU330" s="278"/>
      <c r="OSV330" s="278"/>
      <c r="OSW330" s="278"/>
      <c r="OSX330" s="278"/>
      <c r="OSY330" s="278"/>
      <c r="OSZ330" s="278"/>
      <c r="OTA330" s="278"/>
      <c r="OTB330" s="278"/>
      <c r="OTC330" s="278"/>
      <c r="OTD330" s="278"/>
      <c r="OTE330" s="278"/>
      <c r="OTF330" s="278"/>
      <c r="OTG330" s="278"/>
      <c r="OTH330" s="278"/>
      <c r="OTI330" s="278"/>
      <c r="OTJ330" s="278"/>
      <c r="OTK330" s="278"/>
      <c r="OTL330" s="278"/>
      <c r="OTM330" s="278"/>
      <c r="OTN330" s="278"/>
      <c r="OTO330" s="278"/>
      <c r="OTP330" s="278"/>
      <c r="OTQ330" s="278"/>
      <c r="OTR330" s="278"/>
      <c r="OTS330" s="278"/>
      <c r="OTT330" s="278"/>
      <c r="OTU330" s="278"/>
      <c r="OTV330" s="278"/>
      <c r="OTW330" s="278"/>
      <c r="OTX330" s="278"/>
      <c r="OTY330" s="278"/>
      <c r="OTZ330" s="278"/>
      <c r="OUA330" s="278"/>
      <c r="OUB330" s="278"/>
      <c r="OUC330" s="278"/>
      <c r="OUD330" s="278"/>
      <c r="OUE330" s="278"/>
      <c r="OUF330" s="278"/>
      <c r="OUG330" s="278"/>
      <c r="OUH330" s="278"/>
      <c r="OUI330" s="278"/>
      <c r="OUJ330" s="278"/>
      <c r="OUK330" s="278"/>
      <c r="OUL330" s="278"/>
      <c r="OUM330" s="278"/>
      <c r="OUN330" s="278"/>
      <c r="OUO330" s="278"/>
      <c r="OUP330" s="278"/>
      <c r="OUQ330" s="278"/>
      <c r="OUR330" s="278"/>
      <c r="OUS330" s="278"/>
      <c r="OUT330" s="278"/>
      <c r="OUU330" s="278"/>
      <c r="OUV330" s="278"/>
      <c r="OUW330" s="278"/>
      <c r="OUX330" s="278"/>
      <c r="OUY330" s="278"/>
      <c r="OUZ330" s="278"/>
      <c r="OVA330" s="278"/>
      <c r="OVB330" s="278"/>
      <c r="OVC330" s="278"/>
      <c r="OVD330" s="278"/>
      <c r="OVE330" s="278"/>
      <c r="OVF330" s="278"/>
      <c r="OVG330" s="278"/>
      <c r="OVH330" s="278"/>
      <c r="OVI330" s="278"/>
      <c r="OVJ330" s="278"/>
      <c r="OVK330" s="278"/>
      <c r="OVL330" s="278"/>
      <c r="OVM330" s="278"/>
      <c r="OVN330" s="278"/>
      <c r="OVO330" s="278"/>
      <c r="OVP330" s="278"/>
      <c r="OVQ330" s="278"/>
      <c r="OVR330" s="278"/>
      <c r="OVS330" s="278"/>
      <c r="OVT330" s="278"/>
      <c r="OVU330" s="278"/>
      <c r="OVV330" s="278"/>
      <c r="OVW330" s="278"/>
      <c r="OVX330" s="278"/>
      <c r="OVY330" s="278"/>
      <c r="OVZ330" s="278"/>
      <c r="OWA330" s="278"/>
      <c r="OWB330" s="278"/>
      <c r="OWC330" s="278"/>
      <c r="OWD330" s="278"/>
      <c r="OWE330" s="278"/>
      <c r="OWF330" s="278"/>
      <c r="OWG330" s="278"/>
      <c r="OWH330" s="278"/>
      <c r="OWI330" s="278"/>
      <c r="OWJ330" s="278"/>
      <c r="OWK330" s="278"/>
      <c r="OWL330" s="278"/>
      <c r="OWM330" s="278"/>
      <c r="OWN330" s="278"/>
      <c r="OWO330" s="278"/>
      <c r="OWP330" s="278"/>
      <c r="OWQ330" s="278"/>
      <c r="OWR330" s="278"/>
      <c r="OWS330" s="278"/>
      <c r="OWT330" s="278"/>
      <c r="OWU330" s="278"/>
      <c r="OWV330" s="278"/>
      <c r="OWW330" s="278"/>
      <c r="OWX330" s="278"/>
      <c r="OWY330" s="278"/>
      <c r="OWZ330" s="278"/>
      <c r="OXA330" s="278"/>
      <c r="OXB330" s="278"/>
      <c r="OXC330" s="278"/>
      <c r="OXD330" s="278"/>
      <c r="OXE330" s="278"/>
      <c r="OXF330" s="278"/>
      <c r="OXG330" s="278"/>
      <c r="OXH330" s="278"/>
      <c r="OXI330" s="278"/>
      <c r="OXJ330" s="278"/>
      <c r="OXK330" s="278"/>
      <c r="OXL330" s="278"/>
      <c r="OXM330" s="278"/>
      <c r="OXN330" s="278"/>
      <c r="OXO330" s="278"/>
      <c r="OXP330" s="278"/>
      <c r="OXQ330" s="278"/>
      <c r="OXR330" s="278"/>
      <c r="OXS330" s="278"/>
      <c r="OXT330" s="278"/>
      <c r="OXU330" s="278"/>
      <c r="OXV330" s="278"/>
      <c r="OXW330" s="278"/>
      <c r="OXX330" s="278"/>
      <c r="OXY330" s="278"/>
      <c r="OXZ330" s="278"/>
      <c r="OYA330" s="278"/>
      <c r="OYB330" s="278"/>
      <c r="OYC330" s="278"/>
      <c r="OYD330" s="278"/>
      <c r="OYE330" s="278"/>
      <c r="OYF330" s="278"/>
      <c r="OYG330" s="278"/>
      <c r="OYH330" s="278"/>
      <c r="OYI330" s="278"/>
      <c r="OYJ330" s="278"/>
      <c r="OYK330" s="278"/>
      <c r="OYL330" s="278"/>
      <c r="OYM330" s="278"/>
      <c r="OYN330" s="278"/>
      <c r="OYO330" s="278"/>
      <c r="OYP330" s="278"/>
      <c r="OYQ330" s="278"/>
      <c r="OYR330" s="278"/>
      <c r="OYS330" s="278"/>
      <c r="OYT330" s="278"/>
      <c r="OYU330" s="278"/>
      <c r="OYV330" s="278"/>
      <c r="OYW330" s="278"/>
      <c r="OYX330" s="278"/>
      <c r="OYY330" s="278"/>
      <c r="OYZ330" s="278"/>
      <c r="OZA330" s="278"/>
      <c r="OZB330" s="278"/>
      <c r="OZC330" s="278"/>
      <c r="OZD330" s="278"/>
      <c r="OZE330" s="278"/>
      <c r="OZF330" s="278"/>
      <c r="OZG330" s="278"/>
      <c r="OZH330" s="278"/>
      <c r="OZI330" s="278"/>
      <c r="OZJ330" s="278"/>
      <c r="OZK330" s="278"/>
      <c r="OZL330" s="278"/>
      <c r="OZM330" s="278"/>
      <c r="OZN330" s="278"/>
      <c r="OZO330" s="278"/>
      <c r="OZP330" s="278"/>
      <c r="OZQ330" s="278"/>
      <c r="OZR330" s="278"/>
      <c r="OZS330" s="278"/>
      <c r="OZT330" s="278"/>
      <c r="OZU330" s="278"/>
      <c r="OZV330" s="278"/>
      <c r="OZW330" s="278"/>
      <c r="OZX330" s="278"/>
      <c r="OZY330" s="278"/>
      <c r="OZZ330" s="278"/>
      <c r="PAA330" s="278"/>
      <c r="PAB330" s="278"/>
      <c r="PAC330" s="278"/>
      <c r="PAD330" s="278"/>
      <c r="PAE330" s="278"/>
      <c r="PAF330" s="278"/>
      <c r="PAG330" s="278"/>
      <c r="PAH330" s="278"/>
      <c r="PAI330" s="278"/>
      <c r="PAJ330" s="278"/>
      <c r="PAK330" s="278"/>
      <c r="PAL330" s="278"/>
      <c r="PAM330" s="278"/>
      <c r="PAN330" s="278"/>
      <c r="PAO330" s="278"/>
      <c r="PAP330" s="278"/>
      <c r="PAQ330" s="278"/>
      <c r="PAR330" s="278"/>
      <c r="PAS330" s="278"/>
      <c r="PAT330" s="278"/>
      <c r="PAU330" s="278"/>
      <c r="PAV330" s="278"/>
      <c r="PAW330" s="278"/>
      <c r="PAX330" s="278"/>
      <c r="PAY330" s="278"/>
      <c r="PAZ330" s="278"/>
      <c r="PBA330" s="278"/>
      <c r="PBB330" s="278"/>
      <c r="PBC330" s="278"/>
      <c r="PBD330" s="278"/>
      <c r="PBE330" s="278"/>
      <c r="PBF330" s="278"/>
      <c r="PBG330" s="278"/>
      <c r="PBH330" s="278"/>
      <c r="PBI330" s="278"/>
      <c r="PBJ330" s="278"/>
      <c r="PBK330" s="278"/>
      <c r="PBL330" s="278"/>
      <c r="PBM330" s="278"/>
      <c r="PBN330" s="278"/>
      <c r="PBO330" s="278"/>
      <c r="PBP330" s="278"/>
      <c r="PBQ330" s="278"/>
      <c r="PBR330" s="278"/>
      <c r="PBS330" s="278"/>
      <c r="PBT330" s="278"/>
      <c r="PBU330" s="278"/>
      <c r="PBV330" s="278"/>
      <c r="PBW330" s="278"/>
      <c r="PBX330" s="278"/>
      <c r="PBY330" s="278"/>
      <c r="PBZ330" s="278"/>
      <c r="PCA330" s="278"/>
      <c r="PCB330" s="278"/>
      <c r="PCC330" s="278"/>
      <c r="PCD330" s="278"/>
      <c r="PCE330" s="278"/>
      <c r="PCF330" s="278"/>
      <c r="PCG330" s="278"/>
      <c r="PCH330" s="278"/>
      <c r="PCI330" s="278"/>
      <c r="PCJ330" s="278"/>
      <c r="PCK330" s="278"/>
      <c r="PCL330" s="278"/>
      <c r="PCM330" s="278"/>
      <c r="PCN330" s="278"/>
      <c r="PCO330" s="278"/>
      <c r="PCP330" s="278"/>
      <c r="PCQ330" s="278"/>
      <c r="PCR330" s="278"/>
      <c r="PCS330" s="278"/>
      <c r="PCT330" s="278"/>
      <c r="PCU330" s="278"/>
      <c r="PCV330" s="278"/>
      <c r="PCW330" s="278"/>
      <c r="PCX330" s="278"/>
      <c r="PCY330" s="278"/>
      <c r="PCZ330" s="278"/>
      <c r="PDA330" s="278"/>
      <c r="PDB330" s="278"/>
      <c r="PDC330" s="278"/>
      <c r="PDD330" s="278"/>
      <c r="PDE330" s="278"/>
      <c r="PDF330" s="278"/>
      <c r="PDG330" s="278"/>
      <c r="PDH330" s="278"/>
      <c r="PDI330" s="278"/>
      <c r="PDJ330" s="278"/>
      <c r="PDK330" s="278"/>
      <c r="PDL330" s="278"/>
      <c r="PDM330" s="278"/>
      <c r="PDN330" s="278"/>
      <c r="PDO330" s="278"/>
      <c r="PDP330" s="278"/>
      <c r="PDQ330" s="278"/>
      <c r="PDR330" s="278"/>
      <c r="PDS330" s="278"/>
      <c r="PDT330" s="278"/>
      <c r="PDU330" s="278"/>
      <c r="PDV330" s="278"/>
      <c r="PDW330" s="278"/>
      <c r="PDX330" s="278"/>
      <c r="PDY330" s="278"/>
      <c r="PDZ330" s="278"/>
      <c r="PEA330" s="278"/>
      <c r="PEB330" s="278"/>
      <c r="PEC330" s="278"/>
      <c r="PED330" s="278"/>
      <c r="PEE330" s="278"/>
      <c r="PEF330" s="278"/>
      <c r="PEG330" s="278"/>
      <c r="PEH330" s="278"/>
      <c r="PEI330" s="278"/>
      <c r="PEJ330" s="278"/>
      <c r="PEK330" s="278"/>
      <c r="PEL330" s="278"/>
      <c r="PEM330" s="278"/>
      <c r="PEN330" s="278"/>
      <c r="PEO330" s="278"/>
      <c r="PEP330" s="278"/>
      <c r="PEQ330" s="278"/>
      <c r="PER330" s="278"/>
      <c r="PES330" s="278"/>
      <c r="PET330" s="278"/>
      <c r="PEU330" s="278"/>
      <c r="PEV330" s="278"/>
      <c r="PEW330" s="278"/>
      <c r="PEX330" s="278"/>
      <c r="PEY330" s="278"/>
      <c r="PEZ330" s="278"/>
      <c r="PFA330" s="278"/>
      <c r="PFB330" s="278"/>
      <c r="PFC330" s="278"/>
      <c r="PFD330" s="278"/>
      <c r="PFE330" s="278"/>
      <c r="PFF330" s="278"/>
      <c r="PFG330" s="278"/>
      <c r="PFH330" s="278"/>
      <c r="PFI330" s="278"/>
      <c r="PFJ330" s="278"/>
      <c r="PFK330" s="278"/>
      <c r="PFL330" s="278"/>
      <c r="PFM330" s="278"/>
      <c r="PFN330" s="278"/>
      <c r="PFO330" s="278"/>
      <c r="PFP330" s="278"/>
      <c r="PFQ330" s="278"/>
      <c r="PFR330" s="278"/>
      <c r="PFS330" s="278"/>
      <c r="PFT330" s="278"/>
      <c r="PFU330" s="278"/>
      <c r="PFV330" s="278"/>
      <c r="PFW330" s="278"/>
      <c r="PFX330" s="278"/>
      <c r="PFY330" s="278"/>
      <c r="PFZ330" s="278"/>
      <c r="PGA330" s="278"/>
      <c r="PGB330" s="278"/>
      <c r="PGC330" s="278"/>
      <c r="PGD330" s="278"/>
      <c r="PGE330" s="278"/>
      <c r="PGF330" s="278"/>
      <c r="PGG330" s="278"/>
      <c r="PGH330" s="278"/>
      <c r="PGI330" s="278"/>
      <c r="PGJ330" s="278"/>
      <c r="PGK330" s="278"/>
      <c r="PGL330" s="278"/>
      <c r="PGM330" s="278"/>
      <c r="PGN330" s="278"/>
      <c r="PGO330" s="278"/>
      <c r="PGP330" s="278"/>
      <c r="PGQ330" s="278"/>
      <c r="PGR330" s="278"/>
      <c r="PGS330" s="278"/>
      <c r="PGT330" s="278"/>
      <c r="PGU330" s="278"/>
      <c r="PGV330" s="278"/>
      <c r="PGW330" s="278"/>
      <c r="PGX330" s="278"/>
      <c r="PGY330" s="278"/>
      <c r="PGZ330" s="278"/>
      <c r="PHA330" s="278"/>
      <c r="PHB330" s="278"/>
      <c r="PHC330" s="278"/>
      <c r="PHD330" s="278"/>
      <c r="PHE330" s="278"/>
      <c r="PHF330" s="278"/>
      <c r="PHG330" s="278"/>
      <c r="PHH330" s="278"/>
      <c r="PHI330" s="278"/>
      <c r="PHJ330" s="278"/>
      <c r="PHK330" s="278"/>
      <c r="PHL330" s="278"/>
      <c r="PHM330" s="278"/>
      <c r="PHN330" s="278"/>
      <c r="PHO330" s="278"/>
      <c r="PHP330" s="278"/>
      <c r="PHQ330" s="278"/>
      <c r="PHR330" s="278"/>
      <c r="PHS330" s="278"/>
      <c r="PHT330" s="278"/>
      <c r="PHU330" s="278"/>
      <c r="PHV330" s="278"/>
      <c r="PHW330" s="278"/>
      <c r="PHX330" s="278"/>
      <c r="PHY330" s="278"/>
      <c r="PHZ330" s="278"/>
      <c r="PIA330" s="278"/>
      <c r="PIB330" s="278"/>
      <c r="PIC330" s="278"/>
      <c r="PID330" s="278"/>
      <c r="PIE330" s="278"/>
      <c r="PIF330" s="278"/>
      <c r="PIG330" s="278"/>
      <c r="PIH330" s="278"/>
      <c r="PII330" s="278"/>
      <c r="PIJ330" s="278"/>
      <c r="PIK330" s="278"/>
      <c r="PIL330" s="278"/>
      <c r="PIM330" s="278"/>
      <c r="PIN330" s="278"/>
      <c r="PIO330" s="278"/>
      <c r="PIP330" s="278"/>
      <c r="PIQ330" s="278"/>
      <c r="PIR330" s="278"/>
      <c r="PIS330" s="278"/>
      <c r="PIT330" s="278"/>
      <c r="PIU330" s="278"/>
      <c r="PIV330" s="278"/>
      <c r="PIW330" s="278"/>
      <c r="PIX330" s="278"/>
      <c r="PIY330" s="278"/>
      <c r="PIZ330" s="278"/>
      <c r="PJA330" s="278"/>
      <c r="PJB330" s="278"/>
      <c r="PJC330" s="278"/>
      <c r="PJD330" s="278"/>
      <c r="PJE330" s="278"/>
      <c r="PJF330" s="278"/>
      <c r="PJG330" s="278"/>
      <c r="PJH330" s="278"/>
      <c r="PJI330" s="278"/>
      <c r="PJJ330" s="278"/>
      <c r="PJK330" s="278"/>
      <c r="PJL330" s="278"/>
      <c r="PJM330" s="278"/>
      <c r="PJN330" s="278"/>
      <c r="PJO330" s="278"/>
      <c r="PJP330" s="278"/>
      <c r="PJQ330" s="278"/>
      <c r="PJR330" s="278"/>
      <c r="PJS330" s="278"/>
      <c r="PJT330" s="278"/>
      <c r="PJU330" s="278"/>
      <c r="PJV330" s="278"/>
      <c r="PJW330" s="278"/>
      <c r="PJX330" s="278"/>
      <c r="PJY330" s="278"/>
      <c r="PJZ330" s="278"/>
      <c r="PKA330" s="278"/>
      <c r="PKB330" s="278"/>
      <c r="PKC330" s="278"/>
      <c r="PKD330" s="278"/>
      <c r="PKE330" s="278"/>
      <c r="PKF330" s="278"/>
      <c r="PKG330" s="278"/>
      <c r="PKH330" s="278"/>
      <c r="PKI330" s="278"/>
      <c r="PKJ330" s="278"/>
      <c r="PKK330" s="278"/>
      <c r="PKL330" s="278"/>
      <c r="PKM330" s="278"/>
      <c r="PKN330" s="278"/>
      <c r="PKO330" s="278"/>
      <c r="PKP330" s="278"/>
      <c r="PKQ330" s="278"/>
      <c r="PKR330" s="278"/>
      <c r="PKS330" s="278"/>
      <c r="PKT330" s="278"/>
      <c r="PKU330" s="278"/>
      <c r="PKV330" s="278"/>
      <c r="PKW330" s="278"/>
      <c r="PKX330" s="278"/>
      <c r="PKY330" s="278"/>
      <c r="PKZ330" s="278"/>
      <c r="PLA330" s="278"/>
      <c r="PLB330" s="278"/>
      <c r="PLC330" s="278"/>
      <c r="PLD330" s="278"/>
      <c r="PLE330" s="278"/>
      <c r="PLF330" s="278"/>
      <c r="PLG330" s="278"/>
      <c r="PLH330" s="278"/>
      <c r="PLI330" s="278"/>
      <c r="PLJ330" s="278"/>
      <c r="PLK330" s="278"/>
      <c r="PLL330" s="278"/>
      <c r="PLM330" s="278"/>
      <c r="PLN330" s="278"/>
      <c r="PLO330" s="278"/>
      <c r="PLP330" s="278"/>
      <c r="PLQ330" s="278"/>
      <c r="PLR330" s="278"/>
      <c r="PLS330" s="278"/>
      <c r="PLT330" s="278"/>
      <c r="PLU330" s="278"/>
      <c r="PLV330" s="278"/>
      <c r="PLW330" s="278"/>
      <c r="PLX330" s="278"/>
      <c r="PLY330" s="278"/>
      <c r="PLZ330" s="278"/>
      <c r="PMA330" s="278"/>
      <c r="PMB330" s="278"/>
      <c r="PMC330" s="278"/>
      <c r="PMD330" s="278"/>
      <c r="PME330" s="278"/>
      <c r="PMF330" s="278"/>
      <c r="PMG330" s="278"/>
      <c r="PMH330" s="278"/>
      <c r="PMI330" s="278"/>
      <c r="PMJ330" s="278"/>
      <c r="PMK330" s="278"/>
      <c r="PML330" s="278"/>
      <c r="PMM330" s="278"/>
      <c r="PMN330" s="278"/>
      <c r="PMO330" s="278"/>
      <c r="PMP330" s="278"/>
      <c r="PMQ330" s="278"/>
      <c r="PMR330" s="278"/>
      <c r="PMS330" s="278"/>
      <c r="PMT330" s="278"/>
      <c r="PMU330" s="278"/>
      <c r="PMV330" s="278"/>
      <c r="PMW330" s="278"/>
      <c r="PMX330" s="278"/>
      <c r="PMY330" s="278"/>
      <c r="PMZ330" s="278"/>
      <c r="PNA330" s="278"/>
      <c r="PNB330" s="278"/>
      <c r="PNC330" s="278"/>
      <c r="PND330" s="278"/>
      <c r="PNE330" s="278"/>
      <c r="PNF330" s="278"/>
      <c r="PNG330" s="278"/>
      <c r="PNH330" s="278"/>
      <c r="PNI330" s="278"/>
      <c r="PNJ330" s="278"/>
      <c r="PNK330" s="278"/>
      <c r="PNL330" s="278"/>
      <c r="PNM330" s="278"/>
      <c r="PNN330" s="278"/>
      <c r="PNO330" s="278"/>
      <c r="PNP330" s="278"/>
      <c r="PNQ330" s="278"/>
      <c r="PNR330" s="278"/>
      <c r="PNS330" s="278"/>
      <c r="PNT330" s="278"/>
      <c r="PNU330" s="278"/>
      <c r="PNV330" s="278"/>
      <c r="PNW330" s="278"/>
      <c r="PNX330" s="278"/>
      <c r="PNY330" s="278"/>
      <c r="PNZ330" s="278"/>
      <c r="POA330" s="278"/>
      <c r="POB330" s="278"/>
      <c r="POC330" s="278"/>
      <c r="POD330" s="278"/>
      <c r="POE330" s="278"/>
      <c r="POF330" s="278"/>
      <c r="POG330" s="278"/>
      <c r="POH330" s="278"/>
      <c r="POI330" s="278"/>
      <c r="POJ330" s="278"/>
      <c r="POK330" s="278"/>
      <c r="POL330" s="278"/>
      <c r="POM330" s="278"/>
      <c r="PON330" s="278"/>
      <c r="POO330" s="278"/>
      <c r="POP330" s="278"/>
      <c r="POQ330" s="278"/>
      <c r="POR330" s="278"/>
      <c r="POS330" s="278"/>
      <c r="POT330" s="278"/>
      <c r="POU330" s="278"/>
      <c r="POV330" s="278"/>
      <c r="POW330" s="278"/>
      <c r="POX330" s="278"/>
      <c r="POY330" s="278"/>
      <c r="POZ330" s="278"/>
      <c r="PPA330" s="278"/>
      <c r="PPB330" s="278"/>
      <c r="PPC330" s="278"/>
      <c r="PPD330" s="278"/>
      <c r="PPE330" s="278"/>
      <c r="PPF330" s="278"/>
      <c r="PPG330" s="278"/>
      <c r="PPH330" s="278"/>
      <c r="PPI330" s="278"/>
      <c r="PPJ330" s="278"/>
      <c r="PPK330" s="278"/>
      <c r="PPL330" s="278"/>
      <c r="PPM330" s="278"/>
      <c r="PPN330" s="278"/>
      <c r="PPO330" s="278"/>
      <c r="PPP330" s="278"/>
      <c r="PPQ330" s="278"/>
      <c r="PPR330" s="278"/>
      <c r="PPS330" s="278"/>
      <c r="PPT330" s="278"/>
      <c r="PPU330" s="278"/>
      <c r="PPV330" s="278"/>
      <c r="PPW330" s="278"/>
      <c r="PPX330" s="278"/>
      <c r="PPY330" s="278"/>
      <c r="PPZ330" s="278"/>
      <c r="PQA330" s="278"/>
      <c r="PQB330" s="278"/>
      <c r="PQC330" s="278"/>
      <c r="PQD330" s="278"/>
      <c r="PQE330" s="278"/>
      <c r="PQF330" s="278"/>
      <c r="PQG330" s="278"/>
      <c r="PQH330" s="278"/>
      <c r="PQI330" s="278"/>
      <c r="PQJ330" s="278"/>
      <c r="PQK330" s="278"/>
      <c r="PQL330" s="278"/>
      <c r="PQM330" s="278"/>
      <c r="PQN330" s="278"/>
      <c r="PQO330" s="278"/>
      <c r="PQP330" s="278"/>
      <c r="PQQ330" s="278"/>
      <c r="PQR330" s="278"/>
      <c r="PQS330" s="278"/>
      <c r="PQT330" s="278"/>
      <c r="PQU330" s="278"/>
      <c r="PQV330" s="278"/>
      <c r="PQW330" s="278"/>
      <c r="PQX330" s="278"/>
      <c r="PQY330" s="278"/>
      <c r="PQZ330" s="278"/>
      <c r="PRA330" s="278"/>
      <c r="PRB330" s="278"/>
      <c r="PRC330" s="278"/>
      <c r="PRD330" s="278"/>
      <c r="PRE330" s="278"/>
      <c r="PRF330" s="278"/>
      <c r="PRG330" s="278"/>
      <c r="PRH330" s="278"/>
      <c r="PRI330" s="278"/>
      <c r="PRJ330" s="278"/>
      <c r="PRK330" s="278"/>
      <c r="PRL330" s="278"/>
      <c r="PRM330" s="278"/>
      <c r="PRN330" s="278"/>
      <c r="PRO330" s="278"/>
      <c r="PRP330" s="278"/>
      <c r="PRQ330" s="278"/>
      <c r="PRR330" s="278"/>
      <c r="PRS330" s="278"/>
      <c r="PRT330" s="278"/>
      <c r="PRU330" s="278"/>
      <c r="PRV330" s="278"/>
      <c r="PRW330" s="278"/>
      <c r="PRX330" s="278"/>
      <c r="PRY330" s="278"/>
      <c r="PRZ330" s="278"/>
      <c r="PSA330" s="278"/>
      <c r="PSB330" s="278"/>
      <c r="PSC330" s="278"/>
      <c r="PSD330" s="278"/>
      <c r="PSE330" s="278"/>
      <c r="PSF330" s="278"/>
      <c r="PSG330" s="278"/>
      <c r="PSH330" s="278"/>
      <c r="PSI330" s="278"/>
      <c r="PSJ330" s="278"/>
      <c r="PSK330" s="278"/>
      <c r="PSL330" s="278"/>
      <c r="PSM330" s="278"/>
      <c r="PSN330" s="278"/>
      <c r="PSO330" s="278"/>
      <c r="PSP330" s="278"/>
      <c r="PSQ330" s="278"/>
      <c r="PSR330" s="278"/>
      <c r="PSS330" s="278"/>
      <c r="PST330" s="278"/>
      <c r="PSU330" s="278"/>
      <c r="PSV330" s="278"/>
      <c r="PSW330" s="278"/>
      <c r="PSX330" s="278"/>
      <c r="PSY330" s="278"/>
      <c r="PSZ330" s="278"/>
      <c r="PTA330" s="278"/>
      <c r="PTB330" s="278"/>
      <c r="PTC330" s="278"/>
      <c r="PTD330" s="278"/>
      <c r="PTE330" s="278"/>
      <c r="PTF330" s="278"/>
      <c r="PTG330" s="278"/>
      <c r="PTH330" s="278"/>
      <c r="PTI330" s="278"/>
      <c r="PTJ330" s="278"/>
      <c r="PTK330" s="278"/>
      <c r="PTL330" s="278"/>
      <c r="PTM330" s="278"/>
      <c r="PTN330" s="278"/>
      <c r="PTO330" s="278"/>
      <c r="PTP330" s="278"/>
      <c r="PTQ330" s="278"/>
      <c r="PTR330" s="278"/>
      <c r="PTS330" s="278"/>
      <c r="PTT330" s="278"/>
      <c r="PTU330" s="278"/>
      <c r="PTV330" s="278"/>
      <c r="PTW330" s="278"/>
      <c r="PTX330" s="278"/>
      <c r="PTY330" s="278"/>
      <c r="PTZ330" s="278"/>
      <c r="PUA330" s="278"/>
      <c r="PUB330" s="278"/>
      <c r="PUC330" s="278"/>
      <c r="PUD330" s="278"/>
      <c r="PUE330" s="278"/>
      <c r="PUF330" s="278"/>
      <c r="PUG330" s="278"/>
      <c r="PUH330" s="278"/>
      <c r="PUI330" s="278"/>
      <c r="PUJ330" s="278"/>
      <c r="PUK330" s="278"/>
      <c r="PUL330" s="278"/>
      <c r="PUM330" s="278"/>
      <c r="PUN330" s="278"/>
      <c r="PUO330" s="278"/>
      <c r="PUP330" s="278"/>
      <c r="PUQ330" s="278"/>
      <c r="PUR330" s="278"/>
      <c r="PUS330" s="278"/>
      <c r="PUT330" s="278"/>
      <c r="PUU330" s="278"/>
      <c r="PUV330" s="278"/>
      <c r="PUW330" s="278"/>
      <c r="PUX330" s="278"/>
      <c r="PUY330" s="278"/>
      <c r="PUZ330" s="278"/>
      <c r="PVA330" s="278"/>
      <c r="PVB330" s="278"/>
      <c r="PVC330" s="278"/>
      <c r="PVD330" s="278"/>
      <c r="PVE330" s="278"/>
      <c r="PVF330" s="278"/>
      <c r="PVG330" s="278"/>
      <c r="PVH330" s="278"/>
      <c r="PVI330" s="278"/>
      <c r="PVJ330" s="278"/>
      <c r="PVK330" s="278"/>
      <c r="PVL330" s="278"/>
      <c r="PVM330" s="278"/>
      <c r="PVN330" s="278"/>
      <c r="PVO330" s="278"/>
      <c r="PVP330" s="278"/>
      <c r="PVQ330" s="278"/>
      <c r="PVR330" s="278"/>
      <c r="PVS330" s="278"/>
      <c r="PVT330" s="278"/>
      <c r="PVU330" s="278"/>
      <c r="PVV330" s="278"/>
      <c r="PVW330" s="278"/>
      <c r="PVX330" s="278"/>
      <c r="PVY330" s="278"/>
      <c r="PVZ330" s="278"/>
      <c r="PWA330" s="278"/>
      <c r="PWB330" s="278"/>
      <c r="PWC330" s="278"/>
      <c r="PWD330" s="278"/>
      <c r="PWE330" s="278"/>
      <c r="PWF330" s="278"/>
      <c r="PWG330" s="278"/>
      <c r="PWH330" s="278"/>
      <c r="PWI330" s="278"/>
      <c r="PWJ330" s="278"/>
      <c r="PWK330" s="278"/>
      <c r="PWL330" s="278"/>
      <c r="PWM330" s="278"/>
      <c r="PWN330" s="278"/>
      <c r="PWO330" s="278"/>
      <c r="PWP330" s="278"/>
      <c r="PWQ330" s="278"/>
      <c r="PWR330" s="278"/>
      <c r="PWS330" s="278"/>
      <c r="PWT330" s="278"/>
      <c r="PWU330" s="278"/>
      <c r="PWV330" s="278"/>
      <c r="PWW330" s="278"/>
      <c r="PWX330" s="278"/>
      <c r="PWY330" s="278"/>
      <c r="PWZ330" s="278"/>
      <c r="PXA330" s="278"/>
      <c r="PXB330" s="278"/>
      <c r="PXC330" s="278"/>
      <c r="PXD330" s="278"/>
      <c r="PXE330" s="278"/>
      <c r="PXF330" s="278"/>
      <c r="PXG330" s="278"/>
      <c r="PXH330" s="278"/>
      <c r="PXI330" s="278"/>
      <c r="PXJ330" s="278"/>
      <c r="PXK330" s="278"/>
      <c r="PXL330" s="278"/>
      <c r="PXM330" s="278"/>
      <c r="PXN330" s="278"/>
      <c r="PXO330" s="278"/>
      <c r="PXP330" s="278"/>
      <c r="PXQ330" s="278"/>
      <c r="PXR330" s="278"/>
      <c r="PXS330" s="278"/>
      <c r="PXT330" s="278"/>
      <c r="PXU330" s="278"/>
      <c r="PXV330" s="278"/>
      <c r="PXW330" s="278"/>
      <c r="PXX330" s="278"/>
      <c r="PXY330" s="278"/>
      <c r="PXZ330" s="278"/>
      <c r="PYA330" s="278"/>
      <c r="PYB330" s="278"/>
      <c r="PYC330" s="278"/>
      <c r="PYD330" s="278"/>
      <c r="PYE330" s="278"/>
      <c r="PYF330" s="278"/>
      <c r="PYG330" s="278"/>
      <c r="PYH330" s="278"/>
      <c r="PYI330" s="278"/>
      <c r="PYJ330" s="278"/>
      <c r="PYK330" s="278"/>
      <c r="PYL330" s="278"/>
      <c r="PYM330" s="278"/>
      <c r="PYN330" s="278"/>
      <c r="PYO330" s="278"/>
      <c r="PYP330" s="278"/>
      <c r="PYQ330" s="278"/>
      <c r="PYR330" s="278"/>
      <c r="PYS330" s="278"/>
      <c r="PYT330" s="278"/>
      <c r="PYU330" s="278"/>
      <c r="PYV330" s="278"/>
      <c r="PYW330" s="278"/>
      <c r="PYX330" s="278"/>
      <c r="PYY330" s="278"/>
      <c r="PYZ330" s="278"/>
      <c r="PZA330" s="278"/>
      <c r="PZB330" s="278"/>
      <c r="PZC330" s="278"/>
      <c r="PZD330" s="278"/>
      <c r="PZE330" s="278"/>
      <c r="PZF330" s="278"/>
      <c r="PZG330" s="278"/>
      <c r="PZH330" s="278"/>
      <c r="PZI330" s="278"/>
      <c r="PZJ330" s="278"/>
      <c r="PZK330" s="278"/>
      <c r="PZL330" s="278"/>
      <c r="PZM330" s="278"/>
      <c r="PZN330" s="278"/>
      <c r="PZO330" s="278"/>
      <c r="PZP330" s="278"/>
      <c r="PZQ330" s="278"/>
      <c r="PZR330" s="278"/>
      <c r="PZS330" s="278"/>
      <c r="PZT330" s="278"/>
      <c r="PZU330" s="278"/>
      <c r="PZV330" s="278"/>
      <c r="PZW330" s="278"/>
      <c r="PZX330" s="278"/>
      <c r="PZY330" s="278"/>
      <c r="PZZ330" s="278"/>
      <c r="QAA330" s="278"/>
      <c r="QAB330" s="278"/>
      <c r="QAC330" s="278"/>
      <c r="QAD330" s="278"/>
      <c r="QAE330" s="278"/>
      <c r="QAF330" s="278"/>
      <c r="QAG330" s="278"/>
      <c r="QAH330" s="278"/>
      <c r="QAI330" s="278"/>
      <c r="QAJ330" s="278"/>
      <c r="QAK330" s="278"/>
      <c r="QAL330" s="278"/>
      <c r="QAM330" s="278"/>
      <c r="QAN330" s="278"/>
      <c r="QAO330" s="278"/>
      <c r="QAP330" s="278"/>
      <c r="QAQ330" s="278"/>
      <c r="QAR330" s="278"/>
      <c r="QAS330" s="278"/>
      <c r="QAT330" s="278"/>
      <c r="QAU330" s="278"/>
      <c r="QAV330" s="278"/>
      <c r="QAW330" s="278"/>
      <c r="QAX330" s="278"/>
      <c r="QAY330" s="278"/>
      <c r="QAZ330" s="278"/>
      <c r="QBA330" s="278"/>
      <c r="QBB330" s="278"/>
      <c r="QBC330" s="278"/>
      <c r="QBD330" s="278"/>
      <c r="QBE330" s="278"/>
      <c r="QBF330" s="278"/>
      <c r="QBG330" s="278"/>
      <c r="QBH330" s="278"/>
      <c r="QBI330" s="278"/>
      <c r="QBJ330" s="278"/>
      <c r="QBK330" s="278"/>
      <c r="QBL330" s="278"/>
      <c r="QBM330" s="278"/>
      <c r="QBN330" s="278"/>
      <c r="QBO330" s="278"/>
      <c r="QBP330" s="278"/>
      <c r="QBQ330" s="278"/>
      <c r="QBR330" s="278"/>
      <c r="QBS330" s="278"/>
      <c r="QBT330" s="278"/>
      <c r="QBU330" s="278"/>
      <c r="QBV330" s="278"/>
      <c r="QBW330" s="278"/>
      <c r="QBX330" s="278"/>
      <c r="QBY330" s="278"/>
      <c r="QBZ330" s="278"/>
      <c r="QCA330" s="278"/>
      <c r="QCB330" s="278"/>
      <c r="QCC330" s="278"/>
      <c r="QCD330" s="278"/>
      <c r="QCE330" s="278"/>
      <c r="QCF330" s="278"/>
      <c r="QCG330" s="278"/>
      <c r="QCH330" s="278"/>
      <c r="QCI330" s="278"/>
      <c r="QCJ330" s="278"/>
      <c r="QCK330" s="278"/>
      <c r="QCL330" s="278"/>
      <c r="QCM330" s="278"/>
      <c r="QCN330" s="278"/>
      <c r="QCO330" s="278"/>
      <c r="QCP330" s="278"/>
      <c r="QCQ330" s="278"/>
      <c r="QCR330" s="278"/>
      <c r="QCS330" s="278"/>
      <c r="QCT330" s="278"/>
      <c r="QCU330" s="278"/>
      <c r="QCV330" s="278"/>
      <c r="QCW330" s="278"/>
      <c r="QCX330" s="278"/>
      <c r="QCY330" s="278"/>
      <c r="QCZ330" s="278"/>
      <c r="QDA330" s="278"/>
      <c r="QDB330" s="278"/>
      <c r="QDC330" s="278"/>
      <c r="QDD330" s="278"/>
      <c r="QDE330" s="278"/>
      <c r="QDF330" s="278"/>
      <c r="QDG330" s="278"/>
      <c r="QDH330" s="278"/>
      <c r="QDI330" s="278"/>
      <c r="QDJ330" s="278"/>
      <c r="QDK330" s="278"/>
      <c r="QDL330" s="278"/>
      <c r="QDM330" s="278"/>
      <c r="QDN330" s="278"/>
      <c r="QDO330" s="278"/>
      <c r="QDP330" s="278"/>
      <c r="QDQ330" s="278"/>
      <c r="QDR330" s="278"/>
      <c r="QDS330" s="278"/>
      <c r="QDT330" s="278"/>
      <c r="QDU330" s="278"/>
      <c r="QDV330" s="278"/>
      <c r="QDW330" s="278"/>
      <c r="QDX330" s="278"/>
      <c r="QDY330" s="278"/>
      <c r="QDZ330" s="278"/>
      <c r="QEA330" s="278"/>
      <c r="QEB330" s="278"/>
      <c r="QEC330" s="278"/>
      <c r="QED330" s="278"/>
      <c r="QEE330" s="278"/>
      <c r="QEF330" s="278"/>
      <c r="QEG330" s="278"/>
      <c r="QEH330" s="278"/>
      <c r="QEI330" s="278"/>
      <c r="QEJ330" s="278"/>
      <c r="QEK330" s="278"/>
      <c r="QEL330" s="278"/>
      <c r="QEM330" s="278"/>
      <c r="QEN330" s="278"/>
      <c r="QEO330" s="278"/>
      <c r="QEP330" s="278"/>
      <c r="QEQ330" s="278"/>
      <c r="QER330" s="278"/>
      <c r="QES330" s="278"/>
      <c r="QET330" s="278"/>
      <c r="QEU330" s="278"/>
      <c r="QEV330" s="278"/>
      <c r="QEW330" s="278"/>
      <c r="QEX330" s="278"/>
      <c r="QEY330" s="278"/>
      <c r="QEZ330" s="278"/>
      <c r="QFA330" s="278"/>
      <c r="QFB330" s="278"/>
      <c r="QFC330" s="278"/>
      <c r="QFD330" s="278"/>
      <c r="QFE330" s="278"/>
      <c r="QFF330" s="278"/>
      <c r="QFG330" s="278"/>
      <c r="QFH330" s="278"/>
      <c r="QFI330" s="278"/>
      <c r="QFJ330" s="278"/>
      <c r="QFK330" s="278"/>
      <c r="QFL330" s="278"/>
      <c r="QFM330" s="278"/>
      <c r="QFN330" s="278"/>
      <c r="QFO330" s="278"/>
      <c r="QFP330" s="278"/>
      <c r="QFQ330" s="278"/>
      <c r="QFR330" s="278"/>
      <c r="QFS330" s="278"/>
      <c r="QFT330" s="278"/>
      <c r="QFU330" s="278"/>
      <c r="QFV330" s="278"/>
      <c r="QFW330" s="278"/>
      <c r="QFX330" s="278"/>
      <c r="QFY330" s="278"/>
      <c r="QFZ330" s="278"/>
      <c r="QGA330" s="278"/>
      <c r="QGB330" s="278"/>
      <c r="QGC330" s="278"/>
      <c r="QGD330" s="278"/>
      <c r="QGE330" s="278"/>
      <c r="QGF330" s="278"/>
      <c r="QGG330" s="278"/>
      <c r="QGH330" s="278"/>
      <c r="QGI330" s="278"/>
      <c r="QGJ330" s="278"/>
      <c r="QGK330" s="278"/>
      <c r="QGL330" s="278"/>
      <c r="QGM330" s="278"/>
      <c r="QGN330" s="278"/>
      <c r="QGO330" s="278"/>
      <c r="QGP330" s="278"/>
      <c r="QGQ330" s="278"/>
      <c r="QGR330" s="278"/>
      <c r="QGS330" s="278"/>
      <c r="QGT330" s="278"/>
      <c r="QGU330" s="278"/>
      <c r="QGV330" s="278"/>
      <c r="QGW330" s="278"/>
      <c r="QGX330" s="278"/>
      <c r="QGY330" s="278"/>
      <c r="QGZ330" s="278"/>
      <c r="QHA330" s="278"/>
      <c r="QHB330" s="278"/>
      <c r="QHC330" s="278"/>
      <c r="QHD330" s="278"/>
      <c r="QHE330" s="278"/>
      <c r="QHF330" s="278"/>
      <c r="QHG330" s="278"/>
      <c r="QHH330" s="278"/>
      <c r="QHI330" s="278"/>
      <c r="QHJ330" s="278"/>
      <c r="QHK330" s="278"/>
      <c r="QHL330" s="278"/>
      <c r="QHM330" s="278"/>
      <c r="QHN330" s="278"/>
      <c r="QHO330" s="278"/>
      <c r="QHP330" s="278"/>
      <c r="QHQ330" s="278"/>
      <c r="QHR330" s="278"/>
      <c r="QHS330" s="278"/>
      <c r="QHT330" s="278"/>
      <c r="QHU330" s="278"/>
      <c r="QHV330" s="278"/>
      <c r="QHW330" s="278"/>
      <c r="QHX330" s="278"/>
      <c r="QHY330" s="278"/>
      <c r="QHZ330" s="278"/>
      <c r="QIA330" s="278"/>
      <c r="QIB330" s="278"/>
      <c r="QIC330" s="278"/>
      <c r="QID330" s="278"/>
      <c r="QIE330" s="278"/>
      <c r="QIF330" s="278"/>
      <c r="QIG330" s="278"/>
      <c r="QIH330" s="278"/>
      <c r="QII330" s="278"/>
      <c r="QIJ330" s="278"/>
      <c r="QIK330" s="278"/>
      <c r="QIL330" s="278"/>
      <c r="QIM330" s="278"/>
      <c r="QIN330" s="278"/>
      <c r="QIO330" s="278"/>
      <c r="QIP330" s="278"/>
      <c r="QIQ330" s="278"/>
      <c r="QIR330" s="278"/>
      <c r="QIS330" s="278"/>
      <c r="QIT330" s="278"/>
      <c r="QIU330" s="278"/>
      <c r="QIV330" s="278"/>
      <c r="QIW330" s="278"/>
      <c r="QIX330" s="278"/>
      <c r="QIY330" s="278"/>
      <c r="QIZ330" s="278"/>
      <c r="QJA330" s="278"/>
      <c r="QJB330" s="278"/>
      <c r="QJC330" s="278"/>
      <c r="QJD330" s="278"/>
      <c r="QJE330" s="278"/>
      <c r="QJF330" s="278"/>
      <c r="QJG330" s="278"/>
      <c r="QJH330" s="278"/>
      <c r="QJI330" s="278"/>
      <c r="QJJ330" s="278"/>
      <c r="QJK330" s="278"/>
      <c r="QJL330" s="278"/>
      <c r="QJM330" s="278"/>
      <c r="QJN330" s="278"/>
      <c r="QJO330" s="278"/>
      <c r="QJP330" s="278"/>
      <c r="QJQ330" s="278"/>
      <c r="QJR330" s="278"/>
      <c r="QJS330" s="278"/>
      <c r="QJT330" s="278"/>
      <c r="QJU330" s="278"/>
      <c r="QJV330" s="278"/>
      <c r="QJW330" s="278"/>
      <c r="QJX330" s="278"/>
      <c r="QJY330" s="278"/>
      <c r="QJZ330" s="278"/>
      <c r="QKA330" s="278"/>
      <c r="QKB330" s="278"/>
      <c r="QKC330" s="278"/>
      <c r="QKD330" s="278"/>
      <c r="QKE330" s="278"/>
      <c r="QKF330" s="278"/>
      <c r="QKG330" s="278"/>
      <c r="QKH330" s="278"/>
      <c r="QKI330" s="278"/>
      <c r="QKJ330" s="278"/>
      <c r="QKK330" s="278"/>
      <c r="QKL330" s="278"/>
      <c r="QKM330" s="278"/>
      <c r="QKN330" s="278"/>
      <c r="QKO330" s="278"/>
      <c r="QKP330" s="278"/>
      <c r="QKQ330" s="278"/>
      <c r="QKR330" s="278"/>
      <c r="QKS330" s="278"/>
      <c r="QKT330" s="278"/>
      <c r="QKU330" s="278"/>
      <c r="QKV330" s="278"/>
      <c r="QKW330" s="278"/>
      <c r="QKX330" s="278"/>
      <c r="QKY330" s="278"/>
      <c r="QKZ330" s="278"/>
      <c r="QLA330" s="278"/>
      <c r="QLB330" s="278"/>
      <c r="QLC330" s="278"/>
      <c r="QLD330" s="278"/>
      <c r="QLE330" s="278"/>
      <c r="QLF330" s="278"/>
      <c r="QLG330" s="278"/>
      <c r="QLH330" s="278"/>
      <c r="QLI330" s="278"/>
      <c r="QLJ330" s="278"/>
      <c r="QLK330" s="278"/>
      <c r="QLL330" s="278"/>
      <c r="QLM330" s="278"/>
      <c r="QLN330" s="278"/>
      <c r="QLO330" s="278"/>
      <c r="QLP330" s="278"/>
      <c r="QLQ330" s="278"/>
      <c r="QLR330" s="278"/>
      <c r="QLS330" s="278"/>
      <c r="QLT330" s="278"/>
      <c r="QLU330" s="278"/>
      <c r="QLV330" s="278"/>
      <c r="QLW330" s="278"/>
      <c r="QLX330" s="278"/>
      <c r="QLY330" s="278"/>
      <c r="QLZ330" s="278"/>
      <c r="QMA330" s="278"/>
      <c r="QMB330" s="278"/>
      <c r="QMC330" s="278"/>
      <c r="QMD330" s="278"/>
      <c r="QME330" s="278"/>
      <c r="QMF330" s="278"/>
      <c r="QMG330" s="278"/>
      <c r="QMH330" s="278"/>
      <c r="QMI330" s="278"/>
      <c r="QMJ330" s="278"/>
      <c r="QMK330" s="278"/>
      <c r="QML330" s="278"/>
      <c r="QMM330" s="278"/>
      <c r="QMN330" s="278"/>
      <c r="QMO330" s="278"/>
      <c r="QMP330" s="278"/>
      <c r="QMQ330" s="278"/>
      <c r="QMR330" s="278"/>
      <c r="QMS330" s="278"/>
      <c r="QMT330" s="278"/>
      <c r="QMU330" s="278"/>
      <c r="QMV330" s="278"/>
      <c r="QMW330" s="278"/>
      <c r="QMX330" s="278"/>
      <c r="QMY330" s="278"/>
      <c r="QMZ330" s="278"/>
      <c r="QNA330" s="278"/>
      <c r="QNB330" s="278"/>
      <c r="QNC330" s="278"/>
      <c r="QND330" s="278"/>
      <c r="QNE330" s="278"/>
      <c r="QNF330" s="278"/>
      <c r="QNG330" s="278"/>
      <c r="QNH330" s="278"/>
      <c r="QNI330" s="278"/>
      <c r="QNJ330" s="278"/>
      <c r="QNK330" s="278"/>
      <c r="QNL330" s="278"/>
      <c r="QNM330" s="278"/>
      <c r="QNN330" s="278"/>
      <c r="QNO330" s="278"/>
      <c r="QNP330" s="278"/>
      <c r="QNQ330" s="278"/>
      <c r="QNR330" s="278"/>
      <c r="QNS330" s="278"/>
      <c r="QNT330" s="278"/>
      <c r="QNU330" s="278"/>
      <c r="QNV330" s="278"/>
      <c r="QNW330" s="278"/>
      <c r="QNX330" s="278"/>
      <c r="QNY330" s="278"/>
      <c r="QNZ330" s="278"/>
      <c r="QOA330" s="278"/>
      <c r="QOB330" s="278"/>
      <c r="QOC330" s="278"/>
      <c r="QOD330" s="278"/>
      <c r="QOE330" s="278"/>
      <c r="QOF330" s="278"/>
      <c r="QOG330" s="278"/>
      <c r="QOH330" s="278"/>
      <c r="QOI330" s="278"/>
      <c r="QOJ330" s="278"/>
      <c r="QOK330" s="278"/>
      <c r="QOL330" s="278"/>
      <c r="QOM330" s="278"/>
      <c r="QON330" s="278"/>
      <c r="QOO330" s="278"/>
      <c r="QOP330" s="278"/>
      <c r="QOQ330" s="278"/>
      <c r="QOR330" s="278"/>
      <c r="QOS330" s="278"/>
      <c r="QOT330" s="278"/>
      <c r="QOU330" s="278"/>
      <c r="QOV330" s="278"/>
      <c r="QOW330" s="278"/>
      <c r="QOX330" s="278"/>
      <c r="QOY330" s="278"/>
      <c r="QOZ330" s="278"/>
      <c r="QPA330" s="278"/>
      <c r="QPB330" s="278"/>
      <c r="QPC330" s="278"/>
      <c r="QPD330" s="278"/>
      <c r="QPE330" s="278"/>
      <c r="QPF330" s="278"/>
      <c r="QPG330" s="278"/>
      <c r="QPH330" s="278"/>
      <c r="QPI330" s="278"/>
      <c r="QPJ330" s="278"/>
      <c r="QPK330" s="278"/>
      <c r="QPL330" s="278"/>
      <c r="QPM330" s="278"/>
      <c r="QPN330" s="278"/>
      <c r="QPO330" s="278"/>
      <c r="QPP330" s="278"/>
      <c r="QPQ330" s="278"/>
      <c r="QPR330" s="278"/>
      <c r="QPS330" s="278"/>
      <c r="QPT330" s="278"/>
      <c r="QPU330" s="278"/>
      <c r="QPV330" s="278"/>
      <c r="QPW330" s="278"/>
      <c r="QPX330" s="278"/>
      <c r="QPY330" s="278"/>
      <c r="QPZ330" s="278"/>
      <c r="QQA330" s="278"/>
      <c r="QQB330" s="278"/>
      <c r="QQC330" s="278"/>
      <c r="QQD330" s="278"/>
      <c r="QQE330" s="278"/>
      <c r="QQF330" s="278"/>
      <c r="QQG330" s="278"/>
      <c r="QQH330" s="278"/>
      <c r="QQI330" s="278"/>
      <c r="QQJ330" s="278"/>
      <c r="QQK330" s="278"/>
      <c r="QQL330" s="278"/>
      <c r="QQM330" s="278"/>
      <c r="QQN330" s="278"/>
      <c r="QQO330" s="278"/>
      <c r="QQP330" s="278"/>
      <c r="QQQ330" s="278"/>
      <c r="QQR330" s="278"/>
      <c r="QQS330" s="278"/>
      <c r="QQT330" s="278"/>
      <c r="QQU330" s="278"/>
      <c r="QQV330" s="278"/>
      <c r="QQW330" s="278"/>
      <c r="QQX330" s="278"/>
      <c r="QQY330" s="278"/>
      <c r="QQZ330" s="278"/>
      <c r="QRA330" s="278"/>
      <c r="QRB330" s="278"/>
      <c r="QRC330" s="278"/>
      <c r="QRD330" s="278"/>
      <c r="QRE330" s="278"/>
      <c r="QRF330" s="278"/>
      <c r="QRG330" s="278"/>
      <c r="QRH330" s="278"/>
      <c r="QRI330" s="278"/>
      <c r="QRJ330" s="278"/>
      <c r="QRK330" s="278"/>
      <c r="QRL330" s="278"/>
      <c r="QRM330" s="278"/>
      <c r="QRN330" s="278"/>
      <c r="QRO330" s="278"/>
      <c r="QRP330" s="278"/>
      <c r="QRQ330" s="278"/>
      <c r="QRR330" s="278"/>
      <c r="QRS330" s="278"/>
      <c r="QRT330" s="278"/>
      <c r="QRU330" s="278"/>
      <c r="QRV330" s="278"/>
      <c r="QRW330" s="278"/>
      <c r="QRX330" s="278"/>
      <c r="QRY330" s="278"/>
      <c r="QRZ330" s="278"/>
      <c r="QSA330" s="278"/>
      <c r="QSB330" s="278"/>
      <c r="QSC330" s="278"/>
      <c r="QSD330" s="278"/>
      <c r="QSE330" s="278"/>
      <c r="QSF330" s="278"/>
      <c r="QSG330" s="278"/>
      <c r="QSH330" s="278"/>
      <c r="QSI330" s="278"/>
      <c r="QSJ330" s="278"/>
      <c r="QSK330" s="278"/>
      <c r="QSL330" s="278"/>
      <c r="QSM330" s="278"/>
      <c r="QSN330" s="278"/>
      <c r="QSO330" s="278"/>
      <c r="QSP330" s="278"/>
      <c r="QSQ330" s="278"/>
      <c r="QSR330" s="278"/>
      <c r="QSS330" s="278"/>
      <c r="QST330" s="278"/>
      <c r="QSU330" s="278"/>
      <c r="QSV330" s="278"/>
      <c r="QSW330" s="278"/>
      <c r="QSX330" s="278"/>
      <c r="QSY330" s="278"/>
      <c r="QSZ330" s="278"/>
      <c r="QTA330" s="278"/>
      <c r="QTB330" s="278"/>
      <c r="QTC330" s="278"/>
      <c r="QTD330" s="278"/>
      <c r="QTE330" s="278"/>
      <c r="QTF330" s="278"/>
      <c r="QTG330" s="278"/>
      <c r="QTH330" s="278"/>
      <c r="QTI330" s="278"/>
      <c r="QTJ330" s="278"/>
      <c r="QTK330" s="278"/>
      <c r="QTL330" s="278"/>
      <c r="QTM330" s="278"/>
      <c r="QTN330" s="278"/>
      <c r="QTO330" s="278"/>
      <c r="QTP330" s="278"/>
      <c r="QTQ330" s="278"/>
      <c r="QTR330" s="278"/>
      <c r="QTS330" s="278"/>
      <c r="QTT330" s="278"/>
      <c r="QTU330" s="278"/>
      <c r="QTV330" s="278"/>
      <c r="QTW330" s="278"/>
      <c r="QTX330" s="278"/>
      <c r="QTY330" s="278"/>
      <c r="QTZ330" s="278"/>
      <c r="QUA330" s="278"/>
      <c r="QUB330" s="278"/>
      <c r="QUC330" s="278"/>
      <c r="QUD330" s="278"/>
      <c r="QUE330" s="278"/>
      <c r="QUF330" s="278"/>
      <c r="QUG330" s="278"/>
      <c r="QUH330" s="278"/>
      <c r="QUI330" s="278"/>
      <c r="QUJ330" s="278"/>
      <c r="QUK330" s="278"/>
      <c r="QUL330" s="278"/>
      <c r="QUM330" s="278"/>
      <c r="QUN330" s="278"/>
      <c r="QUO330" s="278"/>
      <c r="QUP330" s="278"/>
      <c r="QUQ330" s="278"/>
      <c r="QUR330" s="278"/>
      <c r="QUS330" s="278"/>
      <c r="QUT330" s="278"/>
      <c r="QUU330" s="278"/>
      <c r="QUV330" s="278"/>
      <c r="QUW330" s="278"/>
      <c r="QUX330" s="278"/>
      <c r="QUY330" s="278"/>
      <c r="QUZ330" s="278"/>
      <c r="QVA330" s="278"/>
      <c r="QVB330" s="278"/>
      <c r="QVC330" s="278"/>
      <c r="QVD330" s="278"/>
      <c r="QVE330" s="278"/>
      <c r="QVF330" s="278"/>
      <c r="QVG330" s="278"/>
      <c r="QVH330" s="278"/>
      <c r="QVI330" s="278"/>
      <c r="QVJ330" s="278"/>
      <c r="QVK330" s="278"/>
      <c r="QVL330" s="278"/>
      <c r="QVM330" s="278"/>
      <c r="QVN330" s="278"/>
      <c r="QVO330" s="278"/>
      <c r="QVP330" s="278"/>
      <c r="QVQ330" s="278"/>
      <c r="QVR330" s="278"/>
      <c r="QVS330" s="278"/>
      <c r="QVT330" s="278"/>
      <c r="QVU330" s="278"/>
      <c r="QVV330" s="278"/>
      <c r="QVW330" s="278"/>
      <c r="QVX330" s="278"/>
      <c r="QVY330" s="278"/>
      <c r="QVZ330" s="278"/>
      <c r="QWA330" s="278"/>
      <c r="QWB330" s="278"/>
      <c r="QWC330" s="278"/>
      <c r="QWD330" s="278"/>
      <c r="QWE330" s="278"/>
      <c r="QWF330" s="278"/>
      <c r="QWG330" s="278"/>
      <c r="QWH330" s="278"/>
      <c r="QWI330" s="278"/>
      <c r="QWJ330" s="278"/>
      <c r="QWK330" s="278"/>
      <c r="QWL330" s="278"/>
      <c r="QWM330" s="278"/>
      <c r="QWN330" s="278"/>
      <c r="QWO330" s="278"/>
      <c r="QWP330" s="278"/>
      <c r="QWQ330" s="278"/>
      <c r="QWR330" s="278"/>
      <c r="QWS330" s="278"/>
      <c r="QWT330" s="278"/>
      <c r="QWU330" s="278"/>
      <c r="QWV330" s="278"/>
      <c r="QWW330" s="278"/>
      <c r="QWX330" s="278"/>
      <c r="QWY330" s="278"/>
      <c r="QWZ330" s="278"/>
      <c r="QXA330" s="278"/>
      <c r="QXB330" s="278"/>
      <c r="QXC330" s="278"/>
      <c r="QXD330" s="278"/>
      <c r="QXE330" s="278"/>
      <c r="QXF330" s="278"/>
      <c r="QXG330" s="278"/>
      <c r="QXH330" s="278"/>
      <c r="QXI330" s="278"/>
      <c r="QXJ330" s="278"/>
      <c r="QXK330" s="278"/>
      <c r="QXL330" s="278"/>
      <c r="QXM330" s="278"/>
      <c r="QXN330" s="278"/>
      <c r="QXO330" s="278"/>
      <c r="QXP330" s="278"/>
      <c r="QXQ330" s="278"/>
      <c r="QXR330" s="278"/>
      <c r="QXS330" s="278"/>
      <c r="QXT330" s="278"/>
      <c r="QXU330" s="278"/>
      <c r="QXV330" s="278"/>
      <c r="QXW330" s="278"/>
      <c r="QXX330" s="278"/>
      <c r="QXY330" s="278"/>
      <c r="QXZ330" s="278"/>
      <c r="QYA330" s="278"/>
      <c r="QYB330" s="278"/>
      <c r="QYC330" s="278"/>
      <c r="QYD330" s="278"/>
      <c r="QYE330" s="278"/>
      <c r="QYF330" s="278"/>
      <c r="QYG330" s="278"/>
      <c r="QYH330" s="278"/>
      <c r="QYI330" s="278"/>
      <c r="QYJ330" s="278"/>
      <c r="QYK330" s="278"/>
      <c r="QYL330" s="278"/>
      <c r="QYM330" s="278"/>
      <c r="QYN330" s="278"/>
      <c r="QYO330" s="278"/>
      <c r="QYP330" s="278"/>
      <c r="QYQ330" s="278"/>
      <c r="QYR330" s="278"/>
      <c r="QYS330" s="278"/>
      <c r="QYT330" s="278"/>
      <c r="QYU330" s="278"/>
      <c r="QYV330" s="278"/>
      <c r="QYW330" s="278"/>
      <c r="QYX330" s="278"/>
      <c r="QYY330" s="278"/>
      <c r="QYZ330" s="278"/>
      <c r="QZA330" s="278"/>
      <c r="QZB330" s="278"/>
      <c r="QZC330" s="278"/>
      <c r="QZD330" s="278"/>
      <c r="QZE330" s="278"/>
      <c r="QZF330" s="278"/>
      <c r="QZG330" s="278"/>
      <c r="QZH330" s="278"/>
      <c r="QZI330" s="278"/>
      <c r="QZJ330" s="278"/>
      <c r="QZK330" s="278"/>
      <c r="QZL330" s="278"/>
      <c r="QZM330" s="278"/>
      <c r="QZN330" s="278"/>
      <c r="QZO330" s="278"/>
      <c r="QZP330" s="278"/>
      <c r="QZQ330" s="278"/>
      <c r="QZR330" s="278"/>
      <c r="QZS330" s="278"/>
      <c r="QZT330" s="278"/>
      <c r="QZU330" s="278"/>
      <c r="QZV330" s="278"/>
      <c r="QZW330" s="278"/>
      <c r="QZX330" s="278"/>
      <c r="QZY330" s="278"/>
      <c r="QZZ330" s="278"/>
      <c r="RAA330" s="278"/>
      <c r="RAB330" s="278"/>
      <c r="RAC330" s="278"/>
      <c r="RAD330" s="278"/>
      <c r="RAE330" s="278"/>
      <c r="RAF330" s="278"/>
      <c r="RAG330" s="278"/>
      <c r="RAH330" s="278"/>
      <c r="RAI330" s="278"/>
      <c r="RAJ330" s="278"/>
      <c r="RAK330" s="278"/>
      <c r="RAL330" s="278"/>
      <c r="RAM330" s="278"/>
      <c r="RAN330" s="278"/>
      <c r="RAO330" s="278"/>
      <c r="RAP330" s="278"/>
      <c r="RAQ330" s="278"/>
      <c r="RAR330" s="278"/>
      <c r="RAS330" s="278"/>
      <c r="RAT330" s="278"/>
      <c r="RAU330" s="278"/>
      <c r="RAV330" s="278"/>
      <c r="RAW330" s="278"/>
      <c r="RAX330" s="278"/>
      <c r="RAY330" s="278"/>
      <c r="RAZ330" s="278"/>
      <c r="RBA330" s="278"/>
      <c r="RBB330" s="278"/>
      <c r="RBC330" s="278"/>
      <c r="RBD330" s="278"/>
      <c r="RBE330" s="278"/>
      <c r="RBF330" s="278"/>
      <c r="RBG330" s="278"/>
      <c r="RBH330" s="278"/>
      <c r="RBI330" s="278"/>
      <c r="RBJ330" s="278"/>
      <c r="RBK330" s="278"/>
      <c r="RBL330" s="278"/>
      <c r="RBM330" s="278"/>
      <c r="RBN330" s="278"/>
      <c r="RBO330" s="278"/>
      <c r="RBP330" s="278"/>
      <c r="RBQ330" s="278"/>
      <c r="RBR330" s="278"/>
      <c r="RBS330" s="278"/>
      <c r="RBT330" s="278"/>
      <c r="RBU330" s="278"/>
      <c r="RBV330" s="278"/>
      <c r="RBW330" s="278"/>
      <c r="RBX330" s="278"/>
      <c r="RBY330" s="278"/>
      <c r="RBZ330" s="278"/>
      <c r="RCA330" s="278"/>
      <c r="RCB330" s="278"/>
      <c r="RCC330" s="278"/>
      <c r="RCD330" s="278"/>
      <c r="RCE330" s="278"/>
      <c r="RCF330" s="278"/>
      <c r="RCG330" s="278"/>
      <c r="RCH330" s="278"/>
      <c r="RCI330" s="278"/>
      <c r="RCJ330" s="278"/>
      <c r="RCK330" s="278"/>
      <c r="RCL330" s="278"/>
      <c r="RCM330" s="278"/>
      <c r="RCN330" s="278"/>
      <c r="RCO330" s="278"/>
      <c r="RCP330" s="278"/>
      <c r="RCQ330" s="278"/>
      <c r="RCR330" s="278"/>
      <c r="RCS330" s="278"/>
      <c r="RCT330" s="278"/>
      <c r="RCU330" s="278"/>
      <c r="RCV330" s="278"/>
      <c r="RCW330" s="278"/>
      <c r="RCX330" s="278"/>
      <c r="RCY330" s="278"/>
      <c r="RCZ330" s="278"/>
      <c r="RDA330" s="278"/>
      <c r="RDB330" s="278"/>
      <c r="RDC330" s="278"/>
      <c r="RDD330" s="278"/>
      <c r="RDE330" s="278"/>
      <c r="RDF330" s="278"/>
      <c r="RDG330" s="278"/>
      <c r="RDH330" s="278"/>
      <c r="RDI330" s="278"/>
      <c r="RDJ330" s="278"/>
      <c r="RDK330" s="278"/>
      <c r="RDL330" s="278"/>
      <c r="RDM330" s="278"/>
      <c r="RDN330" s="278"/>
      <c r="RDO330" s="278"/>
      <c r="RDP330" s="278"/>
      <c r="RDQ330" s="278"/>
      <c r="RDR330" s="278"/>
      <c r="RDS330" s="278"/>
      <c r="RDT330" s="278"/>
      <c r="RDU330" s="278"/>
      <c r="RDV330" s="278"/>
      <c r="RDW330" s="278"/>
      <c r="RDX330" s="278"/>
      <c r="RDY330" s="278"/>
      <c r="RDZ330" s="278"/>
      <c r="REA330" s="278"/>
      <c r="REB330" s="278"/>
      <c r="REC330" s="278"/>
      <c r="RED330" s="278"/>
      <c r="REE330" s="278"/>
      <c r="REF330" s="278"/>
      <c r="REG330" s="278"/>
      <c r="REH330" s="278"/>
      <c r="REI330" s="278"/>
      <c r="REJ330" s="278"/>
      <c r="REK330" s="278"/>
      <c r="REL330" s="278"/>
      <c r="REM330" s="278"/>
      <c r="REN330" s="278"/>
      <c r="REO330" s="278"/>
      <c r="REP330" s="278"/>
      <c r="REQ330" s="278"/>
      <c r="RER330" s="278"/>
      <c r="RES330" s="278"/>
      <c r="RET330" s="278"/>
      <c r="REU330" s="278"/>
      <c r="REV330" s="278"/>
      <c r="REW330" s="278"/>
      <c r="REX330" s="278"/>
      <c r="REY330" s="278"/>
      <c r="REZ330" s="278"/>
      <c r="RFA330" s="278"/>
      <c r="RFB330" s="278"/>
      <c r="RFC330" s="278"/>
      <c r="RFD330" s="278"/>
      <c r="RFE330" s="278"/>
      <c r="RFF330" s="278"/>
      <c r="RFG330" s="278"/>
      <c r="RFH330" s="278"/>
      <c r="RFI330" s="278"/>
      <c r="RFJ330" s="278"/>
      <c r="RFK330" s="278"/>
      <c r="RFL330" s="278"/>
      <c r="RFM330" s="278"/>
      <c r="RFN330" s="278"/>
      <c r="RFO330" s="278"/>
      <c r="RFP330" s="278"/>
      <c r="RFQ330" s="278"/>
      <c r="RFR330" s="278"/>
      <c r="RFS330" s="278"/>
      <c r="RFT330" s="278"/>
      <c r="RFU330" s="278"/>
      <c r="RFV330" s="278"/>
      <c r="RFW330" s="278"/>
      <c r="RFX330" s="278"/>
      <c r="RFY330" s="278"/>
      <c r="RFZ330" s="278"/>
      <c r="RGA330" s="278"/>
      <c r="RGB330" s="278"/>
      <c r="RGC330" s="278"/>
      <c r="RGD330" s="278"/>
      <c r="RGE330" s="278"/>
      <c r="RGF330" s="278"/>
      <c r="RGG330" s="278"/>
      <c r="RGH330" s="278"/>
      <c r="RGI330" s="278"/>
      <c r="RGJ330" s="278"/>
      <c r="RGK330" s="278"/>
      <c r="RGL330" s="278"/>
      <c r="RGM330" s="278"/>
      <c r="RGN330" s="278"/>
      <c r="RGO330" s="278"/>
      <c r="RGP330" s="278"/>
      <c r="RGQ330" s="278"/>
      <c r="RGR330" s="278"/>
      <c r="RGS330" s="278"/>
      <c r="RGT330" s="278"/>
      <c r="RGU330" s="278"/>
      <c r="RGV330" s="278"/>
      <c r="RGW330" s="278"/>
      <c r="RGX330" s="278"/>
      <c r="RGY330" s="278"/>
      <c r="RGZ330" s="278"/>
      <c r="RHA330" s="278"/>
      <c r="RHB330" s="278"/>
      <c r="RHC330" s="278"/>
      <c r="RHD330" s="278"/>
      <c r="RHE330" s="278"/>
      <c r="RHF330" s="278"/>
      <c r="RHG330" s="278"/>
      <c r="RHH330" s="278"/>
      <c r="RHI330" s="278"/>
      <c r="RHJ330" s="278"/>
      <c r="RHK330" s="278"/>
      <c r="RHL330" s="278"/>
      <c r="RHM330" s="278"/>
      <c r="RHN330" s="278"/>
      <c r="RHO330" s="278"/>
      <c r="RHP330" s="278"/>
      <c r="RHQ330" s="278"/>
      <c r="RHR330" s="278"/>
      <c r="RHS330" s="278"/>
      <c r="RHT330" s="278"/>
      <c r="RHU330" s="278"/>
      <c r="RHV330" s="278"/>
      <c r="RHW330" s="278"/>
      <c r="RHX330" s="278"/>
      <c r="RHY330" s="278"/>
      <c r="RHZ330" s="278"/>
      <c r="RIA330" s="278"/>
      <c r="RIB330" s="278"/>
      <c r="RIC330" s="278"/>
      <c r="RID330" s="278"/>
      <c r="RIE330" s="278"/>
      <c r="RIF330" s="278"/>
      <c r="RIG330" s="278"/>
      <c r="RIH330" s="278"/>
      <c r="RII330" s="278"/>
      <c r="RIJ330" s="278"/>
      <c r="RIK330" s="278"/>
      <c r="RIL330" s="278"/>
      <c r="RIM330" s="278"/>
      <c r="RIN330" s="278"/>
      <c r="RIO330" s="278"/>
      <c r="RIP330" s="278"/>
      <c r="RIQ330" s="278"/>
      <c r="RIR330" s="278"/>
      <c r="RIS330" s="278"/>
      <c r="RIT330" s="278"/>
      <c r="RIU330" s="278"/>
      <c r="RIV330" s="278"/>
      <c r="RIW330" s="278"/>
      <c r="RIX330" s="278"/>
      <c r="RIY330" s="278"/>
      <c r="RIZ330" s="278"/>
      <c r="RJA330" s="278"/>
      <c r="RJB330" s="278"/>
      <c r="RJC330" s="278"/>
      <c r="RJD330" s="278"/>
      <c r="RJE330" s="278"/>
      <c r="RJF330" s="278"/>
      <c r="RJG330" s="278"/>
      <c r="RJH330" s="278"/>
      <c r="RJI330" s="278"/>
      <c r="RJJ330" s="278"/>
      <c r="RJK330" s="278"/>
      <c r="RJL330" s="278"/>
      <c r="RJM330" s="278"/>
      <c r="RJN330" s="278"/>
      <c r="RJO330" s="278"/>
      <c r="RJP330" s="278"/>
      <c r="RJQ330" s="278"/>
      <c r="RJR330" s="278"/>
      <c r="RJS330" s="278"/>
      <c r="RJT330" s="278"/>
      <c r="RJU330" s="278"/>
      <c r="RJV330" s="278"/>
      <c r="RJW330" s="278"/>
      <c r="RJX330" s="278"/>
      <c r="RJY330" s="278"/>
      <c r="RJZ330" s="278"/>
      <c r="RKA330" s="278"/>
      <c r="RKB330" s="278"/>
      <c r="RKC330" s="278"/>
      <c r="RKD330" s="278"/>
      <c r="RKE330" s="278"/>
      <c r="RKF330" s="278"/>
      <c r="RKG330" s="278"/>
      <c r="RKH330" s="278"/>
      <c r="RKI330" s="278"/>
      <c r="RKJ330" s="278"/>
      <c r="RKK330" s="278"/>
      <c r="RKL330" s="278"/>
      <c r="RKM330" s="278"/>
      <c r="RKN330" s="278"/>
      <c r="RKO330" s="278"/>
      <c r="RKP330" s="278"/>
      <c r="RKQ330" s="278"/>
      <c r="RKR330" s="278"/>
      <c r="RKS330" s="278"/>
      <c r="RKT330" s="278"/>
      <c r="RKU330" s="278"/>
      <c r="RKV330" s="278"/>
      <c r="RKW330" s="278"/>
      <c r="RKX330" s="278"/>
      <c r="RKY330" s="278"/>
      <c r="RKZ330" s="278"/>
      <c r="RLA330" s="278"/>
      <c r="RLB330" s="278"/>
      <c r="RLC330" s="278"/>
      <c r="RLD330" s="278"/>
      <c r="RLE330" s="278"/>
      <c r="RLF330" s="278"/>
      <c r="RLG330" s="278"/>
      <c r="RLH330" s="278"/>
      <c r="RLI330" s="278"/>
      <c r="RLJ330" s="278"/>
      <c r="RLK330" s="278"/>
      <c r="RLL330" s="278"/>
      <c r="RLM330" s="278"/>
      <c r="RLN330" s="278"/>
      <c r="RLO330" s="278"/>
      <c r="RLP330" s="278"/>
      <c r="RLQ330" s="278"/>
      <c r="RLR330" s="278"/>
      <c r="RLS330" s="278"/>
      <c r="RLT330" s="278"/>
      <c r="RLU330" s="278"/>
      <c r="RLV330" s="278"/>
      <c r="RLW330" s="278"/>
      <c r="RLX330" s="278"/>
      <c r="RLY330" s="278"/>
      <c r="RLZ330" s="278"/>
      <c r="RMA330" s="278"/>
      <c r="RMB330" s="278"/>
      <c r="RMC330" s="278"/>
      <c r="RMD330" s="278"/>
      <c r="RME330" s="278"/>
      <c r="RMF330" s="278"/>
      <c r="RMG330" s="278"/>
      <c r="RMH330" s="278"/>
      <c r="RMI330" s="278"/>
      <c r="RMJ330" s="278"/>
      <c r="RMK330" s="278"/>
      <c r="RML330" s="278"/>
      <c r="RMM330" s="278"/>
      <c r="RMN330" s="278"/>
      <c r="RMO330" s="278"/>
      <c r="RMP330" s="278"/>
      <c r="RMQ330" s="278"/>
      <c r="RMR330" s="278"/>
      <c r="RMS330" s="278"/>
      <c r="RMT330" s="278"/>
      <c r="RMU330" s="278"/>
      <c r="RMV330" s="278"/>
      <c r="RMW330" s="278"/>
      <c r="RMX330" s="278"/>
      <c r="RMY330" s="278"/>
      <c r="RMZ330" s="278"/>
      <c r="RNA330" s="278"/>
      <c r="RNB330" s="278"/>
      <c r="RNC330" s="278"/>
      <c r="RND330" s="278"/>
      <c r="RNE330" s="278"/>
      <c r="RNF330" s="278"/>
      <c r="RNG330" s="278"/>
      <c r="RNH330" s="278"/>
      <c r="RNI330" s="278"/>
      <c r="RNJ330" s="278"/>
      <c r="RNK330" s="278"/>
      <c r="RNL330" s="278"/>
      <c r="RNM330" s="278"/>
      <c r="RNN330" s="278"/>
      <c r="RNO330" s="278"/>
      <c r="RNP330" s="278"/>
      <c r="RNQ330" s="278"/>
      <c r="RNR330" s="278"/>
      <c r="RNS330" s="278"/>
      <c r="RNT330" s="278"/>
      <c r="RNU330" s="278"/>
      <c r="RNV330" s="278"/>
      <c r="RNW330" s="278"/>
      <c r="RNX330" s="278"/>
      <c r="RNY330" s="278"/>
      <c r="RNZ330" s="278"/>
      <c r="ROA330" s="278"/>
      <c r="ROB330" s="278"/>
      <c r="ROC330" s="278"/>
      <c r="ROD330" s="278"/>
      <c r="ROE330" s="278"/>
      <c r="ROF330" s="278"/>
      <c r="ROG330" s="278"/>
      <c r="ROH330" s="278"/>
      <c r="ROI330" s="278"/>
      <c r="ROJ330" s="278"/>
      <c r="ROK330" s="278"/>
      <c r="ROL330" s="278"/>
      <c r="ROM330" s="278"/>
      <c r="RON330" s="278"/>
      <c r="ROO330" s="278"/>
      <c r="ROP330" s="278"/>
      <c r="ROQ330" s="278"/>
      <c r="ROR330" s="278"/>
      <c r="ROS330" s="278"/>
      <c r="ROT330" s="278"/>
      <c r="ROU330" s="278"/>
      <c r="ROV330" s="278"/>
      <c r="ROW330" s="278"/>
      <c r="ROX330" s="278"/>
      <c r="ROY330" s="278"/>
      <c r="ROZ330" s="278"/>
      <c r="RPA330" s="278"/>
      <c r="RPB330" s="278"/>
      <c r="RPC330" s="278"/>
      <c r="RPD330" s="278"/>
      <c r="RPE330" s="278"/>
      <c r="RPF330" s="278"/>
      <c r="RPG330" s="278"/>
      <c r="RPH330" s="278"/>
      <c r="RPI330" s="278"/>
      <c r="RPJ330" s="278"/>
      <c r="RPK330" s="278"/>
      <c r="RPL330" s="278"/>
      <c r="RPM330" s="278"/>
      <c r="RPN330" s="278"/>
      <c r="RPO330" s="278"/>
      <c r="RPP330" s="278"/>
      <c r="RPQ330" s="278"/>
      <c r="RPR330" s="278"/>
      <c r="RPS330" s="278"/>
      <c r="RPT330" s="278"/>
      <c r="RPU330" s="278"/>
      <c r="RPV330" s="278"/>
      <c r="RPW330" s="278"/>
      <c r="RPX330" s="278"/>
      <c r="RPY330" s="278"/>
      <c r="RPZ330" s="278"/>
      <c r="RQA330" s="278"/>
      <c r="RQB330" s="278"/>
      <c r="RQC330" s="278"/>
      <c r="RQD330" s="278"/>
      <c r="RQE330" s="278"/>
      <c r="RQF330" s="278"/>
      <c r="RQG330" s="278"/>
      <c r="RQH330" s="278"/>
      <c r="RQI330" s="278"/>
      <c r="RQJ330" s="278"/>
      <c r="RQK330" s="278"/>
      <c r="RQL330" s="278"/>
      <c r="RQM330" s="278"/>
      <c r="RQN330" s="278"/>
      <c r="RQO330" s="278"/>
      <c r="RQP330" s="278"/>
      <c r="RQQ330" s="278"/>
      <c r="RQR330" s="278"/>
      <c r="RQS330" s="278"/>
      <c r="RQT330" s="278"/>
      <c r="RQU330" s="278"/>
      <c r="RQV330" s="278"/>
      <c r="RQW330" s="278"/>
      <c r="RQX330" s="278"/>
      <c r="RQY330" s="278"/>
      <c r="RQZ330" s="278"/>
      <c r="RRA330" s="278"/>
      <c r="RRB330" s="278"/>
      <c r="RRC330" s="278"/>
      <c r="RRD330" s="278"/>
      <c r="RRE330" s="278"/>
      <c r="RRF330" s="278"/>
      <c r="RRG330" s="278"/>
      <c r="RRH330" s="278"/>
      <c r="RRI330" s="278"/>
      <c r="RRJ330" s="278"/>
      <c r="RRK330" s="278"/>
      <c r="RRL330" s="278"/>
      <c r="RRM330" s="278"/>
      <c r="RRN330" s="278"/>
      <c r="RRO330" s="278"/>
      <c r="RRP330" s="278"/>
      <c r="RRQ330" s="278"/>
      <c r="RRR330" s="278"/>
      <c r="RRS330" s="278"/>
      <c r="RRT330" s="278"/>
      <c r="RRU330" s="278"/>
      <c r="RRV330" s="278"/>
      <c r="RRW330" s="278"/>
      <c r="RRX330" s="278"/>
      <c r="RRY330" s="278"/>
      <c r="RRZ330" s="278"/>
      <c r="RSA330" s="278"/>
      <c r="RSB330" s="278"/>
      <c r="RSC330" s="278"/>
      <c r="RSD330" s="278"/>
      <c r="RSE330" s="278"/>
      <c r="RSF330" s="278"/>
      <c r="RSG330" s="278"/>
      <c r="RSH330" s="278"/>
      <c r="RSI330" s="278"/>
      <c r="RSJ330" s="278"/>
      <c r="RSK330" s="278"/>
      <c r="RSL330" s="278"/>
      <c r="RSM330" s="278"/>
      <c r="RSN330" s="278"/>
      <c r="RSO330" s="278"/>
      <c r="RSP330" s="278"/>
      <c r="RSQ330" s="278"/>
      <c r="RSR330" s="278"/>
      <c r="RSS330" s="278"/>
      <c r="RST330" s="278"/>
      <c r="RSU330" s="278"/>
      <c r="RSV330" s="278"/>
      <c r="RSW330" s="278"/>
      <c r="RSX330" s="278"/>
      <c r="RSY330" s="278"/>
      <c r="RSZ330" s="278"/>
      <c r="RTA330" s="278"/>
      <c r="RTB330" s="278"/>
      <c r="RTC330" s="278"/>
      <c r="RTD330" s="278"/>
      <c r="RTE330" s="278"/>
      <c r="RTF330" s="278"/>
      <c r="RTG330" s="278"/>
      <c r="RTH330" s="278"/>
      <c r="RTI330" s="278"/>
      <c r="RTJ330" s="278"/>
      <c r="RTK330" s="278"/>
      <c r="RTL330" s="278"/>
      <c r="RTM330" s="278"/>
      <c r="RTN330" s="278"/>
      <c r="RTO330" s="278"/>
      <c r="RTP330" s="278"/>
      <c r="RTQ330" s="278"/>
      <c r="RTR330" s="278"/>
      <c r="RTS330" s="278"/>
      <c r="RTT330" s="278"/>
      <c r="RTU330" s="278"/>
      <c r="RTV330" s="278"/>
      <c r="RTW330" s="278"/>
      <c r="RTX330" s="278"/>
      <c r="RTY330" s="278"/>
      <c r="RTZ330" s="278"/>
      <c r="RUA330" s="278"/>
      <c r="RUB330" s="278"/>
      <c r="RUC330" s="278"/>
      <c r="RUD330" s="278"/>
      <c r="RUE330" s="278"/>
      <c r="RUF330" s="278"/>
      <c r="RUG330" s="278"/>
      <c r="RUH330" s="278"/>
      <c r="RUI330" s="278"/>
      <c r="RUJ330" s="278"/>
      <c r="RUK330" s="278"/>
      <c r="RUL330" s="278"/>
      <c r="RUM330" s="278"/>
      <c r="RUN330" s="278"/>
      <c r="RUO330" s="278"/>
      <c r="RUP330" s="278"/>
      <c r="RUQ330" s="278"/>
      <c r="RUR330" s="278"/>
      <c r="RUS330" s="278"/>
      <c r="RUT330" s="278"/>
      <c r="RUU330" s="278"/>
      <c r="RUV330" s="278"/>
      <c r="RUW330" s="278"/>
      <c r="RUX330" s="278"/>
      <c r="RUY330" s="278"/>
      <c r="RUZ330" s="278"/>
      <c r="RVA330" s="278"/>
      <c r="RVB330" s="278"/>
      <c r="RVC330" s="278"/>
      <c r="RVD330" s="278"/>
      <c r="RVE330" s="278"/>
      <c r="RVF330" s="278"/>
      <c r="RVG330" s="278"/>
      <c r="RVH330" s="278"/>
      <c r="RVI330" s="278"/>
      <c r="RVJ330" s="278"/>
      <c r="RVK330" s="278"/>
      <c r="RVL330" s="278"/>
      <c r="RVM330" s="278"/>
      <c r="RVN330" s="278"/>
      <c r="RVO330" s="278"/>
      <c r="RVP330" s="278"/>
      <c r="RVQ330" s="278"/>
      <c r="RVR330" s="278"/>
      <c r="RVS330" s="278"/>
      <c r="RVT330" s="278"/>
      <c r="RVU330" s="278"/>
      <c r="RVV330" s="278"/>
      <c r="RVW330" s="278"/>
      <c r="RVX330" s="278"/>
      <c r="RVY330" s="278"/>
      <c r="RVZ330" s="278"/>
      <c r="RWA330" s="278"/>
      <c r="RWB330" s="278"/>
      <c r="RWC330" s="278"/>
      <c r="RWD330" s="278"/>
      <c r="RWE330" s="278"/>
      <c r="RWF330" s="278"/>
      <c r="RWG330" s="278"/>
      <c r="RWH330" s="278"/>
      <c r="RWI330" s="278"/>
      <c r="RWJ330" s="278"/>
      <c r="RWK330" s="278"/>
      <c r="RWL330" s="278"/>
      <c r="RWM330" s="278"/>
      <c r="RWN330" s="278"/>
      <c r="RWO330" s="278"/>
      <c r="RWP330" s="278"/>
      <c r="RWQ330" s="278"/>
      <c r="RWR330" s="278"/>
      <c r="RWS330" s="278"/>
      <c r="RWT330" s="278"/>
      <c r="RWU330" s="278"/>
      <c r="RWV330" s="278"/>
      <c r="RWW330" s="278"/>
      <c r="RWX330" s="278"/>
      <c r="RWY330" s="278"/>
      <c r="RWZ330" s="278"/>
      <c r="RXA330" s="278"/>
      <c r="RXB330" s="278"/>
      <c r="RXC330" s="278"/>
      <c r="RXD330" s="278"/>
      <c r="RXE330" s="278"/>
      <c r="RXF330" s="278"/>
      <c r="RXG330" s="278"/>
      <c r="RXH330" s="278"/>
      <c r="RXI330" s="278"/>
      <c r="RXJ330" s="278"/>
      <c r="RXK330" s="278"/>
      <c r="RXL330" s="278"/>
      <c r="RXM330" s="278"/>
      <c r="RXN330" s="278"/>
      <c r="RXO330" s="278"/>
      <c r="RXP330" s="278"/>
      <c r="RXQ330" s="278"/>
      <c r="RXR330" s="278"/>
      <c r="RXS330" s="278"/>
      <c r="RXT330" s="278"/>
      <c r="RXU330" s="278"/>
      <c r="RXV330" s="278"/>
      <c r="RXW330" s="278"/>
      <c r="RXX330" s="278"/>
      <c r="RXY330" s="278"/>
      <c r="RXZ330" s="278"/>
      <c r="RYA330" s="278"/>
      <c r="RYB330" s="278"/>
      <c r="RYC330" s="278"/>
      <c r="RYD330" s="278"/>
      <c r="RYE330" s="278"/>
      <c r="RYF330" s="278"/>
      <c r="RYG330" s="278"/>
      <c r="RYH330" s="278"/>
      <c r="RYI330" s="278"/>
      <c r="RYJ330" s="278"/>
      <c r="RYK330" s="278"/>
      <c r="RYL330" s="278"/>
      <c r="RYM330" s="278"/>
      <c r="RYN330" s="278"/>
      <c r="RYO330" s="278"/>
      <c r="RYP330" s="278"/>
      <c r="RYQ330" s="278"/>
      <c r="RYR330" s="278"/>
      <c r="RYS330" s="278"/>
      <c r="RYT330" s="278"/>
      <c r="RYU330" s="278"/>
      <c r="RYV330" s="278"/>
      <c r="RYW330" s="278"/>
      <c r="RYX330" s="278"/>
      <c r="RYY330" s="278"/>
      <c r="RYZ330" s="278"/>
      <c r="RZA330" s="278"/>
      <c r="RZB330" s="278"/>
      <c r="RZC330" s="278"/>
      <c r="RZD330" s="278"/>
      <c r="RZE330" s="278"/>
      <c r="RZF330" s="278"/>
      <c r="RZG330" s="278"/>
      <c r="RZH330" s="278"/>
      <c r="RZI330" s="278"/>
      <c r="RZJ330" s="278"/>
      <c r="RZK330" s="278"/>
      <c r="RZL330" s="278"/>
      <c r="RZM330" s="278"/>
      <c r="RZN330" s="278"/>
      <c r="RZO330" s="278"/>
      <c r="RZP330" s="278"/>
      <c r="RZQ330" s="278"/>
      <c r="RZR330" s="278"/>
      <c r="RZS330" s="278"/>
      <c r="RZT330" s="278"/>
      <c r="RZU330" s="278"/>
      <c r="RZV330" s="278"/>
      <c r="RZW330" s="278"/>
      <c r="RZX330" s="278"/>
      <c r="RZY330" s="278"/>
      <c r="RZZ330" s="278"/>
      <c r="SAA330" s="278"/>
      <c r="SAB330" s="278"/>
      <c r="SAC330" s="278"/>
      <c r="SAD330" s="278"/>
      <c r="SAE330" s="278"/>
      <c r="SAF330" s="278"/>
      <c r="SAG330" s="278"/>
      <c r="SAH330" s="278"/>
      <c r="SAI330" s="278"/>
      <c r="SAJ330" s="278"/>
      <c r="SAK330" s="278"/>
      <c r="SAL330" s="278"/>
      <c r="SAM330" s="278"/>
      <c r="SAN330" s="278"/>
      <c r="SAO330" s="278"/>
      <c r="SAP330" s="278"/>
      <c r="SAQ330" s="278"/>
      <c r="SAR330" s="278"/>
      <c r="SAS330" s="278"/>
      <c r="SAT330" s="278"/>
      <c r="SAU330" s="278"/>
      <c r="SAV330" s="278"/>
      <c r="SAW330" s="278"/>
      <c r="SAX330" s="278"/>
      <c r="SAY330" s="278"/>
      <c r="SAZ330" s="278"/>
      <c r="SBA330" s="278"/>
      <c r="SBB330" s="278"/>
      <c r="SBC330" s="278"/>
      <c r="SBD330" s="278"/>
      <c r="SBE330" s="278"/>
      <c r="SBF330" s="278"/>
      <c r="SBG330" s="278"/>
      <c r="SBH330" s="278"/>
      <c r="SBI330" s="278"/>
      <c r="SBJ330" s="278"/>
      <c r="SBK330" s="278"/>
      <c r="SBL330" s="278"/>
      <c r="SBM330" s="278"/>
      <c r="SBN330" s="278"/>
      <c r="SBO330" s="278"/>
      <c r="SBP330" s="278"/>
      <c r="SBQ330" s="278"/>
      <c r="SBR330" s="278"/>
      <c r="SBS330" s="278"/>
      <c r="SBT330" s="278"/>
      <c r="SBU330" s="278"/>
      <c r="SBV330" s="278"/>
      <c r="SBW330" s="278"/>
      <c r="SBX330" s="278"/>
      <c r="SBY330" s="278"/>
      <c r="SBZ330" s="278"/>
      <c r="SCA330" s="278"/>
      <c r="SCB330" s="278"/>
      <c r="SCC330" s="278"/>
      <c r="SCD330" s="278"/>
      <c r="SCE330" s="278"/>
      <c r="SCF330" s="278"/>
      <c r="SCG330" s="278"/>
      <c r="SCH330" s="278"/>
      <c r="SCI330" s="278"/>
      <c r="SCJ330" s="278"/>
      <c r="SCK330" s="278"/>
      <c r="SCL330" s="278"/>
      <c r="SCM330" s="278"/>
      <c r="SCN330" s="278"/>
      <c r="SCO330" s="278"/>
      <c r="SCP330" s="278"/>
      <c r="SCQ330" s="278"/>
      <c r="SCR330" s="278"/>
      <c r="SCS330" s="278"/>
      <c r="SCT330" s="278"/>
      <c r="SCU330" s="278"/>
      <c r="SCV330" s="278"/>
      <c r="SCW330" s="278"/>
      <c r="SCX330" s="278"/>
      <c r="SCY330" s="278"/>
      <c r="SCZ330" s="278"/>
      <c r="SDA330" s="278"/>
      <c r="SDB330" s="278"/>
      <c r="SDC330" s="278"/>
      <c r="SDD330" s="278"/>
      <c r="SDE330" s="278"/>
      <c r="SDF330" s="278"/>
      <c r="SDG330" s="278"/>
      <c r="SDH330" s="278"/>
      <c r="SDI330" s="278"/>
      <c r="SDJ330" s="278"/>
      <c r="SDK330" s="278"/>
      <c r="SDL330" s="278"/>
      <c r="SDM330" s="278"/>
      <c r="SDN330" s="278"/>
      <c r="SDO330" s="278"/>
      <c r="SDP330" s="278"/>
      <c r="SDQ330" s="278"/>
      <c r="SDR330" s="278"/>
      <c r="SDS330" s="278"/>
      <c r="SDT330" s="278"/>
      <c r="SDU330" s="278"/>
      <c r="SDV330" s="278"/>
      <c r="SDW330" s="278"/>
      <c r="SDX330" s="278"/>
      <c r="SDY330" s="278"/>
      <c r="SDZ330" s="278"/>
      <c r="SEA330" s="278"/>
      <c r="SEB330" s="278"/>
      <c r="SEC330" s="278"/>
      <c r="SED330" s="278"/>
      <c r="SEE330" s="278"/>
      <c r="SEF330" s="278"/>
      <c r="SEG330" s="278"/>
      <c r="SEH330" s="278"/>
      <c r="SEI330" s="278"/>
      <c r="SEJ330" s="278"/>
      <c r="SEK330" s="278"/>
      <c r="SEL330" s="278"/>
      <c r="SEM330" s="278"/>
      <c r="SEN330" s="278"/>
      <c r="SEO330" s="278"/>
      <c r="SEP330" s="278"/>
      <c r="SEQ330" s="278"/>
      <c r="SER330" s="278"/>
      <c r="SES330" s="278"/>
      <c r="SET330" s="278"/>
      <c r="SEU330" s="278"/>
      <c r="SEV330" s="278"/>
      <c r="SEW330" s="278"/>
      <c r="SEX330" s="278"/>
      <c r="SEY330" s="278"/>
      <c r="SEZ330" s="278"/>
      <c r="SFA330" s="278"/>
      <c r="SFB330" s="278"/>
      <c r="SFC330" s="278"/>
      <c r="SFD330" s="278"/>
      <c r="SFE330" s="278"/>
      <c r="SFF330" s="278"/>
      <c r="SFG330" s="278"/>
      <c r="SFH330" s="278"/>
      <c r="SFI330" s="278"/>
      <c r="SFJ330" s="278"/>
      <c r="SFK330" s="278"/>
      <c r="SFL330" s="278"/>
      <c r="SFM330" s="278"/>
      <c r="SFN330" s="278"/>
      <c r="SFO330" s="278"/>
      <c r="SFP330" s="278"/>
      <c r="SFQ330" s="278"/>
      <c r="SFR330" s="278"/>
      <c r="SFS330" s="278"/>
      <c r="SFT330" s="278"/>
      <c r="SFU330" s="278"/>
      <c r="SFV330" s="278"/>
      <c r="SFW330" s="278"/>
      <c r="SFX330" s="278"/>
      <c r="SFY330" s="278"/>
      <c r="SFZ330" s="278"/>
      <c r="SGA330" s="278"/>
      <c r="SGB330" s="278"/>
      <c r="SGC330" s="278"/>
      <c r="SGD330" s="278"/>
      <c r="SGE330" s="278"/>
      <c r="SGF330" s="278"/>
      <c r="SGG330" s="278"/>
      <c r="SGH330" s="278"/>
      <c r="SGI330" s="278"/>
      <c r="SGJ330" s="278"/>
      <c r="SGK330" s="278"/>
      <c r="SGL330" s="278"/>
      <c r="SGM330" s="278"/>
      <c r="SGN330" s="278"/>
      <c r="SGO330" s="278"/>
      <c r="SGP330" s="278"/>
      <c r="SGQ330" s="278"/>
      <c r="SGR330" s="278"/>
      <c r="SGS330" s="278"/>
      <c r="SGT330" s="278"/>
      <c r="SGU330" s="278"/>
      <c r="SGV330" s="278"/>
      <c r="SGW330" s="278"/>
      <c r="SGX330" s="278"/>
      <c r="SGY330" s="278"/>
      <c r="SGZ330" s="278"/>
      <c r="SHA330" s="278"/>
      <c r="SHB330" s="278"/>
      <c r="SHC330" s="278"/>
      <c r="SHD330" s="278"/>
      <c r="SHE330" s="278"/>
      <c r="SHF330" s="278"/>
      <c r="SHG330" s="278"/>
      <c r="SHH330" s="278"/>
      <c r="SHI330" s="278"/>
      <c r="SHJ330" s="278"/>
      <c r="SHK330" s="278"/>
      <c r="SHL330" s="278"/>
      <c r="SHM330" s="278"/>
      <c r="SHN330" s="278"/>
      <c r="SHO330" s="278"/>
      <c r="SHP330" s="278"/>
      <c r="SHQ330" s="278"/>
      <c r="SHR330" s="278"/>
      <c r="SHS330" s="278"/>
      <c r="SHT330" s="278"/>
      <c r="SHU330" s="278"/>
      <c r="SHV330" s="278"/>
      <c r="SHW330" s="278"/>
      <c r="SHX330" s="278"/>
      <c r="SHY330" s="278"/>
      <c r="SHZ330" s="278"/>
      <c r="SIA330" s="278"/>
      <c r="SIB330" s="278"/>
      <c r="SIC330" s="278"/>
      <c r="SID330" s="278"/>
      <c r="SIE330" s="278"/>
      <c r="SIF330" s="278"/>
      <c r="SIG330" s="278"/>
      <c r="SIH330" s="278"/>
      <c r="SII330" s="278"/>
      <c r="SIJ330" s="278"/>
      <c r="SIK330" s="278"/>
      <c r="SIL330" s="278"/>
      <c r="SIM330" s="278"/>
      <c r="SIN330" s="278"/>
      <c r="SIO330" s="278"/>
      <c r="SIP330" s="278"/>
      <c r="SIQ330" s="278"/>
      <c r="SIR330" s="278"/>
      <c r="SIS330" s="278"/>
      <c r="SIT330" s="278"/>
      <c r="SIU330" s="278"/>
      <c r="SIV330" s="278"/>
      <c r="SIW330" s="278"/>
      <c r="SIX330" s="278"/>
      <c r="SIY330" s="278"/>
      <c r="SIZ330" s="278"/>
      <c r="SJA330" s="278"/>
      <c r="SJB330" s="278"/>
      <c r="SJC330" s="278"/>
      <c r="SJD330" s="278"/>
      <c r="SJE330" s="278"/>
      <c r="SJF330" s="278"/>
      <c r="SJG330" s="278"/>
      <c r="SJH330" s="278"/>
      <c r="SJI330" s="278"/>
      <c r="SJJ330" s="278"/>
      <c r="SJK330" s="278"/>
      <c r="SJL330" s="278"/>
      <c r="SJM330" s="278"/>
      <c r="SJN330" s="278"/>
      <c r="SJO330" s="278"/>
      <c r="SJP330" s="278"/>
      <c r="SJQ330" s="278"/>
      <c r="SJR330" s="278"/>
      <c r="SJS330" s="278"/>
      <c r="SJT330" s="278"/>
      <c r="SJU330" s="278"/>
      <c r="SJV330" s="278"/>
      <c r="SJW330" s="278"/>
      <c r="SJX330" s="278"/>
      <c r="SJY330" s="278"/>
      <c r="SJZ330" s="278"/>
      <c r="SKA330" s="278"/>
      <c r="SKB330" s="278"/>
      <c r="SKC330" s="278"/>
      <c r="SKD330" s="278"/>
      <c r="SKE330" s="278"/>
      <c r="SKF330" s="278"/>
      <c r="SKG330" s="278"/>
      <c r="SKH330" s="278"/>
      <c r="SKI330" s="278"/>
      <c r="SKJ330" s="278"/>
      <c r="SKK330" s="278"/>
      <c r="SKL330" s="278"/>
      <c r="SKM330" s="278"/>
      <c r="SKN330" s="278"/>
      <c r="SKO330" s="278"/>
      <c r="SKP330" s="278"/>
      <c r="SKQ330" s="278"/>
      <c r="SKR330" s="278"/>
      <c r="SKS330" s="278"/>
      <c r="SKT330" s="278"/>
      <c r="SKU330" s="278"/>
      <c r="SKV330" s="278"/>
      <c r="SKW330" s="278"/>
      <c r="SKX330" s="278"/>
      <c r="SKY330" s="278"/>
      <c r="SKZ330" s="278"/>
      <c r="SLA330" s="278"/>
      <c r="SLB330" s="278"/>
      <c r="SLC330" s="278"/>
      <c r="SLD330" s="278"/>
      <c r="SLE330" s="278"/>
      <c r="SLF330" s="278"/>
      <c r="SLG330" s="278"/>
      <c r="SLH330" s="278"/>
      <c r="SLI330" s="278"/>
      <c r="SLJ330" s="278"/>
      <c r="SLK330" s="278"/>
      <c r="SLL330" s="278"/>
      <c r="SLM330" s="278"/>
      <c r="SLN330" s="278"/>
      <c r="SLO330" s="278"/>
      <c r="SLP330" s="278"/>
      <c r="SLQ330" s="278"/>
      <c r="SLR330" s="278"/>
      <c r="SLS330" s="278"/>
      <c r="SLT330" s="278"/>
      <c r="SLU330" s="278"/>
      <c r="SLV330" s="278"/>
      <c r="SLW330" s="278"/>
      <c r="SLX330" s="278"/>
      <c r="SLY330" s="278"/>
      <c r="SLZ330" s="278"/>
      <c r="SMA330" s="278"/>
      <c r="SMB330" s="278"/>
      <c r="SMC330" s="278"/>
      <c r="SMD330" s="278"/>
      <c r="SME330" s="278"/>
      <c r="SMF330" s="278"/>
      <c r="SMG330" s="278"/>
      <c r="SMH330" s="278"/>
      <c r="SMI330" s="278"/>
      <c r="SMJ330" s="278"/>
      <c r="SMK330" s="278"/>
      <c r="SML330" s="278"/>
      <c r="SMM330" s="278"/>
      <c r="SMN330" s="278"/>
      <c r="SMO330" s="278"/>
      <c r="SMP330" s="278"/>
      <c r="SMQ330" s="278"/>
      <c r="SMR330" s="278"/>
      <c r="SMS330" s="278"/>
      <c r="SMT330" s="278"/>
      <c r="SMU330" s="278"/>
      <c r="SMV330" s="278"/>
      <c r="SMW330" s="278"/>
      <c r="SMX330" s="278"/>
      <c r="SMY330" s="278"/>
      <c r="SMZ330" s="278"/>
      <c r="SNA330" s="278"/>
      <c r="SNB330" s="278"/>
      <c r="SNC330" s="278"/>
      <c r="SND330" s="278"/>
      <c r="SNE330" s="278"/>
      <c r="SNF330" s="278"/>
      <c r="SNG330" s="278"/>
      <c r="SNH330" s="278"/>
      <c r="SNI330" s="278"/>
      <c r="SNJ330" s="278"/>
      <c r="SNK330" s="278"/>
      <c r="SNL330" s="278"/>
      <c r="SNM330" s="278"/>
      <c r="SNN330" s="278"/>
      <c r="SNO330" s="278"/>
      <c r="SNP330" s="278"/>
      <c r="SNQ330" s="278"/>
      <c r="SNR330" s="278"/>
      <c r="SNS330" s="278"/>
      <c r="SNT330" s="278"/>
      <c r="SNU330" s="278"/>
      <c r="SNV330" s="278"/>
      <c r="SNW330" s="278"/>
      <c r="SNX330" s="278"/>
      <c r="SNY330" s="278"/>
      <c r="SNZ330" s="278"/>
      <c r="SOA330" s="278"/>
      <c r="SOB330" s="278"/>
      <c r="SOC330" s="278"/>
      <c r="SOD330" s="278"/>
      <c r="SOE330" s="278"/>
      <c r="SOF330" s="278"/>
      <c r="SOG330" s="278"/>
      <c r="SOH330" s="278"/>
      <c r="SOI330" s="278"/>
      <c r="SOJ330" s="278"/>
      <c r="SOK330" s="278"/>
      <c r="SOL330" s="278"/>
      <c r="SOM330" s="278"/>
      <c r="SON330" s="278"/>
      <c r="SOO330" s="278"/>
      <c r="SOP330" s="278"/>
      <c r="SOQ330" s="278"/>
      <c r="SOR330" s="278"/>
      <c r="SOS330" s="278"/>
      <c r="SOT330" s="278"/>
      <c r="SOU330" s="278"/>
      <c r="SOV330" s="278"/>
      <c r="SOW330" s="278"/>
      <c r="SOX330" s="278"/>
      <c r="SOY330" s="278"/>
      <c r="SOZ330" s="278"/>
      <c r="SPA330" s="278"/>
      <c r="SPB330" s="278"/>
      <c r="SPC330" s="278"/>
      <c r="SPD330" s="278"/>
      <c r="SPE330" s="278"/>
      <c r="SPF330" s="278"/>
      <c r="SPG330" s="278"/>
      <c r="SPH330" s="278"/>
      <c r="SPI330" s="278"/>
      <c r="SPJ330" s="278"/>
      <c r="SPK330" s="278"/>
      <c r="SPL330" s="278"/>
      <c r="SPM330" s="278"/>
      <c r="SPN330" s="278"/>
      <c r="SPO330" s="278"/>
      <c r="SPP330" s="278"/>
      <c r="SPQ330" s="278"/>
      <c r="SPR330" s="278"/>
      <c r="SPS330" s="278"/>
      <c r="SPT330" s="278"/>
      <c r="SPU330" s="278"/>
      <c r="SPV330" s="278"/>
      <c r="SPW330" s="278"/>
      <c r="SPX330" s="278"/>
      <c r="SPY330" s="278"/>
      <c r="SPZ330" s="278"/>
      <c r="SQA330" s="278"/>
      <c r="SQB330" s="278"/>
      <c r="SQC330" s="278"/>
      <c r="SQD330" s="278"/>
      <c r="SQE330" s="278"/>
      <c r="SQF330" s="278"/>
      <c r="SQG330" s="278"/>
      <c r="SQH330" s="278"/>
      <c r="SQI330" s="278"/>
      <c r="SQJ330" s="278"/>
      <c r="SQK330" s="278"/>
      <c r="SQL330" s="278"/>
      <c r="SQM330" s="278"/>
      <c r="SQN330" s="278"/>
      <c r="SQO330" s="278"/>
      <c r="SQP330" s="278"/>
      <c r="SQQ330" s="278"/>
      <c r="SQR330" s="278"/>
      <c r="SQS330" s="278"/>
      <c r="SQT330" s="278"/>
      <c r="SQU330" s="278"/>
      <c r="SQV330" s="278"/>
      <c r="SQW330" s="278"/>
      <c r="SQX330" s="278"/>
      <c r="SQY330" s="278"/>
      <c r="SQZ330" s="278"/>
      <c r="SRA330" s="278"/>
      <c r="SRB330" s="278"/>
      <c r="SRC330" s="278"/>
      <c r="SRD330" s="278"/>
      <c r="SRE330" s="278"/>
      <c r="SRF330" s="278"/>
      <c r="SRG330" s="278"/>
      <c r="SRH330" s="278"/>
      <c r="SRI330" s="278"/>
      <c r="SRJ330" s="278"/>
      <c r="SRK330" s="278"/>
      <c r="SRL330" s="278"/>
      <c r="SRM330" s="278"/>
      <c r="SRN330" s="278"/>
      <c r="SRO330" s="278"/>
      <c r="SRP330" s="278"/>
      <c r="SRQ330" s="278"/>
      <c r="SRR330" s="278"/>
      <c r="SRS330" s="278"/>
      <c r="SRT330" s="278"/>
      <c r="SRU330" s="278"/>
      <c r="SRV330" s="278"/>
      <c r="SRW330" s="278"/>
      <c r="SRX330" s="278"/>
      <c r="SRY330" s="278"/>
      <c r="SRZ330" s="278"/>
      <c r="SSA330" s="278"/>
      <c r="SSB330" s="278"/>
      <c r="SSC330" s="278"/>
      <c r="SSD330" s="278"/>
      <c r="SSE330" s="278"/>
      <c r="SSF330" s="278"/>
      <c r="SSG330" s="278"/>
      <c r="SSH330" s="278"/>
      <c r="SSI330" s="278"/>
      <c r="SSJ330" s="278"/>
      <c r="SSK330" s="278"/>
      <c r="SSL330" s="278"/>
      <c r="SSM330" s="278"/>
      <c r="SSN330" s="278"/>
      <c r="SSO330" s="278"/>
      <c r="SSP330" s="278"/>
      <c r="SSQ330" s="278"/>
      <c r="SSR330" s="278"/>
      <c r="SSS330" s="278"/>
      <c r="SST330" s="278"/>
      <c r="SSU330" s="278"/>
      <c r="SSV330" s="278"/>
      <c r="SSW330" s="278"/>
      <c r="SSX330" s="278"/>
      <c r="SSY330" s="278"/>
      <c r="SSZ330" s="278"/>
      <c r="STA330" s="278"/>
      <c r="STB330" s="278"/>
      <c r="STC330" s="278"/>
      <c r="STD330" s="278"/>
      <c r="STE330" s="278"/>
      <c r="STF330" s="278"/>
      <c r="STG330" s="278"/>
      <c r="STH330" s="278"/>
      <c r="STI330" s="278"/>
      <c r="STJ330" s="278"/>
      <c r="STK330" s="278"/>
      <c r="STL330" s="278"/>
      <c r="STM330" s="278"/>
      <c r="STN330" s="278"/>
      <c r="STO330" s="278"/>
      <c r="STP330" s="278"/>
      <c r="STQ330" s="278"/>
      <c r="STR330" s="278"/>
      <c r="STS330" s="278"/>
      <c r="STT330" s="278"/>
      <c r="STU330" s="278"/>
      <c r="STV330" s="278"/>
      <c r="STW330" s="278"/>
      <c r="STX330" s="278"/>
      <c r="STY330" s="278"/>
      <c r="STZ330" s="278"/>
      <c r="SUA330" s="278"/>
      <c r="SUB330" s="278"/>
      <c r="SUC330" s="278"/>
      <c r="SUD330" s="278"/>
      <c r="SUE330" s="278"/>
      <c r="SUF330" s="278"/>
      <c r="SUG330" s="278"/>
      <c r="SUH330" s="278"/>
      <c r="SUI330" s="278"/>
      <c r="SUJ330" s="278"/>
      <c r="SUK330" s="278"/>
      <c r="SUL330" s="278"/>
      <c r="SUM330" s="278"/>
      <c r="SUN330" s="278"/>
      <c r="SUO330" s="278"/>
      <c r="SUP330" s="278"/>
      <c r="SUQ330" s="278"/>
      <c r="SUR330" s="278"/>
      <c r="SUS330" s="278"/>
      <c r="SUT330" s="278"/>
      <c r="SUU330" s="278"/>
      <c r="SUV330" s="278"/>
      <c r="SUW330" s="278"/>
      <c r="SUX330" s="278"/>
      <c r="SUY330" s="278"/>
      <c r="SUZ330" s="278"/>
      <c r="SVA330" s="278"/>
      <c r="SVB330" s="278"/>
      <c r="SVC330" s="278"/>
      <c r="SVD330" s="278"/>
      <c r="SVE330" s="278"/>
      <c r="SVF330" s="278"/>
      <c r="SVG330" s="278"/>
      <c r="SVH330" s="278"/>
      <c r="SVI330" s="278"/>
      <c r="SVJ330" s="278"/>
      <c r="SVK330" s="278"/>
      <c r="SVL330" s="278"/>
      <c r="SVM330" s="278"/>
      <c r="SVN330" s="278"/>
      <c r="SVO330" s="278"/>
      <c r="SVP330" s="278"/>
      <c r="SVQ330" s="278"/>
      <c r="SVR330" s="278"/>
      <c r="SVS330" s="278"/>
      <c r="SVT330" s="278"/>
      <c r="SVU330" s="278"/>
      <c r="SVV330" s="278"/>
      <c r="SVW330" s="278"/>
      <c r="SVX330" s="278"/>
      <c r="SVY330" s="278"/>
      <c r="SVZ330" s="278"/>
      <c r="SWA330" s="278"/>
      <c r="SWB330" s="278"/>
      <c r="SWC330" s="278"/>
      <c r="SWD330" s="278"/>
      <c r="SWE330" s="278"/>
      <c r="SWF330" s="278"/>
      <c r="SWG330" s="278"/>
      <c r="SWH330" s="278"/>
      <c r="SWI330" s="278"/>
      <c r="SWJ330" s="278"/>
      <c r="SWK330" s="278"/>
      <c r="SWL330" s="278"/>
      <c r="SWM330" s="278"/>
      <c r="SWN330" s="278"/>
      <c r="SWO330" s="278"/>
      <c r="SWP330" s="278"/>
      <c r="SWQ330" s="278"/>
      <c r="SWR330" s="278"/>
      <c r="SWS330" s="278"/>
      <c r="SWT330" s="278"/>
      <c r="SWU330" s="278"/>
      <c r="SWV330" s="278"/>
      <c r="SWW330" s="278"/>
      <c r="SWX330" s="278"/>
      <c r="SWY330" s="278"/>
      <c r="SWZ330" s="278"/>
      <c r="SXA330" s="278"/>
      <c r="SXB330" s="278"/>
      <c r="SXC330" s="278"/>
      <c r="SXD330" s="278"/>
      <c r="SXE330" s="278"/>
      <c r="SXF330" s="278"/>
      <c r="SXG330" s="278"/>
      <c r="SXH330" s="278"/>
      <c r="SXI330" s="278"/>
      <c r="SXJ330" s="278"/>
      <c r="SXK330" s="278"/>
      <c r="SXL330" s="278"/>
      <c r="SXM330" s="278"/>
      <c r="SXN330" s="278"/>
      <c r="SXO330" s="278"/>
      <c r="SXP330" s="278"/>
      <c r="SXQ330" s="278"/>
      <c r="SXR330" s="278"/>
      <c r="SXS330" s="278"/>
      <c r="SXT330" s="278"/>
      <c r="SXU330" s="278"/>
      <c r="SXV330" s="278"/>
      <c r="SXW330" s="278"/>
      <c r="SXX330" s="278"/>
      <c r="SXY330" s="278"/>
      <c r="SXZ330" s="278"/>
      <c r="SYA330" s="278"/>
      <c r="SYB330" s="278"/>
      <c r="SYC330" s="278"/>
      <c r="SYD330" s="278"/>
      <c r="SYE330" s="278"/>
      <c r="SYF330" s="278"/>
      <c r="SYG330" s="278"/>
      <c r="SYH330" s="278"/>
      <c r="SYI330" s="278"/>
      <c r="SYJ330" s="278"/>
      <c r="SYK330" s="278"/>
      <c r="SYL330" s="278"/>
      <c r="SYM330" s="278"/>
      <c r="SYN330" s="278"/>
      <c r="SYO330" s="278"/>
      <c r="SYP330" s="278"/>
      <c r="SYQ330" s="278"/>
      <c r="SYR330" s="278"/>
      <c r="SYS330" s="278"/>
      <c r="SYT330" s="278"/>
      <c r="SYU330" s="278"/>
      <c r="SYV330" s="278"/>
      <c r="SYW330" s="278"/>
      <c r="SYX330" s="278"/>
      <c r="SYY330" s="278"/>
      <c r="SYZ330" s="278"/>
      <c r="SZA330" s="278"/>
      <c r="SZB330" s="278"/>
      <c r="SZC330" s="278"/>
      <c r="SZD330" s="278"/>
      <c r="SZE330" s="278"/>
      <c r="SZF330" s="278"/>
      <c r="SZG330" s="278"/>
      <c r="SZH330" s="278"/>
      <c r="SZI330" s="278"/>
      <c r="SZJ330" s="278"/>
      <c r="SZK330" s="278"/>
      <c r="SZL330" s="278"/>
      <c r="SZM330" s="278"/>
      <c r="SZN330" s="278"/>
      <c r="SZO330" s="278"/>
      <c r="SZP330" s="278"/>
      <c r="SZQ330" s="278"/>
      <c r="SZR330" s="278"/>
      <c r="SZS330" s="278"/>
      <c r="SZT330" s="278"/>
      <c r="SZU330" s="278"/>
      <c r="SZV330" s="278"/>
      <c r="SZW330" s="278"/>
      <c r="SZX330" s="278"/>
      <c r="SZY330" s="278"/>
      <c r="SZZ330" s="278"/>
      <c r="TAA330" s="278"/>
      <c r="TAB330" s="278"/>
      <c r="TAC330" s="278"/>
      <c r="TAD330" s="278"/>
      <c r="TAE330" s="278"/>
      <c r="TAF330" s="278"/>
      <c r="TAG330" s="278"/>
      <c r="TAH330" s="278"/>
      <c r="TAI330" s="278"/>
      <c r="TAJ330" s="278"/>
      <c r="TAK330" s="278"/>
      <c r="TAL330" s="278"/>
      <c r="TAM330" s="278"/>
      <c r="TAN330" s="278"/>
      <c r="TAO330" s="278"/>
      <c r="TAP330" s="278"/>
      <c r="TAQ330" s="278"/>
      <c r="TAR330" s="278"/>
      <c r="TAS330" s="278"/>
      <c r="TAT330" s="278"/>
      <c r="TAU330" s="278"/>
      <c r="TAV330" s="278"/>
      <c r="TAW330" s="278"/>
      <c r="TAX330" s="278"/>
      <c r="TAY330" s="278"/>
      <c r="TAZ330" s="278"/>
      <c r="TBA330" s="278"/>
      <c r="TBB330" s="278"/>
      <c r="TBC330" s="278"/>
      <c r="TBD330" s="278"/>
      <c r="TBE330" s="278"/>
      <c r="TBF330" s="278"/>
      <c r="TBG330" s="278"/>
      <c r="TBH330" s="278"/>
      <c r="TBI330" s="278"/>
      <c r="TBJ330" s="278"/>
      <c r="TBK330" s="278"/>
      <c r="TBL330" s="278"/>
      <c r="TBM330" s="278"/>
      <c r="TBN330" s="278"/>
      <c r="TBO330" s="278"/>
      <c r="TBP330" s="278"/>
      <c r="TBQ330" s="278"/>
      <c r="TBR330" s="278"/>
      <c r="TBS330" s="278"/>
      <c r="TBT330" s="278"/>
      <c r="TBU330" s="278"/>
      <c r="TBV330" s="278"/>
      <c r="TBW330" s="278"/>
      <c r="TBX330" s="278"/>
      <c r="TBY330" s="278"/>
      <c r="TBZ330" s="278"/>
      <c r="TCA330" s="278"/>
      <c r="TCB330" s="278"/>
      <c r="TCC330" s="278"/>
      <c r="TCD330" s="278"/>
      <c r="TCE330" s="278"/>
      <c r="TCF330" s="278"/>
      <c r="TCG330" s="278"/>
      <c r="TCH330" s="278"/>
      <c r="TCI330" s="278"/>
      <c r="TCJ330" s="278"/>
      <c r="TCK330" s="278"/>
      <c r="TCL330" s="278"/>
      <c r="TCM330" s="278"/>
      <c r="TCN330" s="278"/>
      <c r="TCO330" s="278"/>
      <c r="TCP330" s="278"/>
      <c r="TCQ330" s="278"/>
      <c r="TCR330" s="278"/>
      <c r="TCS330" s="278"/>
      <c r="TCT330" s="278"/>
      <c r="TCU330" s="278"/>
      <c r="TCV330" s="278"/>
      <c r="TCW330" s="278"/>
      <c r="TCX330" s="278"/>
      <c r="TCY330" s="278"/>
      <c r="TCZ330" s="278"/>
      <c r="TDA330" s="278"/>
      <c r="TDB330" s="278"/>
      <c r="TDC330" s="278"/>
      <c r="TDD330" s="278"/>
      <c r="TDE330" s="278"/>
      <c r="TDF330" s="278"/>
      <c r="TDG330" s="278"/>
      <c r="TDH330" s="278"/>
      <c r="TDI330" s="278"/>
      <c r="TDJ330" s="278"/>
      <c r="TDK330" s="278"/>
      <c r="TDL330" s="278"/>
      <c r="TDM330" s="278"/>
      <c r="TDN330" s="278"/>
      <c r="TDO330" s="278"/>
      <c r="TDP330" s="278"/>
      <c r="TDQ330" s="278"/>
      <c r="TDR330" s="278"/>
      <c r="TDS330" s="278"/>
      <c r="TDT330" s="278"/>
      <c r="TDU330" s="278"/>
      <c r="TDV330" s="278"/>
      <c r="TDW330" s="278"/>
      <c r="TDX330" s="278"/>
      <c r="TDY330" s="278"/>
      <c r="TDZ330" s="278"/>
      <c r="TEA330" s="278"/>
      <c r="TEB330" s="278"/>
      <c r="TEC330" s="278"/>
      <c r="TED330" s="278"/>
      <c r="TEE330" s="278"/>
      <c r="TEF330" s="278"/>
      <c r="TEG330" s="278"/>
      <c r="TEH330" s="278"/>
      <c r="TEI330" s="278"/>
      <c r="TEJ330" s="278"/>
      <c r="TEK330" s="278"/>
      <c r="TEL330" s="278"/>
      <c r="TEM330" s="278"/>
      <c r="TEN330" s="278"/>
      <c r="TEO330" s="278"/>
      <c r="TEP330" s="278"/>
      <c r="TEQ330" s="278"/>
      <c r="TER330" s="278"/>
      <c r="TES330" s="278"/>
      <c r="TET330" s="278"/>
      <c r="TEU330" s="278"/>
      <c r="TEV330" s="278"/>
      <c r="TEW330" s="278"/>
      <c r="TEX330" s="278"/>
      <c r="TEY330" s="278"/>
      <c r="TEZ330" s="278"/>
      <c r="TFA330" s="278"/>
      <c r="TFB330" s="278"/>
      <c r="TFC330" s="278"/>
      <c r="TFD330" s="278"/>
      <c r="TFE330" s="278"/>
      <c r="TFF330" s="278"/>
      <c r="TFG330" s="278"/>
      <c r="TFH330" s="278"/>
      <c r="TFI330" s="278"/>
      <c r="TFJ330" s="278"/>
      <c r="TFK330" s="278"/>
      <c r="TFL330" s="278"/>
      <c r="TFM330" s="278"/>
      <c r="TFN330" s="278"/>
      <c r="TFO330" s="278"/>
      <c r="TFP330" s="278"/>
      <c r="TFQ330" s="278"/>
      <c r="TFR330" s="278"/>
      <c r="TFS330" s="278"/>
      <c r="TFT330" s="278"/>
      <c r="TFU330" s="278"/>
      <c r="TFV330" s="278"/>
      <c r="TFW330" s="278"/>
      <c r="TFX330" s="278"/>
      <c r="TFY330" s="278"/>
      <c r="TFZ330" s="278"/>
      <c r="TGA330" s="278"/>
      <c r="TGB330" s="278"/>
      <c r="TGC330" s="278"/>
      <c r="TGD330" s="278"/>
      <c r="TGE330" s="278"/>
      <c r="TGF330" s="278"/>
      <c r="TGG330" s="278"/>
      <c r="TGH330" s="278"/>
      <c r="TGI330" s="278"/>
      <c r="TGJ330" s="278"/>
      <c r="TGK330" s="278"/>
      <c r="TGL330" s="278"/>
      <c r="TGM330" s="278"/>
      <c r="TGN330" s="278"/>
      <c r="TGO330" s="278"/>
      <c r="TGP330" s="278"/>
      <c r="TGQ330" s="278"/>
      <c r="TGR330" s="278"/>
      <c r="TGS330" s="278"/>
      <c r="TGT330" s="278"/>
      <c r="TGU330" s="278"/>
      <c r="TGV330" s="278"/>
      <c r="TGW330" s="278"/>
      <c r="TGX330" s="278"/>
      <c r="TGY330" s="278"/>
      <c r="TGZ330" s="278"/>
      <c r="THA330" s="278"/>
      <c r="THB330" s="278"/>
      <c r="THC330" s="278"/>
      <c r="THD330" s="278"/>
      <c r="THE330" s="278"/>
      <c r="THF330" s="278"/>
      <c r="THG330" s="278"/>
      <c r="THH330" s="278"/>
      <c r="THI330" s="278"/>
      <c r="THJ330" s="278"/>
      <c r="THK330" s="278"/>
      <c r="THL330" s="278"/>
      <c r="THM330" s="278"/>
      <c r="THN330" s="278"/>
      <c r="THO330" s="278"/>
      <c r="THP330" s="278"/>
      <c r="THQ330" s="278"/>
      <c r="THR330" s="278"/>
      <c r="THS330" s="278"/>
      <c r="THT330" s="278"/>
      <c r="THU330" s="278"/>
      <c r="THV330" s="278"/>
      <c r="THW330" s="278"/>
      <c r="THX330" s="278"/>
      <c r="THY330" s="278"/>
      <c r="THZ330" s="278"/>
      <c r="TIA330" s="278"/>
      <c r="TIB330" s="278"/>
      <c r="TIC330" s="278"/>
      <c r="TID330" s="278"/>
      <c r="TIE330" s="278"/>
      <c r="TIF330" s="278"/>
      <c r="TIG330" s="278"/>
      <c r="TIH330" s="278"/>
      <c r="TII330" s="278"/>
      <c r="TIJ330" s="278"/>
      <c r="TIK330" s="278"/>
      <c r="TIL330" s="278"/>
      <c r="TIM330" s="278"/>
      <c r="TIN330" s="278"/>
      <c r="TIO330" s="278"/>
      <c r="TIP330" s="278"/>
      <c r="TIQ330" s="278"/>
      <c r="TIR330" s="278"/>
      <c r="TIS330" s="278"/>
      <c r="TIT330" s="278"/>
      <c r="TIU330" s="278"/>
      <c r="TIV330" s="278"/>
      <c r="TIW330" s="278"/>
      <c r="TIX330" s="278"/>
      <c r="TIY330" s="278"/>
      <c r="TIZ330" s="278"/>
      <c r="TJA330" s="278"/>
      <c r="TJB330" s="278"/>
      <c r="TJC330" s="278"/>
      <c r="TJD330" s="278"/>
      <c r="TJE330" s="278"/>
      <c r="TJF330" s="278"/>
      <c r="TJG330" s="278"/>
      <c r="TJH330" s="278"/>
      <c r="TJI330" s="278"/>
      <c r="TJJ330" s="278"/>
      <c r="TJK330" s="278"/>
      <c r="TJL330" s="278"/>
      <c r="TJM330" s="278"/>
      <c r="TJN330" s="278"/>
      <c r="TJO330" s="278"/>
      <c r="TJP330" s="278"/>
      <c r="TJQ330" s="278"/>
      <c r="TJR330" s="278"/>
      <c r="TJS330" s="278"/>
      <c r="TJT330" s="278"/>
      <c r="TJU330" s="278"/>
      <c r="TJV330" s="278"/>
      <c r="TJW330" s="278"/>
      <c r="TJX330" s="278"/>
      <c r="TJY330" s="278"/>
      <c r="TJZ330" s="278"/>
      <c r="TKA330" s="278"/>
      <c r="TKB330" s="278"/>
      <c r="TKC330" s="278"/>
      <c r="TKD330" s="278"/>
      <c r="TKE330" s="278"/>
      <c r="TKF330" s="278"/>
      <c r="TKG330" s="278"/>
      <c r="TKH330" s="278"/>
      <c r="TKI330" s="278"/>
      <c r="TKJ330" s="278"/>
      <c r="TKK330" s="278"/>
      <c r="TKL330" s="278"/>
      <c r="TKM330" s="278"/>
      <c r="TKN330" s="278"/>
      <c r="TKO330" s="278"/>
      <c r="TKP330" s="278"/>
      <c r="TKQ330" s="278"/>
      <c r="TKR330" s="278"/>
      <c r="TKS330" s="278"/>
      <c r="TKT330" s="278"/>
      <c r="TKU330" s="278"/>
      <c r="TKV330" s="278"/>
      <c r="TKW330" s="278"/>
      <c r="TKX330" s="278"/>
      <c r="TKY330" s="278"/>
      <c r="TKZ330" s="278"/>
      <c r="TLA330" s="278"/>
      <c r="TLB330" s="278"/>
      <c r="TLC330" s="278"/>
      <c r="TLD330" s="278"/>
      <c r="TLE330" s="278"/>
      <c r="TLF330" s="278"/>
      <c r="TLG330" s="278"/>
      <c r="TLH330" s="278"/>
      <c r="TLI330" s="278"/>
      <c r="TLJ330" s="278"/>
      <c r="TLK330" s="278"/>
      <c r="TLL330" s="278"/>
      <c r="TLM330" s="278"/>
      <c r="TLN330" s="278"/>
      <c r="TLO330" s="278"/>
      <c r="TLP330" s="278"/>
      <c r="TLQ330" s="278"/>
      <c r="TLR330" s="278"/>
      <c r="TLS330" s="278"/>
      <c r="TLT330" s="278"/>
      <c r="TLU330" s="278"/>
      <c r="TLV330" s="278"/>
      <c r="TLW330" s="278"/>
      <c r="TLX330" s="278"/>
      <c r="TLY330" s="278"/>
      <c r="TLZ330" s="278"/>
      <c r="TMA330" s="278"/>
      <c r="TMB330" s="278"/>
      <c r="TMC330" s="278"/>
      <c r="TMD330" s="278"/>
      <c r="TME330" s="278"/>
      <c r="TMF330" s="278"/>
      <c r="TMG330" s="278"/>
      <c r="TMH330" s="278"/>
      <c r="TMI330" s="278"/>
      <c r="TMJ330" s="278"/>
      <c r="TMK330" s="278"/>
      <c r="TML330" s="278"/>
      <c r="TMM330" s="278"/>
      <c r="TMN330" s="278"/>
      <c r="TMO330" s="278"/>
      <c r="TMP330" s="278"/>
      <c r="TMQ330" s="278"/>
      <c r="TMR330" s="278"/>
      <c r="TMS330" s="278"/>
      <c r="TMT330" s="278"/>
      <c r="TMU330" s="278"/>
      <c r="TMV330" s="278"/>
      <c r="TMW330" s="278"/>
      <c r="TMX330" s="278"/>
      <c r="TMY330" s="278"/>
      <c r="TMZ330" s="278"/>
      <c r="TNA330" s="278"/>
      <c r="TNB330" s="278"/>
      <c r="TNC330" s="278"/>
      <c r="TND330" s="278"/>
      <c r="TNE330" s="278"/>
      <c r="TNF330" s="278"/>
      <c r="TNG330" s="278"/>
      <c r="TNH330" s="278"/>
      <c r="TNI330" s="278"/>
      <c r="TNJ330" s="278"/>
      <c r="TNK330" s="278"/>
      <c r="TNL330" s="278"/>
      <c r="TNM330" s="278"/>
      <c r="TNN330" s="278"/>
      <c r="TNO330" s="278"/>
      <c r="TNP330" s="278"/>
      <c r="TNQ330" s="278"/>
      <c r="TNR330" s="278"/>
      <c r="TNS330" s="278"/>
      <c r="TNT330" s="278"/>
      <c r="TNU330" s="278"/>
      <c r="TNV330" s="278"/>
      <c r="TNW330" s="278"/>
      <c r="TNX330" s="278"/>
      <c r="TNY330" s="278"/>
      <c r="TNZ330" s="278"/>
      <c r="TOA330" s="278"/>
      <c r="TOB330" s="278"/>
      <c r="TOC330" s="278"/>
      <c r="TOD330" s="278"/>
      <c r="TOE330" s="278"/>
      <c r="TOF330" s="278"/>
      <c r="TOG330" s="278"/>
      <c r="TOH330" s="278"/>
      <c r="TOI330" s="278"/>
      <c r="TOJ330" s="278"/>
      <c r="TOK330" s="278"/>
      <c r="TOL330" s="278"/>
      <c r="TOM330" s="278"/>
      <c r="TON330" s="278"/>
      <c r="TOO330" s="278"/>
      <c r="TOP330" s="278"/>
      <c r="TOQ330" s="278"/>
      <c r="TOR330" s="278"/>
      <c r="TOS330" s="278"/>
      <c r="TOT330" s="278"/>
      <c r="TOU330" s="278"/>
      <c r="TOV330" s="278"/>
      <c r="TOW330" s="278"/>
      <c r="TOX330" s="278"/>
      <c r="TOY330" s="278"/>
      <c r="TOZ330" s="278"/>
      <c r="TPA330" s="278"/>
      <c r="TPB330" s="278"/>
      <c r="TPC330" s="278"/>
      <c r="TPD330" s="278"/>
      <c r="TPE330" s="278"/>
      <c r="TPF330" s="278"/>
      <c r="TPG330" s="278"/>
      <c r="TPH330" s="278"/>
      <c r="TPI330" s="278"/>
      <c r="TPJ330" s="278"/>
      <c r="TPK330" s="278"/>
      <c r="TPL330" s="278"/>
      <c r="TPM330" s="278"/>
      <c r="TPN330" s="278"/>
      <c r="TPO330" s="278"/>
      <c r="TPP330" s="278"/>
      <c r="TPQ330" s="278"/>
      <c r="TPR330" s="278"/>
      <c r="TPS330" s="278"/>
      <c r="TPT330" s="278"/>
      <c r="TPU330" s="278"/>
      <c r="TPV330" s="278"/>
      <c r="TPW330" s="278"/>
      <c r="TPX330" s="278"/>
      <c r="TPY330" s="278"/>
      <c r="TPZ330" s="278"/>
      <c r="TQA330" s="278"/>
      <c r="TQB330" s="278"/>
      <c r="TQC330" s="278"/>
      <c r="TQD330" s="278"/>
      <c r="TQE330" s="278"/>
      <c r="TQF330" s="278"/>
      <c r="TQG330" s="278"/>
      <c r="TQH330" s="278"/>
      <c r="TQI330" s="278"/>
      <c r="TQJ330" s="278"/>
      <c r="TQK330" s="278"/>
      <c r="TQL330" s="278"/>
      <c r="TQM330" s="278"/>
      <c r="TQN330" s="278"/>
      <c r="TQO330" s="278"/>
      <c r="TQP330" s="278"/>
      <c r="TQQ330" s="278"/>
      <c r="TQR330" s="278"/>
      <c r="TQS330" s="278"/>
      <c r="TQT330" s="278"/>
      <c r="TQU330" s="278"/>
      <c r="TQV330" s="278"/>
      <c r="TQW330" s="278"/>
      <c r="TQX330" s="278"/>
      <c r="TQY330" s="278"/>
      <c r="TQZ330" s="278"/>
      <c r="TRA330" s="278"/>
      <c r="TRB330" s="278"/>
      <c r="TRC330" s="278"/>
      <c r="TRD330" s="278"/>
      <c r="TRE330" s="278"/>
      <c r="TRF330" s="278"/>
      <c r="TRG330" s="278"/>
      <c r="TRH330" s="278"/>
      <c r="TRI330" s="278"/>
      <c r="TRJ330" s="278"/>
      <c r="TRK330" s="278"/>
      <c r="TRL330" s="278"/>
      <c r="TRM330" s="278"/>
      <c r="TRN330" s="278"/>
      <c r="TRO330" s="278"/>
      <c r="TRP330" s="278"/>
      <c r="TRQ330" s="278"/>
      <c r="TRR330" s="278"/>
      <c r="TRS330" s="278"/>
      <c r="TRT330" s="278"/>
      <c r="TRU330" s="278"/>
      <c r="TRV330" s="278"/>
      <c r="TRW330" s="278"/>
      <c r="TRX330" s="278"/>
      <c r="TRY330" s="278"/>
      <c r="TRZ330" s="278"/>
      <c r="TSA330" s="278"/>
      <c r="TSB330" s="278"/>
      <c r="TSC330" s="278"/>
      <c r="TSD330" s="278"/>
      <c r="TSE330" s="278"/>
      <c r="TSF330" s="278"/>
      <c r="TSG330" s="278"/>
      <c r="TSH330" s="278"/>
      <c r="TSI330" s="278"/>
      <c r="TSJ330" s="278"/>
      <c r="TSK330" s="278"/>
      <c r="TSL330" s="278"/>
      <c r="TSM330" s="278"/>
      <c r="TSN330" s="278"/>
      <c r="TSO330" s="278"/>
      <c r="TSP330" s="278"/>
      <c r="TSQ330" s="278"/>
      <c r="TSR330" s="278"/>
      <c r="TSS330" s="278"/>
      <c r="TST330" s="278"/>
      <c r="TSU330" s="278"/>
      <c r="TSV330" s="278"/>
      <c r="TSW330" s="278"/>
      <c r="TSX330" s="278"/>
      <c r="TSY330" s="278"/>
      <c r="TSZ330" s="278"/>
      <c r="TTA330" s="278"/>
      <c r="TTB330" s="278"/>
      <c r="TTC330" s="278"/>
      <c r="TTD330" s="278"/>
      <c r="TTE330" s="278"/>
      <c r="TTF330" s="278"/>
      <c r="TTG330" s="278"/>
      <c r="TTH330" s="278"/>
      <c r="TTI330" s="278"/>
      <c r="TTJ330" s="278"/>
      <c r="TTK330" s="278"/>
      <c r="TTL330" s="278"/>
      <c r="TTM330" s="278"/>
      <c r="TTN330" s="278"/>
      <c r="TTO330" s="278"/>
      <c r="TTP330" s="278"/>
      <c r="TTQ330" s="278"/>
      <c r="TTR330" s="278"/>
      <c r="TTS330" s="278"/>
      <c r="TTT330" s="278"/>
      <c r="TTU330" s="278"/>
      <c r="TTV330" s="278"/>
      <c r="TTW330" s="278"/>
      <c r="TTX330" s="278"/>
      <c r="TTY330" s="278"/>
      <c r="TTZ330" s="278"/>
      <c r="TUA330" s="278"/>
      <c r="TUB330" s="278"/>
      <c r="TUC330" s="278"/>
      <c r="TUD330" s="278"/>
      <c r="TUE330" s="278"/>
      <c r="TUF330" s="278"/>
      <c r="TUG330" s="278"/>
      <c r="TUH330" s="278"/>
      <c r="TUI330" s="278"/>
      <c r="TUJ330" s="278"/>
      <c r="TUK330" s="278"/>
      <c r="TUL330" s="278"/>
      <c r="TUM330" s="278"/>
      <c r="TUN330" s="278"/>
      <c r="TUO330" s="278"/>
      <c r="TUP330" s="278"/>
      <c r="TUQ330" s="278"/>
      <c r="TUR330" s="278"/>
      <c r="TUS330" s="278"/>
      <c r="TUT330" s="278"/>
      <c r="TUU330" s="278"/>
      <c r="TUV330" s="278"/>
      <c r="TUW330" s="278"/>
      <c r="TUX330" s="278"/>
      <c r="TUY330" s="278"/>
      <c r="TUZ330" s="278"/>
      <c r="TVA330" s="278"/>
      <c r="TVB330" s="278"/>
      <c r="TVC330" s="278"/>
      <c r="TVD330" s="278"/>
      <c r="TVE330" s="278"/>
      <c r="TVF330" s="278"/>
      <c r="TVG330" s="278"/>
      <c r="TVH330" s="278"/>
      <c r="TVI330" s="278"/>
      <c r="TVJ330" s="278"/>
      <c r="TVK330" s="278"/>
      <c r="TVL330" s="278"/>
      <c r="TVM330" s="278"/>
      <c r="TVN330" s="278"/>
      <c r="TVO330" s="278"/>
      <c r="TVP330" s="278"/>
      <c r="TVQ330" s="278"/>
      <c r="TVR330" s="278"/>
      <c r="TVS330" s="278"/>
      <c r="TVT330" s="278"/>
      <c r="TVU330" s="278"/>
      <c r="TVV330" s="278"/>
      <c r="TVW330" s="278"/>
      <c r="TVX330" s="278"/>
      <c r="TVY330" s="278"/>
      <c r="TVZ330" s="278"/>
      <c r="TWA330" s="278"/>
      <c r="TWB330" s="278"/>
      <c r="TWC330" s="278"/>
      <c r="TWD330" s="278"/>
      <c r="TWE330" s="278"/>
      <c r="TWF330" s="278"/>
      <c r="TWG330" s="278"/>
      <c r="TWH330" s="278"/>
      <c r="TWI330" s="278"/>
      <c r="TWJ330" s="278"/>
      <c r="TWK330" s="278"/>
      <c r="TWL330" s="278"/>
      <c r="TWM330" s="278"/>
      <c r="TWN330" s="278"/>
      <c r="TWO330" s="278"/>
      <c r="TWP330" s="278"/>
      <c r="TWQ330" s="278"/>
      <c r="TWR330" s="278"/>
      <c r="TWS330" s="278"/>
      <c r="TWT330" s="278"/>
      <c r="TWU330" s="278"/>
      <c r="TWV330" s="278"/>
      <c r="TWW330" s="278"/>
      <c r="TWX330" s="278"/>
      <c r="TWY330" s="278"/>
      <c r="TWZ330" s="278"/>
      <c r="TXA330" s="278"/>
      <c r="TXB330" s="278"/>
      <c r="TXC330" s="278"/>
      <c r="TXD330" s="278"/>
      <c r="TXE330" s="278"/>
      <c r="TXF330" s="278"/>
      <c r="TXG330" s="278"/>
      <c r="TXH330" s="278"/>
      <c r="TXI330" s="278"/>
      <c r="TXJ330" s="278"/>
      <c r="TXK330" s="278"/>
      <c r="TXL330" s="278"/>
      <c r="TXM330" s="278"/>
      <c r="TXN330" s="278"/>
      <c r="TXO330" s="278"/>
      <c r="TXP330" s="278"/>
      <c r="TXQ330" s="278"/>
      <c r="TXR330" s="278"/>
      <c r="TXS330" s="278"/>
      <c r="TXT330" s="278"/>
      <c r="TXU330" s="278"/>
      <c r="TXV330" s="278"/>
      <c r="TXW330" s="278"/>
      <c r="TXX330" s="278"/>
      <c r="TXY330" s="278"/>
      <c r="TXZ330" s="278"/>
      <c r="TYA330" s="278"/>
      <c r="TYB330" s="278"/>
      <c r="TYC330" s="278"/>
      <c r="TYD330" s="278"/>
      <c r="TYE330" s="278"/>
      <c r="TYF330" s="278"/>
      <c r="TYG330" s="278"/>
      <c r="TYH330" s="278"/>
      <c r="TYI330" s="278"/>
      <c r="TYJ330" s="278"/>
      <c r="TYK330" s="278"/>
      <c r="TYL330" s="278"/>
      <c r="TYM330" s="278"/>
      <c r="TYN330" s="278"/>
      <c r="TYO330" s="278"/>
      <c r="TYP330" s="278"/>
      <c r="TYQ330" s="278"/>
      <c r="TYR330" s="278"/>
      <c r="TYS330" s="278"/>
      <c r="TYT330" s="278"/>
      <c r="TYU330" s="278"/>
      <c r="TYV330" s="278"/>
      <c r="TYW330" s="278"/>
      <c r="TYX330" s="278"/>
      <c r="TYY330" s="278"/>
      <c r="TYZ330" s="278"/>
      <c r="TZA330" s="278"/>
      <c r="TZB330" s="278"/>
      <c r="TZC330" s="278"/>
      <c r="TZD330" s="278"/>
      <c r="TZE330" s="278"/>
      <c r="TZF330" s="278"/>
      <c r="TZG330" s="278"/>
      <c r="TZH330" s="278"/>
      <c r="TZI330" s="278"/>
      <c r="TZJ330" s="278"/>
      <c r="TZK330" s="278"/>
      <c r="TZL330" s="278"/>
      <c r="TZM330" s="278"/>
      <c r="TZN330" s="278"/>
      <c r="TZO330" s="278"/>
      <c r="TZP330" s="278"/>
      <c r="TZQ330" s="278"/>
      <c r="TZR330" s="278"/>
      <c r="TZS330" s="278"/>
      <c r="TZT330" s="278"/>
      <c r="TZU330" s="278"/>
      <c r="TZV330" s="278"/>
      <c r="TZW330" s="278"/>
      <c r="TZX330" s="278"/>
      <c r="TZY330" s="278"/>
      <c r="TZZ330" s="278"/>
      <c r="UAA330" s="278"/>
      <c r="UAB330" s="278"/>
      <c r="UAC330" s="278"/>
      <c r="UAD330" s="278"/>
      <c r="UAE330" s="278"/>
      <c r="UAF330" s="278"/>
      <c r="UAG330" s="278"/>
      <c r="UAH330" s="278"/>
      <c r="UAI330" s="278"/>
      <c r="UAJ330" s="278"/>
      <c r="UAK330" s="278"/>
      <c r="UAL330" s="278"/>
      <c r="UAM330" s="278"/>
      <c r="UAN330" s="278"/>
      <c r="UAO330" s="278"/>
      <c r="UAP330" s="278"/>
      <c r="UAQ330" s="278"/>
      <c r="UAR330" s="278"/>
      <c r="UAS330" s="278"/>
      <c r="UAT330" s="278"/>
      <c r="UAU330" s="278"/>
      <c r="UAV330" s="278"/>
      <c r="UAW330" s="278"/>
      <c r="UAX330" s="278"/>
      <c r="UAY330" s="278"/>
      <c r="UAZ330" s="278"/>
      <c r="UBA330" s="278"/>
      <c r="UBB330" s="278"/>
      <c r="UBC330" s="278"/>
      <c r="UBD330" s="278"/>
      <c r="UBE330" s="278"/>
      <c r="UBF330" s="278"/>
      <c r="UBG330" s="278"/>
      <c r="UBH330" s="278"/>
      <c r="UBI330" s="278"/>
      <c r="UBJ330" s="278"/>
      <c r="UBK330" s="278"/>
      <c r="UBL330" s="278"/>
      <c r="UBM330" s="278"/>
      <c r="UBN330" s="278"/>
      <c r="UBO330" s="278"/>
      <c r="UBP330" s="278"/>
      <c r="UBQ330" s="278"/>
      <c r="UBR330" s="278"/>
      <c r="UBS330" s="278"/>
      <c r="UBT330" s="278"/>
      <c r="UBU330" s="278"/>
      <c r="UBV330" s="278"/>
      <c r="UBW330" s="278"/>
      <c r="UBX330" s="278"/>
      <c r="UBY330" s="278"/>
      <c r="UBZ330" s="278"/>
      <c r="UCA330" s="278"/>
      <c r="UCB330" s="278"/>
      <c r="UCC330" s="278"/>
      <c r="UCD330" s="278"/>
      <c r="UCE330" s="278"/>
      <c r="UCF330" s="278"/>
      <c r="UCG330" s="278"/>
      <c r="UCH330" s="278"/>
      <c r="UCI330" s="278"/>
      <c r="UCJ330" s="278"/>
      <c r="UCK330" s="278"/>
      <c r="UCL330" s="278"/>
      <c r="UCM330" s="278"/>
      <c r="UCN330" s="278"/>
      <c r="UCO330" s="278"/>
      <c r="UCP330" s="278"/>
      <c r="UCQ330" s="278"/>
      <c r="UCR330" s="278"/>
      <c r="UCS330" s="278"/>
      <c r="UCT330" s="278"/>
      <c r="UCU330" s="278"/>
      <c r="UCV330" s="278"/>
      <c r="UCW330" s="278"/>
      <c r="UCX330" s="278"/>
      <c r="UCY330" s="278"/>
      <c r="UCZ330" s="278"/>
      <c r="UDA330" s="278"/>
      <c r="UDB330" s="278"/>
      <c r="UDC330" s="278"/>
      <c r="UDD330" s="278"/>
      <c r="UDE330" s="278"/>
      <c r="UDF330" s="278"/>
      <c r="UDG330" s="278"/>
      <c r="UDH330" s="278"/>
      <c r="UDI330" s="278"/>
      <c r="UDJ330" s="278"/>
      <c r="UDK330" s="278"/>
      <c r="UDL330" s="278"/>
      <c r="UDM330" s="278"/>
      <c r="UDN330" s="278"/>
      <c r="UDO330" s="278"/>
      <c r="UDP330" s="278"/>
      <c r="UDQ330" s="278"/>
      <c r="UDR330" s="278"/>
      <c r="UDS330" s="278"/>
      <c r="UDT330" s="278"/>
      <c r="UDU330" s="278"/>
      <c r="UDV330" s="278"/>
      <c r="UDW330" s="278"/>
      <c r="UDX330" s="278"/>
      <c r="UDY330" s="278"/>
      <c r="UDZ330" s="278"/>
      <c r="UEA330" s="278"/>
      <c r="UEB330" s="278"/>
      <c r="UEC330" s="278"/>
      <c r="UED330" s="278"/>
      <c r="UEE330" s="278"/>
      <c r="UEF330" s="278"/>
      <c r="UEG330" s="278"/>
      <c r="UEH330" s="278"/>
      <c r="UEI330" s="278"/>
      <c r="UEJ330" s="278"/>
      <c r="UEK330" s="278"/>
      <c r="UEL330" s="278"/>
      <c r="UEM330" s="278"/>
      <c r="UEN330" s="278"/>
      <c r="UEO330" s="278"/>
      <c r="UEP330" s="278"/>
      <c r="UEQ330" s="278"/>
      <c r="UER330" s="278"/>
      <c r="UES330" s="278"/>
      <c r="UET330" s="278"/>
      <c r="UEU330" s="278"/>
      <c r="UEV330" s="278"/>
      <c r="UEW330" s="278"/>
      <c r="UEX330" s="278"/>
      <c r="UEY330" s="278"/>
      <c r="UEZ330" s="278"/>
      <c r="UFA330" s="278"/>
      <c r="UFB330" s="278"/>
      <c r="UFC330" s="278"/>
      <c r="UFD330" s="278"/>
      <c r="UFE330" s="278"/>
      <c r="UFF330" s="278"/>
      <c r="UFG330" s="278"/>
      <c r="UFH330" s="278"/>
      <c r="UFI330" s="278"/>
      <c r="UFJ330" s="278"/>
      <c r="UFK330" s="278"/>
      <c r="UFL330" s="278"/>
      <c r="UFM330" s="278"/>
      <c r="UFN330" s="278"/>
      <c r="UFO330" s="278"/>
      <c r="UFP330" s="278"/>
      <c r="UFQ330" s="278"/>
      <c r="UFR330" s="278"/>
      <c r="UFS330" s="278"/>
      <c r="UFT330" s="278"/>
      <c r="UFU330" s="278"/>
      <c r="UFV330" s="278"/>
      <c r="UFW330" s="278"/>
      <c r="UFX330" s="278"/>
      <c r="UFY330" s="278"/>
      <c r="UFZ330" s="278"/>
      <c r="UGA330" s="278"/>
      <c r="UGB330" s="278"/>
      <c r="UGC330" s="278"/>
      <c r="UGD330" s="278"/>
      <c r="UGE330" s="278"/>
      <c r="UGF330" s="278"/>
      <c r="UGG330" s="278"/>
      <c r="UGH330" s="278"/>
      <c r="UGI330" s="278"/>
      <c r="UGJ330" s="278"/>
      <c r="UGK330" s="278"/>
      <c r="UGL330" s="278"/>
      <c r="UGM330" s="278"/>
      <c r="UGN330" s="278"/>
      <c r="UGO330" s="278"/>
      <c r="UGP330" s="278"/>
      <c r="UGQ330" s="278"/>
      <c r="UGR330" s="278"/>
      <c r="UGS330" s="278"/>
      <c r="UGT330" s="278"/>
      <c r="UGU330" s="278"/>
      <c r="UGV330" s="278"/>
      <c r="UGW330" s="278"/>
      <c r="UGX330" s="278"/>
      <c r="UGY330" s="278"/>
      <c r="UGZ330" s="278"/>
      <c r="UHA330" s="278"/>
      <c r="UHB330" s="278"/>
      <c r="UHC330" s="278"/>
      <c r="UHD330" s="278"/>
      <c r="UHE330" s="278"/>
      <c r="UHF330" s="278"/>
      <c r="UHG330" s="278"/>
      <c r="UHH330" s="278"/>
      <c r="UHI330" s="278"/>
      <c r="UHJ330" s="278"/>
      <c r="UHK330" s="278"/>
      <c r="UHL330" s="278"/>
      <c r="UHM330" s="278"/>
      <c r="UHN330" s="278"/>
      <c r="UHO330" s="278"/>
      <c r="UHP330" s="278"/>
      <c r="UHQ330" s="278"/>
      <c r="UHR330" s="278"/>
      <c r="UHS330" s="278"/>
      <c r="UHT330" s="278"/>
      <c r="UHU330" s="278"/>
      <c r="UHV330" s="278"/>
      <c r="UHW330" s="278"/>
      <c r="UHX330" s="278"/>
      <c r="UHY330" s="278"/>
      <c r="UHZ330" s="278"/>
      <c r="UIA330" s="278"/>
      <c r="UIB330" s="278"/>
      <c r="UIC330" s="278"/>
      <c r="UID330" s="278"/>
      <c r="UIE330" s="278"/>
      <c r="UIF330" s="278"/>
      <c r="UIG330" s="278"/>
      <c r="UIH330" s="278"/>
      <c r="UII330" s="278"/>
      <c r="UIJ330" s="278"/>
      <c r="UIK330" s="278"/>
      <c r="UIL330" s="278"/>
      <c r="UIM330" s="278"/>
      <c r="UIN330" s="278"/>
      <c r="UIO330" s="278"/>
      <c r="UIP330" s="278"/>
      <c r="UIQ330" s="278"/>
      <c r="UIR330" s="278"/>
      <c r="UIS330" s="278"/>
      <c r="UIT330" s="278"/>
      <c r="UIU330" s="278"/>
      <c r="UIV330" s="278"/>
      <c r="UIW330" s="278"/>
      <c r="UIX330" s="278"/>
      <c r="UIY330" s="278"/>
      <c r="UIZ330" s="278"/>
      <c r="UJA330" s="278"/>
      <c r="UJB330" s="278"/>
      <c r="UJC330" s="278"/>
      <c r="UJD330" s="278"/>
      <c r="UJE330" s="278"/>
      <c r="UJF330" s="278"/>
      <c r="UJG330" s="278"/>
      <c r="UJH330" s="278"/>
      <c r="UJI330" s="278"/>
      <c r="UJJ330" s="278"/>
      <c r="UJK330" s="278"/>
      <c r="UJL330" s="278"/>
      <c r="UJM330" s="278"/>
      <c r="UJN330" s="278"/>
      <c r="UJO330" s="278"/>
      <c r="UJP330" s="278"/>
      <c r="UJQ330" s="278"/>
      <c r="UJR330" s="278"/>
      <c r="UJS330" s="278"/>
      <c r="UJT330" s="278"/>
      <c r="UJU330" s="278"/>
      <c r="UJV330" s="278"/>
      <c r="UJW330" s="278"/>
      <c r="UJX330" s="278"/>
      <c r="UJY330" s="278"/>
      <c r="UJZ330" s="278"/>
      <c r="UKA330" s="278"/>
      <c r="UKB330" s="278"/>
      <c r="UKC330" s="278"/>
      <c r="UKD330" s="278"/>
      <c r="UKE330" s="278"/>
      <c r="UKF330" s="278"/>
      <c r="UKG330" s="278"/>
      <c r="UKH330" s="278"/>
      <c r="UKI330" s="278"/>
      <c r="UKJ330" s="278"/>
      <c r="UKK330" s="278"/>
      <c r="UKL330" s="278"/>
      <c r="UKM330" s="278"/>
      <c r="UKN330" s="278"/>
      <c r="UKO330" s="278"/>
      <c r="UKP330" s="278"/>
      <c r="UKQ330" s="278"/>
      <c r="UKR330" s="278"/>
      <c r="UKS330" s="278"/>
      <c r="UKT330" s="278"/>
      <c r="UKU330" s="278"/>
      <c r="UKV330" s="278"/>
      <c r="UKW330" s="278"/>
      <c r="UKX330" s="278"/>
      <c r="UKY330" s="278"/>
      <c r="UKZ330" s="278"/>
      <c r="ULA330" s="278"/>
      <c r="ULB330" s="278"/>
      <c r="ULC330" s="278"/>
      <c r="ULD330" s="278"/>
      <c r="ULE330" s="278"/>
      <c r="ULF330" s="278"/>
      <c r="ULG330" s="278"/>
      <c r="ULH330" s="278"/>
      <c r="ULI330" s="278"/>
      <c r="ULJ330" s="278"/>
      <c r="ULK330" s="278"/>
      <c r="ULL330" s="278"/>
      <c r="ULM330" s="278"/>
      <c r="ULN330" s="278"/>
      <c r="ULO330" s="278"/>
      <c r="ULP330" s="278"/>
      <c r="ULQ330" s="278"/>
      <c r="ULR330" s="278"/>
      <c r="ULS330" s="278"/>
      <c r="ULT330" s="278"/>
      <c r="ULU330" s="278"/>
      <c r="ULV330" s="278"/>
      <c r="ULW330" s="278"/>
      <c r="ULX330" s="278"/>
      <c r="ULY330" s="278"/>
      <c r="ULZ330" s="278"/>
      <c r="UMA330" s="278"/>
      <c r="UMB330" s="278"/>
      <c r="UMC330" s="278"/>
      <c r="UMD330" s="278"/>
      <c r="UME330" s="278"/>
      <c r="UMF330" s="278"/>
      <c r="UMG330" s="278"/>
      <c r="UMH330" s="278"/>
      <c r="UMI330" s="278"/>
      <c r="UMJ330" s="278"/>
      <c r="UMK330" s="278"/>
      <c r="UML330" s="278"/>
      <c r="UMM330" s="278"/>
      <c r="UMN330" s="278"/>
      <c r="UMO330" s="278"/>
      <c r="UMP330" s="278"/>
      <c r="UMQ330" s="278"/>
      <c r="UMR330" s="278"/>
      <c r="UMS330" s="278"/>
      <c r="UMT330" s="278"/>
      <c r="UMU330" s="278"/>
      <c r="UMV330" s="278"/>
      <c r="UMW330" s="278"/>
      <c r="UMX330" s="278"/>
      <c r="UMY330" s="278"/>
      <c r="UMZ330" s="278"/>
      <c r="UNA330" s="278"/>
      <c r="UNB330" s="278"/>
      <c r="UNC330" s="278"/>
      <c r="UND330" s="278"/>
      <c r="UNE330" s="278"/>
      <c r="UNF330" s="278"/>
      <c r="UNG330" s="278"/>
      <c r="UNH330" s="278"/>
      <c r="UNI330" s="278"/>
      <c r="UNJ330" s="278"/>
      <c r="UNK330" s="278"/>
      <c r="UNL330" s="278"/>
      <c r="UNM330" s="278"/>
      <c r="UNN330" s="278"/>
      <c r="UNO330" s="278"/>
      <c r="UNP330" s="278"/>
      <c r="UNQ330" s="278"/>
      <c r="UNR330" s="278"/>
      <c r="UNS330" s="278"/>
      <c r="UNT330" s="278"/>
      <c r="UNU330" s="278"/>
      <c r="UNV330" s="278"/>
      <c r="UNW330" s="278"/>
      <c r="UNX330" s="278"/>
      <c r="UNY330" s="278"/>
      <c r="UNZ330" s="278"/>
      <c r="UOA330" s="278"/>
      <c r="UOB330" s="278"/>
      <c r="UOC330" s="278"/>
      <c r="UOD330" s="278"/>
      <c r="UOE330" s="278"/>
      <c r="UOF330" s="278"/>
      <c r="UOG330" s="278"/>
      <c r="UOH330" s="278"/>
      <c r="UOI330" s="278"/>
      <c r="UOJ330" s="278"/>
      <c r="UOK330" s="278"/>
      <c r="UOL330" s="278"/>
      <c r="UOM330" s="278"/>
      <c r="UON330" s="278"/>
      <c r="UOO330" s="278"/>
      <c r="UOP330" s="278"/>
      <c r="UOQ330" s="278"/>
      <c r="UOR330" s="278"/>
      <c r="UOS330" s="278"/>
      <c r="UOT330" s="278"/>
      <c r="UOU330" s="278"/>
      <c r="UOV330" s="278"/>
      <c r="UOW330" s="278"/>
      <c r="UOX330" s="278"/>
      <c r="UOY330" s="278"/>
      <c r="UOZ330" s="278"/>
      <c r="UPA330" s="278"/>
      <c r="UPB330" s="278"/>
      <c r="UPC330" s="278"/>
      <c r="UPD330" s="278"/>
      <c r="UPE330" s="278"/>
      <c r="UPF330" s="278"/>
      <c r="UPG330" s="278"/>
      <c r="UPH330" s="278"/>
      <c r="UPI330" s="278"/>
      <c r="UPJ330" s="278"/>
      <c r="UPK330" s="278"/>
      <c r="UPL330" s="278"/>
      <c r="UPM330" s="278"/>
      <c r="UPN330" s="278"/>
      <c r="UPO330" s="278"/>
      <c r="UPP330" s="278"/>
      <c r="UPQ330" s="278"/>
      <c r="UPR330" s="278"/>
      <c r="UPS330" s="278"/>
      <c r="UPT330" s="278"/>
      <c r="UPU330" s="278"/>
      <c r="UPV330" s="278"/>
      <c r="UPW330" s="278"/>
      <c r="UPX330" s="278"/>
      <c r="UPY330" s="278"/>
      <c r="UPZ330" s="278"/>
      <c r="UQA330" s="278"/>
      <c r="UQB330" s="278"/>
      <c r="UQC330" s="278"/>
      <c r="UQD330" s="278"/>
      <c r="UQE330" s="278"/>
      <c r="UQF330" s="278"/>
      <c r="UQG330" s="278"/>
      <c r="UQH330" s="278"/>
      <c r="UQI330" s="278"/>
      <c r="UQJ330" s="278"/>
      <c r="UQK330" s="278"/>
      <c r="UQL330" s="278"/>
      <c r="UQM330" s="278"/>
      <c r="UQN330" s="278"/>
      <c r="UQO330" s="278"/>
      <c r="UQP330" s="278"/>
      <c r="UQQ330" s="278"/>
      <c r="UQR330" s="278"/>
      <c r="UQS330" s="278"/>
      <c r="UQT330" s="278"/>
      <c r="UQU330" s="278"/>
      <c r="UQV330" s="278"/>
      <c r="UQW330" s="278"/>
      <c r="UQX330" s="278"/>
      <c r="UQY330" s="278"/>
      <c r="UQZ330" s="278"/>
      <c r="URA330" s="278"/>
      <c r="URB330" s="278"/>
      <c r="URC330" s="278"/>
      <c r="URD330" s="278"/>
      <c r="URE330" s="278"/>
      <c r="URF330" s="278"/>
      <c r="URG330" s="278"/>
      <c r="URH330" s="278"/>
      <c r="URI330" s="278"/>
      <c r="URJ330" s="278"/>
      <c r="URK330" s="278"/>
      <c r="URL330" s="278"/>
      <c r="URM330" s="278"/>
      <c r="URN330" s="278"/>
      <c r="URO330" s="278"/>
      <c r="URP330" s="278"/>
      <c r="URQ330" s="278"/>
      <c r="URR330" s="278"/>
      <c r="URS330" s="278"/>
      <c r="URT330" s="278"/>
      <c r="URU330" s="278"/>
      <c r="URV330" s="278"/>
      <c r="URW330" s="278"/>
      <c r="URX330" s="278"/>
      <c r="URY330" s="278"/>
      <c r="URZ330" s="278"/>
      <c r="USA330" s="278"/>
      <c r="USB330" s="278"/>
      <c r="USC330" s="278"/>
      <c r="USD330" s="278"/>
      <c r="USE330" s="278"/>
      <c r="USF330" s="278"/>
      <c r="USG330" s="278"/>
      <c r="USH330" s="278"/>
      <c r="USI330" s="278"/>
      <c r="USJ330" s="278"/>
      <c r="USK330" s="278"/>
      <c r="USL330" s="278"/>
      <c r="USM330" s="278"/>
      <c r="USN330" s="278"/>
      <c r="USO330" s="278"/>
      <c r="USP330" s="278"/>
      <c r="USQ330" s="278"/>
      <c r="USR330" s="278"/>
      <c r="USS330" s="278"/>
      <c r="UST330" s="278"/>
      <c r="USU330" s="278"/>
      <c r="USV330" s="278"/>
      <c r="USW330" s="278"/>
      <c r="USX330" s="278"/>
      <c r="USY330" s="278"/>
      <c r="USZ330" s="278"/>
      <c r="UTA330" s="278"/>
      <c r="UTB330" s="278"/>
      <c r="UTC330" s="278"/>
      <c r="UTD330" s="278"/>
      <c r="UTE330" s="278"/>
      <c r="UTF330" s="278"/>
      <c r="UTG330" s="278"/>
      <c r="UTH330" s="278"/>
      <c r="UTI330" s="278"/>
      <c r="UTJ330" s="278"/>
      <c r="UTK330" s="278"/>
      <c r="UTL330" s="278"/>
      <c r="UTM330" s="278"/>
      <c r="UTN330" s="278"/>
      <c r="UTO330" s="278"/>
      <c r="UTP330" s="278"/>
      <c r="UTQ330" s="278"/>
      <c r="UTR330" s="278"/>
      <c r="UTS330" s="278"/>
      <c r="UTT330" s="278"/>
      <c r="UTU330" s="278"/>
      <c r="UTV330" s="278"/>
      <c r="UTW330" s="278"/>
      <c r="UTX330" s="278"/>
      <c r="UTY330" s="278"/>
      <c r="UTZ330" s="278"/>
      <c r="UUA330" s="278"/>
      <c r="UUB330" s="278"/>
      <c r="UUC330" s="278"/>
      <c r="UUD330" s="278"/>
      <c r="UUE330" s="278"/>
      <c r="UUF330" s="278"/>
      <c r="UUG330" s="278"/>
      <c r="UUH330" s="278"/>
      <c r="UUI330" s="278"/>
      <c r="UUJ330" s="278"/>
      <c r="UUK330" s="278"/>
      <c r="UUL330" s="278"/>
      <c r="UUM330" s="278"/>
      <c r="UUN330" s="278"/>
      <c r="UUO330" s="278"/>
      <c r="UUP330" s="278"/>
      <c r="UUQ330" s="278"/>
      <c r="UUR330" s="278"/>
      <c r="UUS330" s="278"/>
      <c r="UUT330" s="278"/>
      <c r="UUU330" s="278"/>
      <c r="UUV330" s="278"/>
      <c r="UUW330" s="278"/>
      <c r="UUX330" s="278"/>
      <c r="UUY330" s="278"/>
      <c r="UUZ330" s="278"/>
      <c r="UVA330" s="278"/>
      <c r="UVB330" s="278"/>
      <c r="UVC330" s="278"/>
      <c r="UVD330" s="278"/>
      <c r="UVE330" s="278"/>
      <c r="UVF330" s="278"/>
      <c r="UVG330" s="278"/>
      <c r="UVH330" s="278"/>
      <c r="UVI330" s="278"/>
      <c r="UVJ330" s="278"/>
      <c r="UVK330" s="278"/>
      <c r="UVL330" s="278"/>
      <c r="UVM330" s="278"/>
      <c r="UVN330" s="278"/>
      <c r="UVO330" s="278"/>
      <c r="UVP330" s="278"/>
      <c r="UVQ330" s="278"/>
      <c r="UVR330" s="278"/>
      <c r="UVS330" s="278"/>
      <c r="UVT330" s="278"/>
      <c r="UVU330" s="278"/>
      <c r="UVV330" s="278"/>
      <c r="UVW330" s="278"/>
      <c r="UVX330" s="278"/>
      <c r="UVY330" s="278"/>
      <c r="UVZ330" s="278"/>
      <c r="UWA330" s="278"/>
      <c r="UWB330" s="278"/>
      <c r="UWC330" s="278"/>
      <c r="UWD330" s="278"/>
      <c r="UWE330" s="278"/>
      <c r="UWF330" s="278"/>
      <c r="UWG330" s="278"/>
      <c r="UWH330" s="278"/>
      <c r="UWI330" s="278"/>
      <c r="UWJ330" s="278"/>
      <c r="UWK330" s="278"/>
      <c r="UWL330" s="278"/>
      <c r="UWM330" s="278"/>
      <c r="UWN330" s="278"/>
      <c r="UWO330" s="278"/>
      <c r="UWP330" s="278"/>
      <c r="UWQ330" s="278"/>
      <c r="UWR330" s="278"/>
      <c r="UWS330" s="278"/>
      <c r="UWT330" s="278"/>
      <c r="UWU330" s="278"/>
      <c r="UWV330" s="278"/>
      <c r="UWW330" s="278"/>
      <c r="UWX330" s="278"/>
      <c r="UWY330" s="278"/>
      <c r="UWZ330" s="278"/>
      <c r="UXA330" s="278"/>
      <c r="UXB330" s="278"/>
      <c r="UXC330" s="278"/>
      <c r="UXD330" s="278"/>
      <c r="UXE330" s="278"/>
      <c r="UXF330" s="278"/>
      <c r="UXG330" s="278"/>
      <c r="UXH330" s="278"/>
      <c r="UXI330" s="278"/>
      <c r="UXJ330" s="278"/>
      <c r="UXK330" s="278"/>
      <c r="UXL330" s="278"/>
      <c r="UXM330" s="278"/>
      <c r="UXN330" s="278"/>
      <c r="UXO330" s="278"/>
      <c r="UXP330" s="278"/>
      <c r="UXQ330" s="278"/>
      <c r="UXR330" s="278"/>
      <c r="UXS330" s="278"/>
      <c r="UXT330" s="278"/>
      <c r="UXU330" s="278"/>
      <c r="UXV330" s="278"/>
      <c r="UXW330" s="278"/>
      <c r="UXX330" s="278"/>
      <c r="UXY330" s="278"/>
      <c r="UXZ330" s="278"/>
      <c r="UYA330" s="278"/>
      <c r="UYB330" s="278"/>
      <c r="UYC330" s="278"/>
      <c r="UYD330" s="278"/>
      <c r="UYE330" s="278"/>
      <c r="UYF330" s="278"/>
      <c r="UYG330" s="278"/>
      <c r="UYH330" s="278"/>
      <c r="UYI330" s="278"/>
      <c r="UYJ330" s="278"/>
      <c r="UYK330" s="278"/>
      <c r="UYL330" s="278"/>
      <c r="UYM330" s="278"/>
      <c r="UYN330" s="278"/>
      <c r="UYO330" s="278"/>
      <c r="UYP330" s="278"/>
      <c r="UYQ330" s="278"/>
      <c r="UYR330" s="278"/>
      <c r="UYS330" s="278"/>
      <c r="UYT330" s="278"/>
      <c r="UYU330" s="278"/>
      <c r="UYV330" s="278"/>
      <c r="UYW330" s="278"/>
      <c r="UYX330" s="278"/>
      <c r="UYY330" s="278"/>
      <c r="UYZ330" s="278"/>
      <c r="UZA330" s="278"/>
      <c r="UZB330" s="278"/>
      <c r="UZC330" s="278"/>
      <c r="UZD330" s="278"/>
      <c r="UZE330" s="278"/>
      <c r="UZF330" s="278"/>
      <c r="UZG330" s="278"/>
      <c r="UZH330" s="278"/>
      <c r="UZI330" s="278"/>
      <c r="UZJ330" s="278"/>
      <c r="UZK330" s="278"/>
      <c r="UZL330" s="278"/>
      <c r="UZM330" s="278"/>
      <c r="UZN330" s="278"/>
      <c r="UZO330" s="278"/>
      <c r="UZP330" s="278"/>
      <c r="UZQ330" s="278"/>
      <c r="UZR330" s="278"/>
      <c r="UZS330" s="278"/>
      <c r="UZT330" s="278"/>
      <c r="UZU330" s="278"/>
      <c r="UZV330" s="278"/>
      <c r="UZW330" s="278"/>
      <c r="UZX330" s="278"/>
      <c r="UZY330" s="278"/>
      <c r="UZZ330" s="278"/>
      <c r="VAA330" s="278"/>
      <c r="VAB330" s="278"/>
      <c r="VAC330" s="278"/>
      <c r="VAD330" s="278"/>
      <c r="VAE330" s="278"/>
      <c r="VAF330" s="278"/>
      <c r="VAG330" s="278"/>
      <c r="VAH330" s="278"/>
      <c r="VAI330" s="278"/>
      <c r="VAJ330" s="278"/>
      <c r="VAK330" s="278"/>
      <c r="VAL330" s="278"/>
      <c r="VAM330" s="278"/>
      <c r="VAN330" s="278"/>
      <c r="VAO330" s="278"/>
      <c r="VAP330" s="278"/>
      <c r="VAQ330" s="278"/>
      <c r="VAR330" s="278"/>
      <c r="VAS330" s="278"/>
      <c r="VAT330" s="278"/>
      <c r="VAU330" s="278"/>
      <c r="VAV330" s="278"/>
      <c r="VAW330" s="278"/>
      <c r="VAX330" s="278"/>
      <c r="VAY330" s="278"/>
      <c r="VAZ330" s="278"/>
      <c r="VBA330" s="278"/>
      <c r="VBB330" s="278"/>
      <c r="VBC330" s="278"/>
      <c r="VBD330" s="278"/>
      <c r="VBE330" s="278"/>
      <c r="VBF330" s="278"/>
      <c r="VBG330" s="278"/>
      <c r="VBH330" s="278"/>
      <c r="VBI330" s="278"/>
      <c r="VBJ330" s="278"/>
      <c r="VBK330" s="278"/>
      <c r="VBL330" s="278"/>
      <c r="VBM330" s="278"/>
      <c r="VBN330" s="278"/>
      <c r="VBO330" s="278"/>
      <c r="VBP330" s="278"/>
      <c r="VBQ330" s="278"/>
      <c r="VBR330" s="278"/>
      <c r="VBS330" s="278"/>
      <c r="VBT330" s="278"/>
      <c r="VBU330" s="278"/>
      <c r="VBV330" s="278"/>
      <c r="VBW330" s="278"/>
      <c r="VBX330" s="278"/>
      <c r="VBY330" s="278"/>
      <c r="VBZ330" s="278"/>
      <c r="VCA330" s="278"/>
      <c r="VCB330" s="278"/>
      <c r="VCC330" s="278"/>
      <c r="VCD330" s="278"/>
      <c r="VCE330" s="278"/>
      <c r="VCF330" s="278"/>
      <c r="VCG330" s="278"/>
      <c r="VCH330" s="278"/>
      <c r="VCI330" s="278"/>
      <c r="VCJ330" s="278"/>
      <c r="VCK330" s="278"/>
      <c r="VCL330" s="278"/>
      <c r="VCM330" s="278"/>
      <c r="VCN330" s="278"/>
      <c r="VCO330" s="278"/>
      <c r="VCP330" s="278"/>
      <c r="VCQ330" s="278"/>
      <c r="VCR330" s="278"/>
      <c r="VCS330" s="278"/>
      <c r="VCT330" s="278"/>
      <c r="VCU330" s="278"/>
      <c r="VCV330" s="278"/>
      <c r="VCW330" s="278"/>
      <c r="VCX330" s="278"/>
      <c r="VCY330" s="278"/>
      <c r="VCZ330" s="278"/>
      <c r="VDA330" s="278"/>
      <c r="VDB330" s="278"/>
      <c r="VDC330" s="278"/>
      <c r="VDD330" s="278"/>
      <c r="VDE330" s="278"/>
      <c r="VDF330" s="278"/>
      <c r="VDG330" s="278"/>
      <c r="VDH330" s="278"/>
      <c r="VDI330" s="278"/>
      <c r="VDJ330" s="278"/>
      <c r="VDK330" s="278"/>
      <c r="VDL330" s="278"/>
      <c r="VDM330" s="278"/>
      <c r="VDN330" s="278"/>
      <c r="VDO330" s="278"/>
      <c r="VDP330" s="278"/>
      <c r="VDQ330" s="278"/>
      <c r="VDR330" s="278"/>
      <c r="VDS330" s="278"/>
      <c r="VDT330" s="278"/>
      <c r="VDU330" s="278"/>
      <c r="VDV330" s="278"/>
      <c r="VDW330" s="278"/>
      <c r="VDX330" s="278"/>
      <c r="VDY330" s="278"/>
      <c r="VDZ330" s="278"/>
      <c r="VEA330" s="278"/>
      <c r="VEB330" s="278"/>
      <c r="VEC330" s="278"/>
      <c r="VED330" s="278"/>
      <c r="VEE330" s="278"/>
      <c r="VEF330" s="278"/>
      <c r="VEG330" s="278"/>
      <c r="VEH330" s="278"/>
      <c r="VEI330" s="278"/>
      <c r="VEJ330" s="278"/>
      <c r="VEK330" s="278"/>
      <c r="VEL330" s="278"/>
      <c r="VEM330" s="278"/>
      <c r="VEN330" s="278"/>
      <c r="VEO330" s="278"/>
      <c r="VEP330" s="278"/>
      <c r="VEQ330" s="278"/>
      <c r="VER330" s="278"/>
      <c r="VES330" s="278"/>
      <c r="VET330" s="278"/>
      <c r="VEU330" s="278"/>
      <c r="VEV330" s="278"/>
      <c r="VEW330" s="278"/>
      <c r="VEX330" s="278"/>
      <c r="VEY330" s="278"/>
      <c r="VEZ330" s="278"/>
      <c r="VFA330" s="278"/>
      <c r="VFB330" s="278"/>
      <c r="VFC330" s="278"/>
      <c r="VFD330" s="278"/>
      <c r="VFE330" s="278"/>
      <c r="VFF330" s="278"/>
      <c r="VFG330" s="278"/>
      <c r="VFH330" s="278"/>
      <c r="VFI330" s="278"/>
      <c r="VFJ330" s="278"/>
      <c r="VFK330" s="278"/>
      <c r="VFL330" s="278"/>
      <c r="VFM330" s="278"/>
      <c r="VFN330" s="278"/>
      <c r="VFO330" s="278"/>
      <c r="VFP330" s="278"/>
      <c r="VFQ330" s="278"/>
      <c r="VFR330" s="278"/>
      <c r="VFS330" s="278"/>
      <c r="VFT330" s="278"/>
      <c r="VFU330" s="278"/>
      <c r="VFV330" s="278"/>
      <c r="VFW330" s="278"/>
      <c r="VFX330" s="278"/>
      <c r="VFY330" s="278"/>
      <c r="VFZ330" s="278"/>
      <c r="VGA330" s="278"/>
      <c r="VGB330" s="278"/>
      <c r="VGC330" s="278"/>
      <c r="VGD330" s="278"/>
      <c r="VGE330" s="278"/>
      <c r="VGF330" s="278"/>
      <c r="VGG330" s="278"/>
      <c r="VGH330" s="278"/>
      <c r="VGI330" s="278"/>
      <c r="VGJ330" s="278"/>
      <c r="VGK330" s="278"/>
      <c r="VGL330" s="278"/>
      <c r="VGM330" s="278"/>
      <c r="VGN330" s="278"/>
      <c r="VGO330" s="278"/>
      <c r="VGP330" s="278"/>
      <c r="VGQ330" s="278"/>
      <c r="VGR330" s="278"/>
      <c r="VGS330" s="278"/>
      <c r="VGT330" s="278"/>
      <c r="VGU330" s="278"/>
      <c r="VGV330" s="278"/>
      <c r="VGW330" s="278"/>
      <c r="VGX330" s="278"/>
      <c r="VGY330" s="278"/>
      <c r="VGZ330" s="278"/>
      <c r="VHA330" s="278"/>
      <c r="VHB330" s="278"/>
      <c r="VHC330" s="278"/>
      <c r="VHD330" s="278"/>
      <c r="VHE330" s="278"/>
      <c r="VHF330" s="278"/>
      <c r="VHG330" s="278"/>
      <c r="VHH330" s="278"/>
      <c r="VHI330" s="278"/>
      <c r="VHJ330" s="278"/>
      <c r="VHK330" s="278"/>
      <c r="VHL330" s="278"/>
      <c r="VHM330" s="278"/>
      <c r="VHN330" s="278"/>
      <c r="VHO330" s="278"/>
      <c r="VHP330" s="278"/>
      <c r="VHQ330" s="278"/>
      <c r="VHR330" s="278"/>
      <c r="VHS330" s="278"/>
      <c r="VHT330" s="278"/>
      <c r="VHU330" s="278"/>
      <c r="VHV330" s="278"/>
      <c r="VHW330" s="278"/>
      <c r="VHX330" s="278"/>
      <c r="VHY330" s="278"/>
      <c r="VHZ330" s="278"/>
      <c r="VIA330" s="278"/>
      <c r="VIB330" s="278"/>
      <c r="VIC330" s="278"/>
      <c r="VID330" s="278"/>
      <c r="VIE330" s="278"/>
      <c r="VIF330" s="278"/>
      <c r="VIG330" s="278"/>
      <c r="VIH330" s="278"/>
      <c r="VII330" s="278"/>
      <c r="VIJ330" s="278"/>
      <c r="VIK330" s="278"/>
      <c r="VIL330" s="278"/>
      <c r="VIM330" s="278"/>
      <c r="VIN330" s="278"/>
      <c r="VIO330" s="278"/>
      <c r="VIP330" s="278"/>
      <c r="VIQ330" s="278"/>
      <c r="VIR330" s="278"/>
      <c r="VIS330" s="278"/>
      <c r="VIT330" s="278"/>
      <c r="VIU330" s="278"/>
      <c r="VIV330" s="278"/>
      <c r="VIW330" s="278"/>
      <c r="VIX330" s="278"/>
      <c r="VIY330" s="278"/>
      <c r="VIZ330" s="278"/>
      <c r="VJA330" s="278"/>
      <c r="VJB330" s="278"/>
      <c r="VJC330" s="278"/>
      <c r="VJD330" s="278"/>
      <c r="VJE330" s="278"/>
      <c r="VJF330" s="278"/>
      <c r="VJG330" s="278"/>
      <c r="VJH330" s="278"/>
      <c r="VJI330" s="278"/>
      <c r="VJJ330" s="278"/>
      <c r="VJK330" s="278"/>
      <c r="VJL330" s="278"/>
      <c r="VJM330" s="278"/>
      <c r="VJN330" s="278"/>
      <c r="VJO330" s="278"/>
      <c r="VJP330" s="278"/>
      <c r="VJQ330" s="278"/>
      <c r="VJR330" s="278"/>
      <c r="VJS330" s="278"/>
      <c r="VJT330" s="278"/>
      <c r="VJU330" s="278"/>
      <c r="VJV330" s="278"/>
      <c r="VJW330" s="278"/>
      <c r="VJX330" s="278"/>
      <c r="VJY330" s="278"/>
      <c r="VJZ330" s="278"/>
      <c r="VKA330" s="278"/>
      <c r="VKB330" s="278"/>
      <c r="VKC330" s="278"/>
      <c r="VKD330" s="278"/>
      <c r="VKE330" s="278"/>
      <c r="VKF330" s="278"/>
      <c r="VKG330" s="278"/>
      <c r="VKH330" s="278"/>
      <c r="VKI330" s="278"/>
      <c r="VKJ330" s="278"/>
      <c r="VKK330" s="278"/>
      <c r="VKL330" s="278"/>
      <c r="VKM330" s="278"/>
      <c r="VKN330" s="278"/>
      <c r="VKO330" s="278"/>
      <c r="VKP330" s="278"/>
      <c r="VKQ330" s="278"/>
      <c r="VKR330" s="278"/>
      <c r="VKS330" s="278"/>
      <c r="VKT330" s="278"/>
      <c r="VKU330" s="278"/>
      <c r="VKV330" s="278"/>
      <c r="VKW330" s="278"/>
      <c r="VKX330" s="278"/>
      <c r="VKY330" s="278"/>
      <c r="VKZ330" s="278"/>
      <c r="VLA330" s="278"/>
      <c r="VLB330" s="278"/>
      <c r="VLC330" s="278"/>
      <c r="VLD330" s="278"/>
      <c r="VLE330" s="278"/>
      <c r="VLF330" s="278"/>
      <c r="VLG330" s="278"/>
      <c r="VLH330" s="278"/>
      <c r="VLI330" s="278"/>
      <c r="VLJ330" s="278"/>
      <c r="VLK330" s="278"/>
      <c r="VLL330" s="278"/>
      <c r="VLM330" s="278"/>
      <c r="VLN330" s="278"/>
      <c r="VLO330" s="278"/>
      <c r="VLP330" s="278"/>
      <c r="VLQ330" s="278"/>
      <c r="VLR330" s="278"/>
      <c r="VLS330" s="278"/>
      <c r="VLT330" s="278"/>
      <c r="VLU330" s="278"/>
      <c r="VLV330" s="278"/>
      <c r="VLW330" s="278"/>
      <c r="VLX330" s="278"/>
      <c r="VLY330" s="278"/>
      <c r="VLZ330" s="278"/>
      <c r="VMA330" s="278"/>
      <c r="VMB330" s="278"/>
      <c r="VMC330" s="278"/>
      <c r="VMD330" s="278"/>
      <c r="VME330" s="278"/>
      <c r="VMF330" s="278"/>
      <c r="VMG330" s="278"/>
      <c r="VMH330" s="278"/>
      <c r="VMI330" s="278"/>
      <c r="VMJ330" s="278"/>
      <c r="VMK330" s="278"/>
      <c r="VML330" s="278"/>
      <c r="VMM330" s="278"/>
      <c r="VMN330" s="278"/>
      <c r="VMO330" s="278"/>
      <c r="VMP330" s="278"/>
      <c r="VMQ330" s="278"/>
      <c r="VMR330" s="278"/>
      <c r="VMS330" s="278"/>
      <c r="VMT330" s="278"/>
      <c r="VMU330" s="278"/>
      <c r="VMV330" s="278"/>
      <c r="VMW330" s="278"/>
      <c r="VMX330" s="278"/>
      <c r="VMY330" s="278"/>
      <c r="VMZ330" s="278"/>
      <c r="VNA330" s="278"/>
      <c r="VNB330" s="278"/>
      <c r="VNC330" s="278"/>
      <c r="VND330" s="278"/>
      <c r="VNE330" s="278"/>
      <c r="VNF330" s="278"/>
      <c r="VNG330" s="278"/>
      <c r="VNH330" s="278"/>
      <c r="VNI330" s="278"/>
      <c r="VNJ330" s="278"/>
      <c r="VNK330" s="278"/>
      <c r="VNL330" s="278"/>
      <c r="VNM330" s="278"/>
      <c r="VNN330" s="278"/>
      <c r="VNO330" s="278"/>
      <c r="VNP330" s="278"/>
      <c r="VNQ330" s="278"/>
      <c r="VNR330" s="278"/>
      <c r="VNS330" s="278"/>
      <c r="VNT330" s="278"/>
      <c r="VNU330" s="278"/>
      <c r="VNV330" s="278"/>
      <c r="VNW330" s="278"/>
      <c r="VNX330" s="278"/>
      <c r="VNY330" s="278"/>
      <c r="VNZ330" s="278"/>
      <c r="VOA330" s="278"/>
      <c r="VOB330" s="278"/>
      <c r="VOC330" s="278"/>
      <c r="VOD330" s="278"/>
      <c r="VOE330" s="278"/>
      <c r="VOF330" s="278"/>
      <c r="VOG330" s="278"/>
      <c r="VOH330" s="278"/>
      <c r="VOI330" s="278"/>
      <c r="VOJ330" s="278"/>
      <c r="VOK330" s="278"/>
      <c r="VOL330" s="278"/>
      <c r="VOM330" s="278"/>
      <c r="VON330" s="278"/>
      <c r="VOO330" s="278"/>
      <c r="VOP330" s="278"/>
      <c r="VOQ330" s="278"/>
      <c r="VOR330" s="278"/>
      <c r="VOS330" s="278"/>
      <c r="VOT330" s="278"/>
      <c r="VOU330" s="278"/>
      <c r="VOV330" s="278"/>
      <c r="VOW330" s="278"/>
      <c r="VOX330" s="278"/>
      <c r="VOY330" s="278"/>
      <c r="VOZ330" s="278"/>
      <c r="VPA330" s="278"/>
      <c r="VPB330" s="278"/>
      <c r="VPC330" s="278"/>
      <c r="VPD330" s="278"/>
      <c r="VPE330" s="278"/>
      <c r="VPF330" s="278"/>
      <c r="VPG330" s="278"/>
      <c r="VPH330" s="278"/>
      <c r="VPI330" s="278"/>
      <c r="VPJ330" s="278"/>
      <c r="VPK330" s="278"/>
      <c r="VPL330" s="278"/>
      <c r="VPM330" s="278"/>
      <c r="VPN330" s="278"/>
      <c r="VPO330" s="278"/>
      <c r="VPP330" s="278"/>
      <c r="VPQ330" s="278"/>
      <c r="VPR330" s="278"/>
      <c r="VPS330" s="278"/>
      <c r="VPT330" s="278"/>
      <c r="VPU330" s="278"/>
      <c r="VPV330" s="278"/>
      <c r="VPW330" s="278"/>
      <c r="VPX330" s="278"/>
      <c r="VPY330" s="278"/>
      <c r="VPZ330" s="278"/>
      <c r="VQA330" s="278"/>
      <c r="VQB330" s="278"/>
      <c r="VQC330" s="278"/>
      <c r="VQD330" s="278"/>
      <c r="VQE330" s="278"/>
      <c r="VQF330" s="278"/>
      <c r="VQG330" s="278"/>
      <c r="VQH330" s="278"/>
      <c r="VQI330" s="278"/>
      <c r="VQJ330" s="278"/>
      <c r="VQK330" s="278"/>
      <c r="VQL330" s="278"/>
      <c r="VQM330" s="278"/>
      <c r="VQN330" s="278"/>
      <c r="VQO330" s="278"/>
      <c r="VQP330" s="278"/>
      <c r="VQQ330" s="278"/>
      <c r="VQR330" s="278"/>
      <c r="VQS330" s="278"/>
      <c r="VQT330" s="278"/>
      <c r="VQU330" s="278"/>
      <c r="VQV330" s="278"/>
      <c r="VQW330" s="278"/>
      <c r="VQX330" s="278"/>
      <c r="VQY330" s="278"/>
      <c r="VQZ330" s="278"/>
      <c r="VRA330" s="278"/>
      <c r="VRB330" s="278"/>
      <c r="VRC330" s="278"/>
      <c r="VRD330" s="278"/>
      <c r="VRE330" s="278"/>
      <c r="VRF330" s="278"/>
      <c r="VRG330" s="278"/>
      <c r="VRH330" s="278"/>
      <c r="VRI330" s="278"/>
      <c r="VRJ330" s="278"/>
      <c r="VRK330" s="278"/>
      <c r="VRL330" s="278"/>
      <c r="VRM330" s="278"/>
      <c r="VRN330" s="278"/>
      <c r="VRO330" s="278"/>
      <c r="VRP330" s="278"/>
      <c r="VRQ330" s="278"/>
      <c r="VRR330" s="278"/>
      <c r="VRS330" s="278"/>
      <c r="VRT330" s="278"/>
      <c r="VRU330" s="278"/>
      <c r="VRV330" s="278"/>
      <c r="VRW330" s="278"/>
      <c r="VRX330" s="278"/>
      <c r="VRY330" s="278"/>
      <c r="VRZ330" s="278"/>
      <c r="VSA330" s="278"/>
      <c r="VSB330" s="278"/>
      <c r="VSC330" s="278"/>
      <c r="VSD330" s="278"/>
      <c r="VSE330" s="278"/>
      <c r="VSF330" s="278"/>
      <c r="VSG330" s="278"/>
      <c r="VSH330" s="278"/>
      <c r="VSI330" s="278"/>
      <c r="VSJ330" s="278"/>
      <c r="VSK330" s="278"/>
      <c r="VSL330" s="278"/>
      <c r="VSM330" s="278"/>
      <c r="VSN330" s="278"/>
      <c r="VSO330" s="278"/>
      <c r="VSP330" s="278"/>
      <c r="VSQ330" s="278"/>
      <c r="VSR330" s="278"/>
      <c r="VSS330" s="278"/>
      <c r="VST330" s="278"/>
      <c r="VSU330" s="278"/>
      <c r="VSV330" s="278"/>
      <c r="VSW330" s="278"/>
      <c r="VSX330" s="278"/>
      <c r="VSY330" s="278"/>
      <c r="VSZ330" s="278"/>
      <c r="VTA330" s="278"/>
      <c r="VTB330" s="278"/>
      <c r="VTC330" s="278"/>
      <c r="VTD330" s="278"/>
      <c r="VTE330" s="278"/>
      <c r="VTF330" s="278"/>
      <c r="VTG330" s="278"/>
      <c r="VTH330" s="278"/>
      <c r="VTI330" s="278"/>
      <c r="VTJ330" s="278"/>
      <c r="VTK330" s="278"/>
      <c r="VTL330" s="278"/>
      <c r="VTM330" s="278"/>
      <c r="VTN330" s="278"/>
      <c r="VTO330" s="278"/>
      <c r="VTP330" s="278"/>
      <c r="VTQ330" s="278"/>
      <c r="VTR330" s="278"/>
      <c r="VTS330" s="278"/>
      <c r="VTT330" s="278"/>
      <c r="VTU330" s="278"/>
      <c r="VTV330" s="278"/>
      <c r="VTW330" s="278"/>
      <c r="VTX330" s="278"/>
      <c r="VTY330" s="278"/>
      <c r="VTZ330" s="278"/>
      <c r="VUA330" s="278"/>
      <c r="VUB330" s="278"/>
      <c r="VUC330" s="278"/>
      <c r="VUD330" s="278"/>
      <c r="VUE330" s="278"/>
      <c r="VUF330" s="278"/>
      <c r="VUG330" s="278"/>
      <c r="VUH330" s="278"/>
      <c r="VUI330" s="278"/>
      <c r="VUJ330" s="278"/>
      <c r="VUK330" s="278"/>
      <c r="VUL330" s="278"/>
      <c r="VUM330" s="278"/>
      <c r="VUN330" s="278"/>
      <c r="VUO330" s="278"/>
      <c r="VUP330" s="278"/>
      <c r="VUQ330" s="278"/>
      <c r="VUR330" s="278"/>
      <c r="VUS330" s="278"/>
      <c r="VUT330" s="278"/>
      <c r="VUU330" s="278"/>
      <c r="VUV330" s="278"/>
      <c r="VUW330" s="278"/>
      <c r="VUX330" s="278"/>
      <c r="VUY330" s="278"/>
      <c r="VUZ330" s="278"/>
      <c r="VVA330" s="278"/>
      <c r="VVB330" s="278"/>
      <c r="VVC330" s="278"/>
      <c r="VVD330" s="278"/>
      <c r="VVE330" s="278"/>
      <c r="VVF330" s="278"/>
      <c r="VVG330" s="278"/>
      <c r="VVH330" s="278"/>
      <c r="VVI330" s="278"/>
      <c r="VVJ330" s="278"/>
      <c r="VVK330" s="278"/>
      <c r="VVL330" s="278"/>
      <c r="VVM330" s="278"/>
      <c r="VVN330" s="278"/>
      <c r="VVO330" s="278"/>
      <c r="VVP330" s="278"/>
      <c r="VVQ330" s="278"/>
      <c r="VVR330" s="278"/>
      <c r="VVS330" s="278"/>
      <c r="VVT330" s="278"/>
      <c r="VVU330" s="278"/>
      <c r="VVV330" s="278"/>
      <c r="VVW330" s="278"/>
      <c r="VVX330" s="278"/>
      <c r="VVY330" s="278"/>
      <c r="VVZ330" s="278"/>
      <c r="VWA330" s="278"/>
      <c r="VWB330" s="278"/>
      <c r="VWC330" s="278"/>
      <c r="VWD330" s="278"/>
      <c r="VWE330" s="278"/>
      <c r="VWF330" s="278"/>
      <c r="VWG330" s="278"/>
      <c r="VWH330" s="278"/>
      <c r="VWI330" s="278"/>
      <c r="VWJ330" s="278"/>
      <c r="VWK330" s="278"/>
      <c r="VWL330" s="278"/>
      <c r="VWM330" s="278"/>
      <c r="VWN330" s="278"/>
      <c r="VWO330" s="278"/>
      <c r="VWP330" s="278"/>
      <c r="VWQ330" s="278"/>
      <c r="VWR330" s="278"/>
      <c r="VWS330" s="278"/>
      <c r="VWT330" s="278"/>
      <c r="VWU330" s="278"/>
      <c r="VWV330" s="278"/>
      <c r="VWW330" s="278"/>
      <c r="VWX330" s="278"/>
      <c r="VWY330" s="278"/>
      <c r="VWZ330" s="278"/>
      <c r="VXA330" s="278"/>
      <c r="VXB330" s="278"/>
      <c r="VXC330" s="278"/>
      <c r="VXD330" s="278"/>
      <c r="VXE330" s="278"/>
      <c r="VXF330" s="278"/>
      <c r="VXG330" s="278"/>
      <c r="VXH330" s="278"/>
      <c r="VXI330" s="278"/>
      <c r="VXJ330" s="278"/>
      <c r="VXK330" s="278"/>
      <c r="VXL330" s="278"/>
      <c r="VXM330" s="278"/>
      <c r="VXN330" s="278"/>
      <c r="VXO330" s="278"/>
      <c r="VXP330" s="278"/>
      <c r="VXQ330" s="278"/>
      <c r="VXR330" s="278"/>
      <c r="VXS330" s="278"/>
      <c r="VXT330" s="278"/>
      <c r="VXU330" s="278"/>
      <c r="VXV330" s="278"/>
      <c r="VXW330" s="278"/>
      <c r="VXX330" s="278"/>
      <c r="VXY330" s="278"/>
      <c r="VXZ330" s="278"/>
      <c r="VYA330" s="278"/>
      <c r="VYB330" s="278"/>
      <c r="VYC330" s="278"/>
      <c r="VYD330" s="278"/>
      <c r="VYE330" s="278"/>
      <c r="VYF330" s="278"/>
      <c r="VYG330" s="278"/>
      <c r="VYH330" s="278"/>
      <c r="VYI330" s="278"/>
      <c r="VYJ330" s="278"/>
      <c r="VYK330" s="278"/>
      <c r="VYL330" s="278"/>
      <c r="VYM330" s="278"/>
      <c r="VYN330" s="278"/>
      <c r="VYO330" s="278"/>
      <c r="VYP330" s="278"/>
      <c r="VYQ330" s="278"/>
      <c r="VYR330" s="278"/>
      <c r="VYS330" s="278"/>
      <c r="VYT330" s="278"/>
      <c r="VYU330" s="278"/>
      <c r="VYV330" s="278"/>
      <c r="VYW330" s="278"/>
      <c r="VYX330" s="278"/>
      <c r="VYY330" s="278"/>
      <c r="VYZ330" s="278"/>
      <c r="VZA330" s="278"/>
      <c r="VZB330" s="278"/>
      <c r="VZC330" s="278"/>
      <c r="VZD330" s="278"/>
      <c r="VZE330" s="278"/>
      <c r="VZF330" s="278"/>
      <c r="VZG330" s="278"/>
      <c r="VZH330" s="278"/>
      <c r="VZI330" s="278"/>
      <c r="VZJ330" s="278"/>
      <c r="VZK330" s="278"/>
      <c r="VZL330" s="278"/>
      <c r="VZM330" s="278"/>
      <c r="VZN330" s="278"/>
      <c r="VZO330" s="278"/>
      <c r="VZP330" s="278"/>
      <c r="VZQ330" s="278"/>
      <c r="VZR330" s="278"/>
      <c r="VZS330" s="278"/>
      <c r="VZT330" s="278"/>
      <c r="VZU330" s="278"/>
      <c r="VZV330" s="278"/>
      <c r="VZW330" s="278"/>
      <c r="VZX330" s="278"/>
      <c r="VZY330" s="278"/>
      <c r="VZZ330" s="278"/>
      <c r="WAA330" s="278"/>
      <c r="WAB330" s="278"/>
      <c r="WAC330" s="278"/>
      <c r="WAD330" s="278"/>
      <c r="WAE330" s="278"/>
      <c r="WAF330" s="278"/>
      <c r="WAG330" s="278"/>
      <c r="WAH330" s="278"/>
      <c r="WAI330" s="278"/>
      <c r="WAJ330" s="278"/>
      <c r="WAK330" s="278"/>
      <c r="WAL330" s="278"/>
      <c r="WAM330" s="278"/>
      <c r="WAN330" s="278"/>
      <c r="WAO330" s="278"/>
      <c r="WAP330" s="278"/>
      <c r="WAQ330" s="278"/>
      <c r="WAR330" s="278"/>
      <c r="WAS330" s="278"/>
      <c r="WAT330" s="278"/>
      <c r="WAU330" s="278"/>
      <c r="WAV330" s="278"/>
      <c r="WAW330" s="278"/>
      <c r="WAX330" s="278"/>
      <c r="WAY330" s="278"/>
      <c r="WAZ330" s="278"/>
      <c r="WBA330" s="278"/>
      <c r="WBB330" s="278"/>
      <c r="WBC330" s="278"/>
      <c r="WBD330" s="278"/>
      <c r="WBE330" s="278"/>
      <c r="WBF330" s="278"/>
      <c r="WBG330" s="278"/>
      <c r="WBH330" s="278"/>
      <c r="WBI330" s="278"/>
      <c r="WBJ330" s="278"/>
      <c r="WBK330" s="278"/>
      <c r="WBL330" s="278"/>
      <c r="WBM330" s="278"/>
      <c r="WBN330" s="278"/>
      <c r="WBO330" s="278"/>
      <c r="WBP330" s="278"/>
      <c r="WBQ330" s="278"/>
      <c r="WBR330" s="278"/>
      <c r="WBS330" s="278"/>
      <c r="WBT330" s="278"/>
      <c r="WBU330" s="278"/>
      <c r="WBV330" s="278"/>
      <c r="WBW330" s="278"/>
      <c r="WBX330" s="278"/>
      <c r="WBY330" s="278"/>
      <c r="WBZ330" s="278"/>
      <c r="WCA330" s="278"/>
      <c r="WCB330" s="278"/>
      <c r="WCC330" s="278"/>
      <c r="WCD330" s="278"/>
      <c r="WCE330" s="278"/>
      <c r="WCF330" s="278"/>
      <c r="WCG330" s="278"/>
      <c r="WCH330" s="278"/>
      <c r="WCI330" s="278"/>
      <c r="WCJ330" s="278"/>
      <c r="WCK330" s="278"/>
      <c r="WCL330" s="278"/>
      <c r="WCM330" s="278"/>
      <c r="WCN330" s="278"/>
      <c r="WCO330" s="278"/>
      <c r="WCP330" s="278"/>
      <c r="WCQ330" s="278"/>
      <c r="WCR330" s="278"/>
      <c r="WCS330" s="278"/>
      <c r="WCT330" s="278"/>
      <c r="WCU330" s="278"/>
      <c r="WCV330" s="278"/>
      <c r="WCW330" s="278"/>
      <c r="WCX330" s="278"/>
      <c r="WCY330" s="278"/>
      <c r="WCZ330" s="278"/>
      <c r="WDA330" s="278"/>
      <c r="WDB330" s="278"/>
      <c r="WDC330" s="278"/>
      <c r="WDD330" s="278"/>
      <c r="WDE330" s="278"/>
      <c r="WDF330" s="278"/>
      <c r="WDG330" s="278"/>
      <c r="WDH330" s="278"/>
      <c r="WDI330" s="278"/>
      <c r="WDJ330" s="278"/>
      <c r="WDK330" s="278"/>
      <c r="WDL330" s="278"/>
      <c r="WDM330" s="278"/>
      <c r="WDN330" s="278"/>
      <c r="WDO330" s="278"/>
      <c r="WDP330" s="278"/>
      <c r="WDQ330" s="278"/>
      <c r="WDR330" s="278"/>
      <c r="WDS330" s="278"/>
      <c r="WDT330" s="278"/>
      <c r="WDU330" s="278"/>
      <c r="WDV330" s="278"/>
      <c r="WDW330" s="278"/>
      <c r="WDX330" s="278"/>
      <c r="WDY330" s="278"/>
      <c r="WDZ330" s="278"/>
      <c r="WEA330" s="278"/>
      <c r="WEB330" s="278"/>
      <c r="WEC330" s="278"/>
      <c r="WED330" s="278"/>
      <c r="WEE330" s="278"/>
      <c r="WEF330" s="278"/>
      <c r="WEG330" s="278"/>
      <c r="WEH330" s="278"/>
      <c r="WEI330" s="278"/>
      <c r="WEJ330" s="278"/>
      <c r="WEK330" s="278"/>
      <c r="WEL330" s="278"/>
      <c r="WEM330" s="278"/>
      <c r="WEN330" s="278"/>
      <c r="WEO330" s="278"/>
      <c r="WEP330" s="278"/>
      <c r="WEQ330" s="278"/>
      <c r="WER330" s="278"/>
      <c r="WES330" s="278"/>
      <c r="WET330" s="278"/>
      <c r="WEU330" s="278"/>
      <c r="WEV330" s="278"/>
      <c r="WEW330" s="278"/>
      <c r="WEX330" s="278"/>
      <c r="WEY330" s="278"/>
      <c r="WEZ330" s="278"/>
      <c r="WFA330" s="278"/>
      <c r="WFB330" s="278"/>
      <c r="WFC330" s="278"/>
      <c r="WFD330" s="278"/>
      <c r="WFE330" s="278"/>
      <c r="WFF330" s="278"/>
      <c r="WFG330" s="278"/>
      <c r="WFH330" s="278"/>
      <c r="WFI330" s="278"/>
      <c r="WFJ330" s="278"/>
      <c r="WFK330" s="278"/>
      <c r="WFL330" s="278"/>
      <c r="WFM330" s="278"/>
      <c r="WFN330" s="278"/>
      <c r="WFO330" s="278"/>
      <c r="WFP330" s="278"/>
      <c r="WFQ330" s="278"/>
      <c r="WFR330" s="278"/>
      <c r="WFS330" s="278"/>
      <c r="WFT330" s="278"/>
      <c r="WFU330" s="278"/>
      <c r="WFV330" s="278"/>
      <c r="WFW330" s="278"/>
      <c r="WFX330" s="278"/>
      <c r="WFY330" s="278"/>
      <c r="WFZ330" s="278"/>
      <c r="WGA330" s="278"/>
      <c r="WGB330" s="278"/>
      <c r="WGC330" s="278"/>
      <c r="WGD330" s="278"/>
      <c r="WGE330" s="278"/>
      <c r="WGF330" s="278"/>
      <c r="WGG330" s="278"/>
      <c r="WGH330" s="278"/>
      <c r="WGI330" s="278"/>
      <c r="WGJ330" s="278"/>
      <c r="WGK330" s="278"/>
      <c r="WGL330" s="278"/>
      <c r="WGM330" s="278"/>
      <c r="WGN330" s="278"/>
      <c r="WGO330" s="278"/>
      <c r="WGP330" s="278"/>
      <c r="WGQ330" s="278"/>
      <c r="WGR330" s="278"/>
      <c r="WGS330" s="278"/>
      <c r="WGT330" s="278"/>
      <c r="WGU330" s="278"/>
      <c r="WGV330" s="278"/>
      <c r="WGW330" s="278"/>
      <c r="WGX330" s="278"/>
      <c r="WGY330" s="278"/>
      <c r="WGZ330" s="278"/>
      <c r="WHA330" s="278"/>
      <c r="WHB330" s="278"/>
      <c r="WHC330" s="278"/>
      <c r="WHD330" s="278"/>
      <c r="WHE330" s="278"/>
      <c r="WHF330" s="278"/>
      <c r="WHG330" s="278"/>
      <c r="WHH330" s="278"/>
      <c r="WHI330" s="278"/>
      <c r="WHJ330" s="278"/>
      <c r="WHK330" s="278"/>
      <c r="WHL330" s="278"/>
      <c r="WHM330" s="278"/>
      <c r="WHN330" s="278"/>
      <c r="WHO330" s="278"/>
      <c r="WHP330" s="278"/>
      <c r="WHQ330" s="278"/>
      <c r="WHR330" s="278"/>
      <c r="WHS330" s="278"/>
      <c r="WHT330" s="278"/>
      <c r="WHU330" s="278"/>
      <c r="WHV330" s="278"/>
      <c r="WHW330" s="278"/>
      <c r="WHX330" s="278"/>
      <c r="WHY330" s="278"/>
      <c r="WHZ330" s="278"/>
      <c r="WIA330" s="278"/>
      <c r="WIB330" s="278"/>
      <c r="WIC330" s="278"/>
      <c r="WID330" s="278"/>
      <c r="WIE330" s="278"/>
      <c r="WIF330" s="278"/>
      <c r="WIG330" s="278"/>
      <c r="WIH330" s="278"/>
      <c r="WII330" s="278"/>
      <c r="WIJ330" s="278"/>
      <c r="WIK330" s="278"/>
      <c r="WIL330" s="278"/>
      <c r="WIM330" s="278"/>
      <c r="WIN330" s="278"/>
      <c r="WIO330" s="278"/>
      <c r="WIP330" s="278"/>
      <c r="WIQ330" s="278"/>
      <c r="WIR330" s="278"/>
      <c r="WIS330" s="278"/>
      <c r="WIT330" s="278"/>
      <c r="WIU330" s="278"/>
      <c r="WIV330" s="278"/>
      <c r="WIW330" s="278"/>
      <c r="WIX330" s="278"/>
      <c r="WIY330" s="278"/>
      <c r="WIZ330" s="278"/>
      <c r="WJA330" s="278"/>
      <c r="WJB330" s="278"/>
      <c r="WJC330" s="278"/>
      <c r="WJD330" s="278"/>
      <c r="WJE330" s="278"/>
      <c r="WJF330" s="278"/>
      <c r="WJG330" s="278"/>
      <c r="WJH330" s="278"/>
      <c r="WJI330" s="278"/>
      <c r="WJJ330" s="278"/>
      <c r="WJK330" s="278"/>
      <c r="WJL330" s="278"/>
      <c r="WJM330" s="278"/>
      <c r="WJN330" s="278"/>
      <c r="WJO330" s="278"/>
      <c r="WJP330" s="278"/>
      <c r="WJQ330" s="278"/>
      <c r="WJR330" s="278"/>
      <c r="WJS330" s="278"/>
      <c r="WJT330" s="278"/>
      <c r="WJU330" s="278"/>
      <c r="WJV330" s="278"/>
      <c r="WJW330" s="278"/>
      <c r="WJX330" s="278"/>
      <c r="WJY330" s="278"/>
      <c r="WJZ330" s="278"/>
      <c r="WKA330" s="278"/>
      <c r="WKB330" s="278"/>
      <c r="WKC330" s="278"/>
      <c r="WKD330" s="278"/>
      <c r="WKE330" s="278"/>
      <c r="WKF330" s="278"/>
      <c r="WKG330" s="278"/>
      <c r="WKH330" s="278"/>
      <c r="WKI330" s="278"/>
      <c r="WKJ330" s="278"/>
      <c r="WKK330" s="278"/>
      <c r="WKL330" s="278"/>
      <c r="WKM330" s="278"/>
      <c r="WKN330" s="278"/>
      <c r="WKO330" s="278"/>
      <c r="WKP330" s="278"/>
      <c r="WKQ330" s="278"/>
      <c r="WKR330" s="278"/>
      <c r="WKS330" s="278"/>
      <c r="WKT330" s="278"/>
      <c r="WKU330" s="278"/>
      <c r="WKV330" s="278"/>
      <c r="WKW330" s="278"/>
      <c r="WKX330" s="278"/>
      <c r="WKY330" s="278"/>
      <c r="WKZ330" s="278"/>
      <c r="WLA330" s="278"/>
      <c r="WLB330" s="278"/>
      <c r="WLC330" s="278"/>
      <c r="WLD330" s="278"/>
      <c r="WLE330" s="278"/>
      <c r="WLF330" s="278"/>
      <c r="WLG330" s="278"/>
      <c r="WLH330" s="278"/>
      <c r="WLI330" s="278"/>
      <c r="WLJ330" s="278"/>
      <c r="WLK330" s="278"/>
      <c r="WLL330" s="278"/>
      <c r="WLM330" s="278"/>
      <c r="WLN330" s="278"/>
      <c r="WLO330" s="278"/>
      <c r="WLP330" s="278"/>
      <c r="WLQ330" s="278"/>
      <c r="WLR330" s="278"/>
      <c r="WLS330" s="278"/>
      <c r="WLT330" s="278"/>
      <c r="WLU330" s="278"/>
      <c r="WLV330" s="278"/>
      <c r="WLW330" s="278"/>
      <c r="WLX330" s="278"/>
      <c r="WLY330" s="278"/>
      <c r="WLZ330" s="278"/>
      <c r="WMA330" s="278"/>
      <c r="WMB330" s="278"/>
      <c r="WMC330" s="278"/>
      <c r="WMD330" s="278"/>
      <c r="WME330" s="278"/>
      <c r="WMF330" s="278"/>
      <c r="WMG330" s="278"/>
      <c r="WMH330" s="278"/>
      <c r="WMI330" s="278"/>
      <c r="WMJ330" s="278"/>
      <c r="WMK330" s="278"/>
      <c r="WML330" s="278"/>
      <c r="WMM330" s="278"/>
      <c r="WMN330" s="278"/>
      <c r="WMO330" s="278"/>
      <c r="WMP330" s="278"/>
      <c r="WMQ330" s="278"/>
      <c r="WMR330" s="278"/>
      <c r="WMS330" s="278"/>
      <c r="WMT330" s="278"/>
      <c r="WMU330" s="278"/>
      <c r="WMV330" s="278"/>
      <c r="WMW330" s="278"/>
      <c r="WMX330" s="278"/>
      <c r="WMY330" s="278"/>
      <c r="WMZ330" s="278"/>
      <c r="WNA330" s="278"/>
      <c r="WNB330" s="278"/>
      <c r="WNC330" s="278"/>
      <c r="WND330" s="278"/>
      <c r="WNE330" s="278"/>
      <c r="WNF330" s="278"/>
      <c r="WNG330" s="278"/>
      <c r="WNH330" s="278"/>
      <c r="WNI330" s="278"/>
      <c r="WNJ330" s="278"/>
      <c r="WNK330" s="278"/>
      <c r="WNL330" s="278"/>
      <c r="WNM330" s="278"/>
      <c r="WNN330" s="278"/>
      <c r="WNO330" s="278"/>
      <c r="WNP330" s="278"/>
      <c r="WNQ330" s="278"/>
      <c r="WNR330" s="278"/>
      <c r="WNS330" s="278"/>
      <c r="WNT330" s="278"/>
      <c r="WNU330" s="278"/>
      <c r="WNV330" s="278"/>
      <c r="WNW330" s="278"/>
      <c r="WNX330" s="278"/>
      <c r="WNY330" s="278"/>
      <c r="WNZ330" s="278"/>
      <c r="WOA330" s="278"/>
      <c r="WOB330" s="278"/>
      <c r="WOC330" s="278"/>
      <c r="WOD330" s="278"/>
      <c r="WOE330" s="278"/>
      <c r="WOF330" s="278"/>
      <c r="WOG330" s="278"/>
      <c r="WOH330" s="278"/>
      <c r="WOI330" s="278"/>
      <c r="WOJ330" s="278"/>
      <c r="WOK330" s="278"/>
      <c r="WOL330" s="278"/>
      <c r="WOM330" s="278"/>
      <c r="WON330" s="278"/>
      <c r="WOO330" s="278"/>
      <c r="WOP330" s="278"/>
      <c r="WOQ330" s="278"/>
      <c r="WOR330" s="278"/>
      <c r="WOS330" s="278"/>
      <c r="WOT330" s="278"/>
      <c r="WOU330" s="278"/>
      <c r="WOV330" s="278"/>
      <c r="WOW330" s="278"/>
      <c r="WOX330" s="278"/>
      <c r="WOY330" s="278"/>
      <c r="WOZ330" s="278"/>
      <c r="WPA330" s="278"/>
      <c r="WPB330" s="278"/>
      <c r="WPC330" s="278"/>
      <c r="WPD330" s="278"/>
      <c r="WPE330" s="278"/>
      <c r="WPF330" s="278"/>
      <c r="WPG330" s="278"/>
      <c r="WPH330" s="278"/>
      <c r="WPI330" s="278"/>
      <c r="WPJ330" s="278"/>
      <c r="WPK330" s="278"/>
      <c r="WPL330" s="278"/>
      <c r="WPM330" s="278"/>
      <c r="WPN330" s="278"/>
      <c r="WPO330" s="278"/>
      <c r="WPP330" s="278"/>
      <c r="WPQ330" s="278"/>
      <c r="WPR330" s="278"/>
      <c r="WPS330" s="278"/>
      <c r="WPT330" s="278"/>
      <c r="WPU330" s="278"/>
      <c r="WPV330" s="278"/>
      <c r="WPW330" s="278"/>
      <c r="WPX330" s="278"/>
      <c r="WPY330" s="278"/>
      <c r="WPZ330" s="278"/>
      <c r="WQA330" s="278"/>
      <c r="WQB330" s="278"/>
      <c r="WQC330" s="278"/>
      <c r="WQD330" s="278"/>
      <c r="WQE330" s="278"/>
      <c r="WQF330" s="278"/>
      <c r="WQG330" s="278"/>
      <c r="WQH330" s="278"/>
      <c r="WQI330" s="278"/>
      <c r="WQJ330" s="278"/>
      <c r="WQK330" s="278"/>
      <c r="WQL330" s="278"/>
      <c r="WQM330" s="278"/>
      <c r="WQN330" s="278"/>
      <c r="WQO330" s="278"/>
      <c r="WQP330" s="278"/>
      <c r="WQQ330" s="278"/>
      <c r="WQR330" s="278"/>
      <c r="WQS330" s="278"/>
      <c r="WQT330" s="278"/>
      <c r="WQU330" s="278"/>
      <c r="WQV330" s="278"/>
      <c r="WQW330" s="278"/>
      <c r="WQX330" s="278"/>
      <c r="WQY330" s="278"/>
      <c r="WQZ330" s="278"/>
      <c r="WRA330" s="278"/>
      <c r="WRB330" s="278"/>
      <c r="WRC330" s="278"/>
      <c r="WRD330" s="278"/>
      <c r="WRE330" s="278"/>
      <c r="WRF330" s="278"/>
      <c r="WRG330" s="278"/>
      <c r="WRH330" s="278"/>
      <c r="WRI330" s="278"/>
      <c r="WRJ330" s="278"/>
      <c r="WRK330" s="278"/>
      <c r="WRL330" s="278"/>
      <c r="WRM330" s="278"/>
      <c r="WRN330" s="278"/>
      <c r="WRO330" s="278"/>
      <c r="WRP330" s="278"/>
      <c r="WRQ330" s="278"/>
      <c r="WRR330" s="278"/>
      <c r="WRS330" s="278"/>
      <c r="WRT330" s="278"/>
      <c r="WRU330" s="278"/>
      <c r="WRV330" s="278"/>
      <c r="WRW330" s="278"/>
      <c r="WRX330" s="278"/>
      <c r="WRY330" s="278"/>
      <c r="WRZ330" s="278"/>
      <c r="WSA330" s="278"/>
      <c r="WSB330" s="278"/>
      <c r="WSC330" s="278"/>
      <c r="WSD330" s="278"/>
      <c r="WSE330" s="278"/>
      <c r="WSF330" s="278"/>
      <c r="WSG330" s="278"/>
      <c r="WSH330" s="278"/>
      <c r="WSI330" s="278"/>
      <c r="WSJ330" s="278"/>
      <c r="WSK330" s="278"/>
      <c r="WSL330" s="278"/>
      <c r="WSM330" s="278"/>
      <c r="WSN330" s="278"/>
      <c r="WSO330" s="278"/>
      <c r="WSP330" s="278"/>
      <c r="WSQ330" s="278"/>
      <c r="WSR330" s="278"/>
      <c r="WSS330" s="278"/>
      <c r="WST330" s="278"/>
      <c r="WSU330" s="278"/>
      <c r="WSV330" s="278"/>
      <c r="WSW330" s="278"/>
      <c r="WSX330" s="278"/>
      <c r="WSY330" s="278"/>
      <c r="WSZ330" s="278"/>
      <c r="WTA330" s="278"/>
      <c r="WTB330" s="278"/>
      <c r="WTC330" s="278"/>
      <c r="WTD330" s="278"/>
      <c r="WTE330" s="278"/>
      <c r="WTF330" s="278"/>
      <c r="WTG330" s="278"/>
      <c r="WTH330" s="278"/>
      <c r="WTI330" s="278"/>
      <c r="WTJ330" s="278"/>
      <c r="WTK330" s="278"/>
      <c r="WTL330" s="278"/>
      <c r="WTM330" s="278"/>
      <c r="WTN330" s="278"/>
      <c r="WTO330" s="278"/>
      <c r="WTP330" s="278"/>
      <c r="WTQ330" s="278"/>
      <c r="WTR330" s="278"/>
      <c r="WTS330" s="278"/>
      <c r="WTT330" s="278"/>
      <c r="WTU330" s="278"/>
      <c r="WTV330" s="278"/>
      <c r="WTW330" s="278"/>
      <c r="WTX330" s="278"/>
      <c r="WTY330" s="278"/>
      <c r="WTZ330" s="278"/>
      <c r="WUA330" s="278"/>
      <c r="WUB330" s="278"/>
      <c r="WUC330" s="278"/>
      <c r="WUD330" s="278"/>
      <c r="WUE330" s="278"/>
      <c r="WUF330" s="278"/>
      <c r="WUG330" s="278"/>
      <c r="WUH330" s="278"/>
      <c r="WUI330" s="278"/>
      <c r="WUJ330" s="278"/>
      <c r="WUK330" s="278"/>
      <c r="WUL330" s="278"/>
      <c r="WUM330" s="278"/>
      <c r="WUN330" s="278"/>
      <c r="WUO330" s="278"/>
      <c r="WUP330" s="278"/>
      <c r="WUQ330" s="278"/>
      <c r="WUR330" s="278"/>
      <c r="WUS330" s="278"/>
      <c r="WUT330" s="278"/>
      <c r="WUU330" s="278"/>
      <c r="WUV330" s="278"/>
      <c r="WUW330" s="278"/>
      <c r="WUX330" s="278"/>
      <c r="WUY330" s="278"/>
      <c r="WUZ330" s="278"/>
      <c r="WVA330" s="278"/>
      <c r="WVB330" s="278"/>
      <c r="WVC330" s="278"/>
      <c r="WVD330" s="278"/>
      <c r="WVE330" s="278"/>
      <c r="WVF330" s="278"/>
      <c r="WVG330" s="278"/>
      <c r="WVH330" s="278"/>
      <c r="WVI330" s="278"/>
      <c r="WVJ330" s="278"/>
      <c r="WVK330" s="278"/>
      <c r="WVL330" s="278"/>
      <c r="WVM330" s="278"/>
      <c r="WVN330" s="278"/>
      <c r="WVO330" s="278"/>
      <c r="WVP330" s="278"/>
      <c r="WVQ330" s="278"/>
      <c r="WVR330" s="278"/>
      <c r="WVS330" s="278"/>
      <c r="WVT330" s="278"/>
      <c r="WVU330" s="278"/>
      <c r="WVV330" s="278"/>
      <c r="WVW330" s="278"/>
      <c r="WVX330" s="278"/>
      <c r="WVY330" s="278"/>
      <c r="WVZ330" s="278"/>
      <c r="WWA330" s="278"/>
      <c r="WWB330" s="278"/>
      <c r="WWC330" s="278"/>
      <c r="WWD330" s="278"/>
      <c r="WWE330" s="278"/>
      <c r="WWF330" s="278"/>
      <c r="WWG330" s="278"/>
      <c r="WWH330" s="278"/>
      <c r="WWI330" s="278"/>
      <c r="WWJ330" s="278"/>
      <c r="WWK330" s="278"/>
      <c r="WWL330" s="278"/>
      <c r="WWM330" s="278"/>
      <c r="WWN330" s="278"/>
      <c r="WWO330" s="278"/>
      <c r="WWP330" s="278"/>
      <c r="WWQ330" s="278"/>
      <c r="WWR330" s="278"/>
      <c r="WWS330" s="278"/>
      <c r="WWT330" s="278"/>
      <c r="WWU330" s="278"/>
      <c r="WWV330" s="278"/>
      <c r="WWW330" s="278"/>
      <c r="WWX330" s="278"/>
      <c r="WWY330" s="278"/>
      <c r="WWZ330" s="278"/>
      <c r="WXA330" s="278"/>
      <c r="WXB330" s="278"/>
      <c r="WXC330" s="278"/>
      <c r="WXD330" s="278"/>
      <c r="WXE330" s="278"/>
      <c r="WXF330" s="278"/>
      <c r="WXG330" s="278"/>
      <c r="WXH330" s="278"/>
      <c r="WXI330" s="278"/>
      <c r="WXJ330" s="278"/>
      <c r="WXK330" s="278"/>
      <c r="WXL330" s="278"/>
      <c r="WXM330" s="278"/>
      <c r="WXN330" s="278"/>
      <c r="WXO330" s="278"/>
      <c r="WXP330" s="278"/>
      <c r="WXQ330" s="278"/>
      <c r="WXR330" s="278"/>
      <c r="WXS330" s="278"/>
      <c r="WXT330" s="278"/>
      <c r="WXU330" s="278"/>
      <c r="WXV330" s="278"/>
      <c r="WXW330" s="278"/>
      <c r="WXX330" s="278"/>
      <c r="WXY330" s="278"/>
      <c r="WXZ330" s="278"/>
      <c r="WYA330" s="278"/>
      <c r="WYB330" s="278"/>
      <c r="WYC330" s="278"/>
      <c r="WYD330" s="278"/>
      <c r="WYE330" s="278"/>
      <c r="WYF330" s="278"/>
      <c r="WYG330" s="278"/>
      <c r="WYH330" s="278"/>
      <c r="WYI330" s="278"/>
      <c r="WYJ330" s="278"/>
      <c r="WYK330" s="278"/>
      <c r="WYL330" s="278"/>
      <c r="WYM330" s="278"/>
      <c r="WYN330" s="278"/>
      <c r="WYO330" s="278"/>
      <c r="WYP330" s="278"/>
      <c r="WYQ330" s="278"/>
      <c r="WYR330" s="278"/>
      <c r="WYS330" s="278"/>
      <c r="WYT330" s="278"/>
      <c r="WYU330" s="278"/>
      <c r="WYV330" s="278"/>
      <c r="WYW330" s="278"/>
      <c r="WYX330" s="278"/>
      <c r="WYY330" s="278"/>
      <c r="WYZ330" s="278"/>
      <c r="WZA330" s="278"/>
      <c r="WZB330" s="278"/>
      <c r="WZC330" s="278"/>
      <c r="WZD330" s="278"/>
      <c r="WZE330" s="278"/>
      <c r="WZF330" s="278"/>
      <c r="WZG330" s="278"/>
      <c r="WZH330" s="278"/>
      <c r="WZI330" s="278"/>
      <c r="WZJ330" s="278"/>
      <c r="WZK330" s="278"/>
      <c r="WZL330" s="278"/>
      <c r="WZM330" s="278"/>
      <c r="WZN330" s="278"/>
      <c r="WZO330" s="278"/>
      <c r="WZP330" s="278"/>
      <c r="WZQ330" s="278"/>
      <c r="WZR330" s="278"/>
      <c r="WZS330" s="278"/>
      <c r="WZT330" s="278"/>
      <c r="WZU330" s="278"/>
      <c r="WZV330" s="278"/>
      <c r="WZW330" s="278"/>
      <c r="WZX330" s="278"/>
      <c r="WZY330" s="278"/>
      <c r="WZZ330" s="278"/>
      <c r="XAA330" s="278"/>
      <c r="XAB330" s="278"/>
      <c r="XAC330" s="278"/>
      <c r="XAD330" s="278"/>
      <c r="XAE330" s="278"/>
      <c r="XAF330" s="278"/>
      <c r="XAG330" s="278"/>
      <c r="XAH330" s="278"/>
      <c r="XAI330" s="278"/>
      <c r="XAJ330" s="278"/>
      <c r="XAK330" s="278"/>
      <c r="XAL330" s="278"/>
      <c r="XAM330" s="278"/>
      <c r="XAN330" s="278"/>
      <c r="XAO330" s="278"/>
      <c r="XAP330" s="278"/>
      <c r="XAQ330" s="278"/>
      <c r="XAR330" s="278"/>
      <c r="XAS330" s="278"/>
      <c r="XAT330" s="278"/>
      <c r="XAU330" s="278"/>
      <c r="XAV330" s="278"/>
      <c r="XAW330" s="278"/>
      <c r="XAX330" s="278"/>
      <c r="XAY330" s="278"/>
      <c r="XAZ330" s="278"/>
      <c r="XBA330" s="278"/>
      <c r="XBB330" s="278"/>
      <c r="XBC330" s="278"/>
      <c r="XBD330" s="278"/>
      <c r="XBE330" s="278"/>
      <c r="XBF330" s="278"/>
      <c r="XBG330" s="278"/>
      <c r="XBH330" s="278"/>
      <c r="XBI330" s="278"/>
      <c r="XBJ330" s="278"/>
      <c r="XBK330" s="278"/>
      <c r="XBL330" s="278"/>
      <c r="XBM330" s="278"/>
      <c r="XBN330" s="278"/>
      <c r="XBO330" s="278"/>
      <c r="XBP330" s="278"/>
      <c r="XBQ330" s="278"/>
      <c r="XBR330" s="278"/>
      <c r="XBS330" s="278"/>
      <c r="XBT330" s="278"/>
      <c r="XBU330" s="278"/>
      <c r="XBV330" s="278"/>
      <c r="XBW330" s="278"/>
      <c r="XBX330" s="278"/>
      <c r="XBY330" s="278"/>
      <c r="XBZ330" s="278"/>
      <c r="XCA330" s="278"/>
      <c r="XCB330" s="278"/>
      <c r="XCC330" s="278"/>
      <c r="XCD330" s="278"/>
      <c r="XCE330" s="278"/>
      <c r="XCF330" s="278"/>
      <c r="XCG330" s="278"/>
      <c r="XCH330" s="278"/>
      <c r="XCI330" s="278"/>
      <c r="XCJ330" s="278"/>
      <c r="XCK330" s="278"/>
      <c r="XCL330" s="278"/>
      <c r="XCM330" s="278"/>
      <c r="XCN330" s="278"/>
      <c r="XCO330" s="278"/>
      <c r="XCP330" s="278"/>
      <c r="XCQ330" s="278"/>
      <c r="XCR330" s="278"/>
      <c r="XCS330" s="278"/>
      <c r="XCT330" s="278"/>
      <c r="XCU330" s="278"/>
      <c r="XCV330" s="278"/>
      <c r="XCW330" s="278"/>
      <c r="XCX330" s="278"/>
      <c r="XCY330" s="278"/>
      <c r="XCZ330" s="278"/>
      <c r="XDA330" s="278"/>
      <c r="XDB330" s="278"/>
      <c r="XDC330" s="278"/>
      <c r="XDD330" s="278"/>
      <c r="XDE330" s="278"/>
      <c r="XDF330" s="278"/>
      <c r="XDG330" s="264"/>
      <c r="XDH330" s="265"/>
      <c r="XDI330" s="265"/>
      <c r="XDJ330" s="265"/>
      <c r="XDK330" s="265"/>
      <c r="XDL330" s="266"/>
      <c r="XDM330" s="267"/>
      <c r="XDN330" s="268"/>
      <c r="XDO330" s="266"/>
      <c r="XDP330" s="269"/>
      <c r="XDQ330" s="270"/>
      <c r="XDR330" s="271"/>
      <c r="XDS330" s="273"/>
      <c r="XDT330" s="273"/>
      <c r="XDU330" s="274"/>
      <c r="XDV330" s="269"/>
      <c r="XDW330" s="275"/>
      <c r="XDX330" s="274"/>
      <c r="XDY330" s="274"/>
      <c r="XDZ330" s="272"/>
      <c r="XEA330" s="362"/>
      <c r="XEB330" s="362"/>
      <c r="XEC330" s="362"/>
      <c r="XED330" s="362"/>
      <c r="XEE330" s="362"/>
      <c r="XEF330" s="264"/>
      <c r="XEG330" s="265"/>
      <c r="XEH330" s="265"/>
      <c r="XEI330" s="265"/>
      <c r="XEJ330" s="265"/>
      <c r="XEK330" s="266"/>
      <c r="XEL330" s="267"/>
      <c r="XEM330" s="268"/>
      <c r="XEN330" s="266"/>
      <c r="XEO330" s="269"/>
      <c r="XEP330" s="271"/>
      <c r="XEQ330" s="273"/>
      <c r="XER330" s="269"/>
      <c r="XES330" s="275"/>
      <c r="XET330" s="274"/>
      <c r="XEU330" s="274"/>
      <c r="XEV330" s="272"/>
      <c r="XEW330" s="278"/>
      <c r="XEX330" s="278"/>
      <c r="XEY330" s="278"/>
    </row>
    <row r="331" spans="1:16379" x14ac:dyDescent="0.2">
      <c r="A331" s="350"/>
      <c r="B331" s="466">
        <v>44919</v>
      </c>
      <c r="C331" s="466"/>
      <c r="D331" s="466"/>
      <c r="E331" s="466"/>
      <c r="F331" s="467">
        <v>61352100</v>
      </c>
      <c r="G331" s="466" t="s">
        <v>775</v>
      </c>
      <c r="H331" s="467" t="s">
        <v>777</v>
      </c>
      <c r="I331" s="467"/>
      <c r="J331" s="468">
        <f>1611.26/1.2</f>
        <v>1342.7166666666667</v>
      </c>
      <c r="L331" s="469">
        <v>256.64999999999998</v>
      </c>
      <c r="M331" s="470">
        <f t="shared" si="39"/>
        <v>1599.3666666666668</v>
      </c>
      <c r="P331" s="472" t="s">
        <v>1090</v>
      </c>
      <c r="Q331" s="472" t="s">
        <v>795</v>
      </c>
      <c r="R331" s="473"/>
      <c r="S331" s="468"/>
      <c r="T331" s="474">
        <f t="shared" si="40"/>
        <v>1342.7166666666667</v>
      </c>
      <c r="U331" s="473"/>
      <c r="V331" s="482"/>
      <c r="W331" s="479" t="s">
        <v>766</v>
      </c>
      <c r="X331" s="476"/>
      <c r="Y331" s="477"/>
    </row>
    <row r="332" spans="1:16379" x14ac:dyDescent="0.2">
      <c r="A332" s="350"/>
      <c r="B332" s="466">
        <v>44920</v>
      </c>
      <c r="C332" s="466"/>
      <c r="D332" s="466"/>
      <c r="E332" s="466"/>
      <c r="F332" s="467">
        <v>6264</v>
      </c>
      <c r="G332" s="466" t="s">
        <v>773</v>
      </c>
      <c r="H332" s="467" t="s">
        <v>870</v>
      </c>
      <c r="I332" s="467"/>
      <c r="J332" s="468">
        <v>139.57</v>
      </c>
      <c r="L332" s="469">
        <f>J332*0.2</f>
        <v>27.914000000000001</v>
      </c>
      <c r="M332" s="470">
        <f t="shared" si="39"/>
        <v>167.48399999999998</v>
      </c>
      <c r="P332" s="472"/>
      <c r="Q332" s="472"/>
      <c r="R332" s="473"/>
      <c r="S332" s="468"/>
      <c r="T332" s="474">
        <f t="shared" si="40"/>
        <v>139.57</v>
      </c>
      <c r="U332" s="473"/>
      <c r="V332" s="482"/>
      <c r="W332" s="484" t="s">
        <v>766</v>
      </c>
      <c r="X332" s="476"/>
      <c r="Y332" s="477"/>
    </row>
    <row r="333" spans="1:16379" x14ac:dyDescent="0.2">
      <c r="A333" s="350"/>
      <c r="B333" s="466">
        <v>44920</v>
      </c>
      <c r="C333" s="466"/>
      <c r="D333" s="466"/>
      <c r="E333" s="466"/>
      <c r="F333" s="467">
        <v>61323</v>
      </c>
      <c r="G333" s="466" t="s">
        <v>800</v>
      </c>
      <c r="H333" s="467" t="s">
        <v>893</v>
      </c>
      <c r="I333" s="467"/>
      <c r="J333" s="468">
        <v>300</v>
      </c>
      <c r="L333" s="469">
        <v>0</v>
      </c>
      <c r="M333" s="470">
        <f t="shared" si="39"/>
        <v>300</v>
      </c>
      <c r="P333" s="505"/>
      <c r="Q333" s="505"/>
      <c r="R333" s="473"/>
      <c r="S333" s="468"/>
      <c r="T333" s="474">
        <f t="shared" si="40"/>
        <v>300</v>
      </c>
      <c r="U333" s="473"/>
      <c r="V333" s="482"/>
      <c r="W333" s="484" t="s">
        <v>766</v>
      </c>
      <c r="X333" s="476"/>
      <c r="Y333" s="477"/>
    </row>
    <row r="334" spans="1:16379" x14ac:dyDescent="0.2">
      <c r="A334" s="350"/>
      <c r="B334" s="466">
        <v>44925</v>
      </c>
      <c r="C334" s="466"/>
      <c r="D334" s="466"/>
      <c r="E334" s="466"/>
      <c r="F334" s="467">
        <v>61521</v>
      </c>
      <c r="G334" s="466" t="s">
        <v>772</v>
      </c>
      <c r="H334" s="467" t="s">
        <v>812</v>
      </c>
      <c r="I334" s="467"/>
      <c r="J334" s="468">
        <v>169.56</v>
      </c>
      <c r="K334" s="301"/>
      <c r="L334" s="469">
        <f>J334*0.2</f>
        <v>33.911999999999999</v>
      </c>
      <c r="M334" s="470">
        <f t="shared" si="39"/>
        <v>203.47200000000001</v>
      </c>
      <c r="N334" s="301"/>
      <c r="O334" s="301"/>
      <c r="P334" s="505"/>
      <c r="Q334" s="505"/>
      <c r="R334" s="473"/>
      <c r="S334" s="468"/>
      <c r="T334" s="474">
        <f t="shared" si="40"/>
        <v>169.56</v>
      </c>
      <c r="U334" s="473"/>
      <c r="V334" s="473"/>
      <c r="W334" s="479" t="s">
        <v>791</v>
      </c>
      <c r="X334" s="476"/>
      <c r="Y334" s="477"/>
    </row>
    <row r="335" spans="1:16379" x14ac:dyDescent="0.2">
      <c r="A335" s="350"/>
      <c r="B335" s="466">
        <v>44925</v>
      </c>
      <c r="C335" s="466"/>
      <c r="D335" s="466"/>
      <c r="E335" s="466"/>
      <c r="F335" s="467">
        <v>61521</v>
      </c>
      <c r="G335" s="466" t="s">
        <v>772</v>
      </c>
      <c r="H335" s="467" t="s">
        <v>796</v>
      </c>
      <c r="I335" s="467"/>
      <c r="J335" s="468">
        <v>25.18</v>
      </c>
      <c r="K335" s="514"/>
      <c r="L335" s="469">
        <f>J335*0.2</f>
        <v>5.0360000000000005</v>
      </c>
      <c r="M335" s="470">
        <f t="shared" si="39"/>
        <v>30.216000000000001</v>
      </c>
      <c r="N335" s="301"/>
      <c r="O335" s="301"/>
      <c r="P335" s="505"/>
      <c r="Q335" s="505"/>
      <c r="R335" s="473"/>
      <c r="S335" s="468"/>
      <c r="T335" s="474">
        <f t="shared" si="40"/>
        <v>25.18</v>
      </c>
      <c r="U335" s="473"/>
      <c r="V335" s="473"/>
      <c r="W335" s="479" t="s">
        <v>791</v>
      </c>
      <c r="X335" s="476"/>
      <c r="Y335" s="477"/>
    </row>
    <row r="336" spans="1:16379" x14ac:dyDescent="0.2">
      <c r="A336" s="350"/>
      <c r="B336" s="466">
        <v>44925</v>
      </c>
      <c r="C336" s="466"/>
      <c r="D336" s="466"/>
      <c r="E336" s="466"/>
      <c r="F336" s="467">
        <v>6264</v>
      </c>
      <c r="G336" s="466" t="s">
        <v>773</v>
      </c>
      <c r="H336" s="467" t="s">
        <v>868</v>
      </c>
      <c r="I336" s="467"/>
      <c r="J336" s="468">
        <v>129.4</v>
      </c>
      <c r="L336" s="469">
        <f>J336*0.2</f>
        <v>25.880000000000003</v>
      </c>
      <c r="M336" s="470">
        <f t="shared" si="39"/>
        <v>155.28</v>
      </c>
      <c r="P336" s="505"/>
      <c r="Q336" s="505"/>
      <c r="R336" s="473"/>
      <c r="S336" s="468"/>
      <c r="T336" s="474">
        <f t="shared" si="40"/>
        <v>129.4</v>
      </c>
      <c r="U336" s="473"/>
      <c r="V336" s="473"/>
      <c r="W336" s="479" t="s">
        <v>780</v>
      </c>
      <c r="X336" s="476"/>
      <c r="Y336" s="477"/>
    </row>
    <row r="337" spans="1:120" x14ac:dyDescent="0.2">
      <c r="A337" s="350"/>
      <c r="B337" s="466">
        <v>44925</v>
      </c>
      <c r="C337" s="466"/>
      <c r="D337" s="466"/>
      <c r="E337" s="466"/>
      <c r="F337" s="467">
        <v>61322</v>
      </c>
      <c r="G337" s="466" t="s">
        <v>732</v>
      </c>
      <c r="H337" s="467" t="s">
        <v>893</v>
      </c>
      <c r="I337" s="467"/>
      <c r="J337" s="468">
        <v>2000</v>
      </c>
      <c r="L337" s="469">
        <f>J337*0.2</f>
        <v>400</v>
      </c>
      <c r="M337" s="470">
        <f t="shared" si="39"/>
        <v>2400</v>
      </c>
      <c r="P337" s="472"/>
      <c r="Q337" s="472"/>
      <c r="R337" s="473"/>
      <c r="S337" s="468"/>
      <c r="T337" s="474">
        <f t="shared" si="40"/>
        <v>2000</v>
      </c>
      <c r="U337" s="473"/>
      <c r="V337" s="473"/>
      <c r="W337" s="495" t="s">
        <v>780</v>
      </c>
      <c r="X337" s="476"/>
      <c r="Y337" s="477"/>
    </row>
    <row r="338" spans="1:120" s="301" customFormat="1" x14ac:dyDescent="0.2">
      <c r="A338" s="350"/>
      <c r="B338" s="466">
        <v>44925</v>
      </c>
      <c r="C338" s="466"/>
      <c r="D338" s="466"/>
      <c r="E338" s="466"/>
      <c r="F338" s="467">
        <v>62263</v>
      </c>
      <c r="G338" s="466" t="s">
        <v>937</v>
      </c>
      <c r="H338" s="467" t="s">
        <v>949</v>
      </c>
      <c r="I338" s="467"/>
      <c r="J338" s="468">
        <v>600</v>
      </c>
      <c r="K338" s="469"/>
      <c r="L338" s="469">
        <v>0</v>
      </c>
      <c r="M338" s="470">
        <f t="shared" si="39"/>
        <v>600</v>
      </c>
      <c r="N338" s="471"/>
      <c r="O338" s="472"/>
      <c r="P338" s="472"/>
      <c r="Q338" s="472"/>
      <c r="R338" s="473"/>
      <c r="S338" s="468"/>
      <c r="T338" s="474">
        <f t="shared" si="40"/>
        <v>600</v>
      </c>
      <c r="U338" s="473"/>
      <c r="V338" s="473"/>
      <c r="W338" s="479" t="s">
        <v>742</v>
      </c>
      <c r="X338" s="476"/>
      <c r="Y338" s="477"/>
    </row>
    <row r="339" spans="1:120" s="301" customFormat="1" x14ac:dyDescent="0.2">
      <c r="A339" s="350"/>
      <c r="B339" s="466"/>
      <c r="C339" s="466"/>
      <c r="D339" s="466"/>
      <c r="E339" s="466"/>
      <c r="F339" s="491"/>
      <c r="G339" s="466"/>
      <c r="H339" s="467"/>
      <c r="I339" s="467"/>
      <c r="J339" s="468"/>
      <c r="K339" s="467"/>
      <c r="L339" s="469"/>
      <c r="M339" s="470"/>
      <c r="N339" s="471"/>
      <c r="O339" s="472"/>
      <c r="P339" s="472"/>
      <c r="Q339" s="472"/>
      <c r="R339" s="473"/>
      <c r="S339" s="468"/>
      <c r="T339" s="474"/>
      <c r="U339" s="473"/>
      <c r="V339" s="473"/>
      <c r="W339" s="257"/>
      <c r="X339" s="492"/>
      <c r="Y339" s="471"/>
      <c r="Z339" s="256"/>
      <c r="AA339" s="256"/>
      <c r="AB339" s="256"/>
      <c r="AC339" s="256"/>
      <c r="AD339" s="256"/>
      <c r="AE339" s="256"/>
      <c r="AF339" s="256"/>
      <c r="AG339" s="256"/>
      <c r="AH339" s="256"/>
      <c r="AI339" s="256"/>
      <c r="AJ339" s="256"/>
      <c r="AK339" s="256"/>
      <c r="AL339" s="256"/>
      <c r="AM339" s="256"/>
      <c r="AN339" s="256"/>
      <c r="AO339" s="256"/>
      <c r="AP339" s="256"/>
      <c r="AQ339" s="256"/>
      <c r="AR339" s="256"/>
      <c r="AS339" s="256"/>
      <c r="AT339" s="256"/>
      <c r="AU339" s="256"/>
      <c r="AV339" s="256"/>
      <c r="AW339" s="256"/>
      <c r="AX339" s="256"/>
      <c r="AY339" s="256"/>
      <c r="AZ339" s="256"/>
      <c r="BA339" s="256"/>
      <c r="BB339" s="256"/>
      <c r="BC339" s="256"/>
      <c r="BD339" s="256"/>
      <c r="BE339" s="256"/>
      <c r="BF339" s="256"/>
      <c r="BG339" s="256"/>
      <c r="BH339" s="256"/>
      <c r="BI339" s="256"/>
      <c r="BJ339" s="256"/>
      <c r="BK339" s="256"/>
      <c r="BL339" s="256"/>
      <c r="BM339" s="256"/>
      <c r="BN339" s="256"/>
      <c r="BO339" s="256"/>
      <c r="BP339" s="256"/>
      <c r="BQ339" s="256"/>
      <c r="BR339" s="256"/>
      <c r="BS339" s="256"/>
      <c r="BT339" s="256"/>
      <c r="BU339" s="256"/>
      <c r="BV339" s="256"/>
      <c r="BW339" s="256"/>
      <c r="BX339" s="256"/>
      <c r="BY339" s="256"/>
      <c r="BZ339" s="256"/>
      <c r="CA339" s="256"/>
      <c r="CB339" s="256"/>
      <c r="CC339" s="256"/>
      <c r="CD339" s="256"/>
      <c r="CE339" s="256"/>
      <c r="CF339" s="256"/>
      <c r="CG339" s="256"/>
      <c r="CH339" s="256"/>
      <c r="CI339" s="256"/>
      <c r="CJ339" s="256"/>
      <c r="CK339" s="256"/>
      <c r="CL339" s="256"/>
      <c r="CM339" s="256"/>
      <c r="CN339" s="256"/>
      <c r="CO339" s="256"/>
      <c r="CP339" s="256"/>
      <c r="CQ339" s="256"/>
      <c r="CR339" s="256"/>
      <c r="CS339" s="256"/>
      <c r="CT339" s="256"/>
      <c r="CU339" s="256"/>
      <c r="CV339" s="256"/>
      <c r="CW339" s="256"/>
      <c r="CX339" s="256"/>
      <c r="CY339" s="256"/>
      <c r="CZ339" s="256"/>
      <c r="DA339" s="256"/>
      <c r="DB339" s="256"/>
      <c r="DC339" s="256"/>
      <c r="DD339" s="256"/>
      <c r="DE339" s="256"/>
      <c r="DF339" s="256"/>
      <c r="DG339" s="256"/>
      <c r="DH339" s="256"/>
      <c r="DI339" s="256"/>
      <c r="DJ339" s="256"/>
      <c r="DK339" s="256"/>
      <c r="DL339" s="256"/>
      <c r="DM339" s="256"/>
      <c r="DN339" s="256"/>
      <c r="DO339" s="256"/>
      <c r="DP339" s="256"/>
    </row>
    <row r="340" spans="1:120" x14ac:dyDescent="0.2">
      <c r="A340" s="350"/>
      <c r="B340" s="466"/>
      <c r="C340" s="466"/>
      <c r="D340" s="466"/>
      <c r="E340" s="466"/>
      <c r="F340" s="467"/>
      <c r="G340" s="466"/>
      <c r="H340" s="467"/>
      <c r="I340" s="467"/>
      <c r="J340" s="468"/>
      <c r="K340" s="301"/>
      <c r="L340" s="469">
        <f>J340*0.2</f>
        <v>0</v>
      </c>
      <c r="M340" s="470">
        <f>J340+L340</f>
        <v>0</v>
      </c>
      <c r="N340" s="301"/>
      <c r="O340" s="301"/>
      <c r="P340" s="516"/>
      <c r="Q340" s="516"/>
      <c r="R340" s="473"/>
      <c r="S340" s="468"/>
      <c r="T340" s="474">
        <f t="shared" ref="T340:T403" si="41">J340-S340</f>
        <v>0</v>
      </c>
      <c r="U340" s="473"/>
      <c r="V340" s="473"/>
      <c r="W340" s="479"/>
      <c r="X340" s="476"/>
      <c r="Y340" s="477"/>
    </row>
    <row r="341" spans="1:120" x14ac:dyDescent="0.2">
      <c r="A341" s="350"/>
      <c r="B341" s="466"/>
      <c r="C341" s="466"/>
      <c r="D341" s="466"/>
      <c r="E341" s="466"/>
      <c r="F341" s="467"/>
      <c r="G341" s="466"/>
      <c r="H341" s="467"/>
      <c r="I341" s="467"/>
      <c r="J341" s="468"/>
      <c r="K341" s="301"/>
      <c r="L341" s="469">
        <f>J341*0.2</f>
        <v>0</v>
      </c>
      <c r="M341" s="470">
        <f>J341+L341</f>
        <v>0</v>
      </c>
      <c r="N341" s="301"/>
      <c r="O341" s="301"/>
      <c r="P341" s="516"/>
      <c r="Q341" s="516"/>
      <c r="R341" s="473"/>
      <c r="S341" s="468"/>
      <c r="T341" s="474">
        <f t="shared" si="41"/>
        <v>0</v>
      </c>
      <c r="U341" s="473"/>
      <c r="V341" s="473"/>
      <c r="W341" s="479"/>
      <c r="X341" s="476"/>
      <c r="Y341" s="477"/>
    </row>
    <row r="342" spans="1:120" x14ac:dyDescent="0.2">
      <c r="A342" s="350"/>
      <c r="B342" s="466"/>
      <c r="C342" s="466"/>
      <c r="D342" s="466"/>
      <c r="E342" s="466"/>
      <c r="F342" s="467"/>
      <c r="G342" s="466"/>
      <c r="H342" s="467"/>
      <c r="I342" s="467"/>
      <c r="J342" s="468"/>
      <c r="K342" s="301"/>
      <c r="L342" s="469">
        <f>J342*0.2</f>
        <v>0</v>
      </c>
      <c r="M342" s="470">
        <f>J342+L342</f>
        <v>0</v>
      </c>
      <c r="N342" s="301"/>
      <c r="O342" s="301"/>
      <c r="P342" s="516"/>
      <c r="Q342" s="516"/>
      <c r="R342" s="473"/>
      <c r="S342" s="468"/>
      <c r="T342" s="474">
        <f t="shared" si="41"/>
        <v>0</v>
      </c>
      <c r="U342" s="473"/>
      <c r="V342" s="473"/>
      <c r="W342" s="479"/>
      <c r="X342" s="476"/>
      <c r="Y342" s="477"/>
    </row>
    <row r="343" spans="1:120" x14ac:dyDescent="0.2">
      <c r="A343" s="350"/>
      <c r="B343" s="466"/>
      <c r="C343" s="466"/>
      <c r="D343" s="466"/>
      <c r="E343" s="466"/>
      <c r="F343" s="467"/>
      <c r="G343" s="466"/>
      <c r="H343" s="467"/>
      <c r="I343" s="467"/>
      <c r="J343" s="468"/>
      <c r="K343" s="301"/>
      <c r="L343" s="469">
        <f>J343*0.2</f>
        <v>0</v>
      </c>
      <c r="M343" s="470">
        <f>J343+L343</f>
        <v>0</v>
      </c>
      <c r="N343" s="301"/>
      <c r="O343" s="301"/>
      <c r="P343" s="516"/>
      <c r="Q343" s="516"/>
      <c r="R343" s="473"/>
      <c r="S343" s="468"/>
      <c r="T343" s="474">
        <f t="shared" si="41"/>
        <v>0</v>
      </c>
      <c r="U343" s="473"/>
      <c r="V343" s="473"/>
      <c r="W343" s="479"/>
      <c r="X343" s="476"/>
      <c r="Y343" s="477"/>
    </row>
    <row r="344" spans="1:120" ht="15" x14ac:dyDescent="0.25">
      <c r="A344" s="350"/>
      <c r="B344" s="466"/>
      <c r="C344" s="466"/>
      <c r="D344" s="466"/>
      <c r="E344" s="466"/>
      <c r="F344" s="467"/>
      <c r="G344" s="466"/>
      <c r="H344" s="467"/>
      <c r="I344" s="467"/>
      <c r="J344" s="468"/>
      <c r="K344" s="301"/>
      <c r="L344" s="469">
        <f>J344*0.2</f>
        <v>0</v>
      </c>
      <c r="M344" s="470">
        <f>J344+L344</f>
        <v>0</v>
      </c>
      <c r="N344" s="517"/>
      <c r="O344" s="301"/>
      <c r="P344" s="516"/>
      <c r="Q344" s="516"/>
      <c r="R344" s="473"/>
      <c r="S344" s="468"/>
      <c r="T344" s="474">
        <f t="shared" si="41"/>
        <v>0</v>
      </c>
      <c r="U344" s="473"/>
      <c r="V344" s="473"/>
      <c r="W344" s="479"/>
      <c r="X344" s="476"/>
      <c r="Y344" s="477"/>
    </row>
    <row r="345" spans="1:120" x14ac:dyDescent="0.2">
      <c r="A345" s="350"/>
      <c r="B345" s="466"/>
      <c r="C345" s="466"/>
      <c r="D345" s="466"/>
      <c r="E345" s="466"/>
      <c r="F345" s="467"/>
      <c r="G345" s="466"/>
      <c r="H345" s="467"/>
      <c r="I345" s="467"/>
      <c r="J345" s="468"/>
      <c r="K345" s="514"/>
      <c r="L345" s="469"/>
      <c r="M345" s="470"/>
      <c r="N345" s="301"/>
      <c r="O345" s="301"/>
      <c r="P345" s="516"/>
      <c r="Q345" s="516"/>
      <c r="R345" s="473"/>
      <c r="S345" s="468"/>
      <c r="T345" s="474">
        <f t="shared" si="41"/>
        <v>0</v>
      </c>
      <c r="U345" s="473"/>
      <c r="V345" s="473"/>
      <c r="W345" s="479"/>
      <c r="X345" s="476"/>
      <c r="Y345" s="477"/>
    </row>
    <row r="346" spans="1:120" x14ac:dyDescent="0.2">
      <c r="A346" s="350"/>
      <c r="B346" s="466"/>
      <c r="C346" s="466"/>
      <c r="D346" s="466"/>
      <c r="E346" s="466"/>
      <c r="F346" s="467"/>
      <c r="G346" s="466"/>
      <c r="H346" s="467"/>
      <c r="I346" s="467"/>
      <c r="J346" s="468"/>
      <c r="K346" s="301"/>
      <c r="L346" s="469">
        <f t="shared" ref="L346:L364" si="42">J346*20%</f>
        <v>0</v>
      </c>
      <c r="M346" s="470">
        <f t="shared" ref="M346:M377" si="43">J346+L346</f>
        <v>0</v>
      </c>
      <c r="N346" s="301"/>
      <c r="O346" s="301"/>
      <c r="P346" s="516"/>
      <c r="Q346" s="516"/>
      <c r="R346" s="473"/>
      <c r="S346" s="468"/>
      <c r="T346" s="474">
        <f t="shared" si="41"/>
        <v>0</v>
      </c>
      <c r="U346" s="473"/>
      <c r="V346" s="473"/>
      <c r="W346" s="479"/>
      <c r="X346" s="476"/>
      <c r="Y346" s="477"/>
    </row>
    <row r="347" spans="1:120" x14ac:dyDescent="0.2">
      <c r="A347" s="350"/>
      <c r="B347" s="466"/>
      <c r="C347" s="466"/>
      <c r="D347" s="466"/>
      <c r="E347" s="466"/>
      <c r="F347" s="467"/>
      <c r="G347" s="466"/>
      <c r="H347" s="467"/>
      <c r="I347" s="467"/>
      <c r="J347" s="468"/>
      <c r="K347" s="301"/>
      <c r="L347" s="469">
        <f t="shared" si="42"/>
        <v>0</v>
      </c>
      <c r="M347" s="470">
        <f t="shared" si="43"/>
        <v>0</v>
      </c>
      <c r="N347" s="301"/>
      <c r="O347" s="301"/>
      <c r="P347" s="516"/>
      <c r="Q347" s="516"/>
      <c r="R347" s="473"/>
      <c r="S347" s="468"/>
      <c r="T347" s="474">
        <f t="shared" si="41"/>
        <v>0</v>
      </c>
      <c r="U347" s="473"/>
      <c r="V347" s="473"/>
      <c r="W347" s="479"/>
      <c r="X347" s="476"/>
      <c r="Y347" s="477"/>
    </row>
    <row r="348" spans="1:120" x14ac:dyDescent="0.2">
      <c r="A348" s="350"/>
      <c r="B348" s="466"/>
      <c r="C348" s="466"/>
      <c r="D348" s="466"/>
      <c r="E348" s="466"/>
      <c r="F348" s="467"/>
      <c r="G348" s="466"/>
      <c r="H348" s="467"/>
      <c r="I348" s="467"/>
      <c r="J348" s="468"/>
      <c r="K348" s="301"/>
      <c r="L348" s="469">
        <f t="shared" si="42"/>
        <v>0</v>
      </c>
      <c r="M348" s="470">
        <f t="shared" si="43"/>
        <v>0</v>
      </c>
      <c r="N348" s="301"/>
      <c r="O348" s="301"/>
      <c r="P348" s="516"/>
      <c r="Q348" s="516"/>
      <c r="R348" s="473"/>
      <c r="S348" s="468"/>
      <c r="T348" s="474">
        <f t="shared" si="41"/>
        <v>0</v>
      </c>
      <c r="U348" s="473"/>
      <c r="V348" s="473"/>
      <c r="W348" s="479"/>
      <c r="X348" s="476"/>
      <c r="Y348" s="477"/>
    </row>
    <row r="349" spans="1:120" x14ac:dyDescent="0.2">
      <c r="A349" s="350"/>
      <c r="B349" s="466"/>
      <c r="C349" s="466"/>
      <c r="D349" s="466"/>
      <c r="E349" s="466"/>
      <c r="F349" s="467"/>
      <c r="G349" s="466"/>
      <c r="H349" s="467"/>
      <c r="I349" s="467"/>
      <c r="J349" s="468"/>
      <c r="K349" s="301"/>
      <c r="L349" s="469">
        <f t="shared" si="42"/>
        <v>0</v>
      </c>
      <c r="M349" s="470">
        <f t="shared" si="43"/>
        <v>0</v>
      </c>
      <c r="N349" s="301"/>
      <c r="O349" s="301"/>
      <c r="P349" s="516"/>
      <c r="Q349" s="516"/>
      <c r="R349" s="473"/>
      <c r="S349" s="468"/>
      <c r="T349" s="474">
        <f t="shared" si="41"/>
        <v>0</v>
      </c>
      <c r="U349" s="473"/>
      <c r="V349" s="473"/>
      <c r="W349" s="479"/>
      <c r="X349" s="476"/>
      <c r="Y349" s="477"/>
    </row>
    <row r="350" spans="1:120" x14ac:dyDescent="0.2">
      <c r="A350" s="350"/>
      <c r="B350" s="466"/>
      <c r="C350" s="466"/>
      <c r="D350" s="466"/>
      <c r="E350" s="466"/>
      <c r="F350" s="467"/>
      <c r="G350" s="466"/>
      <c r="H350" s="467"/>
      <c r="I350" s="467"/>
      <c r="J350" s="468"/>
      <c r="K350" s="301"/>
      <c r="L350" s="469">
        <f t="shared" si="42"/>
        <v>0</v>
      </c>
      <c r="M350" s="470">
        <f t="shared" si="43"/>
        <v>0</v>
      </c>
      <c r="N350" s="301"/>
      <c r="O350" s="301"/>
      <c r="P350" s="516"/>
      <c r="Q350" s="516"/>
      <c r="R350" s="473"/>
      <c r="S350" s="468"/>
      <c r="T350" s="474">
        <f t="shared" si="41"/>
        <v>0</v>
      </c>
      <c r="U350" s="473"/>
      <c r="V350" s="473"/>
      <c r="W350" s="479"/>
      <c r="X350" s="476"/>
      <c r="Y350" s="477"/>
    </row>
    <row r="351" spans="1:120" x14ac:dyDescent="0.2">
      <c r="A351" s="350"/>
      <c r="B351" s="466"/>
      <c r="C351" s="466"/>
      <c r="D351" s="466"/>
      <c r="E351" s="466"/>
      <c r="F351" s="467"/>
      <c r="G351" s="466"/>
      <c r="H351" s="467"/>
      <c r="I351" s="467"/>
      <c r="J351" s="468"/>
      <c r="K351" s="301"/>
      <c r="L351" s="469">
        <f t="shared" si="42"/>
        <v>0</v>
      </c>
      <c r="M351" s="470">
        <f t="shared" si="43"/>
        <v>0</v>
      </c>
      <c r="N351" s="301"/>
      <c r="O351" s="301" t="s">
        <v>735</v>
      </c>
      <c r="P351" s="516"/>
      <c r="Q351" s="516"/>
      <c r="R351" s="473"/>
      <c r="S351" s="468"/>
      <c r="T351" s="474">
        <f t="shared" si="41"/>
        <v>0</v>
      </c>
      <c r="U351" s="473"/>
      <c r="V351" s="473"/>
      <c r="W351" s="479"/>
      <c r="X351" s="476"/>
      <c r="Y351" s="477"/>
    </row>
    <row r="352" spans="1:120" x14ac:dyDescent="0.2">
      <c r="A352" s="350"/>
      <c r="B352" s="466"/>
      <c r="C352" s="466"/>
      <c r="D352" s="466"/>
      <c r="E352" s="466"/>
      <c r="F352" s="467"/>
      <c r="G352" s="466"/>
      <c r="H352" s="467"/>
      <c r="I352" s="467"/>
      <c r="J352" s="468"/>
      <c r="K352" s="301"/>
      <c r="L352" s="469">
        <f t="shared" si="42"/>
        <v>0</v>
      </c>
      <c r="M352" s="470">
        <f t="shared" si="43"/>
        <v>0</v>
      </c>
      <c r="N352" s="301"/>
      <c r="O352" s="301"/>
      <c r="P352" s="516"/>
      <c r="Q352" s="516"/>
      <c r="R352" s="473"/>
      <c r="S352" s="468"/>
      <c r="T352" s="474">
        <f t="shared" si="41"/>
        <v>0</v>
      </c>
      <c r="U352" s="473"/>
      <c r="V352" s="473"/>
      <c r="W352" s="479"/>
      <c r="X352" s="476"/>
      <c r="Y352" s="477"/>
    </row>
    <row r="353" spans="1:25" x14ac:dyDescent="0.2">
      <c r="A353" s="350"/>
      <c r="B353" s="466"/>
      <c r="C353" s="466"/>
      <c r="D353" s="466"/>
      <c r="E353" s="466"/>
      <c r="F353" s="467"/>
      <c r="G353" s="466"/>
      <c r="H353" s="467"/>
      <c r="I353" s="467"/>
      <c r="J353" s="468"/>
      <c r="K353" s="301"/>
      <c r="L353" s="469">
        <f t="shared" si="42"/>
        <v>0</v>
      </c>
      <c r="M353" s="470">
        <f t="shared" si="43"/>
        <v>0</v>
      </c>
      <c r="N353" s="301"/>
      <c r="O353" s="301"/>
      <c r="P353" s="516"/>
      <c r="Q353" s="516"/>
      <c r="R353" s="473"/>
      <c r="S353" s="468"/>
      <c r="T353" s="474">
        <f t="shared" si="41"/>
        <v>0</v>
      </c>
      <c r="U353" s="473"/>
      <c r="V353" s="473"/>
      <c r="W353" s="479"/>
      <c r="X353" s="476"/>
      <c r="Y353" s="477"/>
    </row>
    <row r="354" spans="1:25" x14ac:dyDescent="0.2">
      <c r="A354" s="350"/>
      <c r="B354" s="466"/>
      <c r="C354" s="466"/>
      <c r="D354" s="466"/>
      <c r="E354" s="466"/>
      <c r="F354" s="467"/>
      <c r="G354" s="466"/>
      <c r="H354" s="467"/>
      <c r="I354" s="467"/>
      <c r="J354" s="468"/>
      <c r="K354" s="301"/>
      <c r="L354" s="469">
        <f t="shared" si="42"/>
        <v>0</v>
      </c>
      <c r="M354" s="470">
        <f t="shared" si="43"/>
        <v>0</v>
      </c>
      <c r="N354" s="301"/>
      <c r="O354" s="301"/>
      <c r="P354" s="516"/>
      <c r="Q354" s="516"/>
      <c r="R354" s="473"/>
      <c r="S354" s="468"/>
      <c r="T354" s="474">
        <f t="shared" si="41"/>
        <v>0</v>
      </c>
      <c r="U354" s="473"/>
      <c r="V354" s="473"/>
      <c r="W354" s="479"/>
      <c r="X354" s="476"/>
      <c r="Y354" s="477"/>
    </row>
    <row r="355" spans="1:25" x14ac:dyDescent="0.2">
      <c r="A355" s="350"/>
      <c r="B355" s="466"/>
      <c r="C355" s="466"/>
      <c r="D355" s="466"/>
      <c r="E355" s="466"/>
      <c r="F355" s="467"/>
      <c r="G355" s="466"/>
      <c r="H355" s="467"/>
      <c r="I355" s="467"/>
      <c r="J355" s="468"/>
      <c r="K355" s="301"/>
      <c r="L355" s="469">
        <f t="shared" si="42"/>
        <v>0</v>
      </c>
      <c r="M355" s="470">
        <f t="shared" si="43"/>
        <v>0</v>
      </c>
      <c r="N355" s="301"/>
      <c r="O355" s="301"/>
      <c r="P355" s="516"/>
      <c r="Q355" s="516"/>
      <c r="R355" s="473"/>
      <c r="S355" s="468"/>
      <c r="T355" s="474">
        <f t="shared" si="41"/>
        <v>0</v>
      </c>
      <c r="U355" s="473"/>
      <c r="V355" s="473"/>
      <c r="W355" s="479"/>
      <c r="X355" s="476"/>
      <c r="Y355" s="477"/>
    </row>
    <row r="356" spans="1:25" x14ac:dyDescent="0.2">
      <c r="A356" s="350"/>
      <c r="B356" s="466"/>
      <c r="C356" s="466"/>
      <c r="D356" s="466"/>
      <c r="E356" s="466"/>
      <c r="F356" s="467"/>
      <c r="G356" s="466"/>
      <c r="H356" s="467"/>
      <c r="I356" s="467"/>
      <c r="J356" s="468"/>
      <c r="K356" s="301"/>
      <c r="L356" s="469">
        <f t="shared" si="42"/>
        <v>0</v>
      </c>
      <c r="M356" s="470">
        <f t="shared" si="43"/>
        <v>0</v>
      </c>
      <c r="N356" s="301"/>
      <c r="O356" s="301"/>
      <c r="P356" s="516"/>
      <c r="Q356" s="516"/>
      <c r="R356" s="473"/>
      <c r="S356" s="468"/>
      <c r="T356" s="474">
        <f t="shared" si="41"/>
        <v>0</v>
      </c>
      <c r="U356" s="473"/>
      <c r="V356" s="473"/>
      <c r="W356" s="479"/>
      <c r="X356" s="476"/>
      <c r="Y356" s="477"/>
    </row>
    <row r="357" spans="1:25" x14ac:dyDescent="0.2">
      <c r="A357" s="350"/>
      <c r="B357" s="466"/>
      <c r="C357" s="466"/>
      <c r="D357" s="466"/>
      <c r="E357" s="466"/>
      <c r="F357" s="467"/>
      <c r="G357" s="466"/>
      <c r="H357" s="467"/>
      <c r="I357" s="467"/>
      <c r="J357" s="468"/>
      <c r="K357" s="301"/>
      <c r="L357" s="469">
        <f t="shared" si="42"/>
        <v>0</v>
      </c>
      <c r="M357" s="470">
        <f t="shared" si="43"/>
        <v>0</v>
      </c>
      <c r="N357" s="301"/>
      <c r="O357" s="301"/>
      <c r="P357" s="516"/>
      <c r="Q357" s="516"/>
      <c r="R357" s="473"/>
      <c r="S357" s="468"/>
      <c r="T357" s="474">
        <f t="shared" si="41"/>
        <v>0</v>
      </c>
      <c r="U357" s="473"/>
      <c r="V357" s="473"/>
      <c r="W357" s="479"/>
      <c r="X357" s="476"/>
      <c r="Y357" s="477"/>
    </row>
    <row r="358" spans="1:25" x14ac:dyDescent="0.2">
      <c r="A358" s="350"/>
      <c r="B358" s="466"/>
      <c r="C358" s="466"/>
      <c r="D358" s="466"/>
      <c r="E358" s="466"/>
      <c r="F358" s="467"/>
      <c r="G358" s="466"/>
      <c r="H358" s="467"/>
      <c r="I358" s="467"/>
      <c r="J358" s="468"/>
      <c r="K358" s="301"/>
      <c r="L358" s="469">
        <f t="shared" si="42"/>
        <v>0</v>
      </c>
      <c r="M358" s="470">
        <f t="shared" si="43"/>
        <v>0</v>
      </c>
      <c r="N358" s="301"/>
      <c r="O358" s="301"/>
      <c r="P358" s="516"/>
      <c r="Q358" s="516"/>
      <c r="R358" s="473"/>
      <c r="S358" s="468"/>
      <c r="T358" s="474">
        <f t="shared" si="41"/>
        <v>0</v>
      </c>
      <c r="U358" s="473"/>
      <c r="V358" s="473"/>
      <c r="W358" s="479"/>
      <c r="X358" s="476"/>
      <c r="Y358" s="477"/>
    </row>
    <row r="359" spans="1:25" x14ac:dyDescent="0.2">
      <c r="A359" s="350"/>
      <c r="B359" s="466"/>
      <c r="C359" s="466"/>
      <c r="D359" s="466"/>
      <c r="E359" s="466"/>
      <c r="F359" s="467"/>
      <c r="G359" s="466"/>
      <c r="H359" s="467"/>
      <c r="I359" s="467"/>
      <c r="J359" s="468"/>
      <c r="K359" s="467"/>
      <c r="L359" s="469">
        <f t="shared" si="42"/>
        <v>0</v>
      </c>
      <c r="M359" s="470">
        <f t="shared" si="43"/>
        <v>0</v>
      </c>
      <c r="N359" s="467"/>
      <c r="O359" s="518"/>
      <c r="P359" s="516"/>
      <c r="Q359" s="516"/>
      <c r="R359" s="473"/>
      <c r="S359" s="468"/>
      <c r="T359" s="474">
        <f t="shared" si="41"/>
        <v>0</v>
      </c>
      <c r="U359" s="473"/>
      <c r="V359" s="473"/>
      <c r="W359" s="479"/>
      <c r="X359" s="476"/>
      <c r="Y359" s="477"/>
    </row>
    <row r="360" spans="1:25" x14ac:dyDescent="0.2">
      <c r="A360" s="350"/>
      <c r="B360" s="466"/>
      <c r="C360" s="466"/>
      <c r="D360" s="466"/>
      <c r="E360" s="466"/>
      <c r="F360" s="467"/>
      <c r="G360" s="466"/>
      <c r="H360" s="467"/>
      <c r="I360" s="467"/>
      <c r="J360" s="468"/>
      <c r="K360" s="301"/>
      <c r="L360" s="469">
        <f t="shared" si="42"/>
        <v>0</v>
      </c>
      <c r="M360" s="470">
        <f t="shared" si="43"/>
        <v>0</v>
      </c>
      <c r="N360" s="301"/>
      <c r="O360" s="301"/>
      <c r="P360" s="516"/>
      <c r="Q360" s="516"/>
      <c r="R360" s="473"/>
      <c r="S360" s="468"/>
      <c r="T360" s="474">
        <f t="shared" si="41"/>
        <v>0</v>
      </c>
      <c r="U360" s="473"/>
      <c r="V360" s="473"/>
      <c r="W360" s="479"/>
      <c r="X360" s="476"/>
      <c r="Y360" s="477"/>
    </row>
    <row r="361" spans="1:25" x14ac:dyDescent="0.2">
      <c r="A361" s="350"/>
      <c r="B361" s="466"/>
      <c r="C361" s="466"/>
      <c r="D361" s="466"/>
      <c r="E361" s="466"/>
      <c r="F361" s="467"/>
      <c r="G361" s="466"/>
      <c r="H361" s="467"/>
      <c r="I361" s="467"/>
      <c r="J361" s="468"/>
      <c r="K361" s="301"/>
      <c r="L361" s="469">
        <f t="shared" si="42"/>
        <v>0</v>
      </c>
      <c r="M361" s="470">
        <f t="shared" si="43"/>
        <v>0</v>
      </c>
      <c r="N361" s="301"/>
      <c r="O361" s="301"/>
      <c r="P361" s="516"/>
      <c r="Q361" s="516"/>
      <c r="R361" s="473"/>
      <c r="S361" s="468"/>
      <c r="T361" s="474">
        <f t="shared" si="41"/>
        <v>0</v>
      </c>
      <c r="U361" s="473"/>
      <c r="V361" s="473"/>
      <c r="W361" s="479"/>
      <c r="X361" s="476"/>
      <c r="Y361" s="477"/>
    </row>
    <row r="362" spans="1:25" x14ac:dyDescent="0.2">
      <c r="A362" s="350"/>
      <c r="B362" s="466"/>
      <c r="C362" s="466"/>
      <c r="D362" s="466"/>
      <c r="E362" s="466"/>
      <c r="F362" s="467"/>
      <c r="G362" s="466"/>
      <c r="H362" s="467"/>
      <c r="I362" s="467"/>
      <c r="J362" s="468"/>
      <c r="K362" s="301"/>
      <c r="L362" s="469">
        <f t="shared" si="42"/>
        <v>0</v>
      </c>
      <c r="M362" s="470">
        <f t="shared" si="43"/>
        <v>0</v>
      </c>
      <c r="N362" s="301"/>
      <c r="O362" s="301"/>
      <c r="P362" s="516"/>
      <c r="Q362" s="516"/>
      <c r="R362" s="473"/>
      <c r="S362" s="468"/>
      <c r="T362" s="474">
        <f t="shared" si="41"/>
        <v>0</v>
      </c>
      <c r="U362" s="473"/>
      <c r="V362" s="473"/>
      <c r="W362" s="479"/>
      <c r="X362" s="476"/>
      <c r="Y362" s="477"/>
    </row>
    <row r="363" spans="1:25" x14ac:dyDescent="0.2">
      <c r="A363" s="350"/>
      <c r="B363" s="466"/>
      <c r="C363" s="466"/>
      <c r="D363" s="466"/>
      <c r="E363" s="466"/>
      <c r="F363" s="467"/>
      <c r="G363" s="466"/>
      <c r="H363" s="467"/>
      <c r="I363" s="467"/>
      <c r="J363" s="468"/>
      <c r="K363" s="301"/>
      <c r="L363" s="469">
        <f t="shared" si="42"/>
        <v>0</v>
      </c>
      <c r="M363" s="470">
        <f t="shared" si="43"/>
        <v>0</v>
      </c>
      <c r="N363" s="301"/>
      <c r="O363" s="301"/>
      <c r="P363" s="516"/>
      <c r="Q363" s="516"/>
      <c r="R363" s="473"/>
      <c r="S363" s="468"/>
      <c r="T363" s="474">
        <f t="shared" si="41"/>
        <v>0</v>
      </c>
      <c r="U363" s="473"/>
      <c r="V363" s="473"/>
      <c r="W363" s="479"/>
      <c r="X363" s="476"/>
      <c r="Y363" s="477"/>
    </row>
    <row r="364" spans="1:25" x14ac:dyDescent="0.2">
      <c r="A364" s="350"/>
      <c r="B364" s="466"/>
      <c r="C364" s="466"/>
      <c r="D364" s="466"/>
      <c r="E364" s="466"/>
      <c r="F364" s="467"/>
      <c r="G364" s="466"/>
      <c r="H364" s="467"/>
      <c r="I364" s="467"/>
      <c r="J364" s="468"/>
      <c r="K364" s="301"/>
      <c r="L364" s="469">
        <f t="shared" si="42"/>
        <v>0</v>
      </c>
      <c r="M364" s="470">
        <f t="shared" si="43"/>
        <v>0</v>
      </c>
      <c r="N364" s="301"/>
      <c r="O364" s="301"/>
      <c r="P364" s="516"/>
      <c r="Q364" s="516"/>
      <c r="R364" s="473"/>
      <c r="S364" s="468"/>
      <c r="T364" s="474">
        <f t="shared" si="41"/>
        <v>0</v>
      </c>
      <c r="U364" s="473"/>
      <c r="V364" s="473"/>
      <c r="W364" s="479"/>
      <c r="X364" s="476"/>
      <c r="Y364" s="477"/>
    </row>
    <row r="365" spans="1:25" x14ac:dyDescent="0.2">
      <c r="A365" s="350"/>
      <c r="B365" s="466"/>
      <c r="C365" s="466"/>
      <c r="D365" s="466"/>
      <c r="E365" s="466"/>
      <c r="F365" s="467"/>
      <c r="G365" s="466"/>
      <c r="H365" s="467"/>
      <c r="I365" s="467"/>
      <c r="J365" s="468"/>
      <c r="K365" s="301"/>
      <c r="L365" s="469">
        <v>0</v>
      </c>
      <c r="M365" s="470">
        <f t="shared" si="43"/>
        <v>0</v>
      </c>
      <c r="N365" s="301"/>
      <c r="O365" s="301"/>
      <c r="P365" s="516"/>
      <c r="Q365" s="516"/>
      <c r="R365" s="473"/>
      <c r="S365" s="468"/>
      <c r="T365" s="474">
        <f t="shared" si="41"/>
        <v>0</v>
      </c>
      <c r="U365" s="473"/>
      <c r="V365" s="473"/>
      <c r="W365" s="479"/>
      <c r="X365" s="476"/>
      <c r="Y365" s="477"/>
    </row>
    <row r="366" spans="1:25" x14ac:dyDescent="0.2">
      <c r="A366" s="350"/>
      <c r="B366" s="466"/>
      <c r="C366" s="466"/>
      <c r="D366" s="466"/>
      <c r="E366" s="466"/>
      <c r="F366" s="467"/>
      <c r="G366" s="466"/>
      <c r="H366" s="467"/>
      <c r="I366" s="467"/>
      <c r="J366" s="468"/>
      <c r="K366" s="301"/>
      <c r="L366" s="469">
        <f>J366*0.2</f>
        <v>0</v>
      </c>
      <c r="M366" s="470">
        <f t="shared" si="43"/>
        <v>0</v>
      </c>
      <c r="N366" s="301"/>
      <c r="O366" s="301"/>
      <c r="P366" s="516"/>
      <c r="Q366" s="516"/>
      <c r="R366" s="473"/>
      <c r="S366" s="468"/>
      <c r="T366" s="474">
        <f t="shared" si="41"/>
        <v>0</v>
      </c>
      <c r="U366" s="473"/>
      <c r="V366" s="473"/>
      <c r="W366" s="479"/>
      <c r="X366" s="476"/>
      <c r="Y366" s="477"/>
    </row>
    <row r="367" spans="1:25" x14ac:dyDescent="0.2">
      <c r="A367" s="350"/>
      <c r="B367" s="466"/>
      <c r="C367" s="466"/>
      <c r="D367" s="466"/>
      <c r="E367" s="466"/>
      <c r="F367" s="467"/>
      <c r="G367" s="466"/>
      <c r="H367" s="467"/>
      <c r="I367" s="467"/>
      <c r="J367" s="468"/>
      <c r="K367" s="514"/>
      <c r="L367" s="469">
        <f>J367*0.2</f>
        <v>0</v>
      </c>
      <c r="M367" s="470">
        <f t="shared" si="43"/>
        <v>0</v>
      </c>
      <c r="N367" s="301"/>
      <c r="O367" s="301"/>
      <c r="P367" s="516"/>
      <c r="Q367" s="516"/>
      <c r="R367" s="473"/>
      <c r="S367" s="468"/>
      <c r="T367" s="474">
        <f t="shared" si="41"/>
        <v>0</v>
      </c>
      <c r="U367" s="473"/>
      <c r="V367" s="473"/>
      <c r="W367" s="479"/>
      <c r="X367" s="476"/>
      <c r="Y367" s="477"/>
    </row>
    <row r="368" spans="1:25" x14ac:dyDescent="0.2">
      <c r="A368" s="350"/>
      <c r="B368" s="466"/>
      <c r="C368" s="466"/>
      <c r="D368" s="466"/>
      <c r="E368" s="466"/>
      <c r="F368" s="467"/>
      <c r="G368" s="466"/>
      <c r="H368" s="467"/>
      <c r="I368" s="467"/>
      <c r="J368" s="468"/>
      <c r="K368" s="301"/>
      <c r="L368" s="469">
        <f>J368*0.2</f>
        <v>0</v>
      </c>
      <c r="M368" s="470">
        <f t="shared" si="43"/>
        <v>0</v>
      </c>
      <c r="N368" s="301"/>
      <c r="O368" s="301"/>
      <c r="P368" s="516"/>
      <c r="Q368" s="516"/>
      <c r="R368" s="473"/>
      <c r="S368" s="468"/>
      <c r="T368" s="474">
        <f t="shared" si="41"/>
        <v>0</v>
      </c>
      <c r="U368" s="473"/>
      <c r="V368" s="473"/>
      <c r="W368" s="479"/>
      <c r="X368" s="476"/>
      <c r="Y368" s="477"/>
    </row>
    <row r="369" spans="1:25" x14ac:dyDescent="0.2">
      <c r="A369" s="350"/>
      <c r="B369" s="466"/>
      <c r="C369" s="466"/>
      <c r="D369" s="466"/>
      <c r="E369" s="466"/>
      <c r="F369" s="467"/>
      <c r="G369" s="466"/>
      <c r="H369" s="467"/>
      <c r="I369" s="467"/>
      <c r="J369" s="468"/>
      <c r="K369" s="301"/>
      <c r="L369" s="469">
        <f>J369*0.2</f>
        <v>0</v>
      </c>
      <c r="M369" s="470">
        <f t="shared" si="43"/>
        <v>0</v>
      </c>
      <c r="N369" s="301"/>
      <c r="O369" s="301"/>
      <c r="P369" s="516"/>
      <c r="Q369" s="516"/>
      <c r="R369" s="473"/>
      <c r="S369" s="468"/>
      <c r="T369" s="474">
        <f t="shared" si="41"/>
        <v>0</v>
      </c>
      <c r="U369" s="473"/>
      <c r="V369" s="473"/>
      <c r="W369" s="479"/>
      <c r="X369" s="476"/>
      <c r="Y369" s="477"/>
    </row>
    <row r="370" spans="1:25" x14ac:dyDescent="0.2">
      <c r="A370" s="350"/>
      <c r="B370" s="466"/>
      <c r="C370" s="466"/>
      <c r="D370" s="466"/>
      <c r="E370" s="466"/>
      <c r="F370" s="467"/>
      <c r="G370" s="466"/>
      <c r="H370" s="467"/>
      <c r="I370" s="467"/>
      <c r="J370" s="468"/>
      <c r="K370" s="301"/>
      <c r="L370" s="469">
        <f t="shared" ref="L370:L401" si="44">J370*20%</f>
        <v>0</v>
      </c>
      <c r="M370" s="470">
        <f t="shared" si="43"/>
        <v>0</v>
      </c>
      <c r="N370" s="301"/>
      <c r="O370" s="301"/>
      <c r="P370" s="516"/>
      <c r="Q370" s="516"/>
      <c r="R370" s="473"/>
      <c r="S370" s="468"/>
      <c r="T370" s="474">
        <f t="shared" si="41"/>
        <v>0</v>
      </c>
      <c r="U370" s="473"/>
      <c r="V370" s="473"/>
      <c r="W370" s="479"/>
      <c r="X370" s="476"/>
      <c r="Y370" s="477"/>
    </row>
    <row r="371" spans="1:25" x14ac:dyDescent="0.2">
      <c r="A371" s="350"/>
      <c r="B371" s="466"/>
      <c r="C371" s="466"/>
      <c r="D371" s="466"/>
      <c r="E371" s="466"/>
      <c r="F371" s="467"/>
      <c r="G371" s="466"/>
      <c r="H371" s="467"/>
      <c r="I371" s="467"/>
      <c r="J371" s="468"/>
      <c r="K371" s="301"/>
      <c r="L371" s="469">
        <f t="shared" si="44"/>
        <v>0</v>
      </c>
      <c r="M371" s="470">
        <f t="shared" si="43"/>
        <v>0</v>
      </c>
      <c r="N371" s="301"/>
      <c r="O371" s="301"/>
      <c r="P371" s="472"/>
      <c r="Q371" s="472"/>
      <c r="R371" s="473"/>
      <c r="S371" s="468"/>
      <c r="T371" s="474">
        <f t="shared" si="41"/>
        <v>0</v>
      </c>
      <c r="U371" s="473"/>
      <c r="V371" s="473"/>
      <c r="W371" s="479"/>
      <c r="X371" s="476"/>
      <c r="Y371" s="477"/>
    </row>
    <row r="372" spans="1:25" x14ac:dyDescent="0.2">
      <c r="A372" s="350"/>
      <c r="B372" s="466"/>
      <c r="C372" s="466"/>
      <c r="D372" s="466"/>
      <c r="E372" s="466"/>
      <c r="F372" s="467"/>
      <c r="G372" s="466"/>
      <c r="H372" s="467"/>
      <c r="I372" s="467"/>
      <c r="J372" s="468"/>
      <c r="K372" s="301"/>
      <c r="L372" s="469">
        <f t="shared" si="44"/>
        <v>0</v>
      </c>
      <c r="M372" s="470">
        <f t="shared" si="43"/>
        <v>0</v>
      </c>
      <c r="N372" s="301"/>
      <c r="O372" s="301"/>
      <c r="P372" s="472"/>
      <c r="Q372" s="472"/>
      <c r="R372" s="473"/>
      <c r="S372" s="468"/>
      <c r="T372" s="474">
        <f t="shared" si="41"/>
        <v>0</v>
      </c>
      <c r="U372" s="473"/>
      <c r="V372" s="473"/>
      <c r="W372" s="479"/>
      <c r="X372" s="476"/>
      <c r="Y372" s="477"/>
    </row>
    <row r="373" spans="1:25" x14ac:dyDescent="0.2">
      <c r="A373" s="350"/>
      <c r="B373" s="466"/>
      <c r="C373" s="466"/>
      <c r="D373" s="466"/>
      <c r="E373" s="466"/>
      <c r="F373" s="467"/>
      <c r="G373" s="466"/>
      <c r="H373" s="467"/>
      <c r="I373" s="467"/>
      <c r="J373" s="468"/>
      <c r="K373" s="301"/>
      <c r="L373" s="469">
        <f t="shared" si="44"/>
        <v>0</v>
      </c>
      <c r="M373" s="470">
        <f t="shared" si="43"/>
        <v>0</v>
      </c>
      <c r="N373" s="301"/>
      <c r="O373" s="301"/>
      <c r="P373" s="472"/>
      <c r="Q373" s="472"/>
      <c r="R373" s="473"/>
      <c r="S373" s="468"/>
      <c r="T373" s="474">
        <f t="shared" si="41"/>
        <v>0</v>
      </c>
      <c r="U373" s="473"/>
      <c r="V373" s="473"/>
      <c r="W373" s="479"/>
      <c r="X373" s="476"/>
      <c r="Y373" s="477"/>
    </row>
    <row r="374" spans="1:25" x14ac:dyDescent="0.2">
      <c r="A374" s="350"/>
      <c r="B374" s="466"/>
      <c r="C374" s="466"/>
      <c r="D374" s="466"/>
      <c r="E374" s="466"/>
      <c r="F374" s="467"/>
      <c r="G374" s="466"/>
      <c r="H374" s="467"/>
      <c r="I374" s="467"/>
      <c r="J374" s="468"/>
      <c r="K374" s="301"/>
      <c r="L374" s="469">
        <f t="shared" si="44"/>
        <v>0</v>
      </c>
      <c r="M374" s="470">
        <f t="shared" si="43"/>
        <v>0</v>
      </c>
      <c r="N374" s="301"/>
      <c r="O374" s="301"/>
      <c r="P374" s="472"/>
      <c r="Q374" s="472"/>
      <c r="R374" s="473"/>
      <c r="S374" s="468"/>
      <c r="T374" s="474">
        <f t="shared" si="41"/>
        <v>0</v>
      </c>
      <c r="U374" s="473"/>
      <c r="V374" s="473"/>
      <c r="W374" s="479"/>
      <c r="X374" s="476"/>
      <c r="Y374" s="477"/>
    </row>
    <row r="375" spans="1:25" x14ac:dyDescent="0.2">
      <c r="A375" s="350"/>
      <c r="B375" s="466"/>
      <c r="C375" s="466"/>
      <c r="D375" s="466"/>
      <c r="E375" s="466"/>
      <c r="F375" s="467"/>
      <c r="G375" s="466"/>
      <c r="H375" s="467"/>
      <c r="I375" s="467"/>
      <c r="J375" s="468"/>
      <c r="K375" s="301"/>
      <c r="L375" s="469">
        <f t="shared" si="44"/>
        <v>0</v>
      </c>
      <c r="M375" s="470">
        <f t="shared" si="43"/>
        <v>0</v>
      </c>
      <c r="N375" s="301"/>
      <c r="O375" s="301"/>
      <c r="P375" s="472"/>
      <c r="Q375" s="472"/>
      <c r="R375" s="473"/>
      <c r="S375" s="468"/>
      <c r="T375" s="474">
        <f t="shared" si="41"/>
        <v>0</v>
      </c>
      <c r="U375" s="473"/>
      <c r="V375" s="473"/>
      <c r="W375" s="479"/>
      <c r="X375" s="476"/>
      <c r="Y375" s="477"/>
    </row>
    <row r="376" spans="1:25" x14ac:dyDescent="0.2">
      <c r="A376" s="350"/>
      <c r="B376" s="466"/>
      <c r="C376" s="466"/>
      <c r="D376" s="466"/>
      <c r="E376" s="466"/>
      <c r="F376" s="467"/>
      <c r="G376" s="466"/>
      <c r="H376" s="467"/>
      <c r="I376" s="467"/>
      <c r="J376" s="468"/>
      <c r="K376" s="301"/>
      <c r="L376" s="469">
        <f t="shared" si="44"/>
        <v>0</v>
      </c>
      <c r="M376" s="470">
        <f t="shared" si="43"/>
        <v>0</v>
      </c>
      <c r="N376" s="301"/>
      <c r="O376" s="301"/>
      <c r="P376" s="472"/>
      <c r="Q376" s="472"/>
      <c r="R376" s="473"/>
      <c r="S376" s="468"/>
      <c r="T376" s="474">
        <f t="shared" si="41"/>
        <v>0</v>
      </c>
      <c r="U376" s="473"/>
      <c r="V376" s="473"/>
      <c r="W376" s="479"/>
      <c r="X376" s="476"/>
      <c r="Y376" s="477"/>
    </row>
    <row r="377" spans="1:25" x14ac:dyDescent="0.2">
      <c r="A377" s="350"/>
      <c r="B377" s="466"/>
      <c r="C377" s="466"/>
      <c r="D377" s="466"/>
      <c r="E377" s="466"/>
      <c r="F377" s="467"/>
      <c r="G377" s="466"/>
      <c r="H377" s="467"/>
      <c r="I377" s="467"/>
      <c r="J377" s="468"/>
      <c r="K377" s="301"/>
      <c r="L377" s="469">
        <f t="shared" si="44"/>
        <v>0</v>
      </c>
      <c r="M377" s="470">
        <f t="shared" si="43"/>
        <v>0</v>
      </c>
      <c r="N377" s="301"/>
      <c r="O377" s="301"/>
      <c r="P377" s="472"/>
      <c r="Q377" s="472"/>
      <c r="R377" s="473"/>
      <c r="S377" s="468"/>
      <c r="T377" s="474">
        <f t="shared" si="41"/>
        <v>0</v>
      </c>
      <c r="U377" s="473"/>
      <c r="V377" s="473"/>
      <c r="W377" s="479"/>
      <c r="X377" s="476"/>
      <c r="Y377" s="477"/>
    </row>
    <row r="378" spans="1:25" x14ac:dyDescent="0.2">
      <c r="A378" s="350"/>
      <c r="B378" s="466"/>
      <c r="C378" s="466"/>
      <c r="D378" s="466"/>
      <c r="E378" s="466"/>
      <c r="F378" s="467"/>
      <c r="G378" s="466"/>
      <c r="H378" s="467"/>
      <c r="I378" s="467"/>
      <c r="J378" s="468"/>
      <c r="K378" s="301"/>
      <c r="L378" s="469">
        <f t="shared" si="44"/>
        <v>0</v>
      </c>
      <c r="M378" s="470">
        <f t="shared" ref="M378:M409" si="45">J378+L378</f>
        <v>0</v>
      </c>
      <c r="N378" s="301"/>
      <c r="O378" s="301"/>
      <c r="P378" s="472"/>
      <c r="Q378" s="472"/>
      <c r="R378" s="473"/>
      <c r="S378" s="468"/>
      <c r="T378" s="474">
        <f t="shared" si="41"/>
        <v>0</v>
      </c>
      <c r="U378" s="473"/>
      <c r="V378" s="473"/>
      <c r="W378" s="479"/>
      <c r="X378" s="476"/>
      <c r="Y378" s="477"/>
    </row>
    <row r="379" spans="1:25" x14ac:dyDescent="0.2">
      <c r="A379" s="350"/>
      <c r="B379" s="466"/>
      <c r="C379" s="466"/>
      <c r="D379" s="466"/>
      <c r="E379" s="466"/>
      <c r="F379" s="467"/>
      <c r="G379" s="466"/>
      <c r="H379" s="467"/>
      <c r="I379" s="467"/>
      <c r="J379" s="468"/>
      <c r="K379" s="301"/>
      <c r="L379" s="469">
        <f t="shared" si="44"/>
        <v>0</v>
      </c>
      <c r="M379" s="470">
        <f t="shared" si="45"/>
        <v>0</v>
      </c>
      <c r="N379" s="301"/>
      <c r="O379" s="301"/>
      <c r="P379" s="472"/>
      <c r="Q379" s="472"/>
      <c r="R379" s="473"/>
      <c r="S379" s="468"/>
      <c r="T379" s="474">
        <f t="shared" si="41"/>
        <v>0</v>
      </c>
      <c r="U379" s="473"/>
      <c r="V379" s="473"/>
      <c r="W379" s="479"/>
      <c r="X379" s="476"/>
      <c r="Y379" s="477"/>
    </row>
    <row r="380" spans="1:25" x14ac:dyDescent="0.2">
      <c r="A380" s="350"/>
      <c r="B380" s="466"/>
      <c r="C380" s="466"/>
      <c r="D380" s="466"/>
      <c r="E380" s="466"/>
      <c r="F380" s="467"/>
      <c r="G380" s="466"/>
      <c r="H380" s="467"/>
      <c r="I380" s="467"/>
      <c r="J380" s="468"/>
      <c r="K380" s="301"/>
      <c r="L380" s="469">
        <f t="shared" si="44"/>
        <v>0</v>
      </c>
      <c r="M380" s="470">
        <f t="shared" si="45"/>
        <v>0</v>
      </c>
      <c r="N380" s="301"/>
      <c r="O380" s="301"/>
      <c r="P380" s="472"/>
      <c r="Q380" s="472"/>
      <c r="R380" s="473"/>
      <c r="S380" s="468"/>
      <c r="T380" s="474">
        <f t="shared" si="41"/>
        <v>0</v>
      </c>
      <c r="U380" s="473"/>
      <c r="V380" s="473"/>
      <c r="W380" s="479"/>
      <c r="X380" s="476"/>
      <c r="Y380" s="477"/>
    </row>
    <row r="381" spans="1:25" x14ac:dyDescent="0.2">
      <c r="A381" s="350"/>
      <c r="B381" s="466"/>
      <c r="C381" s="466"/>
      <c r="D381" s="466"/>
      <c r="E381" s="466"/>
      <c r="F381" s="467"/>
      <c r="G381" s="466"/>
      <c r="H381" s="467"/>
      <c r="I381" s="467"/>
      <c r="J381" s="468"/>
      <c r="K381" s="301"/>
      <c r="L381" s="469">
        <f t="shared" si="44"/>
        <v>0</v>
      </c>
      <c r="M381" s="470">
        <f t="shared" si="45"/>
        <v>0</v>
      </c>
      <c r="N381" s="301"/>
      <c r="O381" s="301"/>
      <c r="P381" s="472"/>
      <c r="Q381" s="472"/>
      <c r="R381" s="473"/>
      <c r="S381" s="468"/>
      <c r="T381" s="474">
        <f t="shared" si="41"/>
        <v>0</v>
      </c>
      <c r="U381" s="473"/>
      <c r="V381" s="473"/>
      <c r="W381" s="479"/>
      <c r="X381" s="476"/>
      <c r="Y381" s="477"/>
    </row>
    <row r="382" spans="1:25" x14ac:dyDescent="0.2">
      <c r="A382" s="350"/>
      <c r="B382" s="466"/>
      <c r="C382" s="466"/>
      <c r="D382" s="466"/>
      <c r="E382" s="466"/>
      <c r="F382" s="467"/>
      <c r="G382" s="466"/>
      <c r="H382" s="467"/>
      <c r="I382" s="467"/>
      <c r="J382" s="468"/>
      <c r="K382" s="301"/>
      <c r="L382" s="469">
        <f t="shared" si="44"/>
        <v>0</v>
      </c>
      <c r="M382" s="470">
        <f t="shared" si="45"/>
        <v>0</v>
      </c>
      <c r="N382" s="301"/>
      <c r="O382" s="301"/>
      <c r="P382" s="472"/>
      <c r="Q382" s="472"/>
      <c r="R382" s="473"/>
      <c r="S382" s="468"/>
      <c r="T382" s="474">
        <f t="shared" si="41"/>
        <v>0</v>
      </c>
      <c r="U382" s="473"/>
      <c r="V382" s="473"/>
      <c r="W382" s="479"/>
      <c r="X382" s="476"/>
      <c r="Y382" s="477"/>
    </row>
    <row r="383" spans="1:25" x14ac:dyDescent="0.2">
      <c r="A383" s="350"/>
      <c r="B383" s="466"/>
      <c r="C383" s="466"/>
      <c r="D383" s="466"/>
      <c r="E383" s="466"/>
      <c r="F383" s="467"/>
      <c r="G383" s="466"/>
      <c r="H383" s="467"/>
      <c r="I383" s="467"/>
      <c r="J383" s="468"/>
      <c r="K383" s="301"/>
      <c r="L383" s="469">
        <f t="shared" si="44"/>
        <v>0</v>
      </c>
      <c r="M383" s="470">
        <f t="shared" si="45"/>
        <v>0</v>
      </c>
      <c r="N383" s="301"/>
      <c r="O383" s="301"/>
      <c r="P383" s="472"/>
      <c r="Q383" s="472"/>
      <c r="R383" s="473"/>
      <c r="S383" s="468"/>
      <c r="T383" s="474">
        <f t="shared" si="41"/>
        <v>0</v>
      </c>
      <c r="U383" s="473"/>
      <c r="V383" s="473"/>
      <c r="W383" s="479"/>
      <c r="X383" s="476"/>
      <c r="Y383" s="477"/>
    </row>
    <row r="384" spans="1:25" x14ac:dyDescent="0.2">
      <c r="A384" s="350"/>
      <c r="B384" s="466"/>
      <c r="C384" s="466"/>
      <c r="D384" s="466"/>
      <c r="E384" s="466"/>
      <c r="F384" s="467"/>
      <c r="G384" s="466"/>
      <c r="H384" s="467"/>
      <c r="I384" s="467"/>
      <c r="J384" s="468"/>
      <c r="K384" s="301"/>
      <c r="L384" s="469">
        <f t="shared" si="44"/>
        <v>0</v>
      </c>
      <c r="M384" s="470">
        <f t="shared" si="45"/>
        <v>0</v>
      </c>
      <c r="N384" s="301"/>
      <c r="O384" s="301"/>
      <c r="P384" s="472"/>
      <c r="Q384" s="472"/>
      <c r="R384" s="473"/>
      <c r="S384" s="468"/>
      <c r="T384" s="474">
        <f t="shared" si="41"/>
        <v>0</v>
      </c>
      <c r="U384" s="473"/>
      <c r="V384" s="473"/>
      <c r="W384" s="479"/>
      <c r="X384" s="476"/>
      <c r="Y384" s="477"/>
    </row>
    <row r="385" spans="1:25" x14ac:dyDescent="0.2">
      <c r="A385" s="350"/>
      <c r="B385" s="466"/>
      <c r="C385" s="466"/>
      <c r="D385" s="466"/>
      <c r="E385" s="466"/>
      <c r="F385" s="467"/>
      <c r="G385" s="466"/>
      <c r="H385" s="467"/>
      <c r="I385" s="467"/>
      <c r="J385" s="468"/>
      <c r="K385" s="301"/>
      <c r="L385" s="469">
        <f t="shared" si="44"/>
        <v>0</v>
      </c>
      <c r="M385" s="470">
        <f t="shared" si="45"/>
        <v>0</v>
      </c>
      <c r="N385" s="301"/>
      <c r="O385" s="301"/>
      <c r="P385" s="472"/>
      <c r="Q385" s="472"/>
      <c r="R385" s="473"/>
      <c r="S385" s="468"/>
      <c r="T385" s="474">
        <f t="shared" si="41"/>
        <v>0</v>
      </c>
      <c r="U385" s="473"/>
      <c r="V385" s="473"/>
      <c r="W385" s="479"/>
      <c r="X385" s="476"/>
      <c r="Y385" s="477"/>
    </row>
    <row r="386" spans="1:25" x14ac:dyDescent="0.2">
      <c r="A386" s="350"/>
      <c r="B386" s="466"/>
      <c r="C386" s="466"/>
      <c r="D386" s="466"/>
      <c r="E386" s="466"/>
      <c r="F386" s="467"/>
      <c r="G386" s="466"/>
      <c r="H386" s="467"/>
      <c r="I386" s="467"/>
      <c r="J386" s="468"/>
      <c r="K386" s="301"/>
      <c r="L386" s="469">
        <f t="shared" si="44"/>
        <v>0</v>
      </c>
      <c r="M386" s="470">
        <f t="shared" si="45"/>
        <v>0</v>
      </c>
      <c r="N386" s="301"/>
      <c r="O386" s="301"/>
      <c r="P386" s="472"/>
      <c r="Q386" s="472"/>
      <c r="R386" s="473"/>
      <c r="S386" s="468"/>
      <c r="T386" s="474">
        <f t="shared" si="41"/>
        <v>0</v>
      </c>
      <c r="U386" s="473"/>
      <c r="V386" s="473"/>
      <c r="W386" s="479"/>
      <c r="X386" s="476"/>
      <c r="Y386" s="477"/>
    </row>
    <row r="387" spans="1:25" x14ac:dyDescent="0.2">
      <c r="A387" s="350"/>
      <c r="B387" s="466"/>
      <c r="C387" s="466"/>
      <c r="D387" s="466"/>
      <c r="E387" s="466"/>
      <c r="F387" s="467"/>
      <c r="G387" s="466"/>
      <c r="H387" s="467"/>
      <c r="I387" s="467"/>
      <c r="J387" s="468"/>
      <c r="K387" s="301"/>
      <c r="L387" s="469">
        <f t="shared" si="44"/>
        <v>0</v>
      </c>
      <c r="M387" s="470">
        <f t="shared" si="45"/>
        <v>0</v>
      </c>
      <c r="N387" s="301"/>
      <c r="O387" s="301"/>
      <c r="P387" s="472"/>
      <c r="Q387" s="472"/>
      <c r="R387" s="473"/>
      <c r="S387" s="468"/>
      <c r="T387" s="474">
        <f t="shared" si="41"/>
        <v>0</v>
      </c>
      <c r="U387" s="473"/>
      <c r="V387" s="473"/>
      <c r="W387" s="479"/>
      <c r="X387" s="476"/>
      <c r="Y387" s="477"/>
    </row>
    <row r="388" spans="1:25" x14ac:dyDescent="0.2">
      <c r="A388" s="350"/>
      <c r="B388" s="466"/>
      <c r="C388" s="466"/>
      <c r="D388" s="466"/>
      <c r="E388" s="466"/>
      <c r="F388" s="467"/>
      <c r="G388" s="466"/>
      <c r="H388" s="467"/>
      <c r="I388" s="467"/>
      <c r="J388" s="468"/>
      <c r="K388" s="301"/>
      <c r="L388" s="469">
        <f t="shared" si="44"/>
        <v>0</v>
      </c>
      <c r="M388" s="470">
        <f t="shared" si="45"/>
        <v>0</v>
      </c>
      <c r="N388" s="301"/>
      <c r="O388" s="301"/>
      <c r="P388" s="472"/>
      <c r="Q388" s="472"/>
      <c r="R388" s="473"/>
      <c r="S388" s="468"/>
      <c r="T388" s="474">
        <f t="shared" si="41"/>
        <v>0</v>
      </c>
      <c r="U388" s="473"/>
      <c r="V388" s="473"/>
      <c r="W388" s="479"/>
      <c r="X388" s="476"/>
      <c r="Y388" s="477"/>
    </row>
    <row r="389" spans="1:25" x14ac:dyDescent="0.2">
      <c r="A389" s="350"/>
      <c r="B389" s="466"/>
      <c r="C389" s="466"/>
      <c r="D389" s="466"/>
      <c r="E389" s="466"/>
      <c r="F389" s="467"/>
      <c r="G389" s="466"/>
      <c r="H389" s="467"/>
      <c r="I389" s="467"/>
      <c r="J389" s="468"/>
      <c r="K389" s="301"/>
      <c r="L389" s="469">
        <f t="shared" si="44"/>
        <v>0</v>
      </c>
      <c r="M389" s="470">
        <f t="shared" si="45"/>
        <v>0</v>
      </c>
      <c r="N389" s="301"/>
      <c r="O389" s="301"/>
      <c r="P389" s="472"/>
      <c r="Q389" s="472"/>
      <c r="R389" s="473"/>
      <c r="S389" s="468"/>
      <c r="T389" s="474">
        <f t="shared" si="41"/>
        <v>0</v>
      </c>
      <c r="U389" s="473"/>
      <c r="V389" s="473"/>
      <c r="W389" s="479"/>
      <c r="X389" s="476"/>
      <c r="Y389" s="477"/>
    </row>
    <row r="390" spans="1:25" x14ac:dyDescent="0.2">
      <c r="A390" s="350"/>
      <c r="B390" s="466"/>
      <c r="C390" s="466"/>
      <c r="D390" s="466"/>
      <c r="E390" s="466"/>
      <c r="F390" s="467"/>
      <c r="G390" s="466"/>
      <c r="H390" s="467"/>
      <c r="I390" s="467"/>
      <c r="J390" s="468"/>
      <c r="K390" s="301"/>
      <c r="L390" s="469">
        <f t="shared" si="44"/>
        <v>0</v>
      </c>
      <c r="M390" s="470">
        <f t="shared" si="45"/>
        <v>0</v>
      </c>
      <c r="N390" s="301"/>
      <c r="O390" s="301"/>
      <c r="P390" s="472"/>
      <c r="Q390" s="472"/>
      <c r="R390" s="473"/>
      <c r="S390" s="468"/>
      <c r="T390" s="474">
        <f t="shared" si="41"/>
        <v>0</v>
      </c>
      <c r="U390" s="473"/>
      <c r="V390" s="473"/>
      <c r="W390" s="479"/>
      <c r="X390" s="476"/>
      <c r="Y390" s="477"/>
    </row>
    <row r="391" spans="1:25" x14ac:dyDescent="0.2">
      <c r="A391" s="350"/>
      <c r="B391" s="466"/>
      <c r="C391" s="466"/>
      <c r="D391" s="466"/>
      <c r="E391" s="466"/>
      <c r="F391" s="467"/>
      <c r="G391" s="466"/>
      <c r="H391" s="467"/>
      <c r="I391" s="467"/>
      <c r="J391" s="468"/>
      <c r="K391" s="301"/>
      <c r="L391" s="469">
        <f t="shared" si="44"/>
        <v>0</v>
      </c>
      <c r="M391" s="470">
        <f t="shared" si="45"/>
        <v>0</v>
      </c>
      <c r="N391" s="301"/>
      <c r="O391" s="301"/>
      <c r="P391" s="472"/>
      <c r="Q391" s="472"/>
      <c r="R391" s="473"/>
      <c r="S391" s="468"/>
      <c r="T391" s="474">
        <f t="shared" si="41"/>
        <v>0</v>
      </c>
      <c r="U391" s="473"/>
      <c r="V391" s="473"/>
      <c r="W391" s="479"/>
      <c r="X391" s="476"/>
      <c r="Y391" s="477"/>
    </row>
    <row r="392" spans="1:25" x14ac:dyDescent="0.2">
      <c r="A392" s="350"/>
      <c r="B392" s="466"/>
      <c r="C392" s="466"/>
      <c r="D392" s="466"/>
      <c r="E392" s="466"/>
      <c r="F392" s="467"/>
      <c r="G392" s="466"/>
      <c r="H392" s="467"/>
      <c r="I392" s="467"/>
      <c r="J392" s="468"/>
      <c r="K392" s="301"/>
      <c r="L392" s="469">
        <f t="shared" si="44"/>
        <v>0</v>
      </c>
      <c r="M392" s="470">
        <f t="shared" si="45"/>
        <v>0</v>
      </c>
      <c r="N392" s="301"/>
      <c r="O392" s="301"/>
      <c r="P392" s="472"/>
      <c r="Q392" s="472"/>
      <c r="R392" s="473"/>
      <c r="S392" s="468"/>
      <c r="T392" s="474">
        <f t="shared" si="41"/>
        <v>0</v>
      </c>
      <c r="U392" s="473"/>
      <c r="V392" s="473"/>
      <c r="W392" s="479"/>
      <c r="X392" s="476"/>
      <c r="Y392" s="477"/>
    </row>
    <row r="393" spans="1:25" x14ac:dyDescent="0.2">
      <c r="A393" s="350"/>
      <c r="B393" s="466"/>
      <c r="C393" s="466"/>
      <c r="D393" s="466"/>
      <c r="E393" s="466"/>
      <c r="F393" s="467"/>
      <c r="G393" s="466"/>
      <c r="H393" s="467"/>
      <c r="I393" s="467"/>
      <c r="J393" s="468"/>
      <c r="K393" s="301"/>
      <c r="L393" s="469">
        <f t="shared" si="44"/>
        <v>0</v>
      </c>
      <c r="M393" s="470">
        <f t="shared" si="45"/>
        <v>0</v>
      </c>
      <c r="N393" s="301"/>
      <c r="O393" s="301"/>
      <c r="P393" s="472"/>
      <c r="Q393" s="472"/>
      <c r="R393" s="473"/>
      <c r="S393" s="468"/>
      <c r="T393" s="474">
        <f t="shared" si="41"/>
        <v>0</v>
      </c>
      <c r="U393" s="473"/>
      <c r="V393" s="473"/>
      <c r="W393" s="479"/>
      <c r="X393" s="476"/>
      <c r="Y393" s="477"/>
    </row>
    <row r="394" spans="1:25" x14ac:dyDescent="0.2">
      <c r="A394" s="350"/>
      <c r="B394" s="466"/>
      <c r="C394" s="466"/>
      <c r="D394" s="466"/>
      <c r="E394" s="466"/>
      <c r="F394" s="467"/>
      <c r="G394" s="466"/>
      <c r="H394" s="467"/>
      <c r="I394" s="467"/>
      <c r="J394" s="468"/>
      <c r="K394" s="301"/>
      <c r="L394" s="469">
        <f t="shared" si="44"/>
        <v>0</v>
      </c>
      <c r="M394" s="470">
        <f t="shared" si="45"/>
        <v>0</v>
      </c>
      <c r="N394" s="301"/>
      <c r="O394" s="301"/>
      <c r="P394" s="472"/>
      <c r="Q394" s="472"/>
      <c r="R394" s="473"/>
      <c r="S394" s="468"/>
      <c r="T394" s="474">
        <f t="shared" si="41"/>
        <v>0</v>
      </c>
      <c r="U394" s="473"/>
      <c r="V394" s="473"/>
      <c r="W394" s="479"/>
      <c r="X394" s="476"/>
      <c r="Y394" s="477"/>
    </row>
    <row r="395" spans="1:25" x14ac:dyDescent="0.2">
      <c r="A395" s="350"/>
      <c r="B395" s="466"/>
      <c r="C395" s="466"/>
      <c r="D395" s="466"/>
      <c r="E395" s="466"/>
      <c r="F395" s="467"/>
      <c r="G395" s="466"/>
      <c r="H395" s="467"/>
      <c r="I395" s="467"/>
      <c r="J395" s="468"/>
      <c r="K395" s="301"/>
      <c r="L395" s="469">
        <f t="shared" si="44"/>
        <v>0</v>
      </c>
      <c r="M395" s="470">
        <f t="shared" si="45"/>
        <v>0</v>
      </c>
      <c r="N395" s="301"/>
      <c r="O395" s="301"/>
      <c r="P395" s="472"/>
      <c r="Q395" s="472"/>
      <c r="R395" s="473"/>
      <c r="S395" s="468"/>
      <c r="T395" s="474">
        <f t="shared" si="41"/>
        <v>0</v>
      </c>
      <c r="U395" s="473"/>
      <c r="V395" s="473"/>
      <c r="W395" s="479"/>
      <c r="X395" s="476"/>
      <c r="Y395" s="477"/>
    </row>
    <row r="396" spans="1:25" x14ac:dyDescent="0.2">
      <c r="A396" s="350"/>
      <c r="B396" s="466"/>
      <c r="C396" s="466"/>
      <c r="D396" s="466"/>
      <c r="E396" s="466"/>
      <c r="F396" s="467"/>
      <c r="G396" s="466"/>
      <c r="H396" s="467"/>
      <c r="I396" s="467"/>
      <c r="J396" s="468"/>
      <c r="K396" s="301"/>
      <c r="L396" s="469">
        <f t="shared" si="44"/>
        <v>0</v>
      </c>
      <c r="M396" s="470">
        <f t="shared" si="45"/>
        <v>0</v>
      </c>
      <c r="N396" s="301"/>
      <c r="O396" s="301"/>
      <c r="P396" s="472"/>
      <c r="Q396" s="472"/>
      <c r="R396" s="473"/>
      <c r="S396" s="468"/>
      <c r="T396" s="474">
        <f t="shared" si="41"/>
        <v>0</v>
      </c>
      <c r="U396" s="473"/>
      <c r="V396" s="473"/>
      <c r="W396" s="479"/>
      <c r="X396" s="476"/>
      <c r="Y396" s="477"/>
    </row>
    <row r="397" spans="1:25" x14ac:dyDescent="0.2">
      <c r="A397" s="350"/>
      <c r="B397" s="466"/>
      <c r="C397" s="466"/>
      <c r="D397" s="466"/>
      <c r="E397" s="466"/>
      <c r="F397" s="467"/>
      <c r="G397" s="466"/>
      <c r="H397" s="467"/>
      <c r="I397" s="467"/>
      <c r="J397" s="468"/>
      <c r="K397" s="301"/>
      <c r="L397" s="469">
        <f t="shared" si="44"/>
        <v>0</v>
      </c>
      <c r="M397" s="470">
        <f t="shared" si="45"/>
        <v>0</v>
      </c>
      <c r="N397" s="301"/>
      <c r="O397" s="301"/>
      <c r="P397" s="472"/>
      <c r="Q397" s="472"/>
      <c r="R397" s="473"/>
      <c r="S397" s="468"/>
      <c r="T397" s="474">
        <f t="shared" si="41"/>
        <v>0</v>
      </c>
      <c r="U397" s="473"/>
      <c r="V397" s="473"/>
      <c r="W397" s="479"/>
      <c r="X397" s="476"/>
      <c r="Y397" s="477"/>
    </row>
    <row r="398" spans="1:25" x14ac:dyDescent="0.2">
      <c r="A398" s="350"/>
      <c r="B398" s="466"/>
      <c r="C398" s="466"/>
      <c r="D398" s="466"/>
      <c r="E398" s="466"/>
      <c r="F398" s="467"/>
      <c r="G398" s="466"/>
      <c r="H398" s="467"/>
      <c r="I398" s="467"/>
      <c r="J398" s="468"/>
      <c r="K398" s="301"/>
      <c r="L398" s="469">
        <f t="shared" si="44"/>
        <v>0</v>
      </c>
      <c r="M398" s="470">
        <f t="shared" si="45"/>
        <v>0</v>
      </c>
      <c r="N398" s="301"/>
      <c r="O398" s="301"/>
      <c r="P398" s="472"/>
      <c r="Q398" s="472"/>
      <c r="R398" s="473"/>
      <c r="S398" s="468"/>
      <c r="T398" s="474">
        <f t="shared" si="41"/>
        <v>0</v>
      </c>
      <c r="U398" s="473"/>
      <c r="V398" s="473"/>
      <c r="W398" s="479"/>
      <c r="X398" s="476"/>
      <c r="Y398" s="477"/>
    </row>
    <row r="399" spans="1:25" x14ac:dyDescent="0.2">
      <c r="A399" s="350"/>
      <c r="B399" s="466"/>
      <c r="C399" s="466"/>
      <c r="D399" s="466"/>
      <c r="E399" s="466"/>
      <c r="F399" s="467"/>
      <c r="G399" s="466"/>
      <c r="H399" s="467"/>
      <c r="I399" s="467"/>
      <c r="J399" s="468"/>
      <c r="K399" s="301"/>
      <c r="L399" s="469">
        <f t="shared" si="44"/>
        <v>0</v>
      </c>
      <c r="M399" s="470">
        <f t="shared" si="45"/>
        <v>0</v>
      </c>
      <c r="N399" s="301"/>
      <c r="O399" s="301"/>
      <c r="P399" s="472"/>
      <c r="Q399" s="472"/>
      <c r="R399" s="473"/>
      <c r="S399" s="468"/>
      <c r="T399" s="474">
        <f t="shared" si="41"/>
        <v>0</v>
      </c>
      <c r="U399" s="473"/>
      <c r="V399" s="473"/>
      <c r="W399" s="479"/>
      <c r="X399" s="476"/>
      <c r="Y399" s="477"/>
    </row>
    <row r="400" spans="1:25" x14ac:dyDescent="0.2">
      <c r="A400" s="350"/>
      <c r="B400" s="466"/>
      <c r="C400" s="466"/>
      <c r="D400" s="466"/>
      <c r="E400" s="466"/>
      <c r="F400" s="467"/>
      <c r="G400" s="466"/>
      <c r="H400" s="467"/>
      <c r="I400" s="467"/>
      <c r="J400" s="468"/>
      <c r="K400" s="301"/>
      <c r="L400" s="469">
        <f t="shared" si="44"/>
        <v>0</v>
      </c>
      <c r="M400" s="470">
        <f t="shared" si="45"/>
        <v>0</v>
      </c>
      <c r="N400" s="301"/>
      <c r="O400" s="301"/>
      <c r="P400" s="472"/>
      <c r="Q400" s="472"/>
      <c r="R400" s="473"/>
      <c r="S400" s="468"/>
      <c r="T400" s="474">
        <f t="shared" si="41"/>
        <v>0</v>
      </c>
      <c r="U400" s="473"/>
      <c r="V400" s="473"/>
      <c r="W400" s="479"/>
      <c r="X400" s="476"/>
      <c r="Y400" s="477"/>
    </row>
    <row r="401" spans="1:25" x14ac:dyDescent="0.2">
      <c r="A401" s="350"/>
      <c r="B401" s="466"/>
      <c r="C401" s="466"/>
      <c r="D401" s="466"/>
      <c r="E401" s="466"/>
      <c r="F401" s="467"/>
      <c r="G401" s="466"/>
      <c r="H401" s="467"/>
      <c r="I401" s="467"/>
      <c r="J401" s="468"/>
      <c r="K401" s="301"/>
      <c r="L401" s="469">
        <f t="shared" si="44"/>
        <v>0</v>
      </c>
      <c r="M401" s="470">
        <f t="shared" si="45"/>
        <v>0</v>
      </c>
      <c r="N401" s="301"/>
      <c r="O401" s="301"/>
      <c r="P401" s="472"/>
      <c r="Q401" s="472"/>
      <c r="R401" s="473"/>
      <c r="S401" s="468"/>
      <c r="T401" s="474">
        <f t="shared" si="41"/>
        <v>0</v>
      </c>
      <c r="U401" s="473"/>
      <c r="V401" s="473"/>
      <c r="W401" s="479"/>
      <c r="X401" s="476"/>
      <c r="Y401" s="477"/>
    </row>
    <row r="402" spans="1:25" x14ac:dyDescent="0.2">
      <c r="A402" s="350"/>
      <c r="B402" s="466"/>
      <c r="C402" s="466"/>
      <c r="D402" s="466"/>
      <c r="E402" s="466"/>
      <c r="F402" s="467"/>
      <c r="G402" s="466"/>
      <c r="H402" s="467"/>
      <c r="I402" s="467"/>
      <c r="J402" s="468"/>
      <c r="K402" s="301"/>
      <c r="L402" s="469">
        <f t="shared" ref="L402:L433" si="46">J402*20%</f>
        <v>0</v>
      </c>
      <c r="M402" s="470">
        <f t="shared" si="45"/>
        <v>0</v>
      </c>
      <c r="N402" s="301"/>
      <c r="O402" s="301"/>
      <c r="P402" s="472"/>
      <c r="Q402" s="472"/>
      <c r="R402" s="473"/>
      <c r="S402" s="468"/>
      <c r="T402" s="474">
        <f t="shared" si="41"/>
        <v>0</v>
      </c>
      <c r="U402" s="473"/>
      <c r="V402" s="473"/>
      <c r="W402" s="479"/>
      <c r="X402" s="476"/>
      <c r="Y402" s="477"/>
    </row>
    <row r="403" spans="1:25" x14ac:dyDescent="0.2">
      <c r="A403" s="350"/>
      <c r="B403" s="466"/>
      <c r="C403" s="466"/>
      <c r="D403" s="466"/>
      <c r="E403" s="466"/>
      <c r="F403" s="467"/>
      <c r="G403" s="466"/>
      <c r="H403" s="467"/>
      <c r="I403" s="467"/>
      <c r="J403" s="468"/>
      <c r="K403" s="301"/>
      <c r="L403" s="469">
        <f t="shared" si="46"/>
        <v>0</v>
      </c>
      <c r="M403" s="470">
        <f t="shared" si="45"/>
        <v>0</v>
      </c>
      <c r="N403" s="301"/>
      <c r="O403" s="301"/>
      <c r="P403" s="472"/>
      <c r="Q403" s="472"/>
      <c r="R403" s="473"/>
      <c r="S403" s="468"/>
      <c r="T403" s="474">
        <f t="shared" si="41"/>
        <v>0</v>
      </c>
      <c r="U403" s="473"/>
      <c r="V403" s="473"/>
      <c r="W403" s="479"/>
      <c r="X403" s="476"/>
      <c r="Y403" s="477"/>
    </row>
    <row r="404" spans="1:25" x14ac:dyDescent="0.2">
      <c r="A404" s="350"/>
      <c r="B404" s="466"/>
      <c r="C404" s="466"/>
      <c r="D404" s="466"/>
      <c r="E404" s="466"/>
      <c r="F404" s="467"/>
      <c r="G404" s="466"/>
      <c r="H404" s="467"/>
      <c r="I404" s="467"/>
      <c r="J404" s="468"/>
      <c r="K404" s="301"/>
      <c r="L404" s="469">
        <f t="shared" si="46"/>
        <v>0</v>
      </c>
      <c r="M404" s="470">
        <f t="shared" si="45"/>
        <v>0</v>
      </c>
      <c r="N404" s="301"/>
      <c r="O404" s="301"/>
      <c r="P404" s="472"/>
      <c r="Q404" s="472"/>
      <c r="R404" s="473"/>
      <c r="S404" s="468"/>
      <c r="T404" s="474">
        <f t="shared" ref="T404:T467" si="47">J404-S404</f>
        <v>0</v>
      </c>
      <c r="U404" s="473"/>
      <c r="V404" s="473"/>
      <c r="W404" s="479"/>
      <c r="X404" s="476"/>
      <c r="Y404" s="477"/>
    </row>
    <row r="405" spans="1:25" x14ac:dyDescent="0.2">
      <c r="A405" s="350"/>
      <c r="B405" s="466"/>
      <c r="C405" s="466"/>
      <c r="D405" s="466"/>
      <c r="E405" s="466"/>
      <c r="F405" s="467"/>
      <c r="G405" s="466"/>
      <c r="H405" s="467"/>
      <c r="I405" s="467"/>
      <c r="J405" s="468"/>
      <c r="K405" s="301"/>
      <c r="L405" s="469">
        <f t="shared" si="46"/>
        <v>0</v>
      </c>
      <c r="M405" s="470">
        <f t="shared" si="45"/>
        <v>0</v>
      </c>
      <c r="N405" s="301"/>
      <c r="O405" s="301"/>
      <c r="P405" s="472"/>
      <c r="Q405" s="472"/>
      <c r="R405" s="473"/>
      <c r="S405" s="468"/>
      <c r="T405" s="474">
        <f t="shared" si="47"/>
        <v>0</v>
      </c>
      <c r="U405" s="473"/>
      <c r="V405" s="473"/>
      <c r="W405" s="479"/>
      <c r="X405" s="476"/>
      <c r="Y405" s="477"/>
    </row>
    <row r="406" spans="1:25" x14ac:dyDescent="0.2">
      <c r="A406" s="350"/>
      <c r="B406" s="466"/>
      <c r="C406" s="466"/>
      <c r="D406" s="466"/>
      <c r="E406" s="466"/>
      <c r="F406" s="467"/>
      <c r="G406" s="466"/>
      <c r="H406" s="467"/>
      <c r="I406" s="467"/>
      <c r="J406" s="468"/>
      <c r="K406" s="301"/>
      <c r="L406" s="469">
        <f t="shared" si="46"/>
        <v>0</v>
      </c>
      <c r="M406" s="470">
        <f t="shared" si="45"/>
        <v>0</v>
      </c>
      <c r="N406" s="301"/>
      <c r="O406" s="301"/>
      <c r="P406" s="472"/>
      <c r="Q406" s="472"/>
      <c r="R406" s="473"/>
      <c r="S406" s="468"/>
      <c r="T406" s="474">
        <f t="shared" si="47"/>
        <v>0</v>
      </c>
      <c r="U406" s="473"/>
      <c r="V406" s="473"/>
      <c r="W406" s="479"/>
      <c r="X406" s="476"/>
      <c r="Y406" s="477"/>
    </row>
    <row r="407" spans="1:25" x14ac:dyDescent="0.2">
      <c r="A407" s="350"/>
      <c r="B407" s="466"/>
      <c r="C407" s="466"/>
      <c r="D407" s="466"/>
      <c r="E407" s="466"/>
      <c r="F407" s="467"/>
      <c r="G407" s="466"/>
      <c r="H407" s="467"/>
      <c r="I407" s="467"/>
      <c r="J407" s="468"/>
      <c r="K407" s="301"/>
      <c r="L407" s="469">
        <f t="shared" si="46"/>
        <v>0</v>
      </c>
      <c r="M407" s="470">
        <f t="shared" si="45"/>
        <v>0</v>
      </c>
      <c r="N407" s="301"/>
      <c r="O407" s="301"/>
      <c r="P407" s="472"/>
      <c r="Q407" s="472"/>
      <c r="R407" s="473"/>
      <c r="S407" s="468"/>
      <c r="T407" s="474">
        <f t="shared" si="47"/>
        <v>0</v>
      </c>
      <c r="U407" s="473"/>
      <c r="V407" s="473"/>
      <c r="W407" s="479"/>
      <c r="X407" s="476"/>
      <c r="Y407" s="477"/>
    </row>
    <row r="408" spans="1:25" x14ac:dyDescent="0.2">
      <c r="A408" s="350"/>
      <c r="B408" s="466"/>
      <c r="C408" s="466"/>
      <c r="D408" s="466"/>
      <c r="E408" s="466"/>
      <c r="F408" s="467"/>
      <c r="G408" s="466"/>
      <c r="H408" s="467"/>
      <c r="I408" s="467"/>
      <c r="J408" s="468"/>
      <c r="K408" s="301"/>
      <c r="L408" s="469">
        <f t="shared" si="46"/>
        <v>0</v>
      </c>
      <c r="M408" s="470">
        <f t="shared" si="45"/>
        <v>0</v>
      </c>
      <c r="N408" s="301"/>
      <c r="O408" s="301"/>
      <c r="P408" s="472"/>
      <c r="Q408" s="472"/>
      <c r="R408" s="473"/>
      <c r="S408" s="468"/>
      <c r="T408" s="474">
        <f t="shared" si="47"/>
        <v>0</v>
      </c>
      <c r="U408" s="473"/>
      <c r="V408" s="473"/>
      <c r="W408" s="479"/>
      <c r="X408" s="476"/>
      <c r="Y408" s="477"/>
    </row>
    <row r="409" spans="1:25" x14ac:dyDescent="0.2">
      <c r="A409" s="350"/>
      <c r="B409" s="466"/>
      <c r="C409" s="466"/>
      <c r="D409" s="466"/>
      <c r="E409" s="466"/>
      <c r="F409" s="467"/>
      <c r="G409" s="466"/>
      <c r="H409" s="467"/>
      <c r="I409" s="467"/>
      <c r="J409" s="468"/>
      <c r="K409" s="301"/>
      <c r="L409" s="469">
        <f t="shared" si="46"/>
        <v>0</v>
      </c>
      <c r="M409" s="470">
        <f t="shared" si="45"/>
        <v>0</v>
      </c>
      <c r="N409" s="301"/>
      <c r="O409" s="301"/>
      <c r="P409" s="472"/>
      <c r="Q409" s="472"/>
      <c r="R409" s="473"/>
      <c r="S409" s="468"/>
      <c r="T409" s="474">
        <f t="shared" si="47"/>
        <v>0</v>
      </c>
      <c r="U409" s="473"/>
      <c r="V409" s="473"/>
      <c r="W409" s="479"/>
      <c r="X409" s="476"/>
      <c r="Y409" s="477"/>
    </row>
    <row r="410" spans="1:25" x14ac:dyDescent="0.2">
      <c r="A410" s="350"/>
      <c r="B410" s="466"/>
      <c r="C410" s="466"/>
      <c r="D410" s="466"/>
      <c r="E410" s="466"/>
      <c r="F410" s="467"/>
      <c r="G410" s="466"/>
      <c r="H410" s="467"/>
      <c r="I410" s="467"/>
      <c r="J410" s="468"/>
      <c r="K410" s="301"/>
      <c r="L410" s="469">
        <f t="shared" si="46"/>
        <v>0</v>
      </c>
      <c r="M410" s="470">
        <f t="shared" ref="M410:M441" si="48">J410+L410</f>
        <v>0</v>
      </c>
      <c r="N410" s="301"/>
      <c r="O410" s="301"/>
      <c r="P410" s="472"/>
      <c r="Q410" s="472"/>
      <c r="R410" s="473"/>
      <c r="S410" s="468"/>
      <c r="T410" s="474">
        <f t="shared" si="47"/>
        <v>0</v>
      </c>
      <c r="U410" s="473"/>
      <c r="V410" s="473"/>
      <c r="W410" s="479"/>
      <c r="X410" s="476"/>
      <c r="Y410" s="477"/>
    </row>
    <row r="411" spans="1:25" x14ac:dyDescent="0.2">
      <c r="A411" s="350"/>
      <c r="B411" s="466"/>
      <c r="C411" s="466"/>
      <c r="D411" s="466"/>
      <c r="E411" s="466"/>
      <c r="F411" s="467"/>
      <c r="G411" s="466"/>
      <c r="H411" s="467"/>
      <c r="I411" s="467"/>
      <c r="J411" s="468"/>
      <c r="K411" s="301"/>
      <c r="L411" s="469">
        <f t="shared" si="46"/>
        <v>0</v>
      </c>
      <c r="M411" s="470">
        <f t="shared" si="48"/>
        <v>0</v>
      </c>
      <c r="N411" s="301"/>
      <c r="O411" s="301"/>
      <c r="P411" s="472"/>
      <c r="Q411" s="472"/>
      <c r="R411" s="473"/>
      <c r="S411" s="468"/>
      <c r="T411" s="474">
        <f t="shared" si="47"/>
        <v>0</v>
      </c>
      <c r="U411" s="473"/>
      <c r="V411" s="473"/>
      <c r="W411" s="479"/>
      <c r="X411" s="476"/>
      <c r="Y411" s="477"/>
    </row>
    <row r="412" spans="1:25" x14ac:dyDescent="0.2">
      <c r="A412" s="350"/>
      <c r="B412" s="466"/>
      <c r="C412" s="466"/>
      <c r="D412" s="466"/>
      <c r="E412" s="466"/>
      <c r="F412" s="467"/>
      <c r="G412" s="466"/>
      <c r="H412" s="467"/>
      <c r="I412" s="467"/>
      <c r="J412" s="468"/>
      <c r="K412" s="301"/>
      <c r="L412" s="469">
        <f t="shared" si="46"/>
        <v>0</v>
      </c>
      <c r="M412" s="470">
        <f t="shared" si="48"/>
        <v>0</v>
      </c>
      <c r="N412" s="301"/>
      <c r="O412" s="301"/>
      <c r="P412" s="472"/>
      <c r="Q412" s="472"/>
      <c r="R412" s="473"/>
      <c r="S412" s="468"/>
      <c r="T412" s="474">
        <f t="shared" si="47"/>
        <v>0</v>
      </c>
      <c r="U412" s="473"/>
      <c r="V412" s="473"/>
      <c r="W412" s="479"/>
      <c r="X412" s="476"/>
      <c r="Y412" s="477"/>
    </row>
    <row r="413" spans="1:25" x14ac:dyDescent="0.2">
      <c r="A413" s="350"/>
      <c r="B413" s="466"/>
      <c r="C413" s="466"/>
      <c r="D413" s="466"/>
      <c r="E413" s="466"/>
      <c r="F413" s="467"/>
      <c r="G413" s="466"/>
      <c r="H413" s="467"/>
      <c r="I413" s="467"/>
      <c r="J413" s="468"/>
      <c r="K413" s="301"/>
      <c r="L413" s="469">
        <f t="shared" si="46"/>
        <v>0</v>
      </c>
      <c r="M413" s="470">
        <f t="shared" si="48"/>
        <v>0</v>
      </c>
      <c r="N413" s="301"/>
      <c r="O413" s="301"/>
      <c r="P413" s="472"/>
      <c r="Q413" s="472"/>
      <c r="R413" s="473"/>
      <c r="S413" s="468"/>
      <c r="T413" s="474">
        <f t="shared" si="47"/>
        <v>0</v>
      </c>
      <c r="U413" s="473"/>
      <c r="V413" s="473"/>
      <c r="W413" s="479"/>
      <c r="X413" s="476"/>
      <c r="Y413" s="477"/>
    </row>
    <row r="414" spans="1:25" x14ac:dyDescent="0.2">
      <c r="A414" s="350"/>
      <c r="B414" s="466"/>
      <c r="C414" s="466"/>
      <c r="D414" s="466"/>
      <c r="E414" s="466"/>
      <c r="F414" s="467"/>
      <c r="G414" s="466"/>
      <c r="H414" s="467"/>
      <c r="I414" s="467"/>
      <c r="J414" s="468"/>
      <c r="K414" s="301"/>
      <c r="L414" s="469">
        <f t="shared" si="46"/>
        <v>0</v>
      </c>
      <c r="M414" s="470">
        <f t="shared" si="48"/>
        <v>0</v>
      </c>
      <c r="N414" s="301"/>
      <c r="O414" s="301"/>
      <c r="P414" s="472"/>
      <c r="Q414" s="472"/>
      <c r="R414" s="473"/>
      <c r="S414" s="468"/>
      <c r="T414" s="474">
        <f t="shared" si="47"/>
        <v>0</v>
      </c>
      <c r="U414" s="473"/>
      <c r="V414" s="473"/>
      <c r="W414" s="479"/>
      <c r="X414" s="476"/>
      <c r="Y414" s="477"/>
    </row>
    <row r="415" spans="1:25" x14ac:dyDescent="0.2">
      <c r="A415" s="350"/>
      <c r="B415" s="466"/>
      <c r="C415" s="466"/>
      <c r="D415" s="466"/>
      <c r="E415" s="466"/>
      <c r="F415" s="467"/>
      <c r="G415" s="466"/>
      <c r="H415" s="467"/>
      <c r="I415" s="467"/>
      <c r="J415" s="468"/>
      <c r="K415" s="301"/>
      <c r="L415" s="469">
        <f t="shared" si="46"/>
        <v>0</v>
      </c>
      <c r="M415" s="470">
        <f t="shared" si="48"/>
        <v>0</v>
      </c>
      <c r="N415" s="301"/>
      <c r="O415" s="301"/>
      <c r="P415" s="472"/>
      <c r="Q415" s="472"/>
      <c r="R415" s="473"/>
      <c r="S415" s="468"/>
      <c r="T415" s="474">
        <f t="shared" si="47"/>
        <v>0</v>
      </c>
      <c r="U415" s="473"/>
      <c r="V415" s="473"/>
      <c r="W415" s="479"/>
      <c r="X415" s="476"/>
      <c r="Y415" s="477"/>
    </row>
    <row r="416" spans="1:25" x14ac:dyDescent="0.2">
      <c r="A416" s="350"/>
      <c r="B416" s="466"/>
      <c r="C416" s="466"/>
      <c r="D416" s="466"/>
      <c r="E416" s="466"/>
      <c r="F416" s="467"/>
      <c r="G416" s="466"/>
      <c r="H416" s="467"/>
      <c r="I416" s="467"/>
      <c r="J416" s="468"/>
      <c r="K416" s="301"/>
      <c r="L416" s="469">
        <f t="shared" si="46"/>
        <v>0</v>
      </c>
      <c r="M416" s="470">
        <f t="shared" si="48"/>
        <v>0</v>
      </c>
      <c r="N416" s="301"/>
      <c r="O416" s="301"/>
      <c r="P416" s="472"/>
      <c r="Q416" s="472"/>
      <c r="R416" s="473"/>
      <c r="S416" s="468"/>
      <c r="T416" s="474">
        <f t="shared" si="47"/>
        <v>0</v>
      </c>
      <c r="U416" s="473"/>
      <c r="V416" s="473"/>
      <c r="W416" s="479"/>
      <c r="X416" s="476"/>
      <c r="Y416" s="477"/>
    </row>
    <row r="417" spans="1:25" x14ac:dyDescent="0.2">
      <c r="A417" s="350"/>
      <c r="B417" s="466"/>
      <c r="C417" s="466"/>
      <c r="D417" s="466"/>
      <c r="E417" s="466"/>
      <c r="F417" s="467"/>
      <c r="G417" s="466"/>
      <c r="H417" s="467"/>
      <c r="I417" s="467"/>
      <c r="J417" s="468"/>
      <c r="K417" s="301"/>
      <c r="L417" s="469">
        <f t="shared" si="46"/>
        <v>0</v>
      </c>
      <c r="M417" s="470">
        <f t="shared" si="48"/>
        <v>0</v>
      </c>
      <c r="N417" s="301"/>
      <c r="O417" s="301"/>
      <c r="P417" s="472"/>
      <c r="Q417" s="472"/>
      <c r="R417" s="473"/>
      <c r="S417" s="468"/>
      <c r="T417" s="474">
        <f t="shared" si="47"/>
        <v>0</v>
      </c>
      <c r="U417" s="473"/>
      <c r="V417" s="473"/>
      <c r="W417" s="479"/>
      <c r="X417" s="476"/>
      <c r="Y417" s="477"/>
    </row>
    <row r="418" spans="1:25" x14ac:dyDescent="0.2">
      <c r="A418" s="350"/>
      <c r="B418" s="466"/>
      <c r="C418" s="466"/>
      <c r="D418" s="466"/>
      <c r="E418" s="466"/>
      <c r="F418" s="467"/>
      <c r="G418" s="466"/>
      <c r="H418" s="467"/>
      <c r="I418" s="467"/>
      <c r="J418" s="468"/>
      <c r="K418" s="301"/>
      <c r="L418" s="469">
        <f t="shared" si="46"/>
        <v>0</v>
      </c>
      <c r="M418" s="470">
        <f t="shared" si="48"/>
        <v>0</v>
      </c>
      <c r="N418" s="301"/>
      <c r="O418" s="301"/>
      <c r="P418" s="472"/>
      <c r="Q418" s="472"/>
      <c r="R418" s="473"/>
      <c r="S418" s="468"/>
      <c r="T418" s="474">
        <f t="shared" si="47"/>
        <v>0</v>
      </c>
      <c r="U418" s="473"/>
      <c r="V418" s="473"/>
      <c r="W418" s="479"/>
      <c r="X418" s="476"/>
      <c r="Y418" s="477"/>
    </row>
    <row r="419" spans="1:25" x14ac:dyDescent="0.2">
      <c r="A419" s="350"/>
      <c r="B419" s="466"/>
      <c r="C419" s="466"/>
      <c r="D419" s="466"/>
      <c r="E419" s="466"/>
      <c r="F419" s="467"/>
      <c r="G419" s="466"/>
      <c r="H419" s="467"/>
      <c r="I419" s="467"/>
      <c r="J419" s="468"/>
      <c r="K419" s="301"/>
      <c r="L419" s="469">
        <f t="shared" si="46"/>
        <v>0</v>
      </c>
      <c r="M419" s="470">
        <f t="shared" si="48"/>
        <v>0</v>
      </c>
      <c r="N419" s="301"/>
      <c r="O419" s="301"/>
      <c r="P419" s="472"/>
      <c r="Q419" s="472"/>
      <c r="R419" s="473"/>
      <c r="S419" s="468"/>
      <c r="T419" s="474">
        <f t="shared" si="47"/>
        <v>0</v>
      </c>
      <c r="U419" s="473"/>
      <c r="V419" s="473"/>
      <c r="W419" s="479"/>
      <c r="X419" s="476"/>
      <c r="Y419" s="477"/>
    </row>
    <row r="420" spans="1:25" x14ac:dyDescent="0.2">
      <c r="A420" s="350"/>
      <c r="B420" s="466"/>
      <c r="C420" s="466"/>
      <c r="D420" s="466"/>
      <c r="E420" s="466"/>
      <c r="F420" s="467"/>
      <c r="G420" s="466"/>
      <c r="H420" s="467"/>
      <c r="I420" s="467"/>
      <c r="J420" s="468"/>
      <c r="K420" s="301"/>
      <c r="L420" s="469">
        <f t="shared" si="46"/>
        <v>0</v>
      </c>
      <c r="M420" s="470">
        <f t="shared" si="48"/>
        <v>0</v>
      </c>
      <c r="N420" s="301"/>
      <c r="O420" s="301"/>
      <c r="P420" s="472"/>
      <c r="Q420" s="472"/>
      <c r="R420" s="473"/>
      <c r="S420" s="468"/>
      <c r="T420" s="474">
        <f t="shared" si="47"/>
        <v>0</v>
      </c>
      <c r="U420" s="473"/>
      <c r="V420" s="473"/>
      <c r="W420" s="479"/>
      <c r="X420" s="476"/>
      <c r="Y420" s="477"/>
    </row>
    <row r="421" spans="1:25" x14ac:dyDescent="0.2">
      <c r="A421" s="350"/>
      <c r="B421" s="466"/>
      <c r="C421" s="466"/>
      <c r="D421" s="466"/>
      <c r="E421" s="466"/>
      <c r="F421" s="467"/>
      <c r="G421" s="466"/>
      <c r="H421" s="467"/>
      <c r="I421" s="467"/>
      <c r="J421" s="468"/>
      <c r="K421" s="301"/>
      <c r="L421" s="469">
        <f t="shared" si="46"/>
        <v>0</v>
      </c>
      <c r="M421" s="470">
        <f t="shared" si="48"/>
        <v>0</v>
      </c>
      <c r="N421" s="301"/>
      <c r="O421" s="301"/>
      <c r="P421" s="472"/>
      <c r="Q421" s="472"/>
      <c r="R421" s="473"/>
      <c r="S421" s="468"/>
      <c r="T421" s="474">
        <f t="shared" si="47"/>
        <v>0</v>
      </c>
      <c r="U421" s="473"/>
      <c r="V421" s="473"/>
      <c r="W421" s="479"/>
      <c r="X421" s="476"/>
      <c r="Y421" s="477"/>
    </row>
    <row r="422" spans="1:25" x14ac:dyDescent="0.2">
      <c r="A422" s="350"/>
      <c r="B422" s="466"/>
      <c r="C422" s="466"/>
      <c r="D422" s="466"/>
      <c r="E422" s="466"/>
      <c r="F422" s="467"/>
      <c r="G422" s="466"/>
      <c r="H422" s="467"/>
      <c r="I422" s="467"/>
      <c r="J422" s="468"/>
      <c r="K422" s="301"/>
      <c r="L422" s="469">
        <f t="shared" si="46"/>
        <v>0</v>
      </c>
      <c r="M422" s="470">
        <f t="shared" si="48"/>
        <v>0</v>
      </c>
      <c r="N422" s="301"/>
      <c r="O422" s="301"/>
      <c r="P422" s="472"/>
      <c r="Q422" s="472"/>
      <c r="R422" s="473"/>
      <c r="S422" s="468"/>
      <c r="T422" s="474">
        <f t="shared" si="47"/>
        <v>0</v>
      </c>
      <c r="U422" s="473"/>
      <c r="V422" s="473"/>
      <c r="W422" s="479"/>
      <c r="X422" s="476"/>
      <c r="Y422" s="477"/>
    </row>
    <row r="423" spans="1:25" x14ac:dyDescent="0.2">
      <c r="A423" s="350"/>
      <c r="B423" s="466"/>
      <c r="C423" s="466"/>
      <c r="D423" s="466"/>
      <c r="E423" s="466"/>
      <c r="F423" s="467"/>
      <c r="G423" s="466"/>
      <c r="H423" s="467"/>
      <c r="I423" s="467"/>
      <c r="J423" s="468"/>
      <c r="K423" s="301"/>
      <c r="L423" s="469">
        <f t="shared" si="46"/>
        <v>0</v>
      </c>
      <c r="M423" s="470">
        <f t="shared" si="48"/>
        <v>0</v>
      </c>
      <c r="N423" s="301"/>
      <c r="O423" s="301"/>
      <c r="P423" s="472"/>
      <c r="Q423" s="472"/>
      <c r="R423" s="473"/>
      <c r="S423" s="468"/>
      <c r="T423" s="474">
        <f t="shared" si="47"/>
        <v>0</v>
      </c>
      <c r="U423" s="473"/>
      <c r="V423" s="473"/>
      <c r="W423" s="479"/>
      <c r="X423" s="476"/>
      <c r="Y423" s="477"/>
    </row>
    <row r="424" spans="1:25" x14ac:dyDescent="0.2">
      <c r="A424" s="350"/>
      <c r="B424" s="466"/>
      <c r="C424" s="466"/>
      <c r="D424" s="466"/>
      <c r="E424" s="466"/>
      <c r="F424" s="467"/>
      <c r="G424" s="466"/>
      <c r="H424" s="467"/>
      <c r="I424" s="467"/>
      <c r="J424" s="468"/>
      <c r="K424" s="301"/>
      <c r="L424" s="469">
        <f t="shared" si="46"/>
        <v>0</v>
      </c>
      <c r="M424" s="470">
        <f t="shared" si="48"/>
        <v>0</v>
      </c>
      <c r="N424" s="301"/>
      <c r="O424" s="301"/>
      <c r="P424" s="472"/>
      <c r="Q424" s="472"/>
      <c r="R424" s="473"/>
      <c r="S424" s="468"/>
      <c r="T424" s="474">
        <f t="shared" si="47"/>
        <v>0</v>
      </c>
      <c r="U424" s="473"/>
      <c r="V424" s="473"/>
      <c r="W424" s="479"/>
      <c r="X424" s="476"/>
      <c r="Y424" s="477"/>
    </row>
    <row r="425" spans="1:25" x14ac:dyDescent="0.2">
      <c r="A425" s="350"/>
      <c r="B425" s="466"/>
      <c r="C425" s="466"/>
      <c r="D425" s="466"/>
      <c r="E425" s="466"/>
      <c r="F425" s="467"/>
      <c r="G425" s="466"/>
      <c r="H425" s="467"/>
      <c r="I425" s="467"/>
      <c r="J425" s="468"/>
      <c r="K425" s="301"/>
      <c r="L425" s="469">
        <f t="shared" si="46"/>
        <v>0</v>
      </c>
      <c r="M425" s="470">
        <f t="shared" si="48"/>
        <v>0</v>
      </c>
      <c r="N425" s="301"/>
      <c r="O425" s="301"/>
      <c r="P425" s="472"/>
      <c r="Q425" s="472"/>
      <c r="R425" s="473"/>
      <c r="S425" s="468"/>
      <c r="T425" s="474">
        <f t="shared" si="47"/>
        <v>0</v>
      </c>
      <c r="U425" s="473"/>
      <c r="V425" s="473"/>
      <c r="W425" s="479"/>
      <c r="X425" s="476"/>
      <c r="Y425" s="477"/>
    </row>
    <row r="426" spans="1:25" x14ac:dyDescent="0.2">
      <c r="A426" s="350"/>
      <c r="B426" s="466"/>
      <c r="C426" s="466"/>
      <c r="D426" s="466"/>
      <c r="E426" s="466"/>
      <c r="F426" s="467"/>
      <c r="G426" s="466"/>
      <c r="H426" s="467"/>
      <c r="I426" s="467"/>
      <c r="J426" s="468"/>
      <c r="K426" s="301"/>
      <c r="L426" s="469">
        <f t="shared" si="46"/>
        <v>0</v>
      </c>
      <c r="M426" s="470">
        <f t="shared" si="48"/>
        <v>0</v>
      </c>
      <c r="N426" s="301"/>
      <c r="O426" s="301"/>
      <c r="P426" s="472"/>
      <c r="Q426" s="472"/>
      <c r="R426" s="473"/>
      <c r="S426" s="468"/>
      <c r="T426" s="474">
        <f t="shared" si="47"/>
        <v>0</v>
      </c>
      <c r="U426" s="473"/>
      <c r="V426" s="473"/>
      <c r="W426" s="479"/>
      <c r="X426" s="476"/>
      <c r="Y426" s="477"/>
    </row>
    <row r="427" spans="1:25" x14ac:dyDescent="0.2">
      <c r="A427" s="350"/>
      <c r="B427" s="466"/>
      <c r="C427" s="466"/>
      <c r="D427" s="466"/>
      <c r="E427" s="466"/>
      <c r="F427" s="467"/>
      <c r="G427" s="466"/>
      <c r="H427" s="467"/>
      <c r="I427" s="467"/>
      <c r="J427" s="468"/>
      <c r="K427" s="301"/>
      <c r="L427" s="469">
        <f t="shared" si="46"/>
        <v>0</v>
      </c>
      <c r="M427" s="470">
        <f t="shared" si="48"/>
        <v>0</v>
      </c>
      <c r="N427" s="301"/>
      <c r="O427" s="301"/>
      <c r="P427" s="472"/>
      <c r="Q427" s="472"/>
      <c r="R427" s="473"/>
      <c r="S427" s="468"/>
      <c r="T427" s="474">
        <f t="shared" si="47"/>
        <v>0</v>
      </c>
      <c r="U427" s="473"/>
      <c r="V427" s="473"/>
      <c r="W427" s="479"/>
      <c r="X427" s="476"/>
      <c r="Y427" s="477"/>
    </row>
    <row r="428" spans="1:25" x14ac:dyDescent="0.2">
      <c r="A428" s="350"/>
      <c r="B428" s="466"/>
      <c r="C428" s="466"/>
      <c r="D428" s="466"/>
      <c r="E428" s="466"/>
      <c r="F428" s="467"/>
      <c r="G428" s="466"/>
      <c r="H428" s="467"/>
      <c r="I428" s="467"/>
      <c r="J428" s="468"/>
      <c r="K428" s="301"/>
      <c r="L428" s="469">
        <f t="shared" si="46"/>
        <v>0</v>
      </c>
      <c r="M428" s="470">
        <f t="shared" si="48"/>
        <v>0</v>
      </c>
      <c r="N428" s="301"/>
      <c r="O428" s="301"/>
      <c r="P428" s="472"/>
      <c r="Q428" s="472"/>
      <c r="R428" s="473"/>
      <c r="S428" s="468"/>
      <c r="T428" s="474">
        <f t="shared" si="47"/>
        <v>0</v>
      </c>
      <c r="U428" s="473"/>
      <c r="V428" s="473"/>
      <c r="W428" s="479"/>
      <c r="X428" s="476"/>
      <c r="Y428" s="477"/>
    </row>
    <row r="429" spans="1:25" x14ac:dyDescent="0.2">
      <c r="A429" s="350"/>
      <c r="B429" s="466"/>
      <c r="C429" s="466"/>
      <c r="D429" s="466"/>
      <c r="E429" s="466"/>
      <c r="F429" s="467"/>
      <c r="G429" s="466"/>
      <c r="H429" s="467"/>
      <c r="I429" s="467"/>
      <c r="J429" s="468"/>
      <c r="K429" s="301"/>
      <c r="L429" s="469">
        <f t="shared" si="46"/>
        <v>0</v>
      </c>
      <c r="M429" s="470">
        <f t="shared" si="48"/>
        <v>0</v>
      </c>
      <c r="N429" s="301"/>
      <c r="O429" s="301"/>
      <c r="P429" s="472"/>
      <c r="Q429" s="472"/>
      <c r="R429" s="473"/>
      <c r="S429" s="468"/>
      <c r="T429" s="474">
        <f t="shared" si="47"/>
        <v>0</v>
      </c>
      <c r="U429" s="473"/>
      <c r="V429" s="473"/>
      <c r="W429" s="479"/>
      <c r="X429" s="476"/>
      <c r="Y429" s="477"/>
    </row>
    <row r="430" spans="1:25" x14ac:dyDescent="0.2">
      <c r="A430" s="350"/>
      <c r="B430" s="466"/>
      <c r="C430" s="466"/>
      <c r="D430" s="466"/>
      <c r="E430" s="466"/>
      <c r="F430" s="467"/>
      <c r="G430" s="466"/>
      <c r="H430" s="467"/>
      <c r="I430" s="467"/>
      <c r="J430" s="468"/>
      <c r="K430" s="301"/>
      <c r="L430" s="469">
        <f t="shared" si="46"/>
        <v>0</v>
      </c>
      <c r="M430" s="470">
        <f t="shared" si="48"/>
        <v>0</v>
      </c>
      <c r="N430" s="301"/>
      <c r="O430" s="301"/>
      <c r="P430" s="472"/>
      <c r="Q430" s="472"/>
      <c r="R430" s="473"/>
      <c r="S430" s="468"/>
      <c r="T430" s="474">
        <f t="shared" si="47"/>
        <v>0</v>
      </c>
      <c r="U430" s="473"/>
      <c r="V430" s="473"/>
      <c r="W430" s="479"/>
      <c r="X430" s="476"/>
      <c r="Y430" s="477"/>
    </row>
    <row r="431" spans="1:25" x14ac:dyDescent="0.2">
      <c r="A431" s="350"/>
      <c r="B431" s="466"/>
      <c r="C431" s="466"/>
      <c r="D431" s="466"/>
      <c r="E431" s="466"/>
      <c r="F431" s="467"/>
      <c r="G431" s="466"/>
      <c r="H431" s="467"/>
      <c r="I431" s="467"/>
      <c r="J431" s="468"/>
      <c r="K431" s="301"/>
      <c r="L431" s="469">
        <f t="shared" si="46"/>
        <v>0</v>
      </c>
      <c r="M431" s="470">
        <f t="shared" si="48"/>
        <v>0</v>
      </c>
      <c r="N431" s="301"/>
      <c r="O431" s="301"/>
      <c r="P431" s="472"/>
      <c r="Q431" s="472"/>
      <c r="R431" s="473"/>
      <c r="S431" s="468"/>
      <c r="T431" s="474">
        <f t="shared" si="47"/>
        <v>0</v>
      </c>
      <c r="U431" s="473"/>
      <c r="V431" s="473"/>
      <c r="W431" s="479"/>
      <c r="X431" s="476"/>
      <c r="Y431" s="477"/>
    </row>
    <row r="432" spans="1:25" x14ac:dyDescent="0.2">
      <c r="A432" s="350"/>
      <c r="B432" s="466"/>
      <c r="C432" s="466"/>
      <c r="D432" s="466"/>
      <c r="E432" s="466"/>
      <c r="F432" s="467"/>
      <c r="G432" s="466"/>
      <c r="H432" s="467"/>
      <c r="I432" s="467"/>
      <c r="J432" s="468"/>
      <c r="K432" s="301"/>
      <c r="L432" s="469">
        <f t="shared" si="46"/>
        <v>0</v>
      </c>
      <c r="M432" s="470">
        <f t="shared" si="48"/>
        <v>0</v>
      </c>
      <c r="N432" s="301"/>
      <c r="O432" s="301"/>
      <c r="P432" s="472"/>
      <c r="Q432" s="472"/>
      <c r="R432" s="473"/>
      <c r="S432" s="468"/>
      <c r="T432" s="474">
        <f t="shared" si="47"/>
        <v>0</v>
      </c>
      <c r="U432" s="473"/>
      <c r="V432" s="473"/>
      <c r="W432" s="479"/>
      <c r="X432" s="476"/>
      <c r="Y432" s="477"/>
    </row>
    <row r="433" spans="1:25" x14ac:dyDescent="0.2">
      <c r="A433" s="350"/>
      <c r="B433" s="466"/>
      <c r="C433" s="466"/>
      <c r="D433" s="466"/>
      <c r="E433" s="466"/>
      <c r="F433" s="467"/>
      <c r="G433" s="466"/>
      <c r="H433" s="467"/>
      <c r="I433" s="467"/>
      <c r="J433" s="468"/>
      <c r="K433" s="301"/>
      <c r="L433" s="469">
        <f t="shared" si="46"/>
        <v>0</v>
      </c>
      <c r="M433" s="470">
        <f t="shared" si="48"/>
        <v>0</v>
      </c>
      <c r="N433" s="301"/>
      <c r="O433" s="301"/>
      <c r="P433" s="472"/>
      <c r="Q433" s="472"/>
      <c r="R433" s="473"/>
      <c r="S433" s="468"/>
      <c r="T433" s="474">
        <f t="shared" si="47"/>
        <v>0</v>
      </c>
      <c r="U433" s="473"/>
      <c r="V433" s="473"/>
      <c r="W433" s="479"/>
      <c r="X433" s="476"/>
      <c r="Y433" s="477"/>
    </row>
    <row r="434" spans="1:25" x14ac:dyDescent="0.2">
      <c r="A434" s="350"/>
      <c r="B434" s="466"/>
      <c r="C434" s="466"/>
      <c r="D434" s="466"/>
      <c r="E434" s="466"/>
      <c r="F434" s="467"/>
      <c r="G434" s="466"/>
      <c r="H434" s="467"/>
      <c r="I434" s="467"/>
      <c r="J434" s="468"/>
      <c r="K434" s="301"/>
      <c r="L434" s="469">
        <f t="shared" ref="L434:L465" si="49">J434*20%</f>
        <v>0</v>
      </c>
      <c r="M434" s="470">
        <f t="shared" si="48"/>
        <v>0</v>
      </c>
      <c r="N434" s="301"/>
      <c r="O434" s="301"/>
      <c r="P434" s="472"/>
      <c r="Q434" s="472"/>
      <c r="R434" s="473"/>
      <c r="S434" s="468"/>
      <c r="T434" s="474">
        <f t="shared" si="47"/>
        <v>0</v>
      </c>
      <c r="U434" s="473"/>
      <c r="V434" s="473"/>
      <c r="W434" s="479"/>
      <c r="X434" s="476"/>
      <c r="Y434" s="477"/>
    </row>
    <row r="435" spans="1:25" x14ac:dyDescent="0.2">
      <c r="A435" s="350"/>
      <c r="B435" s="466"/>
      <c r="C435" s="466"/>
      <c r="D435" s="466"/>
      <c r="E435" s="466"/>
      <c r="F435" s="467"/>
      <c r="G435" s="466"/>
      <c r="H435" s="467"/>
      <c r="I435" s="467"/>
      <c r="J435" s="468"/>
      <c r="K435" s="301"/>
      <c r="L435" s="469">
        <f t="shared" si="49"/>
        <v>0</v>
      </c>
      <c r="M435" s="470">
        <f t="shared" si="48"/>
        <v>0</v>
      </c>
      <c r="N435" s="301"/>
      <c r="O435" s="301"/>
      <c r="P435" s="472"/>
      <c r="Q435" s="472"/>
      <c r="R435" s="473"/>
      <c r="S435" s="468"/>
      <c r="T435" s="474">
        <f t="shared" si="47"/>
        <v>0</v>
      </c>
      <c r="U435" s="473"/>
      <c r="V435" s="473"/>
      <c r="W435" s="479"/>
      <c r="X435" s="476"/>
      <c r="Y435" s="477"/>
    </row>
    <row r="436" spans="1:25" x14ac:dyDescent="0.2">
      <c r="A436" s="350"/>
      <c r="B436" s="466"/>
      <c r="C436" s="466"/>
      <c r="D436" s="466"/>
      <c r="E436" s="466"/>
      <c r="F436" s="467"/>
      <c r="G436" s="466"/>
      <c r="H436" s="467"/>
      <c r="I436" s="467"/>
      <c r="J436" s="468"/>
      <c r="K436" s="301"/>
      <c r="L436" s="469">
        <f t="shared" si="49"/>
        <v>0</v>
      </c>
      <c r="M436" s="470">
        <f t="shared" si="48"/>
        <v>0</v>
      </c>
      <c r="N436" s="301"/>
      <c r="O436" s="301"/>
      <c r="P436" s="472"/>
      <c r="Q436" s="472"/>
      <c r="R436" s="473"/>
      <c r="S436" s="468"/>
      <c r="T436" s="474">
        <f t="shared" si="47"/>
        <v>0</v>
      </c>
      <c r="U436" s="473"/>
      <c r="V436" s="473"/>
      <c r="W436" s="479"/>
      <c r="X436" s="476"/>
      <c r="Y436" s="477"/>
    </row>
    <row r="437" spans="1:25" x14ac:dyDescent="0.2">
      <c r="A437" s="350"/>
      <c r="B437" s="466"/>
      <c r="C437" s="466"/>
      <c r="D437" s="466"/>
      <c r="E437" s="466"/>
      <c r="F437" s="467"/>
      <c r="G437" s="466"/>
      <c r="H437" s="467"/>
      <c r="I437" s="467"/>
      <c r="J437" s="468"/>
      <c r="K437" s="301"/>
      <c r="L437" s="469">
        <f t="shared" si="49"/>
        <v>0</v>
      </c>
      <c r="M437" s="470">
        <f t="shared" si="48"/>
        <v>0</v>
      </c>
      <c r="N437" s="301"/>
      <c r="O437" s="301"/>
      <c r="P437" s="472"/>
      <c r="Q437" s="472"/>
      <c r="R437" s="473"/>
      <c r="S437" s="468"/>
      <c r="T437" s="474">
        <f t="shared" si="47"/>
        <v>0</v>
      </c>
      <c r="U437" s="473"/>
      <c r="V437" s="473"/>
      <c r="W437" s="479"/>
      <c r="X437" s="476"/>
      <c r="Y437" s="477"/>
    </row>
    <row r="438" spans="1:25" x14ac:dyDescent="0.2">
      <c r="A438" s="350"/>
      <c r="B438" s="466"/>
      <c r="C438" s="466"/>
      <c r="D438" s="466"/>
      <c r="E438" s="466"/>
      <c r="F438" s="467"/>
      <c r="G438" s="466"/>
      <c r="H438" s="467"/>
      <c r="I438" s="467"/>
      <c r="J438" s="468"/>
      <c r="K438" s="301"/>
      <c r="L438" s="469">
        <f t="shared" si="49"/>
        <v>0</v>
      </c>
      <c r="M438" s="470">
        <f t="shared" si="48"/>
        <v>0</v>
      </c>
      <c r="N438" s="301"/>
      <c r="O438" s="301"/>
      <c r="P438" s="472"/>
      <c r="Q438" s="472"/>
      <c r="R438" s="473"/>
      <c r="S438" s="468"/>
      <c r="T438" s="474">
        <f t="shared" si="47"/>
        <v>0</v>
      </c>
      <c r="U438" s="473"/>
      <c r="V438" s="473"/>
      <c r="W438" s="479"/>
      <c r="X438" s="476"/>
      <c r="Y438" s="477"/>
    </row>
    <row r="439" spans="1:25" x14ac:dyDescent="0.2">
      <c r="A439" s="350"/>
      <c r="B439" s="466"/>
      <c r="C439" s="466"/>
      <c r="D439" s="466"/>
      <c r="E439" s="466"/>
      <c r="F439" s="467"/>
      <c r="G439" s="466"/>
      <c r="H439" s="467"/>
      <c r="I439" s="467"/>
      <c r="J439" s="468"/>
      <c r="K439" s="301"/>
      <c r="L439" s="469">
        <f t="shared" si="49"/>
        <v>0</v>
      </c>
      <c r="M439" s="470">
        <f t="shared" si="48"/>
        <v>0</v>
      </c>
      <c r="N439" s="301"/>
      <c r="O439" s="301"/>
      <c r="P439" s="472"/>
      <c r="Q439" s="472"/>
      <c r="R439" s="473"/>
      <c r="S439" s="468"/>
      <c r="T439" s="474">
        <f t="shared" si="47"/>
        <v>0</v>
      </c>
      <c r="U439" s="473"/>
      <c r="V439" s="473"/>
      <c r="W439" s="479"/>
      <c r="X439" s="476"/>
      <c r="Y439" s="477"/>
    </row>
    <row r="440" spans="1:25" x14ac:dyDescent="0.2">
      <c r="A440" s="350"/>
      <c r="B440" s="466"/>
      <c r="C440" s="466"/>
      <c r="D440" s="466"/>
      <c r="E440" s="466"/>
      <c r="F440" s="467"/>
      <c r="G440" s="466"/>
      <c r="H440" s="467"/>
      <c r="I440" s="467"/>
      <c r="J440" s="468"/>
      <c r="K440" s="301"/>
      <c r="L440" s="469">
        <f t="shared" si="49"/>
        <v>0</v>
      </c>
      <c r="M440" s="470">
        <f t="shared" si="48"/>
        <v>0</v>
      </c>
      <c r="N440" s="301"/>
      <c r="O440" s="301"/>
      <c r="P440" s="472"/>
      <c r="Q440" s="472"/>
      <c r="R440" s="473"/>
      <c r="S440" s="468"/>
      <c r="T440" s="474">
        <f t="shared" si="47"/>
        <v>0</v>
      </c>
      <c r="U440" s="473"/>
      <c r="V440" s="473"/>
      <c r="W440" s="479"/>
      <c r="X440" s="476"/>
      <c r="Y440" s="477"/>
    </row>
    <row r="441" spans="1:25" x14ac:dyDescent="0.2">
      <c r="A441" s="350"/>
      <c r="B441" s="466"/>
      <c r="C441" s="466"/>
      <c r="D441" s="466"/>
      <c r="E441" s="466"/>
      <c r="F441" s="467"/>
      <c r="G441" s="466"/>
      <c r="H441" s="467"/>
      <c r="I441" s="467"/>
      <c r="J441" s="468"/>
      <c r="K441" s="301"/>
      <c r="L441" s="469">
        <f t="shared" si="49"/>
        <v>0</v>
      </c>
      <c r="M441" s="470">
        <f t="shared" si="48"/>
        <v>0</v>
      </c>
      <c r="N441" s="301"/>
      <c r="O441" s="301"/>
      <c r="P441" s="472"/>
      <c r="Q441" s="472"/>
      <c r="R441" s="473"/>
      <c r="S441" s="468"/>
      <c r="T441" s="474">
        <f t="shared" si="47"/>
        <v>0</v>
      </c>
      <c r="U441" s="473"/>
      <c r="V441" s="473"/>
      <c r="W441" s="479"/>
      <c r="X441" s="476"/>
      <c r="Y441" s="477"/>
    </row>
    <row r="442" spans="1:25" x14ac:dyDescent="0.2">
      <c r="A442" s="350"/>
      <c r="B442" s="466"/>
      <c r="C442" s="466"/>
      <c r="D442" s="466"/>
      <c r="E442" s="466"/>
      <c r="F442" s="467"/>
      <c r="G442" s="466"/>
      <c r="H442" s="467"/>
      <c r="I442" s="467"/>
      <c r="J442" s="468"/>
      <c r="K442" s="301"/>
      <c r="L442" s="469">
        <f t="shared" si="49"/>
        <v>0</v>
      </c>
      <c r="M442" s="470">
        <f t="shared" ref="M442:M473" si="50">J442+L442</f>
        <v>0</v>
      </c>
      <c r="N442" s="301"/>
      <c r="O442" s="301"/>
      <c r="P442" s="472"/>
      <c r="Q442" s="472"/>
      <c r="R442" s="473"/>
      <c r="S442" s="468"/>
      <c r="T442" s="474">
        <f t="shared" si="47"/>
        <v>0</v>
      </c>
      <c r="U442" s="473"/>
      <c r="V442" s="473"/>
      <c r="W442" s="479"/>
      <c r="X442" s="476"/>
      <c r="Y442" s="477"/>
    </row>
    <row r="443" spans="1:25" x14ac:dyDescent="0.2">
      <c r="A443" s="350"/>
      <c r="B443" s="466"/>
      <c r="C443" s="466"/>
      <c r="D443" s="466"/>
      <c r="E443" s="466"/>
      <c r="F443" s="467"/>
      <c r="G443" s="466"/>
      <c r="H443" s="467"/>
      <c r="I443" s="467"/>
      <c r="J443" s="468"/>
      <c r="K443" s="301"/>
      <c r="L443" s="469">
        <f t="shared" si="49"/>
        <v>0</v>
      </c>
      <c r="M443" s="470">
        <f t="shared" si="50"/>
        <v>0</v>
      </c>
      <c r="N443" s="301"/>
      <c r="O443" s="301"/>
      <c r="P443" s="472"/>
      <c r="Q443" s="472"/>
      <c r="R443" s="473"/>
      <c r="S443" s="468"/>
      <c r="T443" s="474">
        <f t="shared" si="47"/>
        <v>0</v>
      </c>
      <c r="U443" s="473"/>
      <c r="V443" s="473"/>
      <c r="W443" s="479"/>
      <c r="X443" s="476"/>
      <c r="Y443" s="477"/>
    </row>
    <row r="444" spans="1:25" x14ac:dyDescent="0.2">
      <c r="A444" s="350"/>
      <c r="B444" s="466"/>
      <c r="C444" s="466"/>
      <c r="D444" s="466"/>
      <c r="E444" s="466"/>
      <c r="F444" s="467"/>
      <c r="G444" s="466"/>
      <c r="H444" s="467"/>
      <c r="I444" s="467"/>
      <c r="J444" s="468"/>
      <c r="K444" s="301"/>
      <c r="L444" s="469">
        <f t="shared" si="49"/>
        <v>0</v>
      </c>
      <c r="M444" s="470">
        <f t="shared" si="50"/>
        <v>0</v>
      </c>
      <c r="N444" s="301"/>
      <c r="O444" s="301"/>
      <c r="P444" s="472"/>
      <c r="Q444" s="472"/>
      <c r="R444" s="473"/>
      <c r="S444" s="468"/>
      <c r="T444" s="474">
        <f t="shared" si="47"/>
        <v>0</v>
      </c>
      <c r="U444" s="473"/>
      <c r="V444" s="473"/>
      <c r="W444" s="479"/>
      <c r="X444" s="476"/>
      <c r="Y444" s="477"/>
    </row>
    <row r="445" spans="1:25" x14ac:dyDescent="0.2">
      <c r="A445" s="350"/>
      <c r="B445" s="466"/>
      <c r="C445" s="466"/>
      <c r="D445" s="466"/>
      <c r="E445" s="466"/>
      <c r="F445" s="467"/>
      <c r="G445" s="466"/>
      <c r="H445" s="467"/>
      <c r="I445" s="467"/>
      <c r="J445" s="468"/>
      <c r="K445" s="301"/>
      <c r="L445" s="469">
        <f t="shared" si="49"/>
        <v>0</v>
      </c>
      <c r="M445" s="470">
        <f t="shared" si="50"/>
        <v>0</v>
      </c>
      <c r="N445" s="301"/>
      <c r="O445" s="301"/>
      <c r="P445" s="472"/>
      <c r="Q445" s="472"/>
      <c r="R445" s="473"/>
      <c r="S445" s="468"/>
      <c r="T445" s="474">
        <f t="shared" si="47"/>
        <v>0</v>
      </c>
      <c r="U445" s="473"/>
      <c r="V445" s="473"/>
      <c r="W445" s="479"/>
      <c r="X445" s="476"/>
      <c r="Y445" s="477"/>
    </row>
    <row r="446" spans="1:25" x14ac:dyDescent="0.2">
      <c r="A446" s="350"/>
      <c r="B446" s="466"/>
      <c r="C446" s="466"/>
      <c r="D446" s="466"/>
      <c r="E446" s="466"/>
      <c r="F446" s="467"/>
      <c r="G446" s="466"/>
      <c r="H446" s="467"/>
      <c r="I446" s="467"/>
      <c r="J446" s="468"/>
      <c r="K446" s="301"/>
      <c r="L446" s="469">
        <f t="shared" si="49"/>
        <v>0</v>
      </c>
      <c r="M446" s="470">
        <f t="shared" si="50"/>
        <v>0</v>
      </c>
      <c r="N446" s="301"/>
      <c r="O446" s="301"/>
      <c r="P446" s="472"/>
      <c r="Q446" s="472"/>
      <c r="R446" s="473"/>
      <c r="S446" s="468"/>
      <c r="T446" s="474">
        <f t="shared" si="47"/>
        <v>0</v>
      </c>
      <c r="U446" s="473"/>
      <c r="V446" s="473"/>
      <c r="W446" s="479"/>
      <c r="X446" s="476"/>
      <c r="Y446" s="477"/>
    </row>
    <row r="447" spans="1:25" x14ac:dyDescent="0.2">
      <c r="A447" s="350"/>
      <c r="B447" s="466"/>
      <c r="C447" s="466"/>
      <c r="D447" s="466"/>
      <c r="E447" s="466"/>
      <c r="F447" s="467"/>
      <c r="G447" s="466"/>
      <c r="H447" s="467"/>
      <c r="I447" s="467"/>
      <c r="J447" s="468"/>
      <c r="K447" s="301"/>
      <c r="L447" s="469">
        <f t="shared" si="49"/>
        <v>0</v>
      </c>
      <c r="M447" s="470">
        <f t="shared" si="50"/>
        <v>0</v>
      </c>
      <c r="N447" s="301"/>
      <c r="O447" s="301"/>
      <c r="P447" s="472"/>
      <c r="Q447" s="472"/>
      <c r="R447" s="473"/>
      <c r="S447" s="468"/>
      <c r="T447" s="474">
        <f t="shared" si="47"/>
        <v>0</v>
      </c>
      <c r="U447" s="473"/>
      <c r="V447" s="473"/>
      <c r="W447" s="479"/>
      <c r="X447" s="476"/>
      <c r="Y447" s="477"/>
    </row>
    <row r="448" spans="1:25" x14ac:dyDescent="0.2">
      <c r="A448" s="350"/>
      <c r="B448" s="466"/>
      <c r="C448" s="466"/>
      <c r="D448" s="466"/>
      <c r="E448" s="466"/>
      <c r="F448" s="467"/>
      <c r="G448" s="466"/>
      <c r="H448" s="467"/>
      <c r="I448" s="467"/>
      <c r="J448" s="468"/>
      <c r="K448" s="301"/>
      <c r="L448" s="469">
        <f t="shared" si="49"/>
        <v>0</v>
      </c>
      <c r="M448" s="470">
        <f t="shared" si="50"/>
        <v>0</v>
      </c>
      <c r="N448" s="301"/>
      <c r="O448" s="301"/>
      <c r="P448" s="472"/>
      <c r="Q448" s="472"/>
      <c r="R448" s="473"/>
      <c r="S448" s="468"/>
      <c r="T448" s="474">
        <f t="shared" si="47"/>
        <v>0</v>
      </c>
      <c r="U448" s="473"/>
      <c r="V448" s="473"/>
      <c r="W448" s="479"/>
      <c r="X448" s="476"/>
      <c r="Y448" s="477"/>
    </row>
    <row r="449" spans="1:25" x14ac:dyDescent="0.2">
      <c r="A449" s="350"/>
      <c r="B449" s="466"/>
      <c r="C449" s="466"/>
      <c r="D449" s="466"/>
      <c r="E449" s="466"/>
      <c r="F449" s="467"/>
      <c r="G449" s="466"/>
      <c r="H449" s="467"/>
      <c r="I449" s="467"/>
      <c r="J449" s="468"/>
      <c r="K449" s="301"/>
      <c r="L449" s="469">
        <f t="shared" si="49"/>
        <v>0</v>
      </c>
      <c r="M449" s="470">
        <f t="shared" si="50"/>
        <v>0</v>
      </c>
      <c r="N449" s="301"/>
      <c r="O449" s="301"/>
      <c r="P449" s="472"/>
      <c r="Q449" s="472"/>
      <c r="R449" s="473"/>
      <c r="S449" s="468"/>
      <c r="T449" s="474">
        <f t="shared" si="47"/>
        <v>0</v>
      </c>
      <c r="U449" s="473"/>
      <c r="V449" s="473"/>
      <c r="W449" s="479"/>
      <c r="X449" s="476"/>
      <c r="Y449" s="477"/>
    </row>
    <row r="450" spans="1:25" x14ac:dyDescent="0.2">
      <c r="A450" s="350"/>
      <c r="B450" s="466"/>
      <c r="C450" s="466"/>
      <c r="D450" s="466"/>
      <c r="E450" s="466"/>
      <c r="F450" s="467"/>
      <c r="G450" s="466"/>
      <c r="H450" s="467"/>
      <c r="I450" s="467"/>
      <c r="J450" s="468"/>
      <c r="K450" s="301"/>
      <c r="L450" s="469">
        <f t="shared" si="49"/>
        <v>0</v>
      </c>
      <c r="M450" s="470">
        <f t="shared" si="50"/>
        <v>0</v>
      </c>
      <c r="N450" s="301"/>
      <c r="O450" s="301"/>
      <c r="P450" s="472"/>
      <c r="Q450" s="472"/>
      <c r="R450" s="473"/>
      <c r="S450" s="468"/>
      <c r="T450" s="474">
        <f t="shared" si="47"/>
        <v>0</v>
      </c>
      <c r="U450" s="473"/>
      <c r="V450" s="473"/>
      <c r="W450" s="479"/>
      <c r="X450" s="476"/>
      <c r="Y450" s="477"/>
    </row>
    <row r="451" spans="1:25" x14ac:dyDescent="0.2">
      <c r="A451" s="350"/>
      <c r="B451" s="466"/>
      <c r="C451" s="466"/>
      <c r="D451" s="466"/>
      <c r="E451" s="466"/>
      <c r="F451" s="467"/>
      <c r="G451" s="466"/>
      <c r="H451" s="467"/>
      <c r="I451" s="467"/>
      <c r="J451" s="468"/>
      <c r="K451" s="301"/>
      <c r="L451" s="469">
        <f t="shared" si="49"/>
        <v>0</v>
      </c>
      <c r="M451" s="470">
        <f t="shared" si="50"/>
        <v>0</v>
      </c>
      <c r="N451" s="301"/>
      <c r="O451" s="301"/>
      <c r="P451" s="472"/>
      <c r="Q451" s="472"/>
      <c r="R451" s="473"/>
      <c r="S451" s="468"/>
      <c r="T451" s="474">
        <f t="shared" si="47"/>
        <v>0</v>
      </c>
      <c r="U451" s="473"/>
      <c r="V451" s="473"/>
      <c r="W451" s="479"/>
      <c r="X451" s="476"/>
      <c r="Y451" s="477"/>
    </row>
    <row r="452" spans="1:25" x14ac:dyDescent="0.2">
      <c r="A452" s="350"/>
      <c r="B452" s="466"/>
      <c r="C452" s="466"/>
      <c r="D452" s="466"/>
      <c r="E452" s="466"/>
      <c r="F452" s="467"/>
      <c r="G452" s="466"/>
      <c r="H452" s="467"/>
      <c r="I452" s="467"/>
      <c r="J452" s="468"/>
      <c r="K452" s="301"/>
      <c r="L452" s="469">
        <f t="shared" si="49"/>
        <v>0</v>
      </c>
      <c r="M452" s="470">
        <f t="shared" si="50"/>
        <v>0</v>
      </c>
      <c r="N452" s="301"/>
      <c r="O452" s="301"/>
      <c r="P452" s="472"/>
      <c r="Q452" s="472"/>
      <c r="R452" s="473"/>
      <c r="S452" s="468"/>
      <c r="T452" s="474">
        <f t="shared" si="47"/>
        <v>0</v>
      </c>
      <c r="U452" s="473"/>
      <c r="V452" s="473"/>
      <c r="W452" s="479"/>
      <c r="X452" s="476"/>
      <c r="Y452" s="477"/>
    </row>
    <row r="453" spans="1:25" x14ac:dyDescent="0.2">
      <c r="A453" s="350"/>
      <c r="B453" s="466"/>
      <c r="C453" s="466"/>
      <c r="D453" s="466"/>
      <c r="E453" s="466"/>
      <c r="F453" s="467"/>
      <c r="G453" s="466"/>
      <c r="H453" s="467"/>
      <c r="I453" s="467"/>
      <c r="J453" s="468"/>
      <c r="K453" s="301"/>
      <c r="L453" s="469">
        <f t="shared" si="49"/>
        <v>0</v>
      </c>
      <c r="M453" s="470">
        <f t="shared" si="50"/>
        <v>0</v>
      </c>
      <c r="N453" s="301"/>
      <c r="O453" s="301"/>
      <c r="P453" s="472"/>
      <c r="Q453" s="472"/>
      <c r="R453" s="473"/>
      <c r="S453" s="468"/>
      <c r="T453" s="474">
        <f t="shared" si="47"/>
        <v>0</v>
      </c>
      <c r="U453" s="473"/>
      <c r="V453" s="473"/>
      <c r="W453" s="479"/>
      <c r="X453" s="476"/>
      <c r="Y453" s="477"/>
    </row>
    <row r="454" spans="1:25" x14ac:dyDescent="0.2">
      <c r="A454" s="350"/>
      <c r="B454" s="466"/>
      <c r="C454" s="466"/>
      <c r="D454" s="466"/>
      <c r="E454" s="466"/>
      <c r="F454" s="467"/>
      <c r="G454" s="466"/>
      <c r="H454" s="467"/>
      <c r="I454" s="467"/>
      <c r="J454" s="468"/>
      <c r="K454" s="301"/>
      <c r="L454" s="469">
        <f t="shared" si="49"/>
        <v>0</v>
      </c>
      <c r="M454" s="470">
        <f t="shared" si="50"/>
        <v>0</v>
      </c>
      <c r="N454" s="301"/>
      <c r="O454" s="301"/>
      <c r="P454" s="472"/>
      <c r="Q454" s="472"/>
      <c r="R454" s="473"/>
      <c r="S454" s="468"/>
      <c r="T454" s="474">
        <f t="shared" si="47"/>
        <v>0</v>
      </c>
      <c r="U454" s="473"/>
      <c r="V454" s="473"/>
      <c r="W454" s="479"/>
      <c r="X454" s="476"/>
      <c r="Y454" s="477"/>
    </row>
    <row r="455" spans="1:25" x14ac:dyDescent="0.2">
      <c r="A455" s="350"/>
      <c r="B455" s="466"/>
      <c r="C455" s="466"/>
      <c r="D455" s="466"/>
      <c r="E455" s="466"/>
      <c r="F455" s="467"/>
      <c r="G455" s="466"/>
      <c r="H455" s="467"/>
      <c r="I455" s="467"/>
      <c r="J455" s="468"/>
      <c r="K455" s="301"/>
      <c r="L455" s="469">
        <f t="shared" si="49"/>
        <v>0</v>
      </c>
      <c r="M455" s="470">
        <f t="shared" si="50"/>
        <v>0</v>
      </c>
      <c r="N455" s="301"/>
      <c r="O455" s="301"/>
      <c r="P455" s="472"/>
      <c r="Q455" s="472"/>
      <c r="R455" s="473"/>
      <c r="S455" s="468"/>
      <c r="T455" s="474">
        <f t="shared" si="47"/>
        <v>0</v>
      </c>
      <c r="U455" s="473"/>
      <c r="V455" s="473"/>
      <c r="W455" s="479"/>
      <c r="X455" s="476"/>
      <c r="Y455" s="477"/>
    </row>
    <row r="456" spans="1:25" x14ac:dyDescent="0.2">
      <c r="A456" s="350"/>
      <c r="B456" s="466"/>
      <c r="C456" s="466"/>
      <c r="D456" s="466"/>
      <c r="E456" s="466"/>
      <c r="F456" s="467"/>
      <c r="G456" s="466"/>
      <c r="H456" s="467"/>
      <c r="I456" s="467"/>
      <c r="J456" s="468"/>
      <c r="K456" s="301"/>
      <c r="L456" s="469">
        <f t="shared" si="49"/>
        <v>0</v>
      </c>
      <c r="M456" s="470">
        <f t="shared" si="50"/>
        <v>0</v>
      </c>
      <c r="N456" s="301"/>
      <c r="O456" s="301"/>
      <c r="P456" s="472"/>
      <c r="Q456" s="472"/>
      <c r="R456" s="473"/>
      <c r="S456" s="468"/>
      <c r="T456" s="474">
        <f t="shared" si="47"/>
        <v>0</v>
      </c>
      <c r="U456" s="473"/>
      <c r="V456" s="473"/>
      <c r="W456" s="479"/>
      <c r="X456" s="476"/>
      <c r="Y456" s="477"/>
    </row>
    <row r="457" spans="1:25" x14ac:dyDescent="0.2">
      <c r="A457" s="350"/>
      <c r="B457" s="466"/>
      <c r="C457" s="466"/>
      <c r="D457" s="466"/>
      <c r="E457" s="466"/>
      <c r="F457" s="467"/>
      <c r="G457" s="466"/>
      <c r="H457" s="467"/>
      <c r="I457" s="467"/>
      <c r="J457" s="468"/>
      <c r="K457" s="301"/>
      <c r="L457" s="469">
        <f t="shared" si="49"/>
        <v>0</v>
      </c>
      <c r="M457" s="470">
        <f t="shared" si="50"/>
        <v>0</v>
      </c>
      <c r="N457" s="301"/>
      <c r="O457" s="301"/>
      <c r="P457" s="472"/>
      <c r="Q457" s="472"/>
      <c r="R457" s="473"/>
      <c r="S457" s="468"/>
      <c r="T457" s="474">
        <f t="shared" si="47"/>
        <v>0</v>
      </c>
      <c r="U457" s="473"/>
      <c r="V457" s="473"/>
      <c r="W457" s="479"/>
      <c r="X457" s="476"/>
      <c r="Y457" s="477"/>
    </row>
    <row r="458" spans="1:25" x14ac:dyDescent="0.2">
      <c r="A458" s="350"/>
      <c r="B458" s="466"/>
      <c r="C458" s="466"/>
      <c r="D458" s="466"/>
      <c r="E458" s="466"/>
      <c r="F458" s="467"/>
      <c r="G458" s="466"/>
      <c r="H458" s="467"/>
      <c r="I458" s="467"/>
      <c r="J458" s="468"/>
      <c r="K458" s="301"/>
      <c r="L458" s="469">
        <f t="shared" si="49"/>
        <v>0</v>
      </c>
      <c r="M458" s="470">
        <f t="shared" si="50"/>
        <v>0</v>
      </c>
      <c r="N458" s="301"/>
      <c r="O458" s="301"/>
      <c r="P458" s="472"/>
      <c r="Q458" s="472"/>
      <c r="R458" s="473"/>
      <c r="S458" s="468"/>
      <c r="T458" s="474">
        <f t="shared" si="47"/>
        <v>0</v>
      </c>
      <c r="U458" s="473"/>
      <c r="V458" s="473"/>
      <c r="W458" s="479"/>
      <c r="X458" s="476"/>
      <c r="Y458" s="477"/>
    </row>
    <row r="459" spans="1:25" x14ac:dyDescent="0.2">
      <c r="A459" s="350"/>
      <c r="B459" s="466"/>
      <c r="C459" s="466"/>
      <c r="D459" s="466"/>
      <c r="E459" s="466"/>
      <c r="F459" s="467"/>
      <c r="G459" s="466"/>
      <c r="H459" s="467"/>
      <c r="I459" s="467"/>
      <c r="J459" s="468"/>
      <c r="K459" s="301"/>
      <c r="L459" s="469">
        <f t="shared" si="49"/>
        <v>0</v>
      </c>
      <c r="M459" s="470">
        <f t="shared" si="50"/>
        <v>0</v>
      </c>
      <c r="N459" s="301"/>
      <c r="O459" s="301"/>
      <c r="P459" s="472"/>
      <c r="Q459" s="472"/>
      <c r="R459" s="473"/>
      <c r="S459" s="468"/>
      <c r="T459" s="474">
        <f t="shared" si="47"/>
        <v>0</v>
      </c>
      <c r="U459" s="473"/>
      <c r="V459" s="473"/>
      <c r="W459" s="479"/>
      <c r="X459" s="476"/>
      <c r="Y459" s="477"/>
    </row>
    <row r="460" spans="1:25" x14ac:dyDescent="0.2">
      <c r="A460" s="350"/>
      <c r="B460" s="466"/>
      <c r="C460" s="466"/>
      <c r="D460" s="466"/>
      <c r="E460" s="466"/>
      <c r="F460" s="467"/>
      <c r="G460" s="466"/>
      <c r="H460" s="467"/>
      <c r="I460" s="467"/>
      <c r="J460" s="468"/>
      <c r="K460" s="301"/>
      <c r="L460" s="469">
        <f t="shared" si="49"/>
        <v>0</v>
      </c>
      <c r="M460" s="470">
        <f t="shared" si="50"/>
        <v>0</v>
      </c>
      <c r="N460" s="301"/>
      <c r="O460" s="301"/>
      <c r="P460" s="472"/>
      <c r="Q460" s="472"/>
      <c r="R460" s="473"/>
      <c r="S460" s="468"/>
      <c r="T460" s="474">
        <f t="shared" si="47"/>
        <v>0</v>
      </c>
      <c r="U460" s="473"/>
      <c r="V460" s="473"/>
      <c r="W460" s="479"/>
      <c r="X460" s="476"/>
      <c r="Y460" s="477"/>
    </row>
    <row r="461" spans="1:25" x14ac:dyDescent="0.2">
      <c r="A461" s="350"/>
      <c r="B461" s="466"/>
      <c r="C461" s="466"/>
      <c r="D461" s="466"/>
      <c r="E461" s="466"/>
      <c r="F461" s="467"/>
      <c r="G461" s="466"/>
      <c r="H461" s="467"/>
      <c r="I461" s="467"/>
      <c r="J461" s="468"/>
      <c r="K461" s="301"/>
      <c r="L461" s="469">
        <f t="shared" si="49"/>
        <v>0</v>
      </c>
      <c r="M461" s="470">
        <f t="shared" si="50"/>
        <v>0</v>
      </c>
      <c r="N461" s="301"/>
      <c r="O461" s="301"/>
      <c r="P461" s="472"/>
      <c r="Q461" s="472"/>
      <c r="R461" s="473"/>
      <c r="S461" s="468"/>
      <c r="T461" s="474">
        <f t="shared" si="47"/>
        <v>0</v>
      </c>
      <c r="U461" s="473"/>
      <c r="V461" s="473"/>
      <c r="W461" s="479"/>
      <c r="X461" s="476"/>
      <c r="Y461" s="477"/>
    </row>
    <row r="462" spans="1:25" x14ac:dyDescent="0.2">
      <c r="A462" s="350"/>
      <c r="B462" s="466"/>
      <c r="C462" s="466"/>
      <c r="D462" s="466"/>
      <c r="E462" s="466"/>
      <c r="F462" s="467"/>
      <c r="G462" s="466"/>
      <c r="H462" s="467"/>
      <c r="I462" s="467"/>
      <c r="J462" s="468"/>
      <c r="K462" s="301"/>
      <c r="L462" s="469">
        <f t="shared" si="49"/>
        <v>0</v>
      </c>
      <c r="M462" s="470">
        <f t="shared" si="50"/>
        <v>0</v>
      </c>
      <c r="N462" s="301"/>
      <c r="O462" s="301"/>
      <c r="P462" s="472"/>
      <c r="Q462" s="472"/>
      <c r="R462" s="473"/>
      <c r="S462" s="468"/>
      <c r="T462" s="474">
        <f t="shared" si="47"/>
        <v>0</v>
      </c>
      <c r="U462" s="473"/>
      <c r="V462" s="473"/>
      <c r="W462" s="479"/>
      <c r="X462" s="476"/>
      <c r="Y462" s="477"/>
    </row>
    <row r="463" spans="1:25" x14ac:dyDescent="0.2">
      <c r="A463" s="350"/>
      <c r="B463" s="466"/>
      <c r="C463" s="466"/>
      <c r="D463" s="466"/>
      <c r="E463" s="466"/>
      <c r="F463" s="467"/>
      <c r="G463" s="466"/>
      <c r="H463" s="467"/>
      <c r="I463" s="467"/>
      <c r="J463" s="468"/>
      <c r="K463" s="301"/>
      <c r="L463" s="469">
        <f t="shared" si="49"/>
        <v>0</v>
      </c>
      <c r="M463" s="470">
        <f t="shared" si="50"/>
        <v>0</v>
      </c>
      <c r="N463" s="301"/>
      <c r="O463" s="301"/>
      <c r="P463" s="472"/>
      <c r="Q463" s="472"/>
      <c r="R463" s="473"/>
      <c r="S463" s="468"/>
      <c r="T463" s="474">
        <f t="shared" si="47"/>
        <v>0</v>
      </c>
      <c r="U463" s="473"/>
      <c r="V463" s="473"/>
      <c r="W463" s="479"/>
      <c r="X463" s="476"/>
      <c r="Y463" s="477"/>
    </row>
    <row r="464" spans="1:25" x14ac:dyDescent="0.2">
      <c r="A464" s="350"/>
      <c r="B464" s="466"/>
      <c r="C464" s="466"/>
      <c r="D464" s="466"/>
      <c r="E464" s="466"/>
      <c r="F464" s="467"/>
      <c r="G464" s="466"/>
      <c r="H464" s="467"/>
      <c r="I464" s="467"/>
      <c r="J464" s="468"/>
      <c r="K464" s="301"/>
      <c r="L464" s="469">
        <f t="shared" si="49"/>
        <v>0</v>
      </c>
      <c r="M464" s="470">
        <f t="shared" si="50"/>
        <v>0</v>
      </c>
      <c r="N464" s="301"/>
      <c r="O464" s="301"/>
      <c r="P464" s="472"/>
      <c r="Q464" s="472"/>
      <c r="R464" s="473"/>
      <c r="S464" s="468"/>
      <c r="T464" s="474">
        <f t="shared" si="47"/>
        <v>0</v>
      </c>
      <c r="U464" s="473"/>
      <c r="V464" s="473"/>
      <c r="W464" s="479"/>
      <c r="X464" s="476"/>
      <c r="Y464" s="477"/>
    </row>
    <row r="465" spans="1:25" x14ac:dyDescent="0.2">
      <c r="A465" s="350"/>
      <c r="B465" s="466"/>
      <c r="C465" s="466"/>
      <c r="D465" s="466"/>
      <c r="E465" s="466"/>
      <c r="F465" s="467"/>
      <c r="G465" s="466"/>
      <c r="H465" s="467"/>
      <c r="I465" s="467"/>
      <c r="J465" s="468"/>
      <c r="K465" s="301"/>
      <c r="L465" s="469">
        <f t="shared" si="49"/>
        <v>0</v>
      </c>
      <c r="M465" s="470">
        <f t="shared" si="50"/>
        <v>0</v>
      </c>
      <c r="N465" s="301"/>
      <c r="O465" s="301"/>
      <c r="P465" s="472"/>
      <c r="Q465" s="472"/>
      <c r="R465" s="473"/>
      <c r="S465" s="468"/>
      <c r="T465" s="474">
        <f t="shared" si="47"/>
        <v>0</v>
      </c>
      <c r="U465" s="473"/>
      <c r="V465" s="473"/>
      <c r="W465" s="479"/>
      <c r="X465" s="476"/>
      <c r="Y465" s="477"/>
    </row>
    <row r="466" spans="1:25" x14ac:dyDescent="0.2">
      <c r="A466" s="350"/>
      <c r="B466" s="466"/>
      <c r="C466" s="466"/>
      <c r="D466" s="466"/>
      <c r="E466" s="466"/>
      <c r="F466" s="467"/>
      <c r="G466" s="466"/>
      <c r="H466" s="467"/>
      <c r="I466" s="467"/>
      <c r="J466" s="468"/>
      <c r="K466" s="301"/>
      <c r="L466" s="469">
        <f t="shared" ref="L466:L497" si="51">J466*20%</f>
        <v>0</v>
      </c>
      <c r="M466" s="470">
        <f t="shared" si="50"/>
        <v>0</v>
      </c>
      <c r="N466" s="301"/>
      <c r="O466" s="301"/>
      <c r="P466" s="472"/>
      <c r="Q466" s="472"/>
      <c r="R466" s="473"/>
      <c r="S466" s="468"/>
      <c r="T466" s="474">
        <f t="shared" si="47"/>
        <v>0</v>
      </c>
      <c r="U466" s="473"/>
      <c r="V466" s="473"/>
      <c r="W466" s="479"/>
      <c r="X466" s="476"/>
      <c r="Y466" s="477"/>
    </row>
    <row r="467" spans="1:25" x14ac:dyDescent="0.2">
      <c r="A467" s="350"/>
      <c r="B467" s="466"/>
      <c r="C467" s="466"/>
      <c r="D467" s="466"/>
      <c r="E467" s="466"/>
      <c r="F467" s="467"/>
      <c r="G467" s="466"/>
      <c r="H467" s="467"/>
      <c r="I467" s="467"/>
      <c r="J467" s="468"/>
      <c r="K467" s="301"/>
      <c r="L467" s="469">
        <f t="shared" si="51"/>
        <v>0</v>
      </c>
      <c r="M467" s="470">
        <f t="shared" si="50"/>
        <v>0</v>
      </c>
      <c r="N467" s="301"/>
      <c r="O467" s="301"/>
      <c r="P467" s="472"/>
      <c r="Q467" s="472"/>
      <c r="R467" s="473"/>
      <c r="S467" s="468"/>
      <c r="T467" s="474">
        <f t="shared" si="47"/>
        <v>0</v>
      </c>
      <c r="U467" s="473"/>
      <c r="V467" s="473"/>
      <c r="W467" s="479"/>
      <c r="X467" s="476"/>
      <c r="Y467" s="477"/>
    </row>
    <row r="468" spans="1:25" x14ac:dyDescent="0.2">
      <c r="A468" s="350"/>
      <c r="B468" s="466"/>
      <c r="C468" s="466"/>
      <c r="D468" s="466"/>
      <c r="E468" s="466"/>
      <c r="F468" s="467"/>
      <c r="G468" s="466"/>
      <c r="H468" s="467"/>
      <c r="I468" s="467"/>
      <c r="J468" s="468"/>
      <c r="K468" s="301"/>
      <c r="L468" s="469">
        <f t="shared" si="51"/>
        <v>0</v>
      </c>
      <c r="M468" s="470">
        <f t="shared" si="50"/>
        <v>0</v>
      </c>
      <c r="N468" s="301"/>
      <c r="O468" s="301"/>
      <c r="P468" s="472"/>
      <c r="Q468" s="472"/>
      <c r="R468" s="473"/>
      <c r="S468" s="468"/>
      <c r="T468" s="474">
        <f t="shared" ref="T468:T531" si="52">J468-S468</f>
        <v>0</v>
      </c>
      <c r="U468" s="473"/>
      <c r="V468" s="473"/>
      <c r="W468" s="479"/>
      <c r="X468" s="476"/>
      <c r="Y468" s="477"/>
    </row>
    <row r="469" spans="1:25" x14ac:dyDescent="0.2">
      <c r="A469" s="350"/>
      <c r="B469" s="466"/>
      <c r="C469" s="466"/>
      <c r="D469" s="466"/>
      <c r="E469" s="466"/>
      <c r="F469" s="467"/>
      <c r="G469" s="466"/>
      <c r="H469" s="467"/>
      <c r="I469" s="467"/>
      <c r="J469" s="468"/>
      <c r="K469" s="301"/>
      <c r="L469" s="469">
        <f t="shared" si="51"/>
        <v>0</v>
      </c>
      <c r="M469" s="470">
        <f t="shared" si="50"/>
        <v>0</v>
      </c>
      <c r="N469" s="301"/>
      <c r="O469" s="301"/>
      <c r="P469" s="472"/>
      <c r="Q469" s="472"/>
      <c r="R469" s="473"/>
      <c r="S469" s="468"/>
      <c r="T469" s="474">
        <f t="shared" si="52"/>
        <v>0</v>
      </c>
      <c r="U469" s="473"/>
      <c r="V469" s="473"/>
      <c r="W469" s="479"/>
      <c r="X469" s="476"/>
      <c r="Y469" s="477"/>
    </row>
    <row r="470" spans="1:25" x14ac:dyDescent="0.2">
      <c r="A470" s="350"/>
      <c r="B470" s="466"/>
      <c r="C470" s="466"/>
      <c r="D470" s="466"/>
      <c r="E470" s="466"/>
      <c r="F470" s="467"/>
      <c r="G470" s="466"/>
      <c r="H470" s="467"/>
      <c r="I470" s="467"/>
      <c r="J470" s="468"/>
      <c r="K470" s="301"/>
      <c r="L470" s="469">
        <f t="shared" si="51"/>
        <v>0</v>
      </c>
      <c r="M470" s="470">
        <f t="shared" si="50"/>
        <v>0</v>
      </c>
      <c r="N470" s="301"/>
      <c r="O470" s="301"/>
      <c r="P470" s="472"/>
      <c r="Q470" s="472"/>
      <c r="R470" s="473"/>
      <c r="S470" s="468"/>
      <c r="T470" s="474">
        <f t="shared" si="52"/>
        <v>0</v>
      </c>
      <c r="U470" s="473"/>
      <c r="V470" s="473"/>
      <c r="W470" s="479"/>
      <c r="X470" s="476"/>
      <c r="Y470" s="477"/>
    </row>
    <row r="471" spans="1:25" x14ac:dyDescent="0.2">
      <c r="A471" s="350"/>
      <c r="B471" s="466"/>
      <c r="C471" s="466"/>
      <c r="D471" s="466"/>
      <c r="E471" s="466"/>
      <c r="F471" s="467"/>
      <c r="G471" s="466"/>
      <c r="H471" s="467"/>
      <c r="I471" s="467"/>
      <c r="J471" s="468"/>
      <c r="K471" s="301"/>
      <c r="L471" s="469">
        <f t="shared" si="51"/>
        <v>0</v>
      </c>
      <c r="M471" s="470">
        <f t="shared" si="50"/>
        <v>0</v>
      </c>
      <c r="N471" s="301"/>
      <c r="O471" s="301"/>
      <c r="P471" s="472"/>
      <c r="Q471" s="472"/>
      <c r="R471" s="473"/>
      <c r="S471" s="468"/>
      <c r="T471" s="474">
        <f t="shared" si="52"/>
        <v>0</v>
      </c>
      <c r="U471" s="473"/>
      <c r="V471" s="473"/>
      <c r="W471" s="479"/>
      <c r="X471" s="476"/>
      <c r="Y471" s="477"/>
    </row>
    <row r="472" spans="1:25" x14ac:dyDescent="0.2">
      <c r="A472" s="350"/>
      <c r="B472" s="466"/>
      <c r="C472" s="466"/>
      <c r="D472" s="466"/>
      <c r="E472" s="466"/>
      <c r="F472" s="467"/>
      <c r="G472" s="466"/>
      <c r="H472" s="467"/>
      <c r="I472" s="467"/>
      <c r="J472" s="468"/>
      <c r="K472" s="301"/>
      <c r="L472" s="469">
        <f t="shared" si="51"/>
        <v>0</v>
      </c>
      <c r="M472" s="470">
        <f t="shared" si="50"/>
        <v>0</v>
      </c>
      <c r="N472" s="301"/>
      <c r="O472" s="301"/>
      <c r="P472" s="472"/>
      <c r="Q472" s="472"/>
      <c r="R472" s="473"/>
      <c r="S472" s="468"/>
      <c r="T472" s="474">
        <f t="shared" si="52"/>
        <v>0</v>
      </c>
      <c r="U472" s="473"/>
      <c r="V472" s="473"/>
      <c r="W472" s="479"/>
      <c r="X472" s="476"/>
      <c r="Y472" s="477"/>
    </row>
    <row r="473" spans="1:25" x14ac:dyDescent="0.2">
      <c r="A473" s="350"/>
      <c r="B473" s="466"/>
      <c r="C473" s="466"/>
      <c r="D473" s="466"/>
      <c r="E473" s="466"/>
      <c r="F473" s="467"/>
      <c r="G473" s="466"/>
      <c r="H473" s="467"/>
      <c r="I473" s="467"/>
      <c r="J473" s="468"/>
      <c r="K473" s="301"/>
      <c r="L473" s="469">
        <f t="shared" si="51"/>
        <v>0</v>
      </c>
      <c r="M473" s="470">
        <f t="shared" si="50"/>
        <v>0</v>
      </c>
      <c r="N473" s="301"/>
      <c r="O473" s="301"/>
      <c r="P473" s="472"/>
      <c r="Q473" s="472"/>
      <c r="R473" s="473"/>
      <c r="S473" s="468"/>
      <c r="T473" s="474">
        <f t="shared" si="52"/>
        <v>0</v>
      </c>
      <c r="U473" s="473"/>
      <c r="V473" s="473"/>
      <c r="W473" s="479"/>
      <c r="X473" s="476"/>
      <c r="Y473" s="477"/>
    </row>
    <row r="474" spans="1:25" x14ac:dyDescent="0.2">
      <c r="A474" s="350"/>
      <c r="B474" s="466"/>
      <c r="C474" s="466"/>
      <c r="D474" s="466"/>
      <c r="E474" s="466"/>
      <c r="F474" s="467"/>
      <c r="G474" s="466"/>
      <c r="H474" s="467"/>
      <c r="I474" s="467"/>
      <c r="J474" s="468"/>
      <c r="K474" s="301"/>
      <c r="L474" s="469">
        <f t="shared" si="51"/>
        <v>0</v>
      </c>
      <c r="M474" s="470">
        <f t="shared" ref="M474:M505" si="53">J474+L474</f>
        <v>0</v>
      </c>
      <c r="N474" s="301"/>
      <c r="O474" s="301"/>
      <c r="P474" s="472"/>
      <c r="Q474" s="472"/>
      <c r="R474" s="473"/>
      <c r="S474" s="468"/>
      <c r="T474" s="474">
        <f t="shared" si="52"/>
        <v>0</v>
      </c>
      <c r="U474" s="473"/>
      <c r="V474" s="473"/>
      <c r="W474" s="479"/>
      <c r="X474" s="476"/>
      <c r="Y474" s="477"/>
    </row>
    <row r="475" spans="1:25" x14ac:dyDescent="0.2">
      <c r="A475" s="350"/>
      <c r="B475" s="466"/>
      <c r="C475" s="466"/>
      <c r="D475" s="466"/>
      <c r="E475" s="466"/>
      <c r="F475" s="467"/>
      <c r="G475" s="466"/>
      <c r="H475" s="467"/>
      <c r="I475" s="467"/>
      <c r="J475" s="468"/>
      <c r="K475" s="301"/>
      <c r="L475" s="469">
        <f t="shared" si="51"/>
        <v>0</v>
      </c>
      <c r="M475" s="470">
        <f t="shared" si="53"/>
        <v>0</v>
      </c>
      <c r="N475" s="301"/>
      <c r="O475" s="301"/>
      <c r="P475" s="472"/>
      <c r="Q475" s="472"/>
      <c r="R475" s="473"/>
      <c r="S475" s="468"/>
      <c r="T475" s="474">
        <f t="shared" si="52"/>
        <v>0</v>
      </c>
      <c r="U475" s="473"/>
      <c r="V475" s="473"/>
      <c r="W475" s="479"/>
      <c r="X475" s="476"/>
      <c r="Y475" s="477"/>
    </row>
    <row r="476" spans="1:25" x14ac:dyDescent="0.2">
      <c r="A476" s="350"/>
      <c r="B476" s="466"/>
      <c r="C476" s="466"/>
      <c r="D476" s="466"/>
      <c r="E476" s="466"/>
      <c r="F476" s="467"/>
      <c r="G476" s="466"/>
      <c r="H476" s="467"/>
      <c r="I476" s="467"/>
      <c r="J476" s="468"/>
      <c r="K476" s="301"/>
      <c r="L476" s="469">
        <f t="shared" si="51"/>
        <v>0</v>
      </c>
      <c r="M476" s="470">
        <f t="shared" si="53"/>
        <v>0</v>
      </c>
      <c r="N476" s="301"/>
      <c r="O476" s="301"/>
      <c r="P476" s="472"/>
      <c r="Q476" s="472"/>
      <c r="R476" s="473"/>
      <c r="S476" s="468"/>
      <c r="T476" s="474">
        <f t="shared" si="52"/>
        <v>0</v>
      </c>
      <c r="U476" s="473"/>
      <c r="V476" s="473"/>
      <c r="W476" s="479"/>
      <c r="X476" s="476"/>
      <c r="Y476" s="477"/>
    </row>
    <row r="477" spans="1:25" x14ac:dyDescent="0.2">
      <c r="A477" s="350"/>
      <c r="B477" s="466"/>
      <c r="C477" s="466"/>
      <c r="D477" s="466"/>
      <c r="E477" s="466"/>
      <c r="F477" s="467"/>
      <c r="G477" s="466"/>
      <c r="H477" s="467"/>
      <c r="I477" s="467"/>
      <c r="J477" s="468"/>
      <c r="K477" s="301"/>
      <c r="L477" s="469">
        <f t="shared" si="51"/>
        <v>0</v>
      </c>
      <c r="M477" s="470">
        <f t="shared" si="53"/>
        <v>0</v>
      </c>
      <c r="N477" s="301"/>
      <c r="O477" s="301"/>
      <c r="P477" s="472"/>
      <c r="Q477" s="472"/>
      <c r="R477" s="473"/>
      <c r="S477" s="468"/>
      <c r="T477" s="474">
        <f t="shared" si="52"/>
        <v>0</v>
      </c>
      <c r="U477" s="473"/>
      <c r="V477" s="473"/>
      <c r="W477" s="479"/>
      <c r="X477" s="476"/>
      <c r="Y477" s="477"/>
    </row>
    <row r="478" spans="1:25" x14ac:dyDescent="0.2">
      <c r="A478" s="350"/>
      <c r="B478" s="466"/>
      <c r="C478" s="466"/>
      <c r="D478" s="466"/>
      <c r="E478" s="466"/>
      <c r="F478" s="467"/>
      <c r="G478" s="466"/>
      <c r="H478" s="467"/>
      <c r="I478" s="467"/>
      <c r="J478" s="468"/>
      <c r="K478" s="301"/>
      <c r="L478" s="469">
        <f t="shared" si="51"/>
        <v>0</v>
      </c>
      <c r="M478" s="470">
        <f t="shared" si="53"/>
        <v>0</v>
      </c>
      <c r="N478" s="301"/>
      <c r="O478" s="301"/>
      <c r="P478" s="472"/>
      <c r="Q478" s="472"/>
      <c r="R478" s="473"/>
      <c r="S478" s="468"/>
      <c r="T478" s="474">
        <f t="shared" si="52"/>
        <v>0</v>
      </c>
      <c r="U478" s="473"/>
      <c r="V478" s="473"/>
      <c r="W478" s="479"/>
      <c r="X478" s="476"/>
      <c r="Y478" s="477"/>
    </row>
    <row r="479" spans="1:25" x14ac:dyDescent="0.2">
      <c r="A479" s="350"/>
      <c r="B479" s="466"/>
      <c r="C479" s="466"/>
      <c r="D479" s="466"/>
      <c r="E479" s="466"/>
      <c r="F479" s="467"/>
      <c r="G479" s="466"/>
      <c r="H479" s="467"/>
      <c r="I479" s="467"/>
      <c r="J479" s="468"/>
      <c r="K479" s="301"/>
      <c r="L479" s="469">
        <f t="shared" si="51"/>
        <v>0</v>
      </c>
      <c r="M479" s="470">
        <f t="shared" si="53"/>
        <v>0</v>
      </c>
      <c r="N479" s="301"/>
      <c r="O479" s="301"/>
      <c r="P479" s="472"/>
      <c r="Q479" s="472"/>
      <c r="R479" s="473"/>
      <c r="S479" s="468"/>
      <c r="T479" s="474">
        <f t="shared" si="52"/>
        <v>0</v>
      </c>
      <c r="U479" s="473"/>
      <c r="V479" s="473"/>
      <c r="W479" s="479"/>
      <c r="X479" s="476"/>
      <c r="Y479" s="477"/>
    </row>
    <row r="480" spans="1:25" x14ac:dyDescent="0.2">
      <c r="A480" s="350"/>
      <c r="B480" s="466"/>
      <c r="C480" s="466"/>
      <c r="D480" s="466"/>
      <c r="E480" s="466"/>
      <c r="F480" s="467"/>
      <c r="G480" s="466"/>
      <c r="H480" s="467"/>
      <c r="I480" s="467"/>
      <c r="J480" s="468"/>
      <c r="K480" s="301"/>
      <c r="L480" s="469">
        <f t="shared" si="51"/>
        <v>0</v>
      </c>
      <c r="M480" s="470">
        <f t="shared" si="53"/>
        <v>0</v>
      </c>
      <c r="N480" s="301"/>
      <c r="O480" s="301"/>
      <c r="P480" s="472"/>
      <c r="Q480" s="472"/>
      <c r="R480" s="473"/>
      <c r="S480" s="468"/>
      <c r="T480" s="474">
        <f t="shared" si="52"/>
        <v>0</v>
      </c>
      <c r="U480" s="473"/>
      <c r="V480" s="473"/>
      <c r="W480" s="479"/>
      <c r="X480" s="476"/>
      <c r="Y480" s="477"/>
    </row>
    <row r="481" spans="1:25" x14ac:dyDescent="0.2">
      <c r="A481" s="350"/>
      <c r="B481" s="466"/>
      <c r="C481" s="466"/>
      <c r="D481" s="466"/>
      <c r="E481" s="466"/>
      <c r="F481" s="467"/>
      <c r="G481" s="466"/>
      <c r="H481" s="467"/>
      <c r="I481" s="467"/>
      <c r="J481" s="468"/>
      <c r="K481" s="301"/>
      <c r="L481" s="469">
        <f t="shared" si="51"/>
        <v>0</v>
      </c>
      <c r="M481" s="470">
        <f t="shared" si="53"/>
        <v>0</v>
      </c>
      <c r="N481" s="301"/>
      <c r="O481" s="301"/>
      <c r="P481" s="472"/>
      <c r="Q481" s="472"/>
      <c r="R481" s="473"/>
      <c r="S481" s="468"/>
      <c r="T481" s="474">
        <f t="shared" si="52"/>
        <v>0</v>
      </c>
      <c r="U481" s="473"/>
      <c r="V481" s="473"/>
      <c r="W481" s="479"/>
      <c r="X481" s="476"/>
      <c r="Y481" s="477"/>
    </row>
    <row r="482" spans="1:25" x14ac:dyDescent="0.2">
      <c r="A482" s="350"/>
      <c r="B482" s="466"/>
      <c r="C482" s="466"/>
      <c r="D482" s="466"/>
      <c r="E482" s="466"/>
      <c r="F482" s="467"/>
      <c r="G482" s="466"/>
      <c r="H482" s="467"/>
      <c r="I482" s="467"/>
      <c r="J482" s="468"/>
      <c r="K482" s="301"/>
      <c r="L482" s="469">
        <f t="shared" si="51"/>
        <v>0</v>
      </c>
      <c r="M482" s="470">
        <f t="shared" si="53"/>
        <v>0</v>
      </c>
      <c r="N482" s="301"/>
      <c r="O482" s="301"/>
      <c r="P482" s="472"/>
      <c r="Q482" s="472"/>
      <c r="R482" s="473"/>
      <c r="S482" s="468"/>
      <c r="T482" s="474">
        <f t="shared" si="52"/>
        <v>0</v>
      </c>
      <c r="U482" s="473"/>
      <c r="V482" s="473"/>
      <c r="W482" s="479"/>
      <c r="X482" s="476"/>
      <c r="Y482" s="477"/>
    </row>
    <row r="483" spans="1:25" x14ac:dyDescent="0.2">
      <c r="A483" s="350"/>
      <c r="B483" s="466"/>
      <c r="C483" s="466"/>
      <c r="D483" s="466"/>
      <c r="E483" s="466"/>
      <c r="F483" s="467"/>
      <c r="G483" s="466"/>
      <c r="H483" s="467"/>
      <c r="I483" s="467"/>
      <c r="J483" s="468"/>
      <c r="K483" s="301"/>
      <c r="L483" s="469">
        <f t="shared" si="51"/>
        <v>0</v>
      </c>
      <c r="M483" s="470">
        <f t="shared" si="53"/>
        <v>0</v>
      </c>
      <c r="N483" s="301"/>
      <c r="O483" s="301"/>
      <c r="P483" s="472"/>
      <c r="Q483" s="472"/>
      <c r="R483" s="473"/>
      <c r="S483" s="468"/>
      <c r="T483" s="474">
        <f t="shared" si="52"/>
        <v>0</v>
      </c>
      <c r="U483" s="473"/>
      <c r="V483" s="473"/>
      <c r="W483" s="479"/>
      <c r="X483" s="476"/>
      <c r="Y483" s="477"/>
    </row>
    <row r="484" spans="1:25" x14ac:dyDescent="0.2">
      <c r="A484" s="350"/>
      <c r="B484" s="466"/>
      <c r="C484" s="466"/>
      <c r="D484" s="466"/>
      <c r="E484" s="466"/>
      <c r="F484" s="467"/>
      <c r="G484" s="466"/>
      <c r="H484" s="467"/>
      <c r="I484" s="467"/>
      <c r="J484" s="468"/>
      <c r="K484" s="301"/>
      <c r="L484" s="469">
        <f t="shared" si="51"/>
        <v>0</v>
      </c>
      <c r="M484" s="470">
        <f t="shared" si="53"/>
        <v>0</v>
      </c>
      <c r="N484" s="301"/>
      <c r="O484" s="301"/>
      <c r="P484" s="472"/>
      <c r="Q484" s="472"/>
      <c r="R484" s="473"/>
      <c r="S484" s="468"/>
      <c r="T484" s="474">
        <f t="shared" si="52"/>
        <v>0</v>
      </c>
      <c r="U484" s="473"/>
      <c r="V484" s="473"/>
      <c r="W484" s="479"/>
      <c r="X484" s="476"/>
      <c r="Y484" s="477"/>
    </row>
    <row r="485" spans="1:25" x14ac:dyDescent="0.2">
      <c r="A485" s="350"/>
      <c r="B485" s="466"/>
      <c r="C485" s="466"/>
      <c r="D485" s="466"/>
      <c r="E485" s="466"/>
      <c r="F485" s="467"/>
      <c r="G485" s="466"/>
      <c r="H485" s="467"/>
      <c r="I485" s="467"/>
      <c r="J485" s="468"/>
      <c r="K485" s="301"/>
      <c r="L485" s="469">
        <f t="shared" si="51"/>
        <v>0</v>
      </c>
      <c r="M485" s="470">
        <f t="shared" si="53"/>
        <v>0</v>
      </c>
      <c r="N485" s="301"/>
      <c r="O485" s="301"/>
      <c r="P485" s="472"/>
      <c r="Q485" s="472"/>
      <c r="R485" s="473"/>
      <c r="S485" s="468"/>
      <c r="T485" s="474">
        <f t="shared" si="52"/>
        <v>0</v>
      </c>
      <c r="U485" s="473"/>
      <c r="V485" s="473"/>
      <c r="W485" s="479"/>
      <c r="X485" s="476"/>
      <c r="Y485" s="477"/>
    </row>
    <row r="486" spans="1:25" x14ac:dyDescent="0.2">
      <c r="A486" s="350"/>
      <c r="B486" s="466"/>
      <c r="C486" s="466"/>
      <c r="D486" s="466"/>
      <c r="E486" s="466"/>
      <c r="F486" s="467"/>
      <c r="G486" s="466"/>
      <c r="H486" s="467"/>
      <c r="I486" s="467"/>
      <c r="J486" s="468"/>
      <c r="K486" s="301"/>
      <c r="L486" s="469">
        <f t="shared" si="51"/>
        <v>0</v>
      </c>
      <c r="M486" s="470">
        <f t="shared" si="53"/>
        <v>0</v>
      </c>
      <c r="N486" s="301"/>
      <c r="O486" s="301"/>
      <c r="P486" s="472"/>
      <c r="Q486" s="472"/>
      <c r="R486" s="473"/>
      <c r="S486" s="468"/>
      <c r="T486" s="474">
        <f t="shared" si="52"/>
        <v>0</v>
      </c>
      <c r="U486" s="473"/>
      <c r="V486" s="473"/>
      <c r="W486" s="479"/>
      <c r="X486" s="476"/>
      <c r="Y486" s="477"/>
    </row>
    <row r="487" spans="1:25" x14ac:dyDescent="0.2">
      <c r="A487" s="350"/>
      <c r="B487" s="466"/>
      <c r="C487" s="466"/>
      <c r="D487" s="466"/>
      <c r="E487" s="466"/>
      <c r="F487" s="467"/>
      <c r="G487" s="466"/>
      <c r="H487" s="467"/>
      <c r="I487" s="467"/>
      <c r="J487" s="468"/>
      <c r="K487" s="301"/>
      <c r="L487" s="469">
        <f t="shared" si="51"/>
        <v>0</v>
      </c>
      <c r="M487" s="470">
        <f t="shared" si="53"/>
        <v>0</v>
      </c>
      <c r="N487" s="301"/>
      <c r="O487" s="301"/>
      <c r="P487" s="472"/>
      <c r="Q487" s="472"/>
      <c r="R487" s="473"/>
      <c r="S487" s="468"/>
      <c r="T487" s="474">
        <f t="shared" si="52"/>
        <v>0</v>
      </c>
      <c r="U487" s="473"/>
      <c r="V487" s="473"/>
      <c r="W487" s="479"/>
      <c r="X487" s="476"/>
      <c r="Y487" s="477"/>
    </row>
    <row r="488" spans="1:25" x14ac:dyDescent="0.2">
      <c r="A488" s="350"/>
      <c r="B488" s="466"/>
      <c r="C488" s="466"/>
      <c r="D488" s="466"/>
      <c r="E488" s="466"/>
      <c r="F488" s="467"/>
      <c r="G488" s="466"/>
      <c r="H488" s="467"/>
      <c r="I488" s="467"/>
      <c r="J488" s="468"/>
      <c r="K488" s="301"/>
      <c r="L488" s="469">
        <f t="shared" si="51"/>
        <v>0</v>
      </c>
      <c r="M488" s="470">
        <f t="shared" si="53"/>
        <v>0</v>
      </c>
      <c r="N488" s="301"/>
      <c r="O488" s="301"/>
      <c r="P488" s="472"/>
      <c r="Q488" s="472"/>
      <c r="R488" s="473"/>
      <c r="S488" s="468"/>
      <c r="T488" s="474">
        <f t="shared" si="52"/>
        <v>0</v>
      </c>
      <c r="U488" s="473"/>
      <c r="V488" s="473"/>
      <c r="W488" s="479"/>
      <c r="X488" s="476"/>
      <c r="Y488" s="477"/>
    </row>
    <row r="489" spans="1:25" x14ac:dyDescent="0.2">
      <c r="A489" s="350"/>
      <c r="B489" s="466"/>
      <c r="C489" s="466"/>
      <c r="D489" s="466"/>
      <c r="E489" s="466"/>
      <c r="F489" s="467"/>
      <c r="G489" s="466"/>
      <c r="H489" s="467"/>
      <c r="I489" s="467"/>
      <c r="J489" s="468"/>
      <c r="K489" s="301"/>
      <c r="L489" s="469">
        <f t="shared" si="51"/>
        <v>0</v>
      </c>
      <c r="M489" s="470">
        <f t="shared" si="53"/>
        <v>0</v>
      </c>
      <c r="N489" s="301"/>
      <c r="O489" s="301"/>
      <c r="P489" s="472"/>
      <c r="Q489" s="472"/>
      <c r="R489" s="473"/>
      <c r="S489" s="468"/>
      <c r="T489" s="474">
        <f t="shared" si="52"/>
        <v>0</v>
      </c>
      <c r="U489" s="473"/>
      <c r="V489" s="473"/>
      <c r="W489" s="479"/>
      <c r="X489" s="476"/>
      <c r="Y489" s="477"/>
    </row>
    <row r="490" spans="1:25" x14ac:dyDescent="0.2">
      <c r="A490" s="350"/>
      <c r="B490" s="466"/>
      <c r="C490" s="466"/>
      <c r="D490" s="466"/>
      <c r="E490" s="466"/>
      <c r="F490" s="467"/>
      <c r="G490" s="466"/>
      <c r="H490" s="467"/>
      <c r="I490" s="467"/>
      <c r="J490" s="468"/>
      <c r="K490" s="301"/>
      <c r="L490" s="469">
        <f t="shared" si="51"/>
        <v>0</v>
      </c>
      <c r="M490" s="470">
        <f t="shared" si="53"/>
        <v>0</v>
      </c>
      <c r="N490" s="301"/>
      <c r="O490" s="301"/>
      <c r="P490" s="472"/>
      <c r="Q490" s="472"/>
      <c r="R490" s="473"/>
      <c r="S490" s="468"/>
      <c r="T490" s="474">
        <f t="shared" si="52"/>
        <v>0</v>
      </c>
      <c r="U490" s="473"/>
      <c r="V490" s="473"/>
      <c r="W490" s="479"/>
      <c r="X490" s="476"/>
      <c r="Y490" s="477"/>
    </row>
    <row r="491" spans="1:25" x14ac:dyDescent="0.2">
      <c r="A491" s="350"/>
      <c r="B491" s="466"/>
      <c r="C491" s="466"/>
      <c r="D491" s="466"/>
      <c r="E491" s="466"/>
      <c r="F491" s="467"/>
      <c r="G491" s="466"/>
      <c r="H491" s="467"/>
      <c r="I491" s="467"/>
      <c r="J491" s="468"/>
      <c r="K491" s="301"/>
      <c r="L491" s="469">
        <f t="shared" si="51"/>
        <v>0</v>
      </c>
      <c r="M491" s="470">
        <f t="shared" si="53"/>
        <v>0</v>
      </c>
      <c r="N491" s="301"/>
      <c r="O491" s="301"/>
      <c r="P491" s="472"/>
      <c r="Q491" s="472"/>
      <c r="R491" s="473"/>
      <c r="S491" s="468"/>
      <c r="T491" s="474">
        <f t="shared" si="52"/>
        <v>0</v>
      </c>
      <c r="U491" s="473"/>
      <c r="V491" s="473"/>
      <c r="W491" s="479"/>
      <c r="X491" s="476"/>
      <c r="Y491" s="477"/>
    </row>
    <row r="492" spans="1:25" x14ac:dyDescent="0.2">
      <c r="A492" s="350"/>
      <c r="B492" s="466"/>
      <c r="C492" s="466"/>
      <c r="D492" s="466"/>
      <c r="E492" s="466"/>
      <c r="F492" s="467"/>
      <c r="G492" s="466"/>
      <c r="H492" s="467"/>
      <c r="I492" s="467"/>
      <c r="J492" s="468"/>
      <c r="K492" s="301"/>
      <c r="L492" s="469">
        <f t="shared" si="51"/>
        <v>0</v>
      </c>
      <c r="M492" s="470">
        <f t="shared" si="53"/>
        <v>0</v>
      </c>
      <c r="N492" s="301"/>
      <c r="O492" s="301"/>
      <c r="P492" s="472"/>
      <c r="Q492" s="472"/>
      <c r="R492" s="473"/>
      <c r="S492" s="468"/>
      <c r="T492" s="474">
        <f t="shared" si="52"/>
        <v>0</v>
      </c>
      <c r="U492" s="473"/>
      <c r="V492" s="473"/>
      <c r="W492" s="479"/>
      <c r="X492" s="476"/>
      <c r="Y492" s="477"/>
    </row>
    <row r="493" spans="1:25" x14ac:dyDescent="0.2">
      <c r="A493" s="350"/>
      <c r="B493" s="466"/>
      <c r="C493" s="466"/>
      <c r="D493" s="466"/>
      <c r="E493" s="466"/>
      <c r="F493" s="467"/>
      <c r="G493" s="466"/>
      <c r="H493" s="467"/>
      <c r="I493" s="467"/>
      <c r="J493" s="468"/>
      <c r="K493" s="301"/>
      <c r="L493" s="469">
        <f t="shared" si="51"/>
        <v>0</v>
      </c>
      <c r="M493" s="470">
        <f t="shared" si="53"/>
        <v>0</v>
      </c>
      <c r="N493" s="301"/>
      <c r="O493" s="301"/>
      <c r="P493" s="472"/>
      <c r="Q493" s="472"/>
      <c r="R493" s="473"/>
      <c r="S493" s="468"/>
      <c r="T493" s="474">
        <f t="shared" si="52"/>
        <v>0</v>
      </c>
      <c r="U493" s="473"/>
      <c r="V493" s="473"/>
      <c r="W493" s="479"/>
      <c r="X493" s="476"/>
      <c r="Y493" s="477"/>
    </row>
    <row r="494" spans="1:25" x14ac:dyDescent="0.2">
      <c r="A494" s="350"/>
      <c r="B494" s="466"/>
      <c r="C494" s="466"/>
      <c r="D494" s="466"/>
      <c r="E494" s="466"/>
      <c r="F494" s="467"/>
      <c r="G494" s="466"/>
      <c r="H494" s="467"/>
      <c r="I494" s="467"/>
      <c r="J494" s="468"/>
      <c r="K494" s="301"/>
      <c r="L494" s="469">
        <f t="shared" si="51"/>
        <v>0</v>
      </c>
      <c r="M494" s="470">
        <f t="shared" si="53"/>
        <v>0</v>
      </c>
      <c r="N494" s="301"/>
      <c r="O494" s="301"/>
      <c r="P494" s="472"/>
      <c r="Q494" s="472"/>
      <c r="R494" s="473"/>
      <c r="S494" s="468"/>
      <c r="T494" s="474">
        <f t="shared" si="52"/>
        <v>0</v>
      </c>
      <c r="U494" s="473"/>
      <c r="V494" s="473"/>
      <c r="W494" s="479"/>
      <c r="X494" s="476"/>
      <c r="Y494" s="477"/>
    </row>
    <row r="495" spans="1:25" x14ac:dyDescent="0.2">
      <c r="A495" s="350"/>
      <c r="B495" s="466"/>
      <c r="C495" s="466"/>
      <c r="D495" s="466"/>
      <c r="E495" s="466"/>
      <c r="F495" s="467"/>
      <c r="G495" s="466"/>
      <c r="H495" s="467"/>
      <c r="I495" s="467"/>
      <c r="J495" s="468"/>
      <c r="K495" s="301"/>
      <c r="L495" s="469">
        <f t="shared" si="51"/>
        <v>0</v>
      </c>
      <c r="M495" s="470">
        <f t="shared" si="53"/>
        <v>0</v>
      </c>
      <c r="N495" s="301"/>
      <c r="O495" s="301"/>
      <c r="P495" s="472"/>
      <c r="Q495" s="472"/>
      <c r="R495" s="473"/>
      <c r="S495" s="468"/>
      <c r="T495" s="474">
        <f t="shared" si="52"/>
        <v>0</v>
      </c>
      <c r="U495" s="473"/>
      <c r="V495" s="473"/>
      <c r="W495" s="479"/>
      <c r="X495" s="476"/>
      <c r="Y495" s="477"/>
    </row>
    <row r="496" spans="1:25" x14ac:dyDescent="0.2">
      <c r="A496" s="350"/>
      <c r="B496" s="466"/>
      <c r="C496" s="466"/>
      <c r="D496" s="466"/>
      <c r="E496" s="466"/>
      <c r="F496" s="467"/>
      <c r="G496" s="466"/>
      <c r="H496" s="467"/>
      <c r="I496" s="467"/>
      <c r="J496" s="468"/>
      <c r="K496" s="301"/>
      <c r="L496" s="469">
        <f t="shared" si="51"/>
        <v>0</v>
      </c>
      <c r="M496" s="470">
        <f t="shared" si="53"/>
        <v>0</v>
      </c>
      <c r="N496" s="301"/>
      <c r="O496" s="301"/>
      <c r="P496" s="472"/>
      <c r="Q496" s="472"/>
      <c r="R496" s="473"/>
      <c r="S496" s="468"/>
      <c r="T496" s="474">
        <f t="shared" si="52"/>
        <v>0</v>
      </c>
      <c r="U496" s="473"/>
      <c r="V496" s="473"/>
      <c r="W496" s="479"/>
      <c r="X496" s="476"/>
      <c r="Y496" s="477"/>
    </row>
    <row r="497" spans="1:25" x14ac:dyDescent="0.2">
      <c r="A497" s="350"/>
      <c r="B497" s="466"/>
      <c r="C497" s="466"/>
      <c r="D497" s="466"/>
      <c r="E497" s="466"/>
      <c r="F497" s="467"/>
      <c r="G497" s="466"/>
      <c r="H497" s="467"/>
      <c r="I497" s="467"/>
      <c r="J497" s="468"/>
      <c r="K497" s="301"/>
      <c r="L497" s="469">
        <f t="shared" si="51"/>
        <v>0</v>
      </c>
      <c r="M497" s="470">
        <f t="shared" si="53"/>
        <v>0</v>
      </c>
      <c r="N497" s="301"/>
      <c r="O497" s="301"/>
      <c r="P497" s="472"/>
      <c r="Q497" s="472"/>
      <c r="R497" s="473"/>
      <c r="S497" s="468"/>
      <c r="T497" s="474">
        <f t="shared" si="52"/>
        <v>0</v>
      </c>
      <c r="U497" s="473"/>
      <c r="V497" s="473"/>
      <c r="W497" s="479"/>
      <c r="X497" s="476"/>
      <c r="Y497" s="477"/>
    </row>
    <row r="498" spans="1:25" x14ac:dyDescent="0.2">
      <c r="A498" s="350"/>
      <c r="B498" s="466"/>
      <c r="C498" s="466"/>
      <c r="D498" s="466"/>
      <c r="E498" s="466"/>
      <c r="F498" s="467"/>
      <c r="G498" s="466"/>
      <c r="H498" s="467"/>
      <c r="I498" s="467"/>
      <c r="J498" s="468"/>
      <c r="K498" s="301"/>
      <c r="L498" s="469">
        <f t="shared" ref="L498:L508" si="54">J498*20%</f>
        <v>0</v>
      </c>
      <c r="M498" s="470">
        <f t="shared" si="53"/>
        <v>0</v>
      </c>
      <c r="N498" s="301"/>
      <c r="O498" s="301"/>
      <c r="P498" s="472"/>
      <c r="Q498" s="472"/>
      <c r="R498" s="473"/>
      <c r="S498" s="468"/>
      <c r="T498" s="474">
        <f t="shared" si="52"/>
        <v>0</v>
      </c>
      <c r="U498" s="473"/>
      <c r="V498" s="473"/>
      <c r="W498" s="479"/>
      <c r="X498" s="476"/>
      <c r="Y498" s="477"/>
    </row>
    <row r="499" spans="1:25" x14ac:dyDescent="0.2">
      <c r="A499" s="350"/>
      <c r="B499" s="466"/>
      <c r="C499" s="466"/>
      <c r="D499" s="466"/>
      <c r="E499" s="466"/>
      <c r="F499" s="467"/>
      <c r="G499" s="466"/>
      <c r="H499" s="467"/>
      <c r="I499" s="467"/>
      <c r="J499" s="468"/>
      <c r="K499" s="301"/>
      <c r="L499" s="469">
        <f t="shared" si="54"/>
        <v>0</v>
      </c>
      <c r="M499" s="470">
        <f t="shared" si="53"/>
        <v>0</v>
      </c>
      <c r="N499" s="301"/>
      <c r="O499" s="301"/>
      <c r="P499" s="472"/>
      <c r="Q499" s="472"/>
      <c r="R499" s="473"/>
      <c r="S499" s="468"/>
      <c r="T499" s="474">
        <f t="shared" si="52"/>
        <v>0</v>
      </c>
      <c r="U499" s="473"/>
      <c r="V499" s="473"/>
      <c r="W499" s="479"/>
      <c r="X499" s="476"/>
      <c r="Y499" s="477"/>
    </row>
    <row r="500" spans="1:25" x14ac:dyDescent="0.2">
      <c r="A500" s="350"/>
      <c r="B500" s="466"/>
      <c r="C500" s="466"/>
      <c r="D500" s="466"/>
      <c r="E500" s="466"/>
      <c r="F500" s="467"/>
      <c r="G500" s="466"/>
      <c r="H500" s="467"/>
      <c r="I500" s="467"/>
      <c r="J500" s="468"/>
      <c r="K500" s="301"/>
      <c r="L500" s="469">
        <f t="shared" si="54"/>
        <v>0</v>
      </c>
      <c r="M500" s="470">
        <f t="shared" si="53"/>
        <v>0</v>
      </c>
      <c r="N500" s="301"/>
      <c r="O500" s="301"/>
      <c r="P500" s="472"/>
      <c r="Q500" s="472"/>
      <c r="R500" s="473"/>
      <c r="S500" s="468"/>
      <c r="T500" s="474">
        <f t="shared" si="52"/>
        <v>0</v>
      </c>
      <c r="U500" s="473"/>
      <c r="V500" s="473"/>
      <c r="W500" s="479"/>
      <c r="X500" s="476"/>
      <c r="Y500" s="477"/>
    </row>
    <row r="501" spans="1:25" x14ac:dyDescent="0.2">
      <c r="A501" s="350"/>
      <c r="B501" s="466"/>
      <c r="C501" s="466"/>
      <c r="D501" s="466"/>
      <c r="E501" s="466"/>
      <c r="F501" s="467"/>
      <c r="G501" s="466"/>
      <c r="H501" s="467"/>
      <c r="I501" s="467"/>
      <c r="J501" s="468"/>
      <c r="K501" s="301"/>
      <c r="L501" s="469">
        <f t="shared" si="54"/>
        <v>0</v>
      </c>
      <c r="M501" s="470">
        <f t="shared" si="53"/>
        <v>0</v>
      </c>
      <c r="N501" s="301"/>
      <c r="O501" s="301"/>
      <c r="P501" s="472"/>
      <c r="Q501" s="472"/>
      <c r="R501" s="473"/>
      <c r="S501" s="468"/>
      <c r="T501" s="474">
        <f t="shared" si="52"/>
        <v>0</v>
      </c>
      <c r="U501" s="473"/>
      <c r="V501" s="473"/>
      <c r="W501" s="479"/>
      <c r="X501" s="476"/>
      <c r="Y501" s="477"/>
    </row>
    <row r="502" spans="1:25" x14ac:dyDescent="0.2">
      <c r="A502" s="350"/>
      <c r="B502" s="466"/>
      <c r="C502" s="466"/>
      <c r="D502" s="466"/>
      <c r="E502" s="466"/>
      <c r="F502" s="467"/>
      <c r="G502" s="466"/>
      <c r="H502" s="467"/>
      <c r="I502" s="467"/>
      <c r="J502" s="468"/>
      <c r="K502" s="301"/>
      <c r="L502" s="469">
        <f t="shared" si="54"/>
        <v>0</v>
      </c>
      <c r="M502" s="470">
        <f t="shared" si="53"/>
        <v>0</v>
      </c>
      <c r="N502" s="301"/>
      <c r="O502" s="301"/>
      <c r="P502" s="472"/>
      <c r="Q502" s="472"/>
      <c r="R502" s="473"/>
      <c r="S502" s="468"/>
      <c r="T502" s="474">
        <f t="shared" si="52"/>
        <v>0</v>
      </c>
      <c r="U502" s="473"/>
      <c r="V502" s="473"/>
      <c r="W502" s="479"/>
      <c r="X502" s="476"/>
      <c r="Y502" s="477"/>
    </row>
    <row r="503" spans="1:25" x14ac:dyDescent="0.2">
      <c r="A503" s="350"/>
      <c r="B503" s="466"/>
      <c r="C503" s="466"/>
      <c r="D503" s="466"/>
      <c r="E503" s="466"/>
      <c r="F503" s="467"/>
      <c r="G503" s="466"/>
      <c r="H503" s="467"/>
      <c r="I503" s="467"/>
      <c r="J503" s="468"/>
      <c r="K503" s="301"/>
      <c r="L503" s="469">
        <f t="shared" si="54"/>
        <v>0</v>
      </c>
      <c r="M503" s="470">
        <f t="shared" si="53"/>
        <v>0</v>
      </c>
      <c r="N503" s="301"/>
      <c r="O503" s="301"/>
      <c r="P503" s="472"/>
      <c r="Q503" s="472"/>
      <c r="R503" s="473"/>
      <c r="S503" s="468"/>
      <c r="T503" s="474">
        <f t="shared" si="52"/>
        <v>0</v>
      </c>
      <c r="U503" s="473"/>
      <c r="V503" s="473"/>
      <c r="W503" s="479"/>
      <c r="X503" s="476"/>
      <c r="Y503" s="477"/>
    </row>
    <row r="504" spans="1:25" x14ac:dyDescent="0.2">
      <c r="A504" s="350"/>
      <c r="B504" s="466"/>
      <c r="C504" s="466"/>
      <c r="D504" s="466"/>
      <c r="E504" s="466"/>
      <c r="F504" s="467"/>
      <c r="G504" s="466"/>
      <c r="H504" s="467"/>
      <c r="I504" s="467"/>
      <c r="J504" s="468"/>
      <c r="K504" s="301"/>
      <c r="L504" s="469">
        <f t="shared" si="54"/>
        <v>0</v>
      </c>
      <c r="M504" s="470">
        <f t="shared" si="53"/>
        <v>0</v>
      </c>
      <c r="N504" s="301"/>
      <c r="O504" s="301"/>
      <c r="P504" s="472"/>
      <c r="Q504" s="472"/>
      <c r="R504" s="473"/>
      <c r="S504" s="468"/>
      <c r="T504" s="474">
        <f t="shared" si="52"/>
        <v>0</v>
      </c>
      <c r="U504" s="473"/>
      <c r="V504" s="473"/>
      <c r="W504" s="479"/>
      <c r="X504" s="476"/>
      <c r="Y504" s="477"/>
    </row>
    <row r="505" spans="1:25" x14ac:dyDescent="0.2">
      <c r="A505" s="350"/>
      <c r="B505" s="466"/>
      <c r="C505" s="466"/>
      <c r="D505" s="466"/>
      <c r="E505" s="466"/>
      <c r="F505" s="467"/>
      <c r="G505" s="466"/>
      <c r="H505" s="467"/>
      <c r="I505" s="467"/>
      <c r="J505" s="468"/>
      <c r="K505" s="301"/>
      <c r="L505" s="469">
        <f t="shared" si="54"/>
        <v>0</v>
      </c>
      <c r="M505" s="470">
        <f t="shared" si="53"/>
        <v>0</v>
      </c>
      <c r="N505" s="301"/>
      <c r="O505" s="301"/>
      <c r="P505" s="472"/>
      <c r="Q505" s="472"/>
      <c r="R505" s="473"/>
      <c r="S505" s="468"/>
      <c r="T505" s="474">
        <f t="shared" si="52"/>
        <v>0</v>
      </c>
      <c r="U505" s="473"/>
      <c r="V505" s="473"/>
      <c r="W505" s="479"/>
      <c r="X505" s="476"/>
      <c r="Y505" s="477"/>
    </row>
    <row r="506" spans="1:25" x14ac:dyDescent="0.2">
      <c r="A506" s="350"/>
      <c r="B506" s="466"/>
      <c r="C506" s="466"/>
      <c r="D506" s="466"/>
      <c r="E506" s="466"/>
      <c r="F506" s="467"/>
      <c r="G506" s="466"/>
      <c r="H506" s="467"/>
      <c r="I506" s="467"/>
      <c r="J506" s="468"/>
      <c r="K506" s="301"/>
      <c r="L506" s="469">
        <f t="shared" si="54"/>
        <v>0</v>
      </c>
      <c r="M506" s="470">
        <f t="shared" ref="M506:M508" si="55">J506+L506</f>
        <v>0</v>
      </c>
      <c r="N506" s="301"/>
      <c r="O506" s="301"/>
      <c r="P506" s="472"/>
      <c r="Q506" s="472"/>
      <c r="R506" s="473"/>
      <c r="S506" s="468"/>
      <c r="T506" s="474">
        <f t="shared" si="52"/>
        <v>0</v>
      </c>
      <c r="U506" s="473"/>
      <c r="V506" s="473"/>
      <c r="W506" s="479"/>
      <c r="X506" s="476"/>
      <c r="Y506" s="477"/>
    </row>
    <row r="507" spans="1:25" x14ac:dyDescent="0.2">
      <c r="A507" s="350"/>
      <c r="B507" s="466"/>
      <c r="C507" s="466"/>
      <c r="D507" s="466"/>
      <c r="E507" s="466"/>
      <c r="F507" s="467"/>
      <c r="G507" s="466"/>
      <c r="H507" s="467"/>
      <c r="I507" s="467"/>
      <c r="J507" s="468"/>
      <c r="K507" s="301"/>
      <c r="L507" s="469">
        <f t="shared" si="54"/>
        <v>0</v>
      </c>
      <c r="M507" s="470">
        <f t="shared" si="55"/>
        <v>0</v>
      </c>
      <c r="N507" s="301"/>
      <c r="O507" s="301"/>
      <c r="P507" s="472"/>
      <c r="Q507" s="472"/>
      <c r="R507" s="473"/>
      <c r="S507" s="468"/>
      <c r="T507" s="474">
        <f t="shared" si="52"/>
        <v>0</v>
      </c>
      <c r="U507" s="473"/>
      <c r="V507" s="473"/>
      <c r="W507" s="479"/>
      <c r="X507" s="476"/>
      <c r="Y507" s="477"/>
    </row>
    <row r="508" spans="1:25" x14ac:dyDescent="0.2">
      <c r="A508" s="350"/>
      <c r="B508" s="466"/>
      <c r="C508" s="466"/>
      <c r="D508" s="466"/>
      <c r="E508" s="466"/>
      <c r="F508" s="467"/>
      <c r="G508" s="466"/>
      <c r="H508" s="467"/>
      <c r="I508" s="467"/>
      <c r="J508" s="468"/>
      <c r="K508" s="301"/>
      <c r="L508" s="469">
        <f t="shared" si="54"/>
        <v>0</v>
      </c>
      <c r="M508" s="470">
        <f t="shared" si="55"/>
        <v>0</v>
      </c>
      <c r="N508" s="301"/>
      <c r="O508" s="301"/>
      <c r="P508" s="472"/>
      <c r="Q508" s="472"/>
      <c r="R508" s="473"/>
      <c r="S508" s="468"/>
      <c r="T508" s="474">
        <f t="shared" si="52"/>
        <v>0</v>
      </c>
      <c r="U508" s="473"/>
      <c r="V508" s="473"/>
      <c r="W508" s="479"/>
      <c r="X508" s="476"/>
      <c r="Y508" s="477"/>
    </row>
    <row r="509" spans="1:25" x14ac:dyDescent="0.2">
      <c r="A509" s="350"/>
      <c r="B509" s="466"/>
      <c r="C509" s="466"/>
      <c r="D509" s="466"/>
      <c r="E509" s="466"/>
      <c r="F509" s="467"/>
      <c r="G509" s="466"/>
      <c r="H509" s="467"/>
      <c r="I509" s="467"/>
      <c r="J509" s="468"/>
      <c r="K509" s="301"/>
      <c r="L509" s="469">
        <f t="shared" ref="L509:L562" si="56">J509*20%</f>
        <v>0</v>
      </c>
      <c r="M509" s="470">
        <f t="shared" ref="M509:M562" si="57">J509+L509</f>
        <v>0</v>
      </c>
      <c r="N509" s="301"/>
      <c r="O509" s="301"/>
      <c r="P509" s="472"/>
      <c r="Q509" s="472"/>
      <c r="R509" s="473"/>
      <c r="S509" s="468"/>
      <c r="T509" s="474">
        <f t="shared" si="52"/>
        <v>0</v>
      </c>
      <c r="U509" s="473"/>
      <c r="V509" s="473"/>
      <c r="W509" s="479"/>
      <c r="X509" s="476"/>
      <c r="Y509" s="477"/>
    </row>
    <row r="510" spans="1:25" x14ac:dyDescent="0.2">
      <c r="A510" s="350"/>
      <c r="B510" s="466"/>
      <c r="C510" s="466"/>
      <c r="D510" s="466"/>
      <c r="E510" s="466"/>
      <c r="F510" s="467"/>
      <c r="G510" s="466"/>
      <c r="H510" s="467"/>
      <c r="I510" s="467"/>
      <c r="J510" s="468"/>
      <c r="K510" s="301"/>
      <c r="L510" s="469">
        <f t="shared" si="56"/>
        <v>0</v>
      </c>
      <c r="M510" s="470">
        <f t="shared" si="57"/>
        <v>0</v>
      </c>
      <c r="N510" s="301"/>
      <c r="O510" s="301"/>
      <c r="P510" s="472"/>
      <c r="Q510" s="472"/>
      <c r="R510" s="473"/>
      <c r="S510" s="468"/>
      <c r="T510" s="474">
        <f t="shared" si="52"/>
        <v>0</v>
      </c>
      <c r="U510" s="473"/>
      <c r="V510" s="473"/>
      <c r="W510" s="479"/>
      <c r="X510" s="476"/>
      <c r="Y510" s="477"/>
    </row>
    <row r="511" spans="1:25" x14ac:dyDescent="0.2">
      <c r="A511" s="350"/>
      <c r="B511" s="466"/>
      <c r="C511" s="466"/>
      <c r="D511" s="466"/>
      <c r="E511" s="466"/>
      <c r="F511" s="467"/>
      <c r="G511" s="466"/>
      <c r="H511" s="467"/>
      <c r="I511" s="467"/>
      <c r="J511" s="468"/>
      <c r="K511" s="301"/>
      <c r="L511" s="469">
        <f t="shared" si="56"/>
        <v>0</v>
      </c>
      <c r="M511" s="470">
        <f t="shared" si="57"/>
        <v>0</v>
      </c>
      <c r="N511" s="301"/>
      <c r="O511" s="301"/>
      <c r="P511" s="472"/>
      <c r="Q511" s="472"/>
      <c r="R511" s="473"/>
      <c r="S511" s="468"/>
      <c r="T511" s="474">
        <f t="shared" si="52"/>
        <v>0</v>
      </c>
      <c r="U511" s="473"/>
      <c r="V511" s="473"/>
      <c r="W511" s="479"/>
      <c r="X511" s="476"/>
      <c r="Y511" s="477"/>
    </row>
    <row r="512" spans="1:25" x14ac:dyDescent="0.2">
      <c r="A512" s="350"/>
      <c r="B512" s="466"/>
      <c r="C512" s="466"/>
      <c r="D512" s="466"/>
      <c r="E512" s="466"/>
      <c r="F512" s="467"/>
      <c r="G512" s="466"/>
      <c r="H512" s="467"/>
      <c r="I512" s="467"/>
      <c r="J512" s="468"/>
      <c r="K512" s="301"/>
      <c r="L512" s="469">
        <f t="shared" si="56"/>
        <v>0</v>
      </c>
      <c r="M512" s="470">
        <f t="shared" si="57"/>
        <v>0</v>
      </c>
      <c r="N512" s="301"/>
      <c r="O512" s="301"/>
      <c r="P512" s="472"/>
      <c r="Q512" s="472"/>
      <c r="R512" s="473"/>
      <c r="S512" s="468"/>
      <c r="T512" s="474">
        <f t="shared" si="52"/>
        <v>0</v>
      </c>
      <c r="U512" s="473"/>
      <c r="V512" s="473"/>
      <c r="W512" s="479"/>
      <c r="X512" s="476"/>
      <c r="Y512" s="477"/>
    </row>
    <row r="513" spans="1:25" x14ac:dyDescent="0.2">
      <c r="A513" s="350"/>
      <c r="B513" s="466"/>
      <c r="C513" s="466"/>
      <c r="D513" s="466"/>
      <c r="E513" s="466"/>
      <c r="F513" s="467"/>
      <c r="G513" s="466"/>
      <c r="H513" s="467"/>
      <c r="I513" s="467"/>
      <c r="J513" s="468"/>
      <c r="K513" s="301"/>
      <c r="L513" s="469">
        <f t="shared" si="56"/>
        <v>0</v>
      </c>
      <c r="M513" s="470">
        <f t="shared" si="57"/>
        <v>0</v>
      </c>
      <c r="N513" s="301"/>
      <c r="O513" s="301"/>
      <c r="P513" s="472"/>
      <c r="Q513" s="472"/>
      <c r="R513" s="473"/>
      <c r="S513" s="468"/>
      <c r="T513" s="474">
        <f t="shared" si="52"/>
        <v>0</v>
      </c>
      <c r="U513" s="473"/>
      <c r="V513" s="473"/>
      <c r="W513" s="479"/>
      <c r="X513" s="476"/>
      <c r="Y513" s="477"/>
    </row>
    <row r="514" spans="1:25" x14ac:dyDescent="0.2">
      <c r="A514" s="350"/>
      <c r="B514" s="466"/>
      <c r="C514" s="466"/>
      <c r="D514" s="466"/>
      <c r="E514" s="466"/>
      <c r="F514" s="467"/>
      <c r="G514" s="466"/>
      <c r="H514" s="467"/>
      <c r="I514" s="467"/>
      <c r="J514" s="468"/>
      <c r="K514" s="301"/>
      <c r="L514" s="469">
        <f t="shared" si="56"/>
        <v>0</v>
      </c>
      <c r="M514" s="470">
        <f t="shared" si="57"/>
        <v>0</v>
      </c>
      <c r="N514" s="301"/>
      <c r="O514" s="301"/>
      <c r="P514" s="472"/>
      <c r="Q514" s="472"/>
      <c r="R514" s="473"/>
      <c r="S514" s="468"/>
      <c r="T514" s="474">
        <f t="shared" si="52"/>
        <v>0</v>
      </c>
      <c r="U514" s="473"/>
      <c r="V514" s="473"/>
      <c r="W514" s="479"/>
      <c r="X514" s="476"/>
      <c r="Y514" s="477"/>
    </row>
    <row r="515" spans="1:25" x14ac:dyDescent="0.2">
      <c r="A515" s="350"/>
      <c r="B515" s="466"/>
      <c r="C515" s="466"/>
      <c r="D515" s="466"/>
      <c r="E515" s="466"/>
      <c r="F515" s="467"/>
      <c r="G515" s="466"/>
      <c r="H515" s="467"/>
      <c r="I515" s="467"/>
      <c r="J515" s="468"/>
      <c r="K515" s="301"/>
      <c r="L515" s="469">
        <f t="shared" si="56"/>
        <v>0</v>
      </c>
      <c r="M515" s="470">
        <f t="shared" si="57"/>
        <v>0</v>
      </c>
      <c r="N515" s="301"/>
      <c r="O515" s="301"/>
      <c r="P515" s="472"/>
      <c r="Q515" s="472"/>
      <c r="R515" s="473"/>
      <c r="S515" s="468"/>
      <c r="T515" s="474">
        <f t="shared" si="52"/>
        <v>0</v>
      </c>
      <c r="U515" s="473"/>
      <c r="V515" s="473"/>
      <c r="W515" s="479"/>
      <c r="X515" s="476"/>
      <c r="Y515" s="477"/>
    </row>
    <row r="516" spans="1:25" x14ac:dyDescent="0.2">
      <c r="A516" s="350"/>
      <c r="B516" s="466"/>
      <c r="C516" s="466"/>
      <c r="D516" s="466"/>
      <c r="E516" s="466"/>
      <c r="F516" s="467"/>
      <c r="G516" s="466"/>
      <c r="H516" s="467"/>
      <c r="I516" s="467"/>
      <c r="J516" s="468"/>
      <c r="K516" s="301"/>
      <c r="L516" s="469">
        <f t="shared" si="56"/>
        <v>0</v>
      </c>
      <c r="M516" s="470">
        <f t="shared" si="57"/>
        <v>0</v>
      </c>
      <c r="N516" s="301"/>
      <c r="O516" s="301"/>
      <c r="P516" s="472"/>
      <c r="Q516" s="472"/>
      <c r="R516" s="473"/>
      <c r="S516" s="468"/>
      <c r="T516" s="474">
        <f t="shared" si="52"/>
        <v>0</v>
      </c>
      <c r="U516" s="473"/>
      <c r="V516" s="473"/>
      <c r="W516" s="479"/>
      <c r="X516" s="476"/>
      <c r="Y516" s="477"/>
    </row>
    <row r="517" spans="1:25" x14ac:dyDescent="0.2">
      <c r="A517" s="350"/>
      <c r="B517" s="466"/>
      <c r="C517" s="466"/>
      <c r="D517" s="466"/>
      <c r="E517" s="466"/>
      <c r="F517" s="467"/>
      <c r="G517" s="466"/>
      <c r="H517" s="467"/>
      <c r="I517" s="467"/>
      <c r="J517" s="468"/>
      <c r="K517" s="301"/>
      <c r="L517" s="469">
        <f t="shared" si="56"/>
        <v>0</v>
      </c>
      <c r="M517" s="470">
        <f t="shared" si="57"/>
        <v>0</v>
      </c>
      <c r="N517" s="301"/>
      <c r="O517" s="301"/>
      <c r="P517" s="472"/>
      <c r="Q517" s="472"/>
      <c r="R517" s="473"/>
      <c r="S517" s="468"/>
      <c r="T517" s="474">
        <f t="shared" si="52"/>
        <v>0</v>
      </c>
      <c r="U517" s="473"/>
      <c r="V517" s="473"/>
      <c r="W517" s="479"/>
      <c r="X517" s="476"/>
      <c r="Y517" s="477"/>
    </row>
    <row r="518" spans="1:25" x14ac:dyDescent="0.2">
      <c r="A518" s="350"/>
      <c r="B518" s="466"/>
      <c r="C518" s="466"/>
      <c r="D518" s="466"/>
      <c r="E518" s="466"/>
      <c r="F518" s="467"/>
      <c r="G518" s="466"/>
      <c r="H518" s="467"/>
      <c r="I518" s="467"/>
      <c r="J518" s="468"/>
      <c r="K518" s="301"/>
      <c r="L518" s="469">
        <f t="shared" si="56"/>
        <v>0</v>
      </c>
      <c r="M518" s="470">
        <f t="shared" si="57"/>
        <v>0</v>
      </c>
      <c r="N518" s="301"/>
      <c r="O518" s="301"/>
      <c r="P518" s="472"/>
      <c r="Q518" s="472"/>
      <c r="R518" s="473"/>
      <c r="S518" s="468"/>
      <c r="T518" s="474">
        <f t="shared" si="52"/>
        <v>0</v>
      </c>
      <c r="U518" s="473"/>
      <c r="V518" s="473"/>
      <c r="W518" s="479"/>
      <c r="X518" s="476"/>
      <c r="Y518" s="477"/>
    </row>
    <row r="519" spans="1:25" x14ac:dyDescent="0.2">
      <c r="A519" s="350"/>
      <c r="B519" s="466"/>
      <c r="C519" s="466"/>
      <c r="D519" s="466"/>
      <c r="E519" s="466"/>
      <c r="F519" s="467"/>
      <c r="G519" s="466"/>
      <c r="H519" s="467"/>
      <c r="I519" s="467"/>
      <c r="J519" s="468"/>
      <c r="K519" s="301"/>
      <c r="L519" s="469">
        <f t="shared" si="56"/>
        <v>0</v>
      </c>
      <c r="M519" s="470">
        <f t="shared" si="57"/>
        <v>0</v>
      </c>
      <c r="N519" s="301"/>
      <c r="O519" s="301"/>
      <c r="P519" s="472"/>
      <c r="Q519" s="472"/>
      <c r="R519" s="473"/>
      <c r="S519" s="468"/>
      <c r="T519" s="474">
        <f t="shared" si="52"/>
        <v>0</v>
      </c>
      <c r="U519" s="473"/>
      <c r="V519" s="473"/>
      <c r="W519" s="479"/>
      <c r="X519" s="476"/>
      <c r="Y519" s="477"/>
    </row>
    <row r="520" spans="1:25" x14ac:dyDescent="0.2">
      <c r="A520" s="350"/>
      <c r="B520" s="466"/>
      <c r="C520" s="466"/>
      <c r="D520" s="466"/>
      <c r="E520" s="466"/>
      <c r="F520" s="467"/>
      <c r="G520" s="466"/>
      <c r="H520" s="467"/>
      <c r="I520" s="467"/>
      <c r="J520" s="468"/>
      <c r="K520" s="301"/>
      <c r="L520" s="469">
        <f t="shared" si="56"/>
        <v>0</v>
      </c>
      <c r="M520" s="470">
        <f t="shared" si="57"/>
        <v>0</v>
      </c>
      <c r="N520" s="301"/>
      <c r="O520" s="301"/>
      <c r="P520" s="472"/>
      <c r="Q520" s="472"/>
      <c r="R520" s="473"/>
      <c r="S520" s="468"/>
      <c r="T520" s="474">
        <f t="shared" si="52"/>
        <v>0</v>
      </c>
      <c r="U520" s="473"/>
      <c r="V520" s="473"/>
      <c r="W520" s="479"/>
      <c r="X520" s="476"/>
      <c r="Y520" s="477"/>
    </row>
    <row r="521" spans="1:25" x14ac:dyDescent="0.2">
      <c r="A521" s="350"/>
      <c r="B521" s="466"/>
      <c r="C521" s="466"/>
      <c r="D521" s="466"/>
      <c r="E521" s="466"/>
      <c r="F521" s="467"/>
      <c r="G521" s="466"/>
      <c r="H521" s="467"/>
      <c r="I521" s="467"/>
      <c r="J521" s="468"/>
      <c r="K521" s="301"/>
      <c r="L521" s="469">
        <f t="shared" si="56"/>
        <v>0</v>
      </c>
      <c r="M521" s="470">
        <f t="shared" si="57"/>
        <v>0</v>
      </c>
      <c r="N521" s="301"/>
      <c r="O521" s="301"/>
      <c r="P521" s="472"/>
      <c r="Q521" s="472"/>
      <c r="R521" s="473"/>
      <c r="S521" s="468"/>
      <c r="T521" s="474">
        <f t="shared" si="52"/>
        <v>0</v>
      </c>
      <c r="U521" s="473"/>
      <c r="V521" s="473"/>
      <c r="W521" s="479"/>
      <c r="X521" s="476"/>
      <c r="Y521" s="477"/>
    </row>
    <row r="522" spans="1:25" x14ac:dyDescent="0.2">
      <c r="A522" s="350"/>
      <c r="B522" s="466"/>
      <c r="C522" s="466"/>
      <c r="D522" s="466"/>
      <c r="E522" s="466"/>
      <c r="F522" s="467"/>
      <c r="G522" s="466"/>
      <c r="H522" s="467"/>
      <c r="I522" s="467"/>
      <c r="J522" s="468"/>
      <c r="K522" s="301"/>
      <c r="L522" s="469">
        <f t="shared" si="56"/>
        <v>0</v>
      </c>
      <c r="M522" s="470">
        <f t="shared" si="57"/>
        <v>0</v>
      </c>
      <c r="N522" s="301"/>
      <c r="O522" s="301"/>
      <c r="P522" s="472"/>
      <c r="Q522" s="472"/>
      <c r="R522" s="473"/>
      <c r="S522" s="468"/>
      <c r="T522" s="474">
        <f t="shared" si="52"/>
        <v>0</v>
      </c>
      <c r="U522" s="473"/>
      <c r="V522" s="473"/>
      <c r="W522" s="479"/>
      <c r="X522" s="476"/>
      <c r="Y522" s="477"/>
    </row>
    <row r="523" spans="1:25" x14ac:dyDescent="0.2">
      <c r="A523" s="350"/>
      <c r="B523" s="466"/>
      <c r="C523" s="466"/>
      <c r="D523" s="466"/>
      <c r="E523" s="466"/>
      <c r="F523" s="467"/>
      <c r="G523" s="466"/>
      <c r="H523" s="467"/>
      <c r="I523" s="467"/>
      <c r="J523" s="468"/>
      <c r="K523" s="301"/>
      <c r="L523" s="469">
        <f t="shared" si="56"/>
        <v>0</v>
      </c>
      <c r="M523" s="470">
        <f t="shared" si="57"/>
        <v>0</v>
      </c>
      <c r="N523" s="301"/>
      <c r="O523" s="301"/>
      <c r="P523" s="472"/>
      <c r="Q523" s="472"/>
      <c r="R523" s="473"/>
      <c r="S523" s="468"/>
      <c r="T523" s="474">
        <f t="shared" si="52"/>
        <v>0</v>
      </c>
      <c r="U523" s="473"/>
      <c r="V523" s="473"/>
      <c r="W523" s="479"/>
      <c r="X523" s="476"/>
      <c r="Y523" s="477"/>
    </row>
    <row r="524" spans="1:25" x14ac:dyDescent="0.2">
      <c r="A524" s="350"/>
      <c r="B524" s="466"/>
      <c r="C524" s="466"/>
      <c r="D524" s="466"/>
      <c r="E524" s="466"/>
      <c r="F524" s="467"/>
      <c r="G524" s="466"/>
      <c r="H524" s="467"/>
      <c r="I524" s="467"/>
      <c r="J524" s="468"/>
      <c r="K524" s="301"/>
      <c r="L524" s="469">
        <f t="shared" si="56"/>
        <v>0</v>
      </c>
      <c r="M524" s="470">
        <f t="shared" si="57"/>
        <v>0</v>
      </c>
      <c r="N524" s="301"/>
      <c r="O524" s="301"/>
      <c r="P524" s="472"/>
      <c r="Q524" s="472"/>
      <c r="R524" s="473"/>
      <c r="S524" s="468"/>
      <c r="T524" s="474">
        <f t="shared" si="52"/>
        <v>0</v>
      </c>
      <c r="U524" s="473"/>
      <c r="V524" s="473"/>
      <c r="W524" s="479"/>
      <c r="X524" s="476"/>
      <c r="Y524" s="477"/>
    </row>
    <row r="525" spans="1:25" x14ac:dyDescent="0.2">
      <c r="A525" s="350"/>
      <c r="B525" s="466"/>
      <c r="C525" s="466"/>
      <c r="D525" s="466"/>
      <c r="E525" s="466"/>
      <c r="F525" s="467"/>
      <c r="G525" s="466"/>
      <c r="H525" s="467"/>
      <c r="I525" s="467"/>
      <c r="J525" s="468"/>
      <c r="K525" s="301"/>
      <c r="L525" s="469">
        <f t="shared" si="56"/>
        <v>0</v>
      </c>
      <c r="M525" s="470">
        <f t="shared" si="57"/>
        <v>0</v>
      </c>
      <c r="N525" s="301"/>
      <c r="O525" s="301"/>
      <c r="P525" s="472"/>
      <c r="Q525" s="472"/>
      <c r="R525" s="473"/>
      <c r="S525" s="468"/>
      <c r="T525" s="474">
        <f t="shared" si="52"/>
        <v>0</v>
      </c>
      <c r="U525" s="473"/>
      <c r="V525" s="473"/>
      <c r="W525" s="479"/>
      <c r="X525" s="476"/>
      <c r="Y525" s="477"/>
    </row>
    <row r="526" spans="1:25" x14ac:dyDescent="0.2">
      <c r="A526" s="350"/>
      <c r="B526" s="466"/>
      <c r="C526" s="466"/>
      <c r="D526" s="466"/>
      <c r="E526" s="466"/>
      <c r="F526" s="467"/>
      <c r="G526" s="466"/>
      <c r="H526" s="467"/>
      <c r="I526" s="467"/>
      <c r="J526" s="468"/>
      <c r="K526" s="301"/>
      <c r="L526" s="469">
        <f t="shared" si="56"/>
        <v>0</v>
      </c>
      <c r="M526" s="470">
        <f t="shared" si="57"/>
        <v>0</v>
      </c>
      <c r="N526" s="301"/>
      <c r="O526" s="301"/>
      <c r="P526" s="472"/>
      <c r="Q526" s="472"/>
      <c r="R526" s="473"/>
      <c r="S526" s="468"/>
      <c r="T526" s="474">
        <f t="shared" si="52"/>
        <v>0</v>
      </c>
      <c r="U526" s="473"/>
      <c r="V526" s="473"/>
      <c r="W526" s="479"/>
      <c r="X526" s="476"/>
      <c r="Y526" s="477"/>
    </row>
    <row r="527" spans="1:25" x14ac:dyDescent="0.2">
      <c r="A527" s="350"/>
      <c r="B527" s="466"/>
      <c r="C527" s="466"/>
      <c r="D527" s="466"/>
      <c r="E527" s="466"/>
      <c r="F527" s="467"/>
      <c r="G527" s="466"/>
      <c r="H527" s="467"/>
      <c r="I527" s="467"/>
      <c r="J527" s="468"/>
      <c r="K527" s="301"/>
      <c r="L527" s="469">
        <f t="shared" si="56"/>
        <v>0</v>
      </c>
      <c r="M527" s="470">
        <f t="shared" si="57"/>
        <v>0</v>
      </c>
      <c r="N527" s="301"/>
      <c r="O527" s="301"/>
      <c r="P527" s="472"/>
      <c r="Q527" s="472"/>
      <c r="R527" s="473"/>
      <c r="S527" s="468"/>
      <c r="T527" s="474">
        <f t="shared" si="52"/>
        <v>0</v>
      </c>
      <c r="U527" s="473"/>
      <c r="V527" s="473"/>
      <c r="W527" s="479"/>
      <c r="X527" s="476"/>
      <c r="Y527" s="477"/>
    </row>
    <row r="528" spans="1:25" x14ac:dyDescent="0.2">
      <c r="A528" s="350"/>
      <c r="B528" s="466"/>
      <c r="C528" s="466"/>
      <c r="D528" s="466"/>
      <c r="E528" s="466"/>
      <c r="F528" s="467"/>
      <c r="G528" s="466"/>
      <c r="H528" s="467"/>
      <c r="I528" s="467"/>
      <c r="J528" s="468"/>
      <c r="K528" s="301"/>
      <c r="L528" s="469">
        <f t="shared" si="56"/>
        <v>0</v>
      </c>
      <c r="M528" s="470">
        <f t="shared" si="57"/>
        <v>0</v>
      </c>
      <c r="N528" s="301"/>
      <c r="O528" s="301"/>
      <c r="P528" s="472"/>
      <c r="Q528" s="472"/>
      <c r="R528" s="473"/>
      <c r="S528" s="468"/>
      <c r="T528" s="474">
        <f t="shared" si="52"/>
        <v>0</v>
      </c>
      <c r="U528" s="473"/>
      <c r="V528" s="473"/>
      <c r="W528" s="479"/>
      <c r="X528" s="476"/>
      <c r="Y528" s="477"/>
    </row>
    <row r="529" spans="1:25" x14ac:dyDescent="0.2">
      <c r="A529" s="350"/>
      <c r="B529" s="466"/>
      <c r="C529" s="466"/>
      <c r="D529" s="466"/>
      <c r="E529" s="466"/>
      <c r="F529" s="467"/>
      <c r="G529" s="466"/>
      <c r="H529" s="467"/>
      <c r="I529" s="467"/>
      <c r="J529" s="468"/>
      <c r="K529" s="301"/>
      <c r="L529" s="469">
        <f t="shared" si="56"/>
        <v>0</v>
      </c>
      <c r="M529" s="470">
        <f t="shared" si="57"/>
        <v>0</v>
      </c>
      <c r="N529" s="301"/>
      <c r="O529" s="301"/>
      <c r="P529" s="472"/>
      <c r="Q529" s="472"/>
      <c r="R529" s="473"/>
      <c r="S529" s="468"/>
      <c r="T529" s="474">
        <f t="shared" si="52"/>
        <v>0</v>
      </c>
      <c r="U529" s="473"/>
      <c r="V529" s="473"/>
      <c r="W529" s="479"/>
      <c r="X529" s="476"/>
      <c r="Y529" s="477"/>
    </row>
    <row r="530" spans="1:25" x14ac:dyDescent="0.2">
      <c r="A530" s="350"/>
      <c r="B530" s="466"/>
      <c r="C530" s="466"/>
      <c r="D530" s="466"/>
      <c r="E530" s="466"/>
      <c r="F530" s="467"/>
      <c r="G530" s="466"/>
      <c r="H530" s="467"/>
      <c r="I530" s="467"/>
      <c r="J530" s="468"/>
      <c r="K530" s="301"/>
      <c r="L530" s="469">
        <f t="shared" si="56"/>
        <v>0</v>
      </c>
      <c r="M530" s="470">
        <f t="shared" si="57"/>
        <v>0</v>
      </c>
      <c r="N530" s="301"/>
      <c r="O530" s="301"/>
      <c r="P530" s="472"/>
      <c r="Q530" s="472"/>
      <c r="R530" s="473"/>
      <c r="S530" s="468"/>
      <c r="T530" s="474">
        <f t="shared" si="52"/>
        <v>0</v>
      </c>
      <c r="U530" s="473"/>
      <c r="V530" s="473"/>
      <c r="W530" s="479"/>
      <c r="X530" s="476"/>
      <c r="Y530" s="477"/>
    </row>
    <row r="531" spans="1:25" x14ac:dyDescent="0.2">
      <c r="A531" s="350"/>
      <c r="B531" s="466"/>
      <c r="C531" s="466"/>
      <c r="D531" s="466"/>
      <c r="E531" s="466"/>
      <c r="F531" s="467"/>
      <c r="G531" s="466"/>
      <c r="H531" s="467"/>
      <c r="I531" s="467"/>
      <c r="J531" s="468"/>
      <c r="K531" s="301"/>
      <c r="L531" s="469">
        <f t="shared" si="56"/>
        <v>0</v>
      </c>
      <c r="M531" s="470">
        <f t="shared" si="57"/>
        <v>0</v>
      </c>
      <c r="N531" s="301"/>
      <c r="O531" s="301"/>
      <c r="P531" s="472"/>
      <c r="Q531" s="472"/>
      <c r="R531" s="473"/>
      <c r="S531" s="468"/>
      <c r="T531" s="474">
        <f t="shared" si="52"/>
        <v>0</v>
      </c>
      <c r="U531" s="473"/>
      <c r="V531" s="473"/>
      <c r="W531" s="479"/>
      <c r="X531" s="476"/>
      <c r="Y531" s="477"/>
    </row>
    <row r="532" spans="1:25" x14ac:dyDescent="0.2">
      <c r="A532" s="350"/>
      <c r="B532" s="466"/>
      <c r="C532" s="466"/>
      <c r="D532" s="466"/>
      <c r="E532" s="466"/>
      <c r="F532" s="467"/>
      <c r="G532" s="466"/>
      <c r="H532" s="467"/>
      <c r="I532" s="467"/>
      <c r="J532" s="468"/>
      <c r="K532" s="301"/>
      <c r="L532" s="469">
        <f t="shared" si="56"/>
        <v>0</v>
      </c>
      <c r="M532" s="470">
        <f t="shared" si="57"/>
        <v>0</v>
      </c>
      <c r="N532" s="301"/>
      <c r="O532" s="301"/>
      <c r="P532" s="472"/>
      <c r="Q532" s="472"/>
      <c r="R532" s="473"/>
      <c r="S532" s="468"/>
      <c r="T532" s="474">
        <f t="shared" ref="T532:T595" si="58">J532-S532</f>
        <v>0</v>
      </c>
      <c r="U532" s="473"/>
      <c r="V532" s="473"/>
      <c r="W532" s="479"/>
      <c r="X532" s="476"/>
      <c r="Y532" s="477"/>
    </row>
    <row r="533" spans="1:25" x14ac:dyDescent="0.2">
      <c r="A533" s="350"/>
      <c r="B533" s="466"/>
      <c r="C533" s="466"/>
      <c r="D533" s="466"/>
      <c r="E533" s="466"/>
      <c r="F533" s="467"/>
      <c r="G533" s="466"/>
      <c r="H533" s="467"/>
      <c r="I533" s="467"/>
      <c r="J533" s="468"/>
      <c r="K533" s="301"/>
      <c r="L533" s="469">
        <f t="shared" si="56"/>
        <v>0</v>
      </c>
      <c r="M533" s="470">
        <f t="shared" si="57"/>
        <v>0</v>
      </c>
      <c r="N533" s="301"/>
      <c r="O533" s="301"/>
      <c r="P533" s="472"/>
      <c r="Q533" s="472"/>
      <c r="R533" s="473"/>
      <c r="S533" s="468"/>
      <c r="T533" s="474">
        <f t="shared" si="58"/>
        <v>0</v>
      </c>
      <c r="U533" s="473"/>
      <c r="V533" s="473"/>
      <c r="W533" s="479"/>
      <c r="X533" s="476"/>
      <c r="Y533" s="477"/>
    </row>
    <row r="534" spans="1:25" x14ac:dyDescent="0.2">
      <c r="A534" s="519"/>
      <c r="B534" s="466"/>
      <c r="C534" s="466"/>
      <c r="D534" s="466"/>
      <c r="E534" s="466"/>
      <c r="F534" s="467"/>
      <c r="G534" s="466"/>
      <c r="H534" s="467"/>
      <c r="I534" s="467"/>
      <c r="J534" s="468"/>
      <c r="K534" s="301"/>
      <c r="L534" s="469">
        <f t="shared" si="56"/>
        <v>0</v>
      </c>
      <c r="M534" s="470">
        <f t="shared" si="57"/>
        <v>0</v>
      </c>
      <c r="N534" s="301"/>
      <c r="O534" s="301"/>
      <c r="P534" s="472"/>
      <c r="Q534" s="472"/>
      <c r="R534" s="473"/>
      <c r="S534" s="468"/>
      <c r="T534" s="474">
        <f t="shared" si="58"/>
        <v>0</v>
      </c>
      <c r="U534" s="473"/>
      <c r="V534" s="473"/>
      <c r="W534" s="479"/>
      <c r="X534" s="476"/>
      <c r="Y534" s="477"/>
    </row>
    <row r="535" spans="1:25" x14ac:dyDescent="0.2">
      <c r="A535" s="350"/>
      <c r="B535" s="466"/>
      <c r="C535" s="466"/>
      <c r="D535" s="466"/>
      <c r="E535" s="466"/>
      <c r="F535" s="467"/>
      <c r="G535" s="466"/>
      <c r="H535" s="467"/>
      <c r="I535" s="467"/>
      <c r="J535" s="468"/>
      <c r="K535" s="301"/>
      <c r="L535" s="469">
        <f t="shared" si="56"/>
        <v>0</v>
      </c>
      <c r="M535" s="470">
        <f t="shared" si="57"/>
        <v>0</v>
      </c>
      <c r="N535" s="301"/>
      <c r="O535" s="301"/>
      <c r="P535" s="472"/>
      <c r="Q535" s="472"/>
      <c r="R535" s="473"/>
      <c r="S535" s="468"/>
      <c r="T535" s="474">
        <f t="shared" si="58"/>
        <v>0</v>
      </c>
      <c r="U535" s="473"/>
      <c r="V535" s="473"/>
      <c r="W535" s="479"/>
      <c r="X535" s="476"/>
      <c r="Y535" s="477"/>
    </row>
    <row r="536" spans="1:25" x14ac:dyDescent="0.2">
      <c r="A536" s="350"/>
      <c r="B536" s="466"/>
      <c r="C536" s="466"/>
      <c r="D536" s="466"/>
      <c r="E536" s="466"/>
      <c r="F536" s="467"/>
      <c r="G536" s="466"/>
      <c r="H536" s="467"/>
      <c r="I536" s="467"/>
      <c r="J536" s="468"/>
      <c r="K536" s="301"/>
      <c r="L536" s="469">
        <f t="shared" si="56"/>
        <v>0</v>
      </c>
      <c r="M536" s="470">
        <f t="shared" si="57"/>
        <v>0</v>
      </c>
      <c r="N536" s="301"/>
      <c r="O536" s="301"/>
      <c r="P536" s="472"/>
      <c r="Q536" s="472"/>
      <c r="R536" s="473"/>
      <c r="S536" s="468"/>
      <c r="T536" s="474">
        <f t="shared" si="58"/>
        <v>0</v>
      </c>
      <c r="U536" s="473"/>
      <c r="V536" s="473"/>
      <c r="W536" s="479"/>
      <c r="X536" s="476"/>
      <c r="Y536" s="477"/>
    </row>
    <row r="537" spans="1:25" x14ac:dyDescent="0.2">
      <c r="A537" s="350"/>
      <c r="B537" s="466"/>
      <c r="C537" s="466"/>
      <c r="D537" s="466"/>
      <c r="E537" s="466"/>
      <c r="F537" s="467"/>
      <c r="G537" s="466"/>
      <c r="H537" s="467"/>
      <c r="I537" s="467"/>
      <c r="J537" s="468"/>
      <c r="K537" s="301"/>
      <c r="L537" s="469">
        <f t="shared" si="56"/>
        <v>0</v>
      </c>
      <c r="M537" s="470">
        <f t="shared" si="57"/>
        <v>0</v>
      </c>
      <c r="N537" s="301"/>
      <c r="O537" s="301"/>
      <c r="P537" s="472"/>
      <c r="Q537" s="472"/>
      <c r="R537" s="473"/>
      <c r="S537" s="468"/>
      <c r="T537" s="474">
        <f t="shared" si="58"/>
        <v>0</v>
      </c>
      <c r="U537" s="473"/>
      <c r="V537" s="473"/>
      <c r="W537" s="479"/>
      <c r="X537" s="476"/>
      <c r="Y537" s="477"/>
    </row>
    <row r="538" spans="1:25" x14ac:dyDescent="0.2">
      <c r="A538" s="350"/>
      <c r="B538" s="466"/>
      <c r="C538" s="466"/>
      <c r="D538" s="466"/>
      <c r="E538" s="466"/>
      <c r="F538" s="467"/>
      <c r="G538" s="466"/>
      <c r="H538" s="467"/>
      <c r="I538" s="467"/>
      <c r="J538" s="468"/>
      <c r="K538" s="301"/>
      <c r="L538" s="469">
        <f t="shared" si="56"/>
        <v>0</v>
      </c>
      <c r="M538" s="470">
        <f t="shared" si="57"/>
        <v>0</v>
      </c>
      <c r="N538" s="301"/>
      <c r="O538" s="301"/>
      <c r="P538" s="472"/>
      <c r="Q538" s="472"/>
      <c r="R538" s="473"/>
      <c r="S538" s="468"/>
      <c r="T538" s="474">
        <f t="shared" si="58"/>
        <v>0</v>
      </c>
      <c r="U538" s="473"/>
      <c r="V538" s="473"/>
      <c r="W538" s="479"/>
      <c r="X538" s="476"/>
      <c r="Y538" s="477"/>
    </row>
    <row r="539" spans="1:25" x14ac:dyDescent="0.2">
      <c r="A539" s="350"/>
      <c r="B539" s="466"/>
      <c r="C539" s="466"/>
      <c r="D539" s="466"/>
      <c r="E539" s="466"/>
      <c r="F539" s="467"/>
      <c r="G539" s="466"/>
      <c r="H539" s="467"/>
      <c r="I539" s="467"/>
      <c r="J539" s="468"/>
      <c r="K539" s="301"/>
      <c r="L539" s="469">
        <f t="shared" si="56"/>
        <v>0</v>
      </c>
      <c r="M539" s="470">
        <f t="shared" si="57"/>
        <v>0</v>
      </c>
      <c r="N539" s="301"/>
      <c r="O539" s="301"/>
      <c r="P539" s="472"/>
      <c r="Q539" s="472"/>
      <c r="R539" s="473"/>
      <c r="S539" s="468"/>
      <c r="T539" s="474">
        <f t="shared" si="58"/>
        <v>0</v>
      </c>
      <c r="U539" s="473"/>
      <c r="V539" s="473"/>
      <c r="W539" s="479"/>
      <c r="X539" s="476"/>
      <c r="Y539" s="477"/>
    </row>
    <row r="540" spans="1:25" x14ac:dyDescent="0.2">
      <c r="A540" s="350"/>
      <c r="B540" s="466"/>
      <c r="C540" s="466"/>
      <c r="D540" s="466"/>
      <c r="E540" s="466"/>
      <c r="F540" s="467"/>
      <c r="G540" s="466"/>
      <c r="H540" s="467"/>
      <c r="I540" s="467"/>
      <c r="J540" s="468"/>
      <c r="K540" s="301"/>
      <c r="L540" s="469">
        <f t="shared" si="56"/>
        <v>0</v>
      </c>
      <c r="M540" s="470">
        <f t="shared" si="57"/>
        <v>0</v>
      </c>
      <c r="N540" s="301"/>
      <c r="O540" s="301"/>
      <c r="P540" s="472"/>
      <c r="Q540" s="472"/>
      <c r="R540" s="473"/>
      <c r="S540" s="468"/>
      <c r="T540" s="474">
        <f t="shared" si="58"/>
        <v>0</v>
      </c>
      <c r="U540" s="473"/>
      <c r="V540" s="473"/>
      <c r="W540" s="479"/>
      <c r="X540" s="476"/>
      <c r="Y540" s="477"/>
    </row>
    <row r="541" spans="1:25" x14ac:dyDescent="0.2">
      <c r="A541" s="350"/>
      <c r="B541" s="466"/>
      <c r="C541" s="466"/>
      <c r="D541" s="466"/>
      <c r="E541" s="466"/>
      <c r="F541" s="467"/>
      <c r="G541" s="466"/>
      <c r="H541" s="467"/>
      <c r="I541" s="467"/>
      <c r="J541" s="468"/>
      <c r="K541" s="301"/>
      <c r="L541" s="469">
        <f t="shared" si="56"/>
        <v>0</v>
      </c>
      <c r="M541" s="470">
        <f t="shared" si="57"/>
        <v>0</v>
      </c>
      <c r="N541" s="301"/>
      <c r="O541" s="301"/>
      <c r="P541" s="472"/>
      <c r="Q541" s="472"/>
      <c r="R541" s="473"/>
      <c r="S541" s="468"/>
      <c r="T541" s="474">
        <f t="shared" si="58"/>
        <v>0</v>
      </c>
      <c r="U541" s="473"/>
      <c r="V541" s="473"/>
      <c r="W541" s="479"/>
      <c r="X541" s="476"/>
      <c r="Y541" s="477"/>
    </row>
    <row r="542" spans="1:25" x14ac:dyDescent="0.2">
      <c r="A542" s="350"/>
      <c r="B542" s="466"/>
      <c r="C542" s="466"/>
      <c r="D542" s="466"/>
      <c r="E542" s="466"/>
      <c r="F542" s="467"/>
      <c r="G542" s="466"/>
      <c r="H542" s="467"/>
      <c r="I542" s="467"/>
      <c r="J542" s="468"/>
      <c r="K542" s="301"/>
      <c r="L542" s="469">
        <f t="shared" si="56"/>
        <v>0</v>
      </c>
      <c r="M542" s="470">
        <f t="shared" si="57"/>
        <v>0</v>
      </c>
      <c r="N542" s="301"/>
      <c r="O542" s="301"/>
      <c r="P542" s="472"/>
      <c r="Q542" s="472"/>
      <c r="R542" s="473"/>
      <c r="S542" s="468"/>
      <c r="T542" s="474">
        <f t="shared" si="58"/>
        <v>0</v>
      </c>
      <c r="U542" s="473"/>
      <c r="V542" s="473"/>
      <c r="W542" s="479"/>
      <c r="X542" s="476"/>
      <c r="Y542" s="477"/>
    </row>
    <row r="543" spans="1:25" x14ac:dyDescent="0.2">
      <c r="A543" s="350"/>
      <c r="B543" s="466"/>
      <c r="C543" s="466"/>
      <c r="D543" s="466"/>
      <c r="E543" s="466"/>
      <c r="F543" s="467"/>
      <c r="G543" s="466"/>
      <c r="H543" s="467"/>
      <c r="I543" s="467"/>
      <c r="J543" s="468"/>
      <c r="K543" s="301"/>
      <c r="L543" s="469">
        <f t="shared" si="56"/>
        <v>0</v>
      </c>
      <c r="M543" s="470">
        <f t="shared" si="57"/>
        <v>0</v>
      </c>
      <c r="N543" s="301"/>
      <c r="O543" s="301"/>
      <c r="P543" s="472"/>
      <c r="Q543" s="472"/>
      <c r="R543" s="473"/>
      <c r="S543" s="468"/>
      <c r="T543" s="474">
        <f t="shared" si="58"/>
        <v>0</v>
      </c>
      <c r="U543" s="473"/>
      <c r="V543" s="473"/>
      <c r="W543" s="479"/>
      <c r="X543" s="476"/>
      <c r="Y543" s="477"/>
    </row>
    <row r="544" spans="1:25" x14ac:dyDescent="0.2">
      <c r="A544" s="350"/>
      <c r="B544" s="466"/>
      <c r="C544" s="466"/>
      <c r="D544" s="466"/>
      <c r="E544" s="466"/>
      <c r="F544" s="467"/>
      <c r="G544" s="466"/>
      <c r="H544" s="467"/>
      <c r="I544" s="467"/>
      <c r="J544" s="468"/>
      <c r="K544" s="301"/>
      <c r="L544" s="469">
        <f t="shared" si="56"/>
        <v>0</v>
      </c>
      <c r="M544" s="470">
        <f t="shared" si="57"/>
        <v>0</v>
      </c>
      <c r="N544" s="301"/>
      <c r="O544" s="301"/>
      <c r="P544" s="472"/>
      <c r="Q544" s="472"/>
      <c r="R544" s="473"/>
      <c r="S544" s="468"/>
      <c r="T544" s="474">
        <f t="shared" si="58"/>
        <v>0</v>
      </c>
      <c r="U544" s="473"/>
      <c r="V544" s="473"/>
      <c r="W544" s="479"/>
      <c r="X544" s="476"/>
      <c r="Y544" s="477"/>
    </row>
    <row r="545" spans="1:25" x14ac:dyDescent="0.2">
      <c r="A545" s="350"/>
      <c r="B545" s="466"/>
      <c r="C545" s="466"/>
      <c r="D545" s="466"/>
      <c r="E545" s="466"/>
      <c r="F545" s="467"/>
      <c r="G545" s="466"/>
      <c r="H545" s="467"/>
      <c r="I545" s="467"/>
      <c r="J545" s="468"/>
      <c r="K545" s="301"/>
      <c r="L545" s="469">
        <f t="shared" si="56"/>
        <v>0</v>
      </c>
      <c r="M545" s="470">
        <f t="shared" si="57"/>
        <v>0</v>
      </c>
      <c r="N545" s="301"/>
      <c r="O545" s="301"/>
      <c r="P545" s="472"/>
      <c r="Q545" s="472"/>
      <c r="R545" s="473"/>
      <c r="S545" s="468"/>
      <c r="T545" s="474">
        <f t="shared" si="58"/>
        <v>0</v>
      </c>
      <c r="U545" s="473"/>
      <c r="V545" s="473"/>
      <c r="W545" s="479"/>
      <c r="X545" s="476"/>
      <c r="Y545" s="477"/>
    </row>
    <row r="546" spans="1:25" x14ac:dyDescent="0.2">
      <c r="A546" s="350"/>
      <c r="B546" s="466"/>
      <c r="C546" s="466"/>
      <c r="D546" s="466"/>
      <c r="E546" s="466"/>
      <c r="F546" s="467"/>
      <c r="G546" s="466"/>
      <c r="H546" s="467"/>
      <c r="I546" s="467"/>
      <c r="J546" s="468"/>
      <c r="K546" s="301"/>
      <c r="L546" s="469">
        <f t="shared" si="56"/>
        <v>0</v>
      </c>
      <c r="M546" s="470">
        <f t="shared" si="57"/>
        <v>0</v>
      </c>
      <c r="N546" s="301"/>
      <c r="O546" s="301"/>
      <c r="P546" s="472"/>
      <c r="Q546" s="472"/>
      <c r="R546" s="473"/>
      <c r="S546" s="468"/>
      <c r="T546" s="474">
        <f t="shared" si="58"/>
        <v>0</v>
      </c>
      <c r="U546" s="473"/>
      <c r="V546" s="473"/>
      <c r="W546" s="479"/>
      <c r="X546" s="476"/>
      <c r="Y546" s="477"/>
    </row>
    <row r="547" spans="1:25" x14ac:dyDescent="0.2">
      <c r="A547" s="350"/>
      <c r="B547" s="466"/>
      <c r="C547" s="466"/>
      <c r="D547" s="466"/>
      <c r="E547" s="466"/>
      <c r="F547" s="467"/>
      <c r="G547" s="466"/>
      <c r="H547" s="467"/>
      <c r="I547" s="467"/>
      <c r="J547" s="468"/>
      <c r="K547" s="301"/>
      <c r="L547" s="469">
        <f t="shared" si="56"/>
        <v>0</v>
      </c>
      <c r="M547" s="470">
        <f t="shared" si="57"/>
        <v>0</v>
      </c>
      <c r="N547" s="301"/>
      <c r="O547" s="301"/>
      <c r="P547" s="472"/>
      <c r="Q547" s="472"/>
      <c r="R547" s="473"/>
      <c r="S547" s="468"/>
      <c r="T547" s="474">
        <f t="shared" si="58"/>
        <v>0</v>
      </c>
      <c r="U547" s="473"/>
      <c r="V547" s="473"/>
      <c r="W547" s="479"/>
      <c r="X547" s="476"/>
      <c r="Y547" s="477"/>
    </row>
    <row r="548" spans="1:25" x14ac:dyDescent="0.2">
      <c r="A548" s="350"/>
      <c r="B548" s="466"/>
      <c r="C548" s="466"/>
      <c r="D548" s="466"/>
      <c r="E548" s="466"/>
      <c r="F548" s="467"/>
      <c r="G548" s="466"/>
      <c r="H548" s="467"/>
      <c r="I548" s="467"/>
      <c r="J548" s="468"/>
      <c r="K548" s="301"/>
      <c r="L548" s="469">
        <f t="shared" si="56"/>
        <v>0</v>
      </c>
      <c r="M548" s="470">
        <f t="shared" si="57"/>
        <v>0</v>
      </c>
      <c r="N548" s="301"/>
      <c r="O548" s="301"/>
      <c r="P548" s="472"/>
      <c r="Q548" s="472"/>
      <c r="R548" s="473"/>
      <c r="S548" s="468"/>
      <c r="T548" s="474">
        <f t="shared" si="58"/>
        <v>0</v>
      </c>
      <c r="U548" s="473"/>
      <c r="V548" s="473"/>
      <c r="W548" s="479"/>
      <c r="X548" s="476"/>
      <c r="Y548" s="477"/>
    </row>
    <row r="549" spans="1:25" x14ac:dyDescent="0.2">
      <c r="A549" s="350"/>
      <c r="B549" s="466"/>
      <c r="C549" s="466"/>
      <c r="D549" s="466"/>
      <c r="E549" s="466"/>
      <c r="F549" s="467"/>
      <c r="G549" s="466"/>
      <c r="H549" s="467"/>
      <c r="I549" s="467"/>
      <c r="J549" s="468"/>
      <c r="K549" s="301"/>
      <c r="L549" s="469">
        <f t="shared" si="56"/>
        <v>0</v>
      </c>
      <c r="M549" s="470">
        <f t="shared" si="57"/>
        <v>0</v>
      </c>
      <c r="N549" s="301"/>
      <c r="O549" s="301"/>
      <c r="P549" s="472"/>
      <c r="Q549" s="472"/>
      <c r="R549" s="473"/>
      <c r="S549" s="468"/>
      <c r="T549" s="474">
        <f t="shared" si="58"/>
        <v>0</v>
      </c>
      <c r="U549" s="473"/>
      <c r="V549" s="473"/>
      <c r="W549" s="479"/>
      <c r="X549" s="476"/>
      <c r="Y549" s="477"/>
    </row>
    <row r="550" spans="1:25" x14ac:dyDescent="0.2">
      <c r="A550" s="350"/>
      <c r="B550" s="466"/>
      <c r="C550" s="466"/>
      <c r="D550" s="466"/>
      <c r="E550" s="466"/>
      <c r="F550" s="467"/>
      <c r="G550" s="466"/>
      <c r="H550" s="467"/>
      <c r="I550" s="467"/>
      <c r="J550" s="468"/>
      <c r="K550" s="301"/>
      <c r="L550" s="469">
        <f t="shared" si="56"/>
        <v>0</v>
      </c>
      <c r="M550" s="470">
        <f t="shared" si="57"/>
        <v>0</v>
      </c>
      <c r="N550" s="301"/>
      <c r="O550" s="301"/>
      <c r="P550" s="472"/>
      <c r="Q550" s="472"/>
      <c r="R550" s="473"/>
      <c r="S550" s="468"/>
      <c r="T550" s="474">
        <f t="shared" si="58"/>
        <v>0</v>
      </c>
      <c r="U550" s="473"/>
      <c r="V550" s="473"/>
      <c r="W550" s="479"/>
      <c r="X550" s="476"/>
      <c r="Y550" s="477"/>
    </row>
    <row r="551" spans="1:25" x14ac:dyDescent="0.2">
      <c r="A551" s="350"/>
      <c r="B551" s="466"/>
      <c r="C551" s="466"/>
      <c r="D551" s="466"/>
      <c r="E551" s="466"/>
      <c r="F551" s="467"/>
      <c r="G551" s="466"/>
      <c r="H551" s="467"/>
      <c r="I551" s="467"/>
      <c r="J551" s="468"/>
      <c r="K551" s="301"/>
      <c r="L551" s="469">
        <f t="shared" si="56"/>
        <v>0</v>
      </c>
      <c r="M551" s="470">
        <f t="shared" si="57"/>
        <v>0</v>
      </c>
      <c r="N551" s="301"/>
      <c r="O551" s="301"/>
      <c r="P551" s="472"/>
      <c r="Q551" s="472"/>
      <c r="R551" s="473"/>
      <c r="S551" s="468"/>
      <c r="T551" s="474">
        <f t="shared" si="58"/>
        <v>0</v>
      </c>
      <c r="U551" s="473"/>
      <c r="V551" s="473"/>
      <c r="W551" s="479"/>
      <c r="X551" s="476"/>
      <c r="Y551" s="477"/>
    </row>
    <row r="552" spans="1:25" x14ac:dyDescent="0.2">
      <c r="A552" s="350"/>
      <c r="B552" s="466"/>
      <c r="C552" s="466"/>
      <c r="D552" s="466"/>
      <c r="E552" s="466"/>
      <c r="F552" s="467"/>
      <c r="G552" s="466"/>
      <c r="H552" s="467"/>
      <c r="I552" s="467"/>
      <c r="J552" s="468"/>
      <c r="K552" s="301"/>
      <c r="L552" s="469">
        <f t="shared" si="56"/>
        <v>0</v>
      </c>
      <c r="M552" s="470">
        <f t="shared" si="57"/>
        <v>0</v>
      </c>
      <c r="N552" s="301"/>
      <c r="O552" s="301"/>
      <c r="P552" s="472"/>
      <c r="Q552" s="472"/>
      <c r="R552" s="473"/>
      <c r="S552" s="468"/>
      <c r="T552" s="474">
        <f t="shared" si="58"/>
        <v>0</v>
      </c>
      <c r="U552" s="473"/>
      <c r="V552" s="473"/>
      <c r="W552" s="479"/>
      <c r="X552" s="476"/>
      <c r="Y552" s="477"/>
    </row>
    <row r="553" spans="1:25" x14ac:dyDescent="0.2">
      <c r="A553" s="350"/>
      <c r="B553" s="466"/>
      <c r="C553" s="466"/>
      <c r="D553" s="466"/>
      <c r="E553" s="466"/>
      <c r="F553" s="467"/>
      <c r="G553" s="466"/>
      <c r="H553" s="467"/>
      <c r="I553" s="467"/>
      <c r="J553" s="468"/>
      <c r="K553" s="301"/>
      <c r="L553" s="469">
        <f t="shared" si="56"/>
        <v>0</v>
      </c>
      <c r="M553" s="470">
        <f t="shared" si="57"/>
        <v>0</v>
      </c>
      <c r="N553" s="301"/>
      <c r="O553" s="301"/>
      <c r="P553" s="472"/>
      <c r="Q553" s="472"/>
      <c r="R553" s="473"/>
      <c r="S553" s="468"/>
      <c r="T553" s="474">
        <f t="shared" si="58"/>
        <v>0</v>
      </c>
      <c r="U553" s="473"/>
      <c r="V553" s="473"/>
      <c r="W553" s="479"/>
      <c r="X553" s="476"/>
      <c r="Y553" s="477"/>
    </row>
    <row r="554" spans="1:25" x14ac:dyDescent="0.2">
      <c r="A554" s="350"/>
      <c r="B554" s="466"/>
      <c r="C554" s="466"/>
      <c r="D554" s="466"/>
      <c r="E554" s="466"/>
      <c r="F554" s="467"/>
      <c r="G554" s="466"/>
      <c r="H554" s="467"/>
      <c r="I554" s="467"/>
      <c r="J554" s="468"/>
      <c r="K554" s="301"/>
      <c r="L554" s="469">
        <f t="shared" si="56"/>
        <v>0</v>
      </c>
      <c r="M554" s="470">
        <f t="shared" si="57"/>
        <v>0</v>
      </c>
      <c r="N554" s="301"/>
      <c r="O554" s="301"/>
      <c r="P554" s="472"/>
      <c r="Q554" s="472"/>
      <c r="R554" s="473"/>
      <c r="S554" s="468"/>
      <c r="T554" s="474">
        <f t="shared" si="58"/>
        <v>0</v>
      </c>
      <c r="U554" s="473"/>
      <c r="V554" s="473"/>
      <c r="W554" s="479"/>
      <c r="X554" s="476"/>
      <c r="Y554" s="477"/>
    </row>
    <row r="555" spans="1:25" x14ac:dyDescent="0.2">
      <c r="A555" s="350"/>
      <c r="B555" s="466"/>
      <c r="C555" s="466"/>
      <c r="D555" s="466"/>
      <c r="E555" s="466"/>
      <c r="F555" s="467"/>
      <c r="G555" s="466"/>
      <c r="H555" s="467"/>
      <c r="I555" s="467"/>
      <c r="J555" s="468"/>
      <c r="K555" s="301"/>
      <c r="L555" s="469">
        <f t="shared" si="56"/>
        <v>0</v>
      </c>
      <c r="M555" s="470">
        <f t="shared" si="57"/>
        <v>0</v>
      </c>
      <c r="N555" s="301"/>
      <c r="O555" s="301"/>
      <c r="P555" s="472"/>
      <c r="Q555" s="472"/>
      <c r="R555" s="473"/>
      <c r="S555" s="468"/>
      <c r="T555" s="474">
        <f t="shared" si="58"/>
        <v>0</v>
      </c>
      <c r="U555" s="473"/>
      <c r="V555" s="473"/>
      <c r="W555" s="479"/>
      <c r="X555" s="476"/>
      <c r="Y555" s="477"/>
    </row>
    <row r="556" spans="1:25" x14ac:dyDescent="0.2">
      <c r="A556" s="350"/>
      <c r="B556" s="466"/>
      <c r="C556" s="466"/>
      <c r="D556" s="466"/>
      <c r="E556" s="466"/>
      <c r="F556" s="467"/>
      <c r="G556" s="466"/>
      <c r="H556" s="467"/>
      <c r="I556" s="467"/>
      <c r="J556" s="468"/>
      <c r="K556" s="301"/>
      <c r="L556" s="469">
        <f t="shared" si="56"/>
        <v>0</v>
      </c>
      <c r="M556" s="470">
        <f t="shared" si="57"/>
        <v>0</v>
      </c>
      <c r="N556" s="301"/>
      <c r="O556" s="301"/>
      <c r="P556" s="472"/>
      <c r="Q556" s="472"/>
      <c r="R556" s="473"/>
      <c r="S556" s="468"/>
      <c r="T556" s="474">
        <f t="shared" si="58"/>
        <v>0</v>
      </c>
      <c r="U556" s="473"/>
      <c r="V556" s="473"/>
      <c r="W556" s="479"/>
      <c r="X556" s="476"/>
      <c r="Y556" s="477"/>
    </row>
    <row r="557" spans="1:25" x14ac:dyDescent="0.2">
      <c r="A557" s="350"/>
      <c r="B557" s="466"/>
      <c r="C557" s="466"/>
      <c r="D557" s="466"/>
      <c r="E557" s="466"/>
      <c r="F557" s="467"/>
      <c r="G557" s="466"/>
      <c r="H557" s="467"/>
      <c r="I557" s="467"/>
      <c r="J557" s="468"/>
      <c r="K557" s="301"/>
      <c r="L557" s="469">
        <f t="shared" si="56"/>
        <v>0</v>
      </c>
      <c r="M557" s="470">
        <f t="shared" si="57"/>
        <v>0</v>
      </c>
      <c r="N557" s="301"/>
      <c r="O557" s="301"/>
      <c r="P557" s="472"/>
      <c r="Q557" s="472"/>
      <c r="R557" s="473"/>
      <c r="S557" s="468"/>
      <c r="T557" s="474">
        <f t="shared" si="58"/>
        <v>0</v>
      </c>
      <c r="U557" s="473"/>
      <c r="V557" s="473"/>
      <c r="W557" s="479"/>
      <c r="X557" s="476"/>
      <c r="Y557" s="477"/>
    </row>
    <row r="558" spans="1:25" x14ac:dyDescent="0.2">
      <c r="A558" s="350"/>
      <c r="B558" s="466"/>
      <c r="C558" s="466"/>
      <c r="D558" s="466"/>
      <c r="E558" s="466"/>
      <c r="F558" s="467"/>
      <c r="G558" s="466"/>
      <c r="H558" s="467"/>
      <c r="I558" s="467"/>
      <c r="J558" s="468"/>
      <c r="K558" s="301"/>
      <c r="L558" s="469">
        <f t="shared" si="56"/>
        <v>0</v>
      </c>
      <c r="M558" s="470">
        <f t="shared" si="57"/>
        <v>0</v>
      </c>
      <c r="N558" s="301"/>
      <c r="O558" s="301"/>
      <c r="P558" s="472"/>
      <c r="Q558" s="472"/>
      <c r="R558" s="473"/>
      <c r="S558" s="468"/>
      <c r="T558" s="474">
        <f t="shared" si="58"/>
        <v>0</v>
      </c>
      <c r="U558" s="473"/>
      <c r="V558" s="473"/>
      <c r="W558" s="479"/>
      <c r="X558" s="476"/>
      <c r="Y558" s="477"/>
    </row>
    <row r="559" spans="1:25" x14ac:dyDescent="0.2">
      <c r="A559" s="350"/>
      <c r="B559" s="466"/>
      <c r="C559" s="466"/>
      <c r="D559" s="466"/>
      <c r="E559" s="466"/>
      <c r="F559" s="467"/>
      <c r="G559" s="466"/>
      <c r="H559" s="467"/>
      <c r="I559" s="467"/>
      <c r="J559" s="468"/>
      <c r="K559" s="301"/>
      <c r="L559" s="469">
        <f t="shared" si="56"/>
        <v>0</v>
      </c>
      <c r="M559" s="470">
        <f t="shared" si="57"/>
        <v>0</v>
      </c>
      <c r="N559" s="301"/>
      <c r="O559" s="301"/>
      <c r="P559" s="472"/>
      <c r="Q559" s="472"/>
      <c r="R559" s="473"/>
      <c r="S559" s="468"/>
      <c r="T559" s="474">
        <f t="shared" si="58"/>
        <v>0</v>
      </c>
      <c r="U559" s="473"/>
      <c r="V559" s="473"/>
      <c r="W559" s="479"/>
      <c r="X559" s="476"/>
      <c r="Y559" s="477"/>
    </row>
    <row r="560" spans="1:25" x14ac:dyDescent="0.2">
      <c r="A560" s="350"/>
      <c r="B560" s="466"/>
      <c r="C560" s="466"/>
      <c r="D560" s="466"/>
      <c r="E560" s="466"/>
      <c r="F560" s="467"/>
      <c r="G560" s="466"/>
      <c r="H560" s="467"/>
      <c r="I560" s="467"/>
      <c r="J560" s="468"/>
      <c r="K560" s="301"/>
      <c r="L560" s="469">
        <f t="shared" si="56"/>
        <v>0</v>
      </c>
      <c r="M560" s="470">
        <f t="shared" si="57"/>
        <v>0</v>
      </c>
      <c r="N560" s="301"/>
      <c r="O560" s="301"/>
      <c r="P560" s="472"/>
      <c r="Q560" s="472"/>
      <c r="R560" s="473"/>
      <c r="S560" s="468"/>
      <c r="T560" s="474">
        <f t="shared" si="58"/>
        <v>0</v>
      </c>
      <c r="U560" s="473"/>
      <c r="V560" s="473"/>
      <c r="W560" s="479"/>
      <c r="X560" s="476"/>
      <c r="Y560" s="477"/>
    </row>
    <row r="561" spans="1:26" x14ac:dyDescent="0.2">
      <c r="A561" s="350"/>
      <c r="B561" s="466"/>
      <c r="C561" s="466"/>
      <c r="D561" s="466"/>
      <c r="E561" s="466"/>
      <c r="F561" s="467"/>
      <c r="G561" s="466"/>
      <c r="H561" s="467"/>
      <c r="I561" s="467"/>
      <c r="J561" s="468"/>
      <c r="K561" s="301"/>
      <c r="L561" s="469">
        <f t="shared" si="56"/>
        <v>0</v>
      </c>
      <c r="M561" s="470">
        <f t="shared" si="57"/>
        <v>0</v>
      </c>
      <c r="N561" s="301"/>
      <c r="O561" s="301"/>
      <c r="P561" s="472"/>
      <c r="Q561" s="472"/>
      <c r="R561" s="473"/>
      <c r="S561" s="468"/>
      <c r="T561" s="474">
        <f t="shared" si="58"/>
        <v>0</v>
      </c>
      <c r="U561" s="473"/>
      <c r="V561" s="473"/>
      <c r="W561" s="479"/>
      <c r="X561" s="476"/>
      <c r="Y561" s="477"/>
    </row>
    <row r="562" spans="1:26" x14ac:dyDescent="0.2">
      <c r="A562" s="350"/>
      <c r="B562" s="466"/>
      <c r="C562" s="466"/>
      <c r="D562" s="466"/>
      <c r="E562" s="466"/>
      <c r="F562" s="467"/>
      <c r="G562" s="466"/>
      <c r="H562" s="467"/>
      <c r="I562" s="467"/>
      <c r="J562" s="468"/>
      <c r="K562" s="301"/>
      <c r="L562" s="469">
        <f t="shared" si="56"/>
        <v>0</v>
      </c>
      <c r="M562" s="470">
        <f t="shared" si="57"/>
        <v>0</v>
      </c>
      <c r="N562" s="301"/>
      <c r="O562" s="301"/>
      <c r="P562" s="472"/>
      <c r="Q562" s="472"/>
      <c r="R562" s="473"/>
      <c r="S562" s="468"/>
      <c r="T562" s="474">
        <f t="shared" si="58"/>
        <v>0</v>
      </c>
      <c r="U562" s="473"/>
      <c r="V562" s="473"/>
      <c r="W562" s="479"/>
      <c r="X562" s="476"/>
      <c r="Y562" s="477"/>
    </row>
    <row r="563" spans="1:26" x14ac:dyDescent="0.2">
      <c r="A563" s="350"/>
      <c r="B563" s="466"/>
      <c r="C563" s="466"/>
      <c r="D563" s="466"/>
      <c r="E563" s="466"/>
      <c r="F563" s="467"/>
      <c r="G563" s="466"/>
      <c r="H563" s="467"/>
      <c r="I563" s="467"/>
      <c r="J563" s="468"/>
      <c r="K563" s="301"/>
      <c r="L563" s="469">
        <f t="shared" ref="L563:L626" si="59">J563*20%</f>
        <v>0</v>
      </c>
      <c r="M563" s="470">
        <f t="shared" ref="M563:M626" si="60">J563+L563</f>
        <v>0</v>
      </c>
      <c r="N563" s="301"/>
      <c r="O563" s="301"/>
      <c r="P563" s="472"/>
      <c r="Q563" s="472"/>
      <c r="R563" s="473"/>
      <c r="S563" s="468"/>
      <c r="T563" s="474">
        <f t="shared" si="58"/>
        <v>0</v>
      </c>
      <c r="U563" s="473"/>
      <c r="V563" s="473"/>
      <c r="W563" s="479"/>
      <c r="X563" s="476"/>
      <c r="Y563" s="477"/>
    </row>
    <row r="564" spans="1:26" x14ac:dyDescent="0.2">
      <c r="A564" s="350"/>
      <c r="B564" s="466"/>
      <c r="C564" s="466"/>
      <c r="D564" s="466"/>
      <c r="E564" s="466"/>
      <c r="F564" s="467"/>
      <c r="G564" s="466"/>
      <c r="H564" s="467"/>
      <c r="I564" s="467"/>
      <c r="J564" s="468"/>
      <c r="K564" s="301"/>
      <c r="L564" s="469">
        <f t="shared" si="59"/>
        <v>0</v>
      </c>
      <c r="M564" s="470">
        <f t="shared" si="60"/>
        <v>0</v>
      </c>
      <c r="N564" s="301"/>
      <c r="O564" s="301"/>
      <c r="P564" s="472"/>
      <c r="Q564" s="472"/>
      <c r="R564" s="473"/>
      <c r="S564" s="468"/>
      <c r="T564" s="474">
        <f t="shared" si="58"/>
        <v>0</v>
      </c>
      <c r="U564" s="473"/>
      <c r="V564" s="473"/>
      <c r="W564" s="479"/>
      <c r="X564" s="476"/>
      <c r="Y564" s="477"/>
    </row>
    <row r="565" spans="1:26" x14ac:dyDescent="0.2">
      <c r="A565" s="350"/>
      <c r="B565" s="466"/>
      <c r="C565" s="466"/>
      <c r="D565" s="466"/>
      <c r="E565" s="466"/>
      <c r="F565" s="467"/>
      <c r="G565" s="466"/>
      <c r="H565" s="467"/>
      <c r="I565" s="467"/>
      <c r="J565" s="468"/>
      <c r="K565" s="301"/>
      <c r="L565" s="469">
        <f t="shared" si="59"/>
        <v>0</v>
      </c>
      <c r="M565" s="470">
        <f t="shared" si="60"/>
        <v>0</v>
      </c>
      <c r="N565" s="301"/>
      <c r="O565" s="301"/>
      <c r="P565" s="472"/>
      <c r="Q565" s="472"/>
      <c r="R565" s="473"/>
      <c r="S565" s="468"/>
      <c r="T565" s="474">
        <f t="shared" si="58"/>
        <v>0</v>
      </c>
      <c r="U565" s="473"/>
      <c r="V565" s="473"/>
      <c r="W565" s="479"/>
      <c r="X565" s="476"/>
      <c r="Y565" s="477"/>
    </row>
    <row r="566" spans="1:26" x14ac:dyDescent="0.2">
      <c r="A566" s="350"/>
      <c r="B566" s="466"/>
      <c r="C566" s="466"/>
      <c r="D566" s="466"/>
      <c r="E566" s="466"/>
      <c r="F566" s="467"/>
      <c r="G566" s="466"/>
      <c r="H566" s="467"/>
      <c r="I566" s="467"/>
      <c r="J566" s="468"/>
      <c r="K566" s="301"/>
      <c r="L566" s="469">
        <f t="shared" si="59"/>
        <v>0</v>
      </c>
      <c r="M566" s="470">
        <f t="shared" si="60"/>
        <v>0</v>
      </c>
      <c r="N566" s="301"/>
      <c r="O566" s="301"/>
      <c r="P566" s="472"/>
      <c r="Q566" s="472"/>
      <c r="R566" s="473"/>
      <c r="S566" s="468"/>
      <c r="T566" s="474">
        <f t="shared" si="58"/>
        <v>0</v>
      </c>
      <c r="U566" s="473"/>
      <c r="V566" s="473"/>
      <c r="W566" s="479"/>
      <c r="X566" s="476"/>
      <c r="Y566" s="477"/>
    </row>
    <row r="567" spans="1:26" x14ac:dyDescent="0.2">
      <c r="A567" s="350"/>
      <c r="B567" s="466"/>
      <c r="C567" s="466"/>
      <c r="D567" s="466"/>
      <c r="E567" s="466"/>
      <c r="F567" s="467"/>
      <c r="G567" s="466"/>
      <c r="H567" s="467"/>
      <c r="I567" s="467"/>
      <c r="J567" s="468"/>
      <c r="K567" s="301"/>
      <c r="L567" s="469">
        <f t="shared" si="59"/>
        <v>0</v>
      </c>
      <c r="M567" s="470">
        <f t="shared" si="60"/>
        <v>0</v>
      </c>
      <c r="N567" s="301"/>
      <c r="O567" s="301"/>
      <c r="P567" s="472"/>
      <c r="Q567" s="472"/>
      <c r="R567" s="473"/>
      <c r="S567" s="468"/>
      <c r="T567" s="474">
        <f t="shared" si="58"/>
        <v>0</v>
      </c>
      <c r="U567" s="473"/>
      <c r="V567" s="473"/>
      <c r="W567" s="479"/>
      <c r="X567" s="476"/>
      <c r="Y567" s="477"/>
    </row>
    <row r="568" spans="1:26" x14ac:dyDescent="0.2">
      <c r="A568" s="350"/>
      <c r="B568" s="466"/>
      <c r="C568" s="466"/>
      <c r="D568" s="466"/>
      <c r="E568" s="466"/>
      <c r="F568" s="467"/>
      <c r="G568" s="466"/>
      <c r="H568" s="467"/>
      <c r="I568" s="467"/>
      <c r="J568" s="468"/>
      <c r="K568" s="301"/>
      <c r="L568" s="469">
        <f t="shared" si="59"/>
        <v>0</v>
      </c>
      <c r="M568" s="470">
        <f t="shared" si="60"/>
        <v>0</v>
      </c>
      <c r="N568" s="301"/>
      <c r="O568" s="301"/>
      <c r="P568" s="472"/>
      <c r="Q568" s="472"/>
      <c r="R568" s="473"/>
      <c r="S568" s="468"/>
      <c r="T568" s="474">
        <f t="shared" si="58"/>
        <v>0</v>
      </c>
      <c r="U568" s="473"/>
      <c r="V568" s="473"/>
      <c r="W568" s="479"/>
      <c r="X568" s="476"/>
      <c r="Y568" s="477"/>
    </row>
    <row r="569" spans="1:26" x14ac:dyDescent="0.2">
      <c r="A569" s="350"/>
      <c r="B569" s="466"/>
      <c r="C569" s="466"/>
      <c r="D569" s="466"/>
      <c r="E569" s="466"/>
      <c r="F569" s="467"/>
      <c r="G569" s="466"/>
      <c r="H569" s="467"/>
      <c r="I569" s="467"/>
      <c r="J569" s="468"/>
      <c r="K569" s="301"/>
      <c r="L569" s="469">
        <f t="shared" si="59"/>
        <v>0</v>
      </c>
      <c r="M569" s="470">
        <f t="shared" si="60"/>
        <v>0</v>
      </c>
      <c r="N569" s="301"/>
      <c r="O569" s="301"/>
      <c r="P569" s="472"/>
      <c r="Q569" s="472"/>
      <c r="R569" s="473"/>
      <c r="S569" s="468"/>
      <c r="T569" s="474">
        <f t="shared" si="58"/>
        <v>0</v>
      </c>
      <c r="U569" s="473"/>
      <c r="V569" s="473"/>
      <c r="W569" s="479"/>
      <c r="X569" s="476"/>
      <c r="Y569" s="477"/>
    </row>
    <row r="570" spans="1:26" x14ac:dyDescent="0.2">
      <c r="A570" s="350"/>
      <c r="B570" s="466"/>
      <c r="C570" s="466"/>
      <c r="D570" s="466"/>
      <c r="E570" s="466"/>
      <c r="F570" s="467"/>
      <c r="G570" s="466"/>
      <c r="H570" s="467"/>
      <c r="I570" s="467"/>
      <c r="J570" s="468"/>
      <c r="K570" s="301"/>
      <c r="L570" s="469">
        <f t="shared" si="59"/>
        <v>0</v>
      </c>
      <c r="M570" s="470">
        <f t="shared" si="60"/>
        <v>0</v>
      </c>
      <c r="N570" s="301"/>
      <c r="O570" s="301"/>
      <c r="P570" s="472"/>
      <c r="Q570" s="472"/>
      <c r="R570" s="473"/>
      <c r="S570" s="468"/>
      <c r="T570" s="474">
        <f t="shared" si="58"/>
        <v>0</v>
      </c>
      <c r="U570" s="473"/>
      <c r="V570" s="473"/>
      <c r="W570" s="479"/>
      <c r="X570" s="476"/>
      <c r="Y570" s="477"/>
    </row>
    <row r="571" spans="1:26" x14ac:dyDescent="0.2">
      <c r="A571" s="350"/>
      <c r="B571" s="466"/>
      <c r="C571" s="466"/>
      <c r="D571" s="466"/>
      <c r="E571" s="466"/>
      <c r="F571" s="467"/>
      <c r="G571" s="466"/>
      <c r="H571" s="467"/>
      <c r="I571" s="467"/>
      <c r="J571" s="468"/>
      <c r="K571" s="301"/>
      <c r="L571" s="469">
        <f t="shared" si="59"/>
        <v>0</v>
      </c>
      <c r="M571" s="470">
        <f t="shared" si="60"/>
        <v>0</v>
      </c>
      <c r="N571" s="301"/>
      <c r="O571" s="301"/>
      <c r="P571" s="472"/>
      <c r="Q571" s="472"/>
      <c r="R571" s="473"/>
      <c r="S571" s="468"/>
      <c r="T571" s="474">
        <f t="shared" si="58"/>
        <v>0</v>
      </c>
      <c r="U571" s="473"/>
      <c r="V571" s="473"/>
      <c r="W571" s="479"/>
      <c r="X571" s="476"/>
      <c r="Y571" s="477"/>
    </row>
    <row r="572" spans="1:26" x14ac:dyDescent="0.2">
      <c r="A572" s="350"/>
      <c r="B572" s="466"/>
      <c r="C572" s="466"/>
      <c r="D572" s="466"/>
      <c r="E572" s="466"/>
      <c r="F572" s="467"/>
      <c r="G572" s="466"/>
      <c r="H572" s="467"/>
      <c r="I572" s="467"/>
      <c r="J572" s="468"/>
      <c r="K572" s="301"/>
      <c r="L572" s="469">
        <f t="shared" si="59"/>
        <v>0</v>
      </c>
      <c r="M572" s="470">
        <f t="shared" si="60"/>
        <v>0</v>
      </c>
      <c r="N572" s="301"/>
      <c r="O572" s="301"/>
      <c r="P572" s="472"/>
      <c r="Q572" s="472"/>
      <c r="R572" s="473"/>
      <c r="S572" s="468"/>
      <c r="T572" s="474">
        <f t="shared" si="58"/>
        <v>0</v>
      </c>
      <c r="U572" s="473"/>
      <c r="V572" s="473"/>
      <c r="W572" s="479"/>
      <c r="X572" s="476"/>
      <c r="Y572" s="477"/>
    </row>
    <row r="573" spans="1:26" x14ac:dyDescent="0.2">
      <c r="A573" s="350"/>
      <c r="B573" s="466"/>
      <c r="C573" s="466"/>
      <c r="D573" s="466"/>
      <c r="E573" s="466"/>
      <c r="F573" s="467"/>
      <c r="G573" s="466"/>
      <c r="H573" s="467"/>
      <c r="I573" s="467"/>
      <c r="J573" s="468"/>
      <c r="K573" s="301"/>
      <c r="L573" s="469">
        <f t="shared" si="59"/>
        <v>0</v>
      </c>
      <c r="M573" s="470">
        <f t="shared" si="60"/>
        <v>0</v>
      </c>
      <c r="N573" s="301"/>
      <c r="O573" s="301"/>
      <c r="P573" s="472"/>
      <c r="Q573" s="472"/>
      <c r="R573" s="473"/>
      <c r="S573" s="468"/>
      <c r="T573" s="474">
        <f t="shared" si="58"/>
        <v>0</v>
      </c>
      <c r="U573" s="473"/>
      <c r="V573" s="473"/>
      <c r="W573" s="479"/>
      <c r="X573" s="476"/>
      <c r="Y573" s="477"/>
    </row>
    <row r="574" spans="1:26" x14ac:dyDescent="0.2">
      <c r="A574" s="350"/>
      <c r="B574" s="466"/>
      <c r="C574" s="466"/>
      <c r="D574" s="466"/>
      <c r="E574" s="466"/>
      <c r="F574" s="467"/>
      <c r="G574" s="466"/>
      <c r="H574" s="467"/>
      <c r="I574" s="467"/>
      <c r="J574" s="468"/>
      <c r="K574" s="301"/>
      <c r="L574" s="469">
        <f t="shared" si="59"/>
        <v>0</v>
      </c>
      <c r="M574" s="470">
        <f t="shared" si="60"/>
        <v>0</v>
      </c>
      <c r="N574" s="301"/>
      <c r="O574" s="301"/>
      <c r="P574" s="472"/>
      <c r="Q574" s="472"/>
      <c r="R574" s="473"/>
      <c r="S574" s="468"/>
      <c r="T574" s="474">
        <f t="shared" si="58"/>
        <v>0</v>
      </c>
      <c r="U574" s="473"/>
      <c r="V574" s="473"/>
      <c r="W574" s="479"/>
      <c r="X574" s="476"/>
      <c r="Y574" s="477"/>
    </row>
    <row r="575" spans="1:26" x14ac:dyDescent="0.2">
      <c r="A575" s="350"/>
      <c r="B575" s="466"/>
      <c r="C575" s="466"/>
      <c r="D575" s="466"/>
      <c r="E575" s="466"/>
      <c r="F575" s="467"/>
      <c r="G575" s="466"/>
      <c r="H575" s="467"/>
      <c r="I575" s="467"/>
      <c r="J575" s="468"/>
      <c r="K575" s="301"/>
      <c r="L575" s="469">
        <f t="shared" si="59"/>
        <v>0</v>
      </c>
      <c r="M575" s="470">
        <f t="shared" si="60"/>
        <v>0</v>
      </c>
      <c r="N575" s="301"/>
      <c r="O575" s="301"/>
      <c r="P575" s="472"/>
      <c r="Q575" s="472"/>
      <c r="R575" s="473"/>
      <c r="S575" s="468"/>
      <c r="T575" s="474">
        <f t="shared" si="58"/>
        <v>0</v>
      </c>
      <c r="U575" s="473"/>
      <c r="V575" s="473"/>
      <c r="W575" s="479"/>
      <c r="X575" s="476"/>
      <c r="Y575" s="477"/>
    </row>
    <row r="576" spans="1:26" ht="13.35" customHeight="1" x14ac:dyDescent="0.2">
      <c r="A576" s="350"/>
      <c r="B576" s="466"/>
      <c r="C576" s="466"/>
      <c r="D576" s="466"/>
      <c r="E576" s="466"/>
      <c r="F576" s="467"/>
      <c r="G576" s="466"/>
      <c r="H576" s="467"/>
      <c r="I576" s="467"/>
      <c r="J576" s="468"/>
      <c r="K576" s="301"/>
      <c r="L576" s="469">
        <f t="shared" si="59"/>
        <v>0</v>
      </c>
      <c r="M576" s="470">
        <f t="shared" si="60"/>
        <v>0</v>
      </c>
      <c r="N576" s="301"/>
      <c r="O576" s="301"/>
      <c r="P576" s="472"/>
      <c r="Q576" s="472"/>
      <c r="R576" s="473"/>
      <c r="S576" s="468"/>
      <c r="T576" s="474">
        <f t="shared" si="58"/>
        <v>0</v>
      </c>
      <c r="U576" s="473"/>
      <c r="V576" s="473"/>
      <c r="W576" s="479"/>
      <c r="X576" s="476"/>
      <c r="Y576" s="477"/>
      <c r="Z576" s="520"/>
    </row>
    <row r="577" spans="1:25" x14ac:dyDescent="0.2">
      <c r="A577" s="350"/>
      <c r="B577" s="466"/>
      <c r="C577" s="466"/>
      <c r="D577" s="466"/>
      <c r="E577" s="466"/>
      <c r="F577" s="467"/>
      <c r="G577" s="466"/>
      <c r="H577" s="467"/>
      <c r="I577" s="467"/>
      <c r="J577" s="468"/>
      <c r="K577" s="301"/>
      <c r="L577" s="469">
        <f t="shared" si="59"/>
        <v>0</v>
      </c>
      <c r="M577" s="470">
        <f t="shared" si="60"/>
        <v>0</v>
      </c>
      <c r="N577" s="301"/>
      <c r="O577" s="301"/>
      <c r="P577" s="472"/>
      <c r="Q577" s="472"/>
      <c r="R577" s="473"/>
      <c r="S577" s="468"/>
      <c r="T577" s="474">
        <f t="shared" si="58"/>
        <v>0</v>
      </c>
      <c r="U577" s="473"/>
      <c r="V577" s="473"/>
      <c r="W577" s="479"/>
      <c r="X577" s="476"/>
      <c r="Y577" s="477"/>
    </row>
    <row r="578" spans="1:25" x14ac:dyDescent="0.2">
      <c r="A578" s="350"/>
      <c r="B578" s="466"/>
      <c r="C578" s="466"/>
      <c r="D578" s="466"/>
      <c r="E578" s="466"/>
      <c r="F578" s="467"/>
      <c r="G578" s="466"/>
      <c r="H578" s="467"/>
      <c r="I578" s="467"/>
      <c r="J578" s="468"/>
      <c r="K578" s="301"/>
      <c r="L578" s="469">
        <f t="shared" si="59"/>
        <v>0</v>
      </c>
      <c r="M578" s="470">
        <f t="shared" si="60"/>
        <v>0</v>
      </c>
      <c r="N578" s="301"/>
      <c r="O578" s="301"/>
      <c r="P578" s="472"/>
      <c r="Q578" s="472"/>
      <c r="R578" s="473"/>
      <c r="S578" s="468"/>
      <c r="T578" s="474">
        <f t="shared" si="58"/>
        <v>0</v>
      </c>
      <c r="U578" s="473"/>
      <c r="V578" s="473"/>
      <c r="W578" s="479"/>
      <c r="X578" s="476"/>
      <c r="Y578" s="477"/>
    </row>
    <row r="579" spans="1:25" x14ac:dyDescent="0.2">
      <c r="A579" s="350"/>
      <c r="B579" s="466"/>
      <c r="C579" s="466"/>
      <c r="D579" s="466"/>
      <c r="E579" s="466"/>
      <c r="F579" s="467"/>
      <c r="G579" s="466"/>
      <c r="H579" s="467"/>
      <c r="I579" s="467"/>
      <c r="J579" s="468"/>
      <c r="K579" s="301"/>
      <c r="L579" s="469">
        <f t="shared" si="59"/>
        <v>0</v>
      </c>
      <c r="M579" s="470">
        <f t="shared" si="60"/>
        <v>0</v>
      </c>
      <c r="N579" s="301"/>
      <c r="O579" s="301"/>
      <c r="P579" s="472"/>
      <c r="Q579" s="472"/>
      <c r="R579" s="473"/>
      <c r="S579" s="468"/>
      <c r="T579" s="474">
        <f t="shared" si="58"/>
        <v>0</v>
      </c>
      <c r="U579" s="473"/>
      <c r="V579" s="473"/>
      <c r="W579" s="479"/>
      <c r="X579" s="476"/>
      <c r="Y579" s="477"/>
    </row>
    <row r="580" spans="1:25" x14ac:dyDescent="0.2">
      <c r="A580" s="350"/>
      <c r="B580" s="466"/>
      <c r="C580" s="466"/>
      <c r="D580" s="466"/>
      <c r="E580" s="466"/>
      <c r="F580" s="467"/>
      <c r="G580" s="466"/>
      <c r="H580" s="467"/>
      <c r="I580" s="467"/>
      <c r="J580" s="468"/>
      <c r="K580" s="301"/>
      <c r="L580" s="469">
        <f t="shared" si="59"/>
        <v>0</v>
      </c>
      <c r="M580" s="470">
        <f t="shared" si="60"/>
        <v>0</v>
      </c>
      <c r="N580" s="301"/>
      <c r="O580" s="301"/>
      <c r="P580" s="472"/>
      <c r="Q580" s="472"/>
      <c r="R580" s="473"/>
      <c r="S580" s="468"/>
      <c r="T580" s="474">
        <f t="shared" si="58"/>
        <v>0</v>
      </c>
      <c r="U580" s="473"/>
      <c r="V580" s="473"/>
      <c r="W580" s="479"/>
      <c r="X580" s="476"/>
      <c r="Y580" s="477"/>
    </row>
    <row r="581" spans="1:25" x14ac:dyDescent="0.2">
      <c r="A581" s="350"/>
      <c r="B581" s="466"/>
      <c r="C581" s="466"/>
      <c r="D581" s="466"/>
      <c r="E581" s="466"/>
      <c r="F581" s="467"/>
      <c r="G581" s="466"/>
      <c r="H581" s="467"/>
      <c r="I581" s="467"/>
      <c r="J581" s="468"/>
      <c r="K581" s="301"/>
      <c r="L581" s="469">
        <f t="shared" si="59"/>
        <v>0</v>
      </c>
      <c r="M581" s="470">
        <f t="shared" si="60"/>
        <v>0</v>
      </c>
      <c r="N581" s="301"/>
      <c r="O581" s="301"/>
      <c r="P581" s="472"/>
      <c r="Q581" s="472"/>
      <c r="R581" s="473"/>
      <c r="S581" s="468"/>
      <c r="T581" s="474">
        <f t="shared" si="58"/>
        <v>0</v>
      </c>
      <c r="U581" s="473"/>
      <c r="V581" s="473"/>
      <c r="W581" s="479"/>
      <c r="X581" s="476"/>
      <c r="Y581" s="477"/>
    </row>
    <row r="582" spans="1:25" x14ac:dyDescent="0.2">
      <c r="A582" s="350"/>
      <c r="B582" s="466"/>
      <c r="C582" s="466"/>
      <c r="D582" s="466"/>
      <c r="E582" s="466"/>
      <c r="F582" s="467"/>
      <c r="G582" s="466"/>
      <c r="H582" s="467"/>
      <c r="I582" s="467"/>
      <c r="J582" s="468"/>
      <c r="K582" s="301"/>
      <c r="L582" s="469">
        <f t="shared" si="59"/>
        <v>0</v>
      </c>
      <c r="M582" s="470">
        <f t="shared" si="60"/>
        <v>0</v>
      </c>
      <c r="N582" s="301"/>
      <c r="O582" s="301"/>
      <c r="P582" s="472"/>
      <c r="Q582" s="472"/>
      <c r="R582" s="473"/>
      <c r="S582" s="468"/>
      <c r="T582" s="474">
        <f t="shared" si="58"/>
        <v>0</v>
      </c>
      <c r="U582" s="473"/>
      <c r="V582" s="473"/>
      <c r="W582" s="479"/>
      <c r="X582" s="476"/>
      <c r="Y582" s="477"/>
    </row>
    <row r="583" spans="1:25" x14ac:dyDescent="0.2">
      <c r="A583" s="350"/>
      <c r="B583" s="466"/>
      <c r="C583" s="466"/>
      <c r="D583" s="466"/>
      <c r="E583" s="466"/>
      <c r="F583" s="467"/>
      <c r="G583" s="466"/>
      <c r="H583" s="467"/>
      <c r="I583" s="467"/>
      <c r="J583" s="468"/>
      <c r="K583" s="301"/>
      <c r="L583" s="469">
        <f t="shared" si="59"/>
        <v>0</v>
      </c>
      <c r="M583" s="470">
        <f t="shared" si="60"/>
        <v>0</v>
      </c>
      <c r="N583" s="301"/>
      <c r="O583" s="301"/>
      <c r="P583" s="472"/>
      <c r="Q583" s="472"/>
      <c r="R583" s="473"/>
      <c r="S583" s="468"/>
      <c r="T583" s="474">
        <f t="shared" si="58"/>
        <v>0</v>
      </c>
      <c r="U583" s="473"/>
      <c r="V583" s="473"/>
      <c r="W583" s="479"/>
      <c r="X583" s="476"/>
      <c r="Y583" s="477"/>
    </row>
    <row r="584" spans="1:25" x14ac:dyDescent="0.2">
      <c r="A584" s="350"/>
      <c r="B584" s="466"/>
      <c r="C584" s="466"/>
      <c r="D584" s="466"/>
      <c r="E584" s="466"/>
      <c r="F584" s="467"/>
      <c r="G584" s="466"/>
      <c r="H584" s="467"/>
      <c r="I584" s="467"/>
      <c r="J584" s="468"/>
      <c r="K584" s="301"/>
      <c r="L584" s="469">
        <f t="shared" si="59"/>
        <v>0</v>
      </c>
      <c r="M584" s="470">
        <f t="shared" si="60"/>
        <v>0</v>
      </c>
      <c r="N584" s="301"/>
      <c r="O584" s="301"/>
      <c r="P584" s="472"/>
      <c r="Q584" s="472"/>
      <c r="R584" s="473"/>
      <c r="S584" s="468"/>
      <c r="T584" s="474">
        <f t="shared" si="58"/>
        <v>0</v>
      </c>
      <c r="U584" s="473"/>
      <c r="V584" s="473"/>
      <c r="W584" s="479"/>
      <c r="X584" s="476"/>
      <c r="Y584" s="477"/>
    </row>
    <row r="585" spans="1:25" x14ac:dyDescent="0.2">
      <c r="A585" s="350"/>
      <c r="B585" s="466"/>
      <c r="C585" s="466"/>
      <c r="D585" s="466"/>
      <c r="E585" s="466"/>
      <c r="F585" s="467"/>
      <c r="G585" s="466"/>
      <c r="H585" s="467"/>
      <c r="I585" s="467"/>
      <c r="J585" s="468"/>
      <c r="K585" s="301"/>
      <c r="L585" s="469">
        <f t="shared" si="59"/>
        <v>0</v>
      </c>
      <c r="M585" s="470">
        <f t="shared" si="60"/>
        <v>0</v>
      </c>
      <c r="N585" s="301"/>
      <c r="O585" s="301"/>
      <c r="P585" s="472"/>
      <c r="Q585" s="472"/>
      <c r="R585" s="473"/>
      <c r="S585" s="468"/>
      <c r="T585" s="474">
        <f t="shared" si="58"/>
        <v>0</v>
      </c>
      <c r="U585" s="473"/>
      <c r="V585" s="473"/>
      <c r="W585" s="479"/>
      <c r="X585" s="476"/>
      <c r="Y585" s="477"/>
    </row>
    <row r="586" spans="1:25" x14ac:dyDescent="0.2">
      <c r="A586" s="350"/>
      <c r="B586" s="466"/>
      <c r="C586" s="466"/>
      <c r="D586" s="466"/>
      <c r="E586" s="466"/>
      <c r="F586" s="467"/>
      <c r="G586" s="466"/>
      <c r="H586" s="467"/>
      <c r="I586" s="467"/>
      <c r="J586" s="468"/>
      <c r="K586" s="301"/>
      <c r="L586" s="469">
        <f t="shared" si="59"/>
        <v>0</v>
      </c>
      <c r="M586" s="470">
        <f t="shared" si="60"/>
        <v>0</v>
      </c>
      <c r="N586" s="301"/>
      <c r="O586" s="301"/>
      <c r="P586" s="472"/>
      <c r="Q586" s="472"/>
      <c r="R586" s="473"/>
      <c r="S586" s="468"/>
      <c r="T586" s="474">
        <f t="shared" si="58"/>
        <v>0</v>
      </c>
      <c r="U586" s="473"/>
      <c r="V586" s="473"/>
      <c r="W586" s="479"/>
      <c r="X586" s="476"/>
      <c r="Y586" s="477"/>
    </row>
    <row r="587" spans="1:25" x14ac:dyDescent="0.2">
      <c r="A587" s="350"/>
      <c r="B587" s="466"/>
      <c r="C587" s="466"/>
      <c r="D587" s="466"/>
      <c r="E587" s="466"/>
      <c r="F587" s="467"/>
      <c r="G587" s="466"/>
      <c r="H587" s="467"/>
      <c r="I587" s="467"/>
      <c r="J587" s="468"/>
      <c r="K587" s="301"/>
      <c r="L587" s="469">
        <f t="shared" si="59"/>
        <v>0</v>
      </c>
      <c r="M587" s="470">
        <f t="shared" si="60"/>
        <v>0</v>
      </c>
      <c r="N587" s="301"/>
      <c r="O587" s="301"/>
      <c r="P587" s="472"/>
      <c r="Q587" s="472"/>
      <c r="R587" s="473"/>
      <c r="S587" s="468"/>
      <c r="T587" s="474">
        <f t="shared" si="58"/>
        <v>0</v>
      </c>
      <c r="U587" s="473"/>
      <c r="V587" s="473"/>
      <c r="W587" s="479"/>
      <c r="X587" s="476"/>
      <c r="Y587" s="477"/>
    </row>
    <row r="588" spans="1:25" x14ac:dyDescent="0.2">
      <c r="A588" s="350"/>
      <c r="B588" s="466"/>
      <c r="C588" s="466"/>
      <c r="D588" s="466"/>
      <c r="E588" s="466"/>
      <c r="F588" s="467"/>
      <c r="G588" s="466"/>
      <c r="H588" s="467"/>
      <c r="I588" s="467"/>
      <c r="J588" s="468"/>
      <c r="K588" s="301"/>
      <c r="L588" s="469">
        <f t="shared" si="59"/>
        <v>0</v>
      </c>
      <c r="M588" s="470">
        <f t="shared" si="60"/>
        <v>0</v>
      </c>
      <c r="N588" s="301"/>
      <c r="O588" s="301"/>
      <c r="P588" s="472"/>
      <c r="Q588" s="472"/>
      <c r="R588" s="473"/>
      <c r="S588" s="468"/>
      <c r="T588" s="474">
        <f t="shared" si="58"/>
        <v>0</v>
      </c>
      <c r="U588" s="473"/>
      <c r="V588" s="473"/>
      <c r="W588" s="479"/>
      <c r="X588" s="476"/>
      <c r="Y588" s="477"/>
    </row>
    <row r="589" spans="1:25" x14ac:dyDescent="0.2">
      <c r="A589" s="350"/>
      <c r="B589" s="466"/>
      <c r="C589" s="466"/>
      <c r="D589" s="466"/>
      <c r="E589" s="466"/>
      <c r="F589" s="467"/>
      <c r="G589" s="466"/>
      <c r="H589" s="467"/>
      <c r="I589" s="467"/>
      <c r="J589" s="468"/>
      <c r="K589" s="301"/>
      <c r="L589" s="469">
        <f t="shared" si="59"/>
        <v>0</v>
      </c>
      <c r="M589" s="470">
        <f t="shared" si="60"/>
        <v>0</v>
      </c>
      <c r="N589" s="301"/>
      <c r="O589" s="301"/>
      <c r="P589" s="472"/>
      <c r="Q589" s="472"/>
      <c r="R589" s="473"/>
      <c r="S589" s="468"/>
      <c r="T589" s="474">
        <f t="shared" si="58"/>
        <v>0</v>
      </c>
      <c r="U589" s="473"/>
      <c r="V589" s="473"/>
      <c r="W589" s="479"/>
      <c r="X589" s="476"/>
      <c r="Y589" s="477"/>
    </row>
    <row r="590" spans="1:25" x14ac:dyDescent="0.2">
      <c r="A590" s="350"/>
      <c r="B590" s="466"/>
      <c r="C590" s="466"/>
      <c r="D590" s="466"/>
      <c r="E590" s="466"/>
      <c r="F590" s="467"/>
      <c r="G590" s="466"/>
      <c r="H590" s="467"/>
      <c r="I590" s="467"/>
      <c r="J590" s="468"/>
      <c r="K590" s="301"/>
      <c r="L590" s="469">
        <f t="shared" si="59"/>
        <v>0</v>
      </c>
      <c r="M590" s="470">
        <f t="shared" si="60"/>
        <v>0</v>
      </c>
      <c r="N590" s="301"/>
      <c r="O590" s="301"/>
      <c r="P590" s="472"/>
      <c r="Q590" s="472"/>
      <c r="R590" s="473"/>
      <c r="S590" s="468"/>
      <c r="T590" s="474">
        <f t="shared" si="58"/>
        <v>0</v>
      </c>
      <c r="U590" s="473"/>
      <c r="V590" s="473"/>
      <c r="W590" s="479"/>
      <c r="X590" s="476"/>
      <c r="Y590" s="477"/>
    </row>
    <row r="591" spans="1:25" x14ac:dyDescent="0.2">
      <c r="A591" s="350"/>
      <c r="B591" s="466"/>
      <c r="C591" s="466"/>
      <c r="D591" s="466"/>
      <c r="E591" s="466"/>
      <c r="F591" s="467"/>
      <c r="G591" s="466"/>
      <c r="H591" s="467"/>
      <c r="I591" s="467"/>
      <c r="J591" s="468"/>
      <c r="K591" s="301"/>
      <c r="L591" s="469">
        <f t="shared" si="59"/>
        <v>0</v>
      </c>
      <c r="M591" s="470">
        <f t="shared" si="60"/>
        <v>0</v>
      </c>
      <c r="N591" s="301"/>
      <c r="O591" s="301"/>
      <c r="P591" s="472"/>
      <c r="Q591" s="472"/>
      <c r="R591" s="473"/>
      <c r="S591" s="468"/>
      <c r="T591" s="474">
        <f t="shared" si="58"/>
        <v>0</v>
      </c>
      <c r="U591" s="473"/>
      <c r="V591" s="473"/>
      <c r="W591" s="479"/>
      <c r="X591" s="476"/>
      <c r="Y591" s="477"/>
    </row>
    <row r="592" spans="1:25" x14ac:dyDescent="0.2">
      <c r="A592" s="350"/>
      <c r="B592" s="466"/>
      <c r="C592" s="466"/>
      <c r="D592" s="466"/>
      <c r="E592" s="466"/>
      <c r="F592" s="467"/>
      <c r="G592" s="466"/>
      <c r="H592" s="467"/>
      <c r="I592" s="467"/>
      <c r="J592" s="468"/>
      <c r="K592" s="301"/>
      <c r="L592" s="469">
        <f t="shared" si="59"/>
        <v>0</v>
      </c>
      <c r="M592" s="470">
        <f t="shared" si="60"/>
        <v>0</v>
      </c>
      <c r="N592" s="301"/>
      <c r="O592" s="301"/>
      <c r="P592" s="472"/>
      <c r="Q592" s="472"/>
      <c r="R592" s="473"/>
      <c r="S592" s="468"/>
      <c r="T592" s="474">
        <f t="shared" si="58"/>
        <v>0</v>
      </c>
      <c r="U592" s="473"/>
      <c r="V592" s="473"/>
      <c r="W592" s="479"/>
      <c r="X592" s="476"/>
      <c r="Y592" s="477"/>
    </row>
    <row r="593" spans="1:25" x14ac:dyDescent="0.2">
      <c r="A593" s="350"/>
      <c r="B593" s="466"/>
      <c r="C593" s="466"/>
      <c r="D593" s="466"/>
      <c r="E593" s="466"/>
      <c r="F593" s="467"/>
      <c r="G593" s="466"/>
      <c r="H593" s="467"/>
      <c r="I593" s="467"/>
      <c r="J593" s="468"/>
      <c r="K593" s="301"/>
      <c r="L593" s="469">
        <f t="shared" si="59"/>
        <v>0</v>
      </c>
      <c r="M593" s="470">
        <f t="shared" si="60"/>
        <v>0</v>
      </c>
      <c r="N593" s="301"/>
      <c r="O593" s="301"/>
      <c r="P593" s="472"/>
      <c r="Q593" s="472"/>
      <c r="R593" s="473"/>
      <c r="S593" s="468"/>
      <c r="T593" s="474">
        <f t="shared" si="58"/>
        <v>0</v>
      </c>
      <c r="U593" s="473"/>
      <c r="V593" s="473"/>
      <c r="W593" s="479"/>
      <c r="X593" s="476"/>
      <c r="Y593" s="477"/>
    </row>
    <row r="594" spans="1:25" x14ac:dyDescent="0.2">
      <c r="A594" s="350"/>
      <c r="B594" s="466"/>
      <c r="C594" s="466"/>
      <c r="D594" s="466"/>
      <c r="E594" s="466"/>
      <c r="F594" s="467"/>
      <c r="G594" s="466"/>
      <c r="H594" s="467"/>
      <c r="I594" s="467"/>
      <c r="J594" s="468"/>
      <c r="K594" s="301"/>
      <c r="L594" s="469">
        <f t="shared" si="59"/>
        <v>0</v>
      </c>
      <c r="M594" s="470">
        <f t="shared" si="60"/>
        <v>0</v>
      </c>
      <c r="N594" s="301"/>
      <c r="O594" s="301"/>
      <c r="P594" s="472"/>
      <c r="Q594" s="472"/>
      <c r="R594" s="473"/>
      <c r="S594" s="468"/>
      <c r="T594" s="474">
        <f t="shared" si="58"/>
        <v>0</v>
      </c>
      <c r="U594" s="473"/>
      <c r="V594" s="473"/>
      <c r="W594" s="479"/>
      <c r="X594" s="476"/>
      <c r="Y594" s="477"/>
    </row>
    <row r="595" spans="1:25" x14ac:dyDescent="0.2">
      <c r="A595" s="350"/>
      <c r="B595" s="466"/>
      <c r="C595" s="466"/>
      <c r="D595" s="466"/>
      <c r="E595" s="466"/>
      <c r="F595" s="467"/>
      <c r="G595" s="466"/>
      <c r="H595" s="467"/>
      <c r="I595" s="467"/>
      <c r="J595" s="468"/>
      <c r="K595" s="301"/>
      <c r="L595" s="469">
        <f t="shared" si="59"/>
        <v>0</v>
      </c>
      <c r="M595" s="470">
        <f t="shared" si="60"/>
        <v>0</v>
      </c>
      <c r="N595" s="301"/>
      <c r="O595" s="301"/>
      <c r="P595" s="472"/>
      <c r="Q595" s="472"/>
      <c r="R595" s="473"/>
      <c r="S595" s="468"/>
      <c r="T595" s="474">
        <f t="shared" si="58"/>
        <v>0</v>
      </c>
      <c r="U595" s="473"/>
      <c r="V595" s="473"/>
      <c r="W595" s="479"/>
      <c r="X595" s="476"/>
      <c r="Y595" s="477"/>
    </row>
    <row r="596" spans="1:25" x14ac:dyDescent="0.2">
      <c r="A596" s="350"/>
      <c r="B596" s="466"/>
      <c r="C596" s="466"/>
      <c r="D596" s="466"/>
      <c r="E596" s="466"/>
      <c r="F596" s="467"/>
      <c r="G596" s="466"/>
      <c r="H596" s="467"/>
      <c r="I596" s="467"/>
      <c r="J596" s="468"/>
      <c r="K596" s="301"/>
      <c r="L596" s="469">
        <f t="shared" si="59"/>
        <v>0</v>
      </c>
      <c r="M596" s="470">
        <f t="shared" si="60"/>
        <v>0</v>
      </c>
      <c r="N596" s="301"/>
      <c r="O596" s="301"/>
      <c r="P596" s="472"/>
      <c r="Q596" s="472"/>
      <c r="R596" s="473"/>
      <c r="S596" s="468"/>
      <c r="T596" s="474">
        <f t="shared" ref="T596:T659" si="61">J596-S596</f>
        <v>0</v>
      </c>
      <c r="U596" s="473"/>
      <c r="V596" s="473"/>
      <c r="W596" s="479"/>
      <c r="X596" s="476"/>
      <c r="Y596" s="477"/>
    </row>
    <row r="597" spans="1:25" x14ac:dyDescent="0.2">
      <c r="A597" s="350"/>
      <c r="B597" s="466"/>
      <c r="C597" s="466"/>
      <c r="D597" s="466"/>
      <c r="E597" s="466"/>
      <c r="F597" s="467"/>
      <c r="G597" s="466"/>
      <c r="H597" s="467"/>
      <c r="I597" s="467"/>
      <c r="J597" s="468"/>
      <c r="K597" s="301"/>
      <c r="L597" s="469">
        <f t="shared" si="59"/>
        <v>0</v>
      </c>
      <c r="M597" s="470">
        <f t="shared" si="60"/>
        <v>0</v>
      </c>
      <c r="N597" s="301"/>
      <c r="O597" s="301"/>
      <c r="P597" s="472"/>
      <c r="Q597" s="472"/>
      <c r="R597" s="473"/>
      <c r="S597" s="468"/>
      <c r="T597" s="474">
        <f t="shared" si="61"/>
        <v>0</v>
      </c>
      <c r="U597" s="473"/>
      <c r="V597" s="473"/>
      <c r="W597" s="479"/>
      <c r="X597" s="476"/>
      <c r="Y597" s="477"/>
    </row>
    <row r="598" spans="1:25" x14ac:dyDescent="0.2">
      <c r="A598" s="350"/>
      <c r="B598" s="466"/>
      <c r="C598" s="466"/>
      <c r="D598" s="466"/>
      <c r="E598" s="466"/>
      <c r="F598" s="467"/>
      <c r="G598" s="466"/>
      <c r="H598" s="467"/>
      <c r="I598" s="467"/>
      <c r="J598" s="468"/>
      <c r="K598" s="301"/>
      <c r="L598" s="469">
        <f t="shared" si="59"/>
        <v>0</v>
      </c>
      <c r="M598" s="470">
        <f t="shared" si="60"/>
        <v>0</v>
      </c>
      <c r="N598" s="301"/>
      <c r="O598" s="301"/>
      <c r="P598" s="472"/>
      <c r="Q598" s="472"/>
      <c r="R598" s="473"/>
      <c r="S598" s="468"/>
      <c r="T598" s="474">
        <f t="shared" si="61"/>
        <v>0</v>
      </c>
      <c r="U598" s="473"/>
      <c r="V598" s="473"/>
      <c r="W598" s="479"/>
      <c r="X598" s="476"/>
      <c r="Y598" s="477"/>
    </row>
    <row r="599" spans="1:25" x14ac:dyDescent="0.2">
      <c r="A599" s="350"/>
      <c r="B599" s="466"/>
      <c r="C599" s="466"/>
      <c r="D599" s="466"/>
      <c r="E599" s="466"/>
      <c r="F599" s="467"/>
      <c r="G599" s="466"/>
      <c r="H599" s="467"/>
      <c r="I599" s="467"/>
      <c r="J599" s="468"/>
      <c r="K599" s="301"/>
      <c r="L599" s="469">
        <f t="shared" si="59"/>
        <v>0</v>
      </c>
      <c r="M599" s="470">
        <f t="shared" si="60"/>
        <v>0</v>
      </c>
      <c r="N599" s="301"/>
      <c r="O599" s="301"/>
      <c r="P599" s="472"/>
      <c r="Q599" s="472"/>
      <c r="R599" s="473"/>
      <c r="S599" s="468"/>
      <c r="T599" s="474">
        <f t="shared" si="61"/>
        <v>0</v>
      </c>
      <c r="U599" s="473"/>
      <c r="V599" s="473"/>
      <c r="W599" s="479"/>
      <c r="X599" s="476"/>
      <c r="Y599" s="477"/>
    </row>
    <row r="600" spans="1:25" x14ac:dyDescent="0.2">
      <c r="A600" s="350"/>
      <c r="B600" s="466"/>
      <c r="C600" s="466"/>
      <c r="D600" s="466"/>
      <c r="E600" s="466"/>
      <c r="F600" s="467"/>
      <c r="G600" s="466"/>
      <c r="H600" s="467"/>
      <c r="I600" s="467"/>
      <c r="J600" s="468"/>
      <c r="K600" s="301"/>
      <c r="L600" s="469">
        <f t="shared" si="59"/>
        <v>0</v>
      </c>
      <c r="M600" s="470">
        <f t="shared" si="60"/>
        <v>0</v>
      </c>
      <c r="N600" s="301"/>
      <c r="O600" s="301"/>
      <c r="P600" s="472"/>
      <c r="Q600" s="472"/>
      <c r="R600" s="473"/>
      <c r="S600" s="468"/>
      <c r="T600" s="474">
        <f t="shared" si="61"/>
        <v>0</v>
      </c>
      <c r="U600" s="473"/>
      <c r="V600" s="473"/>
      <c r="W600" s="479"/>
      <c r="X600" s="476"/>
      <c r="Y600" s="477"/>
    </row>
    <row r="601" spans="1:25" x14ac:dyDescent="0.2">
      <c r="A601" s="350"/>
      <c r="B601" s="466"/>
      <c r="C601" s="466"/>
      <c r="D601" s="466"/>
      <c r="E601" s="466"/>
      <c r="F601" s="467"/>
      <c r="G601" s="466"/>
      <c r="H601" s="467"/>
      <c r="I601" s="467"/>
      <c r="J601" s="468"/>
      <c r="K601" s="301"/>
      <c r="L601" s="469">
        <f t="shared" si="59"/>
        <v>0</v>
      </c>
      <c r="M601" s="470">
        <f t="shared" si="60"/>
        <v>0</v>
      </c>
      <c r="N601" s="301"/>
      <c r="O601" s="301"/>
      <c r="P601" s="472"/>
      <c r="Q601" s="472"/>
      <c r="R601" s="473"/>
      <c r="S601" s="468"/>
      <c r="T601" s="474">
        <f t="shared" si="61"/>
        <v>0</v>
      </c>
      <c r="U601" s="473"/>
      <c r="V601" s="473"/>
      <c r="W601" s="479"/>
      <c r="X601" s="476"/>
      <c r="Y601" s="477"/>
    </row>
    <row r="602" spans="1:25" x14ac:dyDescent="0.2">
      <c r="A602" s="350"/>
      <c r="B602" s="466"/>
      <c r="C602" s="466"/>
      <c r="D602" s="466"/>
      <c r="E602" s="466"/>
      <c r="F602" s="467"/>
      <c r="G602" s="466"/>
      <c r="H602" s="467"/>
      <c r="I602" s="467"/>
      <c r="J602" s="468"/>
      <c r="K602" s="301"/>
      <c r="L602" s="469">
        <f t="shared" si="59"/>
        <v>0</v>
      </c>
      <c r="M602" s="470">
        <f t="shared" si="60"/>
        <v>0</v>
      </c>
      <c r="N602" s="301"/>
      <c r="O602" s="301"/>
      <c r="P602" s="472"/>
      <c r="Q602" s="472"/>
      <c r="R602" s="473"/>
      <c r="S602" s="468"/>
      <c r="T602" s="474">
        <f t="shared" si="61"/>
        <v>0</v>
      </c>
      <c r="U602" s="473"/>
      <c r="V602" s="473"/>
      <c r="W602" s="479"/>
      <c r="X602" s="476"/>
      <c r="Y602" s="477"/>
    </row>
    <row r="603" spans="1:25" x14ac:dyDescent="0.2">
      <c r="A603" s="350"/>
      <c r="B603" s="466"/>
      <c r="C603" s="466"/>
      <c r="D603" s="466"/>
      <c r="E603" s="466"/>
      <c r="F603" s="467"/>
      <c r="G603" s="466"/>
      <c r="H603" s="467"/>
      <c r="I603" s="467"/>
      <c r="J603" s="468"/>
      <c r="K603" s="301"/>
      <c r="L603" s="469">
        <f t="shared" si="59"/>
        <v>0</v>
      </c>
      <c r="M603" s="470">
        <f t="shared" si="60"/>
        <v>0</v>
      </c>
      <c r="N603" s="301"/>
      <c r="O603" s="301"/>
      <c r="P603" s="472"/>
      <c r="Q603" s="472"/>
      <c r="R603" s="473"/>
      <c r="S603" s="468"/>
      <c r="T603" s="474">
        <f t="shared" si="61"/>
        <v>0</v>
      </c>
      <c r="U603" s="473"/>
      <c r="V603" s="473"/>
      <c r="W603" s="479"/>
      <c r="X603" s="476"/>
      <c r="Y603" s="477"/>
    </row>
    <row r="604" spans="1:25" x14ac:dyDescent="0.2">
      <c r="A604" s="350"/>
      <c r="B604" s="466"/>
      <c r="C604" s="466"/>
      <c r="D604" s="466"/>
      <c r="E604" s="466"/>
      <c r="F604" s="467"/>
      <c r="G604" s="466"/>
      <c r="H604" s="467"/>
      <c r="I604" s="467"/>
      <c r="J604" s="468"/>
      <c r="K604" s="301"/>
      <c r="L604" s="469">
        <f t="shared" si="59"/>
        <v>0</v>
      </c>
      <c r="M604" s="470">
        <f t="shared" si="60"/>
        <v>0</v>
      </c>
      <c r="N604" s="301"/>
      <c r="O604" s="301"/>
      <c r="P604" s="472"/>
      <c r="Q604" s="472"/>
      <c r="R604" s="473"/>
      <c r="S604" s="468"/>
      <c r="T604" s="474">
        <f t="shared" si="61"/>
        <v>0</v>
      </c>
      <c r="U604" s="473"/>
      <c r="V604" s="473"/>
      <c r="W604" s="479"/>
      <c r="X604" s="476"/>
      <c r="Y604" s="477"/>
    </row>
    <row r="605" spans="1:25" x14ac:dyDescent="0.2">
      <c r="A605" s="350"/>
      <c r="B605" s="466"/>
      <c r="C605" s="466"/>
      <c r="D605" s="466"/>
      <c r="E605" s="466"/>
      <c r="F605" s="467"/>
      <c r="G605" s="466"/>
      <c r="H605" s="467"/>
      <c r="I605" s="467"/>
      <c r="J605" s="468"/>
      <c r="K605" s="301"/>
      <c r="L605" s="469">
        <f t="shared" si="59"/>
        <v>0</v>
      </c>
      <c r="M605" s="470">
        <f t="shared" si="60"/>
        <v>0</v>
      </c>
      <c r="N605" s="301"/>
      <c r="O605" s="301"/>
      <c r="P605" s="472"/>
      <c r="Q605" s="472"/>
      <c r="R605" s="473"/>
      <c r="S605" s="468"/>
      <c r="T605" s="474">
        <f t="shared" si="61"/>
        <v>0</v>
      </c>
      <c r="U605" s="473"/>
      <c r="V605" s="473"/>
      <c r="W605" s="479"/>
      <c r="X605" s="476"/>
      <c r="Y605" s="477"/>
    </row>
    <row r="606" spans="1:25" x14ac:dyDescent="0.2">
      <c r="A606" s="350"/>
      <c r="B606" s="466"/>
      <c r="C606" s="466"/>
      <c r="D606" s="466"/>
      <c r="E606" s="466"/>
      <c r="F606" s="467"/>
      <c r="G606" s="466"/>
      <c r="H606" s="467"/>
      <c r="I606" s="467"/>
      <c r="J606" s="468"/>
      <c r="K606" s="301"/>
      <c r="L606" s="469">
        <f t="shared" si="59"/>
        <v>0</v>
      </c>
      <c r="M606" s="470">
        <f t="shared" si="60"/>
        <v>0</v>
      </c>
      <c r="N606" s="301"/>
      <c r="O606" s="301"/>
      <c r="P606" s="472"/>
      <c r="Q606" s="472"/>
      <c r="R606" s="473"/>
      <c r="S606" s="468"/>
      <c r="T606" s="474">
        <f t="shared" si="61"/>
        <v>0</v>
      </c>
      <c r="U606" s="473"/>
      <c r="V606" s="473"/>
      <c r="W606" s="479"/>
      <c r="X606" s="476"/>
      <c r="Y606" s="477"/>
    </row>
    <row r="607" spans="1:25" x14ac:dyDescent="0.2">
      <c r="A607" s="350"/>
      <c r="B607" s="466"/>
      <c r="C607" s="466"/>
      <c r="D607" s="466"/>
      <c r="E607" s="466"/>
      <c r="F607" s="467"/>
      <c r="G607" s="466"/>
      <c r="H607" s="467"/>
      <c r="I607" s="467"/>
      <c r="J607" s="468"/>
      <c r="K607" s="301"/>
      <c r="L607" s="469">
        <f t="shared" si="59"/>
        <v>0</v>
      </c>
      <c r="M607" s="470">
        <f t="shared" si="60"/>
        <v>0</v>
      </c>
      <c r="N607" s="301"/>
      <c r="O607" s="301"/>
      <c r="P607" s="472"/>
      <c r="Q607" s="472"/>
      <c r="R607" s="473"/>
      <c r="S607" s="468"/>
      <c r="T607" s="474">
        <f t="shared" si="61"/>
        <v>0</v>
      </c>
      <c r="U607" s="473"/>
      <c r="V607" s="473"/>
      <c r="W607" s="479"/>
      <c r="X607" s="476"/>
      <c r="Y607" s="477"/>
    </row>
    <row r="608" spans="1:25" x14ac:dyDescent="0.2">
      <c r="A608" s="350"/>
      <c r="B608" s="466"/>
      <c r="C608" s="466"/>
      <c r="D608" s="466"/>
      <c r="E608" s="466"/>
      <c r="F608" s="467"/>
      <c r="G608" s="466"/>
      <c r="H608" s="467"/>
      <c r="I608" s="467"/>
      <c r="J608" s="468"/>
      <c r="K608" s="301"/>
      <c r="L608" s="469">
        <f t="shared" si="59"/>
        <v>0</v>
      </c>
      <c r="M608" s="470">
        <f t="shared" si="60"/>
        <v>0</v>
      </c>
      <c r="N608" s="301"/>
      <c r="O608" s="301"/>
      <c r="P608" s="472"/>
      <c r="Q608" s="472"/>
      <c r="R608" s="473"/>
      <c r="S608" s="468"/>
      <c r="T608" s="474">
        <f t="shared" si="61"/>
        <v>0</v>
      </c>
      <c r="U608" s="473"/>
      <c r="V608" s="473"/>
      <c r="W608" s="479"/>
      <c r="X608" s="476"/>
      <c r="Y608" s="477"/>
    </row>
    <row r="609" spans="1:25" x14ac:dyDescent="0.2">
      <c r="A609" s="350"/>
      <c r="B609" s="466"/>
      <c r="C609" s="466"/>
      <c r="D609" s="466"/>
      <c r="E609" s="466"/>
      <c r="F609" s="467"/>
      <c r="G609" s="466"/>
      <c r="H609" s="467"/>
      <c r="I609" s="467"/>
      <c r="J609" s="468"/>
      <c r="K609" s="301"/>
      <c r="L609" s="469">
        <f t="shared" si="59"/>
        <v>0</v>
      </c>
      <c r="M609" s="470">
        <f t="shared" si="60"/>
        <v>0</v>
      </c>
      <c r="N609" s="301"/>
      <c r="O609" s="301"/>
      <c r="P609" s="472"/>
      <c r="Q609" s="472"/>
      <c r="R609" s="473"/>
      <c r="S609" s="468"/>
      <c r="T609" s="474">
        <f t="shared" si="61"/>
        <v>0</v>
      </c>
      <c r="U609" s="473"/>
      <c r="V609" s="473"/>
      <c r="W609" s="479"/>
      <c r="X609" s="476"/>
      <c r="Y609" s="477"/>
    </row>
    <row r="610" spans="1:25" x14ac:dyDescent="0.2">
      <c r="A610" s="350"/>
      <c r="B610" s="466"/>
      <c r="C610" s="466"/>
      <c r="D610" s="466"/>
      <c r="E610" s="466"/>
      <c r="F610" s="467"/>
      <c r="G610" s="466"/>
      <c r="H610" s="467"/>
      <c r="I610" s="467"/>
      <c r="J610" s="468"/>
      <c r="K610" s="301"/>
      <c r="L610" s="469">
        <f t="shared" si="59"/>
        <v>0</v>
      </c>
      <c r="M610" s="470">
        <f t="shared" si="60"/>
        <v>0</v>
      </c>
      <c r="N610" s="301"/>
      <c r="O610" s="301"/>
      <c r="P610" s="472"/>
      <c r="Q610" s="472"/>
      <c r="R610" s="473"/>
      <c r="S610" s="468"/>
      <c r="T610" s="474">
        <f t="shared" si="61"/>
        <v>0</v>
      </c>
      <c r="U610" s="473"/>
      <c r="V610" s="473"/>
      <c r="W610" s="479"/>
      <c r="X610" s="476"/>
      <c r="Y610" s="477"/>
    </row>
    <row r="611" spans="1:25" x14ac:dyDescent="0.2">
      <c r="A611" s="350"/>
      <c r="B611" s="466"/>
      <c r="C611" s="466"/>
      <c r="D611" s="466"/>
      <c r="E611" s="466"/>
      <c r="F611" s="467"/>
      <c r="G611" s="466"/>
      <c r="H611" s="467"/>
      <c r="I611" s="467"/>
      <c r="J611" s="468"/>
      <c r="K611" s="301"/>
      <c r="L611" s="469">
        <f t="shared" si="59"/>
        <v>0</v>
      </c>
      <c r="M611" s="470">
        <f t="shared" si="60"/>
        <v>0</v>
      </c>
      <c r="N611" s="301"/>
      <c r="O611" s="301"/>
      <c r="P611" s="472"/>
      <c r="Q611" s="472"/>
      <c r="R611" s="473"/>
      <c r="S611" s="468"/>
      <c r="T611" s="474">
        <f t="shared" si="61"/>
        <v>0</v>
      </c>
      <c r="U611" s="473"/>
      <c r="V611" s="473"/>
      <c r="W611" s="479"/>
      <c r="X611" s="476"/>
      <c r="Y611" s="477"/>
    </row>
    <row r="612" spans="1:25" x14ac:dyDescent="0.2">
      <c r="A612" s="350"/>
      <c r="B612" s="466"/>
      <c r="C612" s="466"/>
      <c r="D612" s="466"/>
      <c r="E612" s="466"/>
      <c r="F612" s="467"/>
      <c r="G612" s="466"/>
      <c r="H612" s="467"/>
      <c r="I612" s="467"/>
      <c r="J612" s="468"/>
      <c r="K612" s="301"/>
      <c r="L612" s="469">
        <f t="shared" si="59"/>
        <v>0</v>
      </c>
      <c r="M612" s="470">
        <f t="shared" si="60"/>
        <v>0</v>
      </c>
      <c r="N612" s="301"/>
      <c r="O612" s="301"/>
      <c r="P612" s="472"/>
      <c r="Q612" s="472"/>
      <c r="R612" s="473"/>
      <c r="S612" s="468"/>
      <c r="T612" s="474">
        <f t="shared" si="61"/>
        <v>0</v>
      </c>
      <c r="U612" s="473"/>
      <c r="V612" s="473"/>
      <c r="W612" s="479"/>
      <c r="X612" s="476"/>
      <c r="Y612" s="477"/>
    </row>
    <row r="613" spans="1:25" x14ac:dyDescent="0.2">
      <c r="A613" s="350"/>
      <c r="B613" s="466"/>
      <c r="C613" s="466"/>
      <c r="D613" s="466"/>
      <c r="E613" s="466"/>
      <c r="F613" s="467"/>
      <c r="G613" s="466"/>
      <c r="H613" s="467"/>
      <c r="I613" s="467"/>
      <c r="J613" s="468"/>
      <c r="K613" s="301"/>
      <c r="L613" s="469">
        <f t="shared" si="59"/>
        <v>0</v>
      </c>
      <c r="M613" s="470">
        <f t="shared" si="60"/>
        <v>0</v>
      </c>
      <c r="N613" s="301"/>
      <c r="O613" s="301"/>
      <c r="P613" s="472"/>
      <c r="Q613" s="472"/>
      <c r="R613" s="473"/>
      <c r="S613" s="468"/>
      <c r="T613" s="474">
        <f t="shared" si="61"/>
        <v>0</v>
      </c>
      <c r="U613" s="473"/>
      <c r="V613" s="473"/>
      <c r="W613" s="479"/>
      <c r="X613" s="476"/>
      <c r="Y613" s="477"/>
    </row>
    <row r="614" spans="1:25" x14ac:dyDescent="0.2">
      <c r="A614" s="350"/>
      <c r="B614" s="466"/>
      <c r="C614" s="466"/>
      <c r="D614" s="466"/>
      <c r="E614" s="466"/>
      <c r="F614" s="467"/>
      <c r="G614" s="466"/>
      <c r="H614" s="467"/>
      <c r="I614" s="467"/>
      <c r="J614" s="468"/>
      <c r="K614" s="301"/>
      <c r="L614" s="469">
        <f t="shared" si="59"/>
        <v>0</v>
      </c>
      <c r="M614" s="470">
        <f t="shared" si="60"/>
        <v>0</v>
      </c>
      <c r="N614" s="301"/>
      <c r="O614" s="301"/>
      <c r="P614" s="472"/>
      <c r="Q614" s="472"/>
      <c r="R614" s="473"/>
      <c r="S614" s="468"/>
      <c r="T614" s="474">
        <f t="shared" si="61"/>
        <v>0</v>
      </c>
      <c r="U614" s="473"/>
      <c r="V614" s="473"/>
      <c r="W614" s="479"/>
      <c r="X614" s="476"/>
      <c r="Y614" s="477"/>
    </row>
    <row r="615" spans="1:25" x14ac:dyDescent="0.2">
      <c r="A615" s="350"/>
      <c r="B615" s="466"/>
      <c r="C615" s="466"/>
      <c r="D615" s="466"/>
      <c r="E615" s="466"/>
      <c r="F615" s="467"/>
      <c r="G615" s="466"/>
      <c r="H615" s="467"/>
      <c r="I615" s="467"/>
      <c r="J615" s="468"/>
      <c r="K615" s="301"/>
      <c r="L615" s="469">
        <f t="shared" si="59"/>
        <v>0</v>
      </c>
      <c r="M615" s="470">
        <f t="shared" si="60"/>
        <v>0</v>
      </c>
      <c r="N615" s="301"/>
      <c r="O615" s="301"/>
      <c r="P615" s="472"/>
      <c r="Q615" s="472"/>
      <c r="R615" s="473"/>
      <c r="S615" s="468"/>
      <c r="T615" s="474">
        <f t="shared" si="61"/>
        <v>0</v>
      </c>
      <c r="U615" s="473"/>
      <c r="V615" s="473"/>
      <c r="W615" s="479"/>
      <c r="X615" s="476"/>
      <c r="Y615" s="477"/>
    </row>
    <row r="616" spans="1:25" x14ac:dyDescent="0.2">
      <c r="A616" s="350"/>
      <c r="B616" s="466"/>
      <c r="C616" s="466"/>
      <c r="D616" s="466"/>
      <c r="E616" s="466"/>
      <c r="F616" s="467"/>
      <c r="G616" s="466"/>
      <c r="H616" s="467"/>
      <c r="I616" s="467"/>
      <c r="J616" s="468"/>
      <c r="K616" s="301"/>
      <c r="L616" s="469">
        <f t="shared" si="59"/>
        <v>0</v>
      </c>
      <c r="M616" s="470">
        <f t="shared" si="60"/>
        <v>0</v>
      </c>
      <c r="N616" s="301"/>
      <c r="O616" s="301"/>
      <c r="P616" s="472"/>
      <c r="Q616" s="472"/>
      <c r="R616" s="473"/>
      <c r="S616" s="468"/>
      <c r="T616" s="474">
        <f t="shared" si="61"/>
        <v>0</v>
      </c>
      <c r="U616" s="473"/>
      <c r="V616" s="473"/>
      <c r="W616" s="479"/>
      <c r="X616" s="476"/>
      <c r="Y616" s="477"/>
    </row>
    <row r="617" spans="1:25" x14ac:dyDescent="0.2">
      <c r="A617" s="350"/>
      <c r="B617" s="466"/>
      <c r="C617" s="466"/>
      <c r="D617" s="466"/>
      <c r="E617" s="466"/>
      <c r="F617" s="467"/>
      <c r="G617" s="466"/>
      <c r="H617" s="467"/>
      <c r="I617" s="467"/>
      <c r="J617" s="468"/>
      <c r="K617" s="301"/>
      <c r="L617" s="469">
        <f t="shared" si="59"/>
        <v>0</v>
      </c>
      <c r="M617" s="470">
        <f t="shared" si="60"/>
        <v>0</v>
      </c>
      <c r="N617" s="301"/>
      <c r="O617" s="301"/>
      <c r="P617" s="472"/>
      <c r="Q617" s="472"/>
      <c r="R617" s="473"/>
      <c r="S617" s="468"/>
      <c r="T617" s="474">
        <f t="shared" si="61"/>
        <v>0</v>
      </c>
      <c r="U617" s="473"/>
      <c r="V617" s="473"/>
      <c r="W617" s="479"/>
      <c r="X617" s="476"/>
      <c r="Y617" s="477"/>
    </row>
    <row r="618" spans="1:25" x14ac:dyDescent="0.2">
      <c r="A618" s="350"/>
      <c r="B618" s="466"/>
      <c r="C618" s="466"/>
      <c r="D618" s="466"/>
      <c r="E618" s="466"/>
      <c r="F618" s="467"/>
      <c r="G618" s="466"/>
      <c r="H618" s="467"/>
      <c r="I618" s="467"/>
      <c r="J618" s="468"/>
      <c r="K618" s="301"/>
      <c r="L618" s="469">
        <f t="shared" si="59"/>
        <v>0</v>
      </c>
      <c r="M618" s="470">
        <f t="shared" si="60"/>
        <v>0</v>
      </c>
      <c r="N618" s="301"/>
      <c r="O618" s="301"/>
      <c r="P618" s="472"/>
      <c r="Q618" s="472"/>
      <c r="R618" s="473"/>
      <c r="S618" s="468"/>
      <c r="T618" s="474">
        <f t="shared" si="61"/>
        <v>0</v>
      </c>
      <c r="U618" s="473"/>
      <c r="V618" s="473"/>
      <c r="W618" s="479"/>
      <c r="X618" s="476"/>
      <c r="Y618" s="477"/>
    </row>
    <row r="619" spans="1:25" x14ac:dyDescent="0.2">
      <c r="A619" s="350"/>
      <c r="B619" s="466"/>
      <c r="C619" s="466"/>
      <c r="D619" s="466"/>
      <c r="E619" s="466"/>
      <c r="F619" s="467"/>
      <c r="G619" s="466"/>
      <c r="H619" s="467"/>
      <c r="I619" s="467"/>
      <c r="J619" s="468"/>
      <c r="K619" s="301"/>
      <c r="L619" s="469">
        <f t="shared" si="59"/>
        <v>0</v>
      </c>
      <c r="M619" s="470">
        <f t="shared" si="60"/>
        <v>0</v>
      </c>
      <c r="N619" s="301"/>
      <c r="O619" s="301"/>
      <c r="P619" s="472"/>
      <c r="Q619" s="472"/>
      <c r="R619" s="473"/>
      <c r="S619" s="468"/>
      <c r="T619" s="474">
        <f t="shared" si="61"/>
        <v>0</v>
      </c>
      <c r="U619" s="473"/>
      <c r="V619" s="473"/>
      <c r="W619" s="479"/>
      <c r="X619" s="476"/>
      <c r="Y619" s="477"/>
    </row>
    <row r="620" spans="1:25" x14ac:dyDescent="0.2">
      <c r="A620" s="350"/>
      <c r="B620" s="466"/>
      <c r="C620" s="466"/>
      <c r="D620" s="466"/>
      <c r="E620" s="466"/>
      <c r="F620" s="467"/>
      <c r="G620" s="466"/>
      <c r="H620" s="467"/>
      <c r="I620" s="467"/>
      <c r="J620" s="468"/>
      <c r="K620" s="301"/>
      <c r="L620" s="469">
        <f t="shared" si="59"/>
        <v>0</v>
      </c>
      <c r="M620" s="470">
        <f t="shared" si="60"/>
        <v>0</v>
      </c>
      <c r="N620" s="301"/>
      <c r="O620" s="301"/>
      <c r="P620" s="472"/>
      <c r="Q620" s="472"/>
      <c r="R620" s="473"/>
      <c r="S620" s="468"/>
      <c r="T620" s="474">
        <f t="shared" si="61"/>
        <v>0</v>
      </c>
      <c r="U620" s="473"/>
      <c r="V620" s="473"/>
      <c r="W620" s="479"/>
      <c r="X620" s="476"/>
      <c r="Y620" s="477"/>
    </row>
    <row r="621" spans="1:25" x14ac:dyDescent="0.2">
      <c r="A621" s="350"/>
      <c r="B621" s="466"/>
      <c r="C621" s="466"/>
      <c r="D621" s="466"/>
      <c r="E621" s="466"/>
      <c r="F621" s="467"/>
      <c r="G621" s="466"/>
      <c r="H621" s="467"/>
      <c r="I621" s="467"/>
      <c r="J621" s="468"/>
      <c r="K621" s="301"/>
      <c r="L621" s="469">
        <f t="shared" si="59"/>
        <v>0</v>
      </c>
      <c r="M621" s="470">
        <f t="shared" si="60"/>
        <v>0</v>
      </c>
      <c r="N621" s="301"/>
      <c r="O621" s="301"/>
      <c r="P621" s="472"/>
      <c r="Q621" s="472"/>
      <c r="R621" s="473"/>
      <c r="S621" s="468"/>
      <c r="T621" s="474">
        <f t="shared" si="61"/>
        <v>0</v>
      </c>
      <c r="U621" s="473"/>
      <c r="V621" s="473"/>
      <c r="W621" s="479"/>
      <c r="X621" s="476"/>
      <c r="Y621" s="477"/>
    </row>
    <row r="622" spans="1:25" x14ac:dyDescent="0.2">
      <c r="A622" s="350"/>
      <c r="B622" s="466"/>
      <c r="C622" s="466"/>
      <c r="D622" s="466"/>
      <c r="E622" s="466"/>
      <c r="F622" s="467"/>
      <c r="G622" s="466"/>
      <c r="H622" s="467"/>
      <c r="I622" s="467"/>
      <c r="J622" s="468"/>
      <c r="K622" s="301"/>
      <c r="L622" s="469">
        <f t="shared" si="59"/>
        <v>0</v>
      </c>
      <c r="M622" s="470">
        <f t="shared" si="60"/>
        <v>0</v>
      </c>
      <c r="N622" s="301"/>
      <c r="O622" s="301"/>
      <c r="P622" s="472"/>
      <c r="Q622" s="472"/>
      <c r="R622" s="473"/>
      <c r="S622" s="468"/>
      <c r="T622" s="474">
        <f t="shared" si="61"/>
        <v>0</v>
      </c>
      <c r="U622" s="473"/>
      <c r="V622" s="473"/>
      <c r="W622" s="479"/>
      <c r="X622" s="476"/>
      <c r="Y622" s="477"/>
    </row>
    <row r="623" spans="1:25" x14ac:dyDescent="0.2">
      <c r="A623" s="350"/>
      <c r="B623" s="466"/>
      <c r="C623" s="466"/>
      <c r="D623" s="466"/>
      <c r="E623" s="466"/>
      <c r="F623" s="467"/>
      <c r="G623" s="466"/>
      <c r="H623" s="467"/>
      <c r="I623" s="467"/>
      <c r="J623" s="468"/>
      <c r="K623" s="301"/>
      <c r="L623" s="469">
        <f t="shared" si="59"/>
        <v>0</v>
      </c>
      <c r="M623" s="470">
        <f t="shared" si="60"/>
        <v>0</v>
      </c>
      <c r="N623" s="301"/>
      <c r="O623" s="301"/>
      <c r="P623" s="472"/>
      <c r="Q623" s="472"/>
      <c r="R623" s="473"/>
      <c r="S623" s="468"/>
      <c r="T623" s="474">
        <f t="shared" si="61"/>
        <v>0</v>
      </c>
      <c r="U623" s="473"/>
      <c r="V623" s="473"/>
      <c r="W623" s="479"/>
      <c r="X623" s="476"/>
      <c r="Y623" s="477"/>
    </row>
    <row r="624" spans="1:25" x14ac:dyDescent="0.2">
      <c r="A624" s="350"/>
      <c r="B624" s="466"/>
      <c r="C624" s="466"/>
      <c r="D624" s="466"/>
      <c r="E624" s="466"/>
      <c r="F624" s="467"/>
      <c r="G624" s="466"/>
      <c r="H624" s="467"/>
      <c r="I624" s="467"/>
      <c r="J624" s="468"/>
      <c r="K624" s="301"/>
      <c r="L624" s="469">
        <f t="shared" si="59"/>
        <v>0</v>
      </c>
      <c r="M624" s="470">
        <f t="shared" si="60"/>
        <v>0</v>
      </c>
      <c r="N624" s="301"/>
      <c r="O624" s="301"/>
      <c r="P624" s="472"/>
      <c r="Q624" s="472"/>
      <c r="R624" s="473"/>
      <c r="S624" s="468"/>
      <c r="T624" s="474">
        <f t="shared" si="61"/>
        <v>0</v>
      </c>
      <c r="U624" s="473"/>
      <c r="V624" s="473"/>
      <c r="W624" s="479"/>
      <c r="X624" s="476"/>
      <c r="Y624" s="477"/>
    </row>
    <row r="625" spans="1:25" x14ac:dyDescent="0.2">
      <c r="A625" s="350"/>
      <c r="B625" s="466"/>
      <c r="C625" s="466"/>
      <c r="D625" s="466"/>
      <c r="E625" s="466"/>
      <c r="F625" s="467"/>
      <c r="G625" s="466"/>
      <c r="H625" s="467"/>
      <c r="I625" s="467"/>
      <c r="J625" s="468"/>
      <c r="K625" s="301"/>
      <c r="L625" s="469">
        <f t="shared" si="59"/>
        <v>0</v>
      </c>
      <c r="M625" s="470">
        <f t="shared" si="60"/>
        <v>0</v>
      </c>
      <c r="N625" s="301"/>
      <c r="O625" s="301"/>
      <c r="P625" s="472"/>
      <c r="Q625" s="472"/>
      <c r="R625" s="473"/>
      <c r="S625" s="468"/>
      <c r="T625" s="474">
        <f t="shared" si="61"/>
        <v>0</v>
      </c>
      <c r="U625" s="473"/>
      <c r="V625" s="473"/>
      <c r="W625" s="479"/>
      <c r="X625" s="476"/>
      <c r="Y625" s="477"/>
    </row>
    <row r="626" spans="1:25" x14ac:dyDescent="0.2">
      <c r="A626" s="350"/>
      <c r="B626" s="466"/>
      <c r="C626" s="466"/>
      <c r="D626" s="466"/>
      <c r="E626" s="466"/>
      <c r="F626" s="467"/>
      <c r="G626" s="466"/>
      <c r="H626" s="467"/>
      <c r="I626" s="467"/>
      <c r="J626" s="468"/>
      <c r="K626" s="301"/>
      <c r="L626" s="469">
        <f t="shared" si="59"/>
        <v>0</v>
      </c>
      <c r="M626" s="470">
        <f t="shared" si="60"/>
        <v>0</v>
      </c>
      <c r="N626" s="301"/>
      <c r="O626" s="301"/>
      <c r="P626" s="472"/>
      <c r="Q626" s="472"/>
      <c r="R626" s="473"/>
      <c r="S626" s="468"/>
      <c r="T626" s="474">
        <f t="shared" si="61"/>
        <v>0</v>
      </c>
      <c r="U626" s="473"/>
      <c r="V626" s="473"/>
      <c r="W626" s="479"/>
      <c r="X626" s="476"/>
      <c r="Y626" s="477"/>
    </row>
    <row r="627" spans="1:25" x14ac:dyDescent="0.2">
      <c r="A627" s="350"/>
      <c r="B627" s="466"/>
      <c r="C627" s="466"/>
      <c r="D627" s="466"/>
      <c r="E627" s="466"/>
      <c r="F627" s="467"/>
      <c r="G627" s="466"/>
      <c r="H627" s="467"/>
      <c r="I627" s="467"/>
      <c r="J627" s="468"/>
      <c r="K627" s="301"/>
      <c r="L627" s="469">
        <f t="shared" ref="L627:L690" si="62">J627*20%</f>
        <v>0</v>
      </c>
      <c r="M627" s="470">
        <f t="shared" ref="M627:M690" si="63">J627+L627</f>
        <v>0</v>
      </c>
      <c r="N627" s="301"/>
      <c r="O627" s="301"/>
      <c r="P627" s="472"/>
      <c r="Q627" s="472"/>
      <c r="R627" s="473"/>
      <c r="S627" s="468"/>
      <c r="T627" s="474">
        <f t="shared" si="61"/>
        <v>0</v>
      </c>
      <c r="U627" s="473"/>
      <c r="V627" s="473"/>
      <c r="W627" s="479"/>
      <c r="X627" s="476"/>
      <c r="Y627" s="477"/>
    </row>
    <row r="628" spans="1:25" x14ac:dyDescent="0.2">
      <c r="A628" s="350"/>
      <c r="B628" s="466"/>
      <c r="C628" s="466"/>
      <c r="D628" s="466"/>
      <c r="E628" s="466"/>
      <c r="F628" s="467"/>
      <c r="G628" s="466"/>
      <c r="H628" s="467"/>
      <c r="I628" s="467"/>
      <c r="J628" s="468"/>
      <c r="K628" s="301"/>
      <c r="L628" s="469">
        <f t="shared" si="62"/>
        <v>0</v>
      </c>
      <c r="M628" s="470">
        <f t="shared" si="63"/>
        <v>0</v>
      </c>
      <c r="N628" s="301"/>
      <c r="O628" s="301"/>
      <c r="P628" s="472"/>
      <c r="Q628" s="472"/>
      <c r="R628" s="473"/>
      <c r="S628" s="468"/>
      <c r="T628" s="474">
        <f t="shared" si="61"/>
        <v>0</v>
      </c>
      <c r="U628" s="473"/>
      <c r="V628" s="473"/>
      <c r="W628" s="479"/>
      <c r="X628" s="476"/>
      <c r="Y628" s="477"/>
    </row>
    <row r="629" spans="1:25" x14ac:dyDescent="0.2">
      <c r="A629" s="350"/>
      <c r="B629" s="466"/>
      <c r="C629" s="466"/>
      <c r="D629" s="466"/>
      <c r="E629" s="466"/>
      <c r="F629" s="467"/>
      <c r="G629" s="466"/>
      <c r="H629" s="467"/>
      <c r="I629" s="467"/>
      <c r="J629" s="468"/>
      <c r="K629" s="301"/>
      <c r="L629" s="469">
        <f t="shared" si="62"/>
        <v>0</v>
      </c>
      <c r="M629" s="470">
        <f t="shared" si="63"/>
        <v>0</v>
      </c>
      <c r="N629" s="301"/>
      <c r="O629" s="301"/>
      <c r="P629" s="472"/>
      <c r="Q629" s="472"/>
      <c r="R629" s="473"/>
      <c r="S629" s="468"/>
      <c r="T629" s="474">
        <f t="shared" si="61"/>
        <v>0</v>
      </c>
      <c r="U629" s="473"/>
      <c r="V629" s="473"/>
      <c r="W629" s="479"/>
      <c r="X629" s="476"/>
      <c r="Y629" s="477"/>
    </row>
    <row r="630" spans="1:25" x14ac:dyDescent="0.2">
      <c r="A630" s="350"/>
      <c r="B630" s="466"/>
      <c r="C630" s="466"/>
      <c r="D630" s="466"/>
      <c r="E630" s="466"/>
      <c r="F630" s="467"/>
      <c r="G630" s="466"/>
      <c r="H630" s="467"/>
      <c r="I630" s="467"/>
      <c r="J630" s="468"/>
      <c r="K630" s="301"/>
      <c r="L630" s="469">
        <f t="shared" si="62"/>
        <v>0</v>
      </c>
      <c r="M630" s="470">
        <f t="shared" si="63"/>
        <v>0</v>
      </c>
      <c r="N630" s="301"/>
      <c r="O630" s="301"/>
      <c r="P630" s="472"/>
      <c r="Q630" s="472"/>
      <c r="R630" s="473"/>
      <c r="S630" s="468"/>
      <c r="T630" s="474">
        <f t="shared" si="61"/>
        <v>0</v>
      </c>
      <c r="U630" s="473"/>
      <c r="V630" s="473"/>
      <c r="W630" s="479"/>
      <c r="X630" s="476"/>
      <c r="Y630" s="477"/>
    </row>
    <row r="631" spans="1:25" x14ac:dyDescent="0.2">
      <c r="A631" s="350"/>
      <c r="B631" s="466"/>
      <c r="C631" s="466"/>
      <c r="D631" s="466"/>
      <c r="E631" s="466"/>
      <c r="F631" s="467"/>
      <c r="G631" s="466"/>
      <c r="H631" s="467"/>
      <c r="I631" s="467"/>
      <c r="J631" s="468"/>
      <c r="K631" s="301"/>
      <c r="L631" s="469">
        <f t="shared" si="62"/>
        <v>0</v>
      </c>
      <c r="M631" s="470">
        <f t="shared" si="63"/>
        <v>0</v>
      </c>
      <c r="N631" s="301"/>
      <c r="O631" s="301"/>
      <c r="P631" s="472"/>
      <c r="Q631" s="472"/>
      <c r="R631" s="473"/>
      <c r="S631" s="468"/>
      <c r="T631" s="474">
        <f t="shared" si="61"/>
        <v>0</v>
      </c>
      <c r="U631" s="473"/>
      <c r="V631" s="473"/>
      <c r="W631" s="479"/>
      <c r="X631" s="476"/>
      <c r="Y631" s="477"/>
    </row>
    <row r="632" spans="1:25" x14ac:dyDescent="0.2">
      <c r="A632" s="350"/>
      <c r="B632" s="466"/>
      <c r="C632" s="466"/>
      <c r="D632" s="466"/>
      <c r="E632" s="466"/>
      <c r="F632" s="467"/>
      <c r="G632" s="466"/>
      <c r="H632" s="467"/>
      <c r="I632" s="467"/>
      <c r="J632" s="468"/>
      <c r="K632" s="301"/>
      <c r="L632" s="469">
        <f t="shared" si="62"/>
        <v>0</v>
      </c>
      <c r="M632" s="470">
        <f t="shared" si="63"/>
        <v>0</v>
      </c>
      <c r="N632" s="301"/>
      <c r="O632" s="301"/>
      <c r="P632" s="472"/>
      <c r="Q632" s="472"/>
      <c r="R632" s="473"/>
      <c r="S632" s="468"/>
      <c r="T632" s="474">
        <f t="shared" si="61"/>
        <v>0</v>
      </c>
      <c r="U632" s="473"/>
      <c r="V632" s="473"/>
      <c r="W632" s="479"/>
      <c r="X632" s="476"/>
      <c r="Y632" s="477"/>
    </row>
    <row r="633" spans="1:25" x14ac:dyDescent="0.2">
      <c r="A633" s="350"/>
      <c r="B633" s="466"/>
      <c r="C633" s="466"/>
      <c r="D633" s="466"/>
      <c r="E633" s="466"/>
      <c r="F633" s="467"/>
      <c r="G633" s="466"/>
      <c r="H633" s="467"/>
      <c r="I633" s="467"/>
      <c r="J633" s="468"/>
      <c r="K633" s="301"/>
      <c r="L633" s="469">
        <f t="shared" si="62"/>
        <v>0</v>
      </c>
      <c r="M633" s="470">
        <f t="shared" si="63"/>
        <v>0</v>
      </c>
      <c r="N633" s="301"/>
      <c r="O633" s="301"/>
      <c r="P633" s="472"/>
      <c r="Q633" s="472"/>
      <c r="R633" s="473"/>
      <c r="S633" s="468"/>
      <c r="T633" s="474">
        <f t="shared" si="61"/>
        <v>0</v>
      </c>
      <c r="U633" s="473"/>
      <c r="V633" s="473"/>
      <c r="W633" s="479"/>
      <c r="X633" s="476"/>
      <c r="Y633" s="477"/>
    </row>
    <row r="634" spans="1:25" x14ac:dyDescent="0.2">
      <c r="A634" s="350"/>
      <c r="B634" s="466"/>
      <c r="C634" s="466"/>
      <c r="D634" s="466"/>
      <c r="E634" s="466"/>
      <c r="F634" s="467"/>
      <c r="G634" s="466"/>
      <c r="H634" s="467"/>
      <c r="I634" s="467"/>
      <c r="J634" s="468"/>
      <c r="K634" s="301"/>
      <c r="L634" s="469">
        <f t="shared" si="62"/>
        <v>0</v>
      </c>
      <c r="M634" s="470">
        <f t="shared" si="63"/>
        <v>0</v>
      </c>
      <c r="N634" s="301"/>
      <c r="O634" s="301"/>
      <c r="P634" s="472"/>
      <c r="Q634" s="472"/>
      <c r="R634" s="473"/>
      <c r="S634" s="468"/>
      <c r="T634" s="474">
        <f t="shared" si="61"/>
        <v>0</v>
      </c>
      <c r="U634" s="473"/>
      <c r="V634" s="473"/>
      <c r="W634" s="479"/>
      <c r="X634" s="476"/>
      <c r="Y634" s="477"/>
    </row>
    <row r="635" spans="1:25" x14ac:dyDescent="0.2">
      <c r="A635" s="350"/>
      <c r="B635" s="466"/>
      <c r="C635" s="466"/>
      <c r="D635" s="466"/>
      <c r="E635" s="466"/>
      <c r="F635" s="467"/>
      <c r="G635" s="466"/>
      <c r="H635" s="467"/>
      <c r="I635" s="467"/>
      <c r="J635" s="468"/>
      <c r="K635" s="301"/>
      <c r="L635" s="469">
        <f t="shared" si="62"/>
        <v>0</v>
      </c>
      <c r="M635" s="470">
        <f t="shared" si="63"/>
        <v>0</v>
      </c>
      <c r="N635" s="301"/>
      <c r="O635" s="301"/>
      <c r="P635" s="472"/>
      <c r="Q635" s="472"/>
      <c r="R635" s="473"/>
      <c r="S635" s="468"/>
      <c r="T635" s="474">
        <f t="shared" si="61"/>
        <v>0</v>
      </c>
      <c r="U635" s="473"/>
      <c r="V635" s="473"/>
      <c r="W635" s="479"/>
      <c r="X635" s="476"/>
      <c r="Y635" s="477"/>
    </row>
    <row r="636" spans="1:25" x14ac:dyDescent="0.2">
      <c r="A636" s="350"/>
      <c r="B636" s="466"/>
      <c r="C636" s="466"/>
      <c r="D636" s="466"/>
      <c r="E636" s="466"/>
      <c r="F636" s="467"/>
      <c r="G636" s="466"/>
      <c r="H636" s="467"/>
      <c r="I636" s="467"/>
      <c r="J636" s="468"/>
      <c r="K636" s="301"/>
      <c r="L636" s="469">
        <f t="shared" si="62"/>
        <v>0</v>
      </c>
      <c r="M636" s="470">
        <f t="shared" si="63"/>
        <v>0</v>
      </c>
      <c r="N636" s="301"/>
      <c r="O636" s="301"/>
      <c r="P636" s="472"/>
      <c r="Q636" s="472"/>
      <c r="R636" s="473"/>
      <c r="S636" s="468"/>
      <c r="T636" s="474">
        <f t="shared" si="61"/>
        <v>0</v>
      </c>
      <c r="U636" s="473"/>
      <c r="V636" s="473"/>
      <c r="W636" s="479"/>
      <c r="X636" s="476"/>
      <c r="Y636" s="477"/>
    </row>
    <row r="637" spans="1:25" x14ac:dyDescent="0.2">
      <c r="A637" s="350"/>
      <c r="B637" s="466"/>
      <c r="C637" s="466"/>
      <c r="D637" s="466"/>
      <c r="E637" s="466"/>
      <c r="F637" s="467"/>
      <c r="G637" s="466"/>
      <c r="H637" s="467"/>
      <c r="I637" s="467"/>
      <c r="J637" s="468"/>
      <c r="K637" s="301"/>
      <c r="L637" s="469">
        <f t="shared" si="62"/>
        <v>0</v>
      </c>
      <c r="M637" s="470">
        <f t="shared" si="63"/>
        <v>0</v>
      </c>
      <c r="N637" s="301"/>
      <c r="O637" s="301"/>
      <c r="P637" s="472"/>
      <c r="Q637" s="472"/>
      <c r="R637" s="473"/>
      <c r="S637" s="468"/>
      <c r="T637" s="474">
        <f t="shared" si="61"/>
        <v>0</v>
      </c>
      <c r="U637" s="473"/>
      <c r="V637" s="473"/>
      <c r="W637" s="479"/>
      <c r="X637" s="476"/>
      <c r="Y637" s="477"/>
    </row>
    <row r="638" spans="1:25" x14ac:dyDescent="0.2">
      <c r="A638" s="350"/>
      <c r="B638" s="466"/>
      <c r="C638" s="466"/>
      <c r="D638" s="466"/>
      <c r="E638" s="466"/>
      <c r="F638" s="467"/>
      <c r="G638" s="466"/>
      <c r="H638" s="467"/>
      <c r="I638" s="467"/>
      <c r="J638" s="468"/>
      <c r="K638" s="301"/>
      <c r="L638" s="469">
        <f t="shared" si="62"/>
        <v>0</v>
      </c>
      <c r="M638" s="470">
        <f t="shared" si="63"/>
        <v>0</v>
      </c>
      <c r="N638" s="301"/>
      <c r="O638" s="301"/>
      <c r="P638" s="472"/>
      <c r="Q638" s="472"/>
      <c r="R638" s="473"/>
      <c r="S638" s="468"/>
      <c r="T638" s="474">
        <f t="shared" si="61"/>
        <v>0</v>
      </c>
      <c r="U638" s="473"/>
      <c r="V638" s="473"/>
      <c r="W638" s="479"/>
      <c r="X638" s="476"/>
      <c r="Y638" s="477"/>
    </row>
    <row r="639" spans="1:25" x14ac:dyDescent="0.2">
      <c r="A639" s="350"/>
      <c r="B639" s="466"/>
      <c r="C639" s="466"/>
      <c r="D639" s="466"/>
      <c r="E639" s="466"/>
      <c r="F639" s="467"/>
      <c r="G639" s="466"/>
      <c r="H639" s="467"/>
      <c r="I639" s="467"/>
      <c r="J639" s="468"/>
      <c r="K639" s="301"/>
      <c r="L639" s="469">
        <f t="shared" si="62"/>
        <v>0</v>
      </c>
      <c r="M639" s="470">
        <f t="shared" si="63"/>
        <v>0</v>
      </c>
      <c r="N639" s="301"/>
      <c r="O639" s="301"/>
      <c r="P639" s="472"/>
      <c r="Q639" s="472"/>
      <c r="R639" s="473"/>
      <c r="S639" s="468"/>
      <c r="T639" s="474">
        <f t="shared" si="61"/>
        <v>0</v>
      </c>
      <c r="U639" s="473"/>
      <c r="V639" s="473"/>
      <c r="W639" s="479"/>
      <c r="X639" s="476"/>
      <c r="Y639" s="477"/>
    </row>
    <row r="640" spans="1:25" x14ac:dyDescent="0.2">
      <c r="A640" s="350"/>
      <c r="B640" s="466"/>
      <c r="C640" s="466"/>
      <c r="D640" s="466"/>
      <c r="E640" s="466"/>
      <c r="F640" s="467"/>
      <c r="G640" s="466"/>
      <c r="H640" s="467"/>
      <c r="I640" s="467"/>
      <c r="J640" s="468"/>
      <c r="K640" s="301"/>
      <c r="L640" s="469">
        <f t="shared" si="62"/>
        <v>0</v>
      </c>
      <c r="M640" s="470">
        <f t="shared" si="63"/>
        <v>0</v>
      </c>
      <c r="N640" s="301"/>
      <c r="O640" s="301"/>
      <c r="P640" s="472"/>
      <c r="Q640" s="472"/>
      <c r="R640" s="473"/>
      <c r="S640" s="468"/>
      <c r="T640" s="474">
        <f t="shared" si="61"/>
        <v>0</v>
      </c>
      <c r="U640" s="473"/>
      <c r="V640" s="473"/>
      <c r="W640" s="479"/>
      <c r="X640" s="476"/>
      <c r="Y640" s="477"/>
    </row>
    <row r="641" spans="1:25" x14ac:dyDescent="0.2">
      <c r="A641" s="350"/>
      <c r="B641" s="466"/>
      <c r="C641" s="466"/>
      <c r="D641" s="466"/>
      <c r="E641" s="466"/>
      <c r="F641" s="467"/>
      <c r="G641" s="466"/>
      <c r="H641" s="467"/>
      <c r="I641" s="467"/>
      <c r="J641" s="468"/>
      <c r="K641" s="301"/>
      <c r="L641" s="469">
        <f t="shared" si="62"/>
        <v>0</v>
      </c>
      <c r="M641" s="470">
        <f t="shared" si="63"/>
        <v>0</v>
      </c>
      <c r="N641" s="301"/>
      <c r="O641" s="301"/>
      <c r="P641" s="472"/>
      <c r="Q641" s="472"/>
      <c r="R641" s="473"/>
      <c r="S641" s="468"/>
      <c r="T641" s="474">
        <f t="shared" si="61"/>
        <v>0</v>
      </c>
      <c r="U641" s="473"/>
      <c r="V641" s="473"/>
      <c r="W641" s="479"/>
      <c r="X641" s="476"/>
      <c r="Y641" s="477"/>
    </row>
    <row r="642" spans="1:25" x14ac:dyDescent="0.2">
      <c r="A642" s="350"/>
      <c r="B642" s="466"/>
      <c r="C642" s="466"/>
      <c r="D642" s="466"/>
      <c r="E642" s="466"/>
      <c r="F642" s="467"/>
      <c r="G642" s="466"/>
      <c r="H642" s="467"/>
      <c r="I642" s="467"/>
      <c r="J642" s="468"/>
      <c r="K642" s="301"/>
      <c r="L642" s="469">
        <f t="shared" si="62"/>
        <v>0</v>
      </c>
      <c r="M642" s="470">
        <f t="shared" si="63"/>
        <v>0</v>
      </c>
      <c r="N642" s="301"/>
      <c r="O642" s="301"/>
      <c r="P642" s="472"/>
      <c r="Q642" s="472"/>
      <c r="R642" s="473"/>
      <c r="S642" s="468"/>
      <c r="T642" s="474">
        <f t="shared" si="61"/>
        <v>0</v>
      </c>
      <c r="U642" s="473"/>
      <c r="V642" s="473"/>
      <c r="W642" s="479"/>
      <c r="X642" s="476"/>
      <c r="Y642" s="477"/>
    </row>
    <row r="643" spans="1:25" x14ac:dyDescent="0.2">
      <c r="A643" s="350"/>
      <c r="B643" s="466"/>
      <c r="C643" s="466"/>
      <c r="D643" s="466"/>
      <c r="E643" s="466"/>
      <c r="F643" s="467"/>
      <c r="G643" s="466"/>
      <c r="H643" s="467"/>
      <c r="I643" s="467"/>
      <c r="J643" s="468"/>
      <c r="K643" s="301"/>
      <c r="L643" s="469">
        <f t="shared" si="62"/>
        <v>0</v>
      </c>
      <c r="M643" s="470">
        <f t="shared" si="63"/>
        <v>0</v>
      </c>
      <c r="N643" s="301"/>
      <c r="O643" s="301"/>
      <c r="P643" s="472"/>
      <c r="Q643" s="472"/>
      <c r="R643" s="473"/>
      <c r="S643" s="468"/>
      <c r="T643" s="474">
        <f t="shared" si="61"/>
        <v>0</v>
      </c>
      <c r="U643" s="473"/>
      <c r="V643" s="473"/>
      <c r="W643" s="479"/>
      <c r="X643" s="476"/>
      <c r="Y643" s="477"/>
    </row>
    <row r="644" spans="1:25" x14ac:dyDescent="0.2">
      <c r="A644" s="350"/>
      <c r="B644" s="466"/>
      <c r="C644" s="466"/>
      <c r="D644" s="466"/>
      <c r="E644" s="466"/>
      <c r="F644" s="467"/>
      <c r="G644" s="466"/>
      <c r="H644" s="467"/>
      <c r="I644" s="467"/>
      <c r="J644" s="468"/>
      <c r="K644" s="301"/>
      <c r="L644" s="469">
        <f t="shared" si="62"/>
        <v>0</v>
      </c>
      <c r="M644" s="470">
        <f t="shared" si="63"/>
        <v>0</v>
      </c>
      <c r="N644" s="301"/>
      <c r="O644" s="301"/>
      <c r="P644" s="472"/>
      <c r="Q644" s="472"/>
      <c r="R644" s="473"/>
      <c r="S644" s="468"/>
      <c r="T644" s="474">
        <f t="shared" si="61"/>
        <v>0</v>
      </c>
      <c r="U644" s="473"/>
      <c r="V644" s="473"/>
      <c r="W644" s="479"/>
      <c r="X644" s="476"/>
      <c r="Y644" s="477"/>
    </row>
    <row r="645" spans="1:25" x14ac:dyDescent="0.2">
      <c r="A645" s="350"/>
      <c r="B645" s="466"/>
      <c r="C645" s="466"/>
      <c r="D645" s="466"/>
      <c r="E645" s="466"/>
      <c r="F645" s="467"/>
      <c r="G645" s="466"/>
      <c r="H645" s="467"/>
      <c r="I645" s="467"/>
      <c r="J645" s="468"/>
      <c r="K645" s="301"/>
      <c r="L645" s="469">
        <f t="shared" si="62"/>
        <v>0</v>
      </c>
      <c r="M645" s="470">
        <f t="shared" si="63"/>
        <v>0</v>
      </c>
      <c r="N645" s="301"/>
      <c r="O645" s="301"/>
      <c r="P645" s="472"/>
      <c r="Q645" s="472"/>
      <c r="R645" s="473"/>
      <c r="S645" s="468"/>
      <c r="T645" s="474">
        <f t="shared" si="61"/>
        <v>0</v>
      </c>
      <c r="U645" s="473"/>
      <c r="V645" s="473"/>
      <c r="W645" s="479"/>
      <c r="X645" s="476"/>
      <c r="Y645" s="477"/>
    </row>
    <row r="646" spans="1:25" x14ac:dyDescent="0.2">
      <c r="A646" s="350"/>
      <c r="B646" s="466"/>
      <c r="C646" s="466"/>
      <c r="D646" s="466"/>
      <c r="E646" s="466"/>
      <c r="F646" s="467"/>
      <c r="G646" s="466"/>
      <c r="H646" s="467"/>
      <c r="I646" s="467"/>
      <c r="J646" s="468"/>
      <c r="K646" s="301"/>
      <c r="L646" s="469">
        <f t="shared" si="62"/>
        <v>0</v>
      </c>
      <c r="M646" s="470">
        <f t="shared" si="63"/>
        <v>0</v>
      </c>
      <c r="N646" s="301"/>
      <c r="O646" s="301"/>
      <c r="P646" s="472"/>
      <c r="Q646" s="472"/>
      <c r="R646" s="473"/>
      <c r="S646" s="468"/>
      <c r="T646" s="474">
        <f t="shared" si="61"/>
        <v>0</v>
      </c>
      <c r="U646" s="473"/>
      <c r="V646" s="473"/>
      <c r="W646" s="479"/>
      <c r="X646" s="476"/>
      <c r="Y646" s="477"/>
    </row>
    <row r="647" spans="1:25" x14ac:dyDescent="0.2">
      <c r="A647" s="350"/>
      <c r="B647" s="466"/>
      <c r="C647" s="466"/>
      <c r="D647" s="466"/>
      <c r="E647" s="466"/>
      <c r="F647" s="467"/>
      <c r="G647" s="466"/>
      <c r="H647" s="467"/>
      <c r="I647" s="467"/>
      <c r="J647" s="468"/>
      <c r="K647" s="301"/>
      <c r="L647" s="469">
        <f t="shared" si="62"/>
        <v>0</v>
      </c>
      <c r="M647" s="470">
        <f t="shared" si="63"/>
        <v>0</v>
      </c>
      <c r="N647" s="301"/>
      <c r="O647" s="301"/>
      <c r="P647" s="472"/>
      <c r="Q647" s="472"/>
      <c r="R647" s="473"/>
      <c r="S647" s="468"/>
      <c r="T647" s="474">
        <f t="shared" si="61"/>
        <v>0</v>
      </c>
      <c r="U647" s="473"/>
      <c r="V647" s="473"/>
      <c r="W647" s="479"/>
      <c r="X647" s="476"/>
      <c r="Y647" s="477"/>
    </row>
    <row r="648" spans="1:25" x14ac:dyDescent="0.2">
      <c r="A648" s="350"/>
      <c r="B648" s="466"/>
      <c r="C648" s="466"/>
      <c r="D648" s="466"/>
      <c r="E648" s="466"/>
      <c r="F648" s="467"/>
      <c r="G648" s="466"/>
      <c r="H648" s="467"/>
      <c r="I648" s="467"/>
      <c r="J648" s="468"/>
      <c r="K648" s="301"/>
      <c r="L648" s="469">
        <f t="shared" si="62"/>
        <v>0</v>
      </c>
      <c r="M648" s="470">
        <f t="shared" si="63"/>
        <v>0</v>
      </c>
      <c r="N648" s="301"/>
      <c r="O648" s="301"/>
      <c r="P648" s="472"/>
      <c r="Q648" s="472"/>
      <c r="R648" s="473"/>
      <c r="S648" s="468"/>
      <c r="T648" s="474">
        <f t="shared" si="61"/>
        <v>0</v>
      </c>
      <c r="U648" s="473"/>
      <c r="V648" s="473"/>
      <c r="W648" s="479"/>
      <c r="X648" s="476"/>
      <c r="Y648" s="477"/>
    </row>
    <row r="649" spans="1:25" x14ac:dyDescent="0.2">
      <c r="A649" s="350"/>
      <c r="B649" s="466"/>
      <c r="C649" s="466"/>
      <c r="D649" s="466"/>
      <c r="E649" s="466"/>
      <c r="F649" s="467"/>
      <c r="G649" s="466"/>
      <c r="H649" s="467"/>
      <c r="I649" s="467"/>
      <c r="J649" s="468"/>
      <c r="K649" s="301"/>
      <c r="L649" s="469">
        <f t="shared" si="62"/>
        <v>0</v>
      </c>
      <c r="M649" s="470">
        <f t="shared" si="63"/>
        <v>0</v>
      </c>
      <c r="N649" s="301"/>
      <c r="O649" s="301"/>
      <c r="P649" s="472"/>
      <c r="Q649" s="472"/>
      <c r="R649" s="473"/>
      <c r="S649" s="468"/>
      <c r="T649" s="474">
        <f t="shared" si="61"/>
        <v>0</v>
      </c>
      <c r="U649" s="473"/>
      <c r="V649" s="473"/>
      <c r="W649" s="479"/>
      <c r="X649" s="476"/>
      <c r="Y649" s="477"/>
    </row>
    <row r="650" spans="1:25" x14ac:dyDescent="0.2">
      <c r="A650" s="350"/>
      <c r="B650" s="466"/>
      <c r="C650" s="466"/>
      <c r="D650" s="466"/>
      <c r="E650" s="466"/>
      <c r="F650" s="467"/>
      <c r="G650" s="466"/>
      <c r="H650" s="467"/>
      <c r="I650" s="467"/>
      <c r="J650" s="468"/>
      <c r="K650" s="301"/>
      <c r="L650" s="469">
        <f t="shared" si="62"/>
        <v>0</v>
      </c>
      <c r="M650" s="470">
        <f t="shared" si="63"/>
        <v>0</v>
      </c>
      <c r="N650" s="301"/>
      <c r="O650" s="301"/>
      <c r="P650" s="472"/>
      <c r="Q650" s="472"/>
      <c r="R650" s="473"/>
      <c r="S650" s="468"/>
      <c r="T650" s="474">
        <f t="shared" si="61"/>
        <v>0</v>
      </c>
      <c r="U650" s="473"/>
      <c r="V650" s="473"/>
      <c r="W650" s="479"/>
      <c r="X650" s="476"/>
      <c r="Y650" s="477"/>
    </row>
    <row r="651" spans="1:25" x14ac:dyDescent="0.2">
      <c r="A651" s="350"/>
      <c r="B651" s="466"/>
      <c r="C651" s="466"/>
      <c r="D651" s="466"/>
      <c r="E651" s="466"/>
      <c r="F651" s="467"/>
      <c r="G651" s="466"/>
      <c r="H651" s="467"/>
      <c r="I651" s="467"/>
      <c r="J651" s="468"/>
      <c r="K651" s="301"/>
      <c r="L651" s="469">
        <f t="shared" si="62"/>
        <v>0</v>
      </c>
      <c r="M651" s="470">
        <f t="shared" si="63"/>
        <v>0</v>
      </c>
      <c r="N651" s="301"/>
      <c r="O651" s="301"/>
      <c r="P651" s="472"/>
      <c r="Q651" s="472"/>
      <c r="R651" s="473"/>
      <c r="S651" s="468"/>
      <c r="T651" s="474">
        <f t="shared" si="61"/>
        <v>0</v>
      </c>
      <c r="U651" s="473"/>
      <c r="V651" s="473"/>
      <c r="W651" s="479"/>
      <c r="X651" s="476"/>
      <c r="Y651" s="477"/>
    </row>
    <row r="652" spans="1:25" x14ac:dyDescent="0.2">
      <c r="A652" s="350"/>
      <c r="B652" s="466"/>
      <c r="C652" s="466"/>
      <c r="D652" s="466"/>
      <c r="E652" s="466"/>
      <c r="F652" s="467"/>
      <c r="G652" s="466"/>
      <c r="H652" s="467"/>
      <c r="I652" s="467"/>
      <c r="J652" s="468"/>
      <c r="K652" s="301"/>
      <c r="L652" s="469">
        <f t="shared" si="62"/>
        <v>0</v>
      </c>
      <c r="M652" s="470">
        <f t="shared" si="63"/>
        <v>0</v>
      </c>
      <c r="N652" s="301"/>
      <c r="O652" s="301"/>
      <c r="P652" s="472"/>
      <c r="Q652" s="472"/>
      <c r="R652" s="473"/>
      <c r="S652" s="468"/>
      <c r="T652" s="474">
        <f t="shared" si="61"/>
        <v>0</v>
      </c>
      <c r="U652" s="473"/>
      <c r="V652" s="473"/>
      <c r="W652" s="479"/>
      <c r="X652" s="476"/>
      <c r="Y652" s="477"/>
    </row>
    <row r="653" spans="1:25" x14ac:dyDescent="0.2">
      <c r="A653" s="350"/>
      <c r="B653" s="466"/>
      <c r="C653" s="466"/>
      <c r="D653" s="466"/>
      <c r="E653" s="466"/>
      <c r="F653" s="467"/>
      <c r="G653" s="466"/>
      <c r="H653" s="467"/>
      <c r="I653" s="467"/>
      <c r="J653" s="468"/>
      <c r="K653" s="301"/>
      <c r="L653" s="469">
        <f t="shared" si="62"/>
        <v>0</v>
      </c>
      <c r="M653" s="470">
        <f t="shared" si="63"/>
        <v>0</v>
      </c>
      <c r="N653" s="301"/>
      <c r="O653" s="301"/>
      <c r="P653" s="472"/>
      <c r="Q653" s="472"/>
      <c r="R653" s="473"/>
      <c r="S653" s="468"/>
      <c r="T653" s="474">
        <f t="shared" si="61"/>
        <v>0</v>
      </c>
      <c r="U653" s="473"/>
      <c r="V653" s="473"/>
      <c r="W653" s="479"/>
      <c r="X653" s="476"/>
      <c r="Y653" s="477"/>
    </row>
    <row r="654" spans="1:25" x14ac:dyDescent="0.2">
      <c r="A654" s="350"/>
      <c r="B654" s="466"/>
      <c r="C654" s="466"/>
      <c r="D654" s="466"/>
      <c r="E654" s="466"/>
      <c r="F654" s="467"/>
      <c r="G654" s="466"/>
      <c r="H654" s="467"/>
      <c r="I654" s="467"/>
      <c r="J654" s="468"/>
      <c r="K654" s="301"/>
      <c r="L654" s="469">
        <f t="shared" si="62"/>
        <v>0</v>
      </c>
      <c r="M654" s="470">
        <f t="shared" si="63"/>
        <v>0</v>
      </c>
      <c r="N654" s="301"/>
      <c r="O654" s="301"/>
      <c r="P654" s="472"/>
      <c r="Q654" s="472"/>
      <c r="R654" s="473"/>
      <c r="S654" s="468"/>
      <c r="T654" s="474">
        <f t="shared" si="61"/>
        <v>0</v>
      </c>
      <c r="U654" s="473"/>
      <c r="V654" s="473"/>
      <c r="W654" s="479"/>
      <c r="X654" s="476"/>
      <c r="Y654" s="477"/>
    </row>
    <row r="655" spans="1:25" x14ac:dyDescent="0.2">
      <c r="A655" s="350"/>
      <c r="B655" s="466"/>
      <c r="C655" s="466"/>
      <c r="D655" s="466"/>
      <c r="E655" s="466"/>
      <c r="F655" s="467"/>
      <c r="G655" s="466"/>
      <c r="H655" s="467"/>
      <c r="I655" s="467"/>
      <c r="J655" s="468"/>
      <c r="K655" s="301"/>
      <c r="L655" s="469">
        <f t="shared" si="62"/>
        <v>0</v>
      </c>
      <c r="M655" s="470">
        <f t="shared" si="63"/>
        <v>0</v>
      </c>
      <c r="N655" s="301"/>
      <c r="O655" s="301"/>
      <c r="P655" s="472"/>
      <c r="Q655" s="472"/>
      <c r="R655" s="473"/>
      <c r="S655" s="468"/>
      <c r="T655" s="474">
        <f t="shared" si="61"/>
        <v>0</v>
      </c>
      <c r="U655" s="473"/>
      <c r="V655" s="473"/>
      <c r="W655" s="479"/>
      <c r="X655" s="476"/>
      <c r="Y655" s="477"/>
    </row>
    <row r="656" spans="1:25" x14ac:dyDescent="0.2">
      <c r="A656" s="350"/>
      <c r="B656" s="466"/>
      <c r="C656" s="466"/>
      <c r="D656" s="466"/>
      <c r="E656" s="466"/>
      <c r="F656" s="467"/>
      <c r="G656" s="466"/>
      <c r="H656" s="467"/>
      <c r="I656" s="467"/>
      <c r="J656" s="468"/>
      <c r="K656" s="301"/>
      <c r="L656" s="469">
        <f t="shared" si="62"/>
        <v>0</v>
      </c>
      <c r="M656" s="470">
        <f t="shared" si="63"/>
        <v>0</v>
      </c>
      <c r="N656" s="301"/>
      <c r="O656" s="301"/>
      <c r="P656" s="472"/>
      <c r="Q656" s="472"/>
      <c r="R656" s="473"/>
      <c r="S656" s="468"/>
      <c r="T656" s="474">
        <f t="shared" si="61"/>
        <v>0</v>
      </c>
      <c r="U656" s="473"/>
      <c r="V656" s="473"/>
      <c r="W656" s="479"/>
      <c r="X656" s="476"/>
      <c r="Y656" s="477"/>
    </row>
    <row r="657" spans="1:25" x14ac:dyDescent="0.2">
      <c r="A657" s="350"/>
      <c r="B657" s="466"/>
      <c r="C657" s="466"/>
      <c r="D657" s="466"/>
      <c r="E657" s="466"/>
      <c r="F657" s="467"/>
      <c r="G657" s="466"/>
      <c r="H657" s="467"/>
      <c r="I657" s="467"/>
      <c r="J657" s="468"/>
      <c r="K657" s="301"/>
      <c r="L657" s="469">
        <f t="shared" si="62"/>
        <v>0</v>
      </c>
      <c r="M657" s="470">
        <f t="shared" si="63"/>
        <v>0</v>
      </c>
      <c r="N657" s="301"/>
      <c r="O657" s="301"/>
      <c r="P657" s="472"/>
      <c r="Q657" s="472"/>
      <c r="R657" s="473"/>
      <c r="S657" s="468"/>
      <c r="T657" s="474">
        <f t="shared" si="61"/>
        <v>0</v>
      </c>
      <c r="U657" s="473"/>
      <c r="V657" s="473"/>
      <c r="W657" s="479"/>
      <c r="X657" s="476"/>
      <c r="Y657" s="477"/>
    </row>
    <row r="658" spans="1:25" x14ac:dyDescent="0.2">
      <c r="A658" s="350"/>
      <c r="B658" s="466"/>
      <c r="C658" s="466"/>
      <c r="D658" s="466"/>
      <c r="E658" s="466"/>
      <c r="F658" s="467"/>
      <c r="G658" s="466"/>
      <c r="H658" s="467"/>
      <c r="I658" s="467"/>
      <c r="J658" s="468"/>
      <c r="K658" s="301"/>
      <c r="L658" s="469">
        <f t="shared" si="62"/>
        <v>0</v>
      </c>
      <c r="M658" s="470">
        <f t="shared" si="63"/>
        <v>0</v>
      </c>
      <c r="N658" s="301"/>
      <c r="O658" s="301"/>
      <c r="P658" s="472"/>
      <c r="Q658" s="472"/>
      <c r="R658" s="473"/>
      <c r="S658" s="468"/>
      <c r="T658" s="474">
        <f t="shared" si="61"/>
        <v>0</v>
      </c>
      <c r="U658" s="473"/>
      <c r="V658" s="473"/>
      <c r="W658" s="479"/>
      <c r="X658" s="476"/>
      <c r="Y658" s="477"/>
    </row>
    <row r="659" spans="1:25" x14ac:dyDescent="0.2">
      <c r="A659" s="350"/>
      <c r="B659" s="466"/>
      <c r="C659" s="466"/>
      <c r="D659" s="466"/>
      <c r="E659" s="466"/>
      <c r="F659" s="467"/>
      <c r="G659" s="466"/>
      <c r="H659" s="467"/>
      <c r="I659" s="467"/>
      <c r="J659" s="468"/>
      <c r="K659" s="301"/>
      <c r="L659" s="469">
        <f t="shared" si="62"/>
        <v>0</v>
      </c>
      <c r="M659" s="470">
        <f t="shared" si="63"/>
        <v>0</v>
      </c>
      <c r="N659" s="301"/>
      <c r="O659" s="301"/>
      <c r="P659" s="472"/>
      <c r="Q659" s="472"/>
      <c r="R659" s="473"/>
      <c r="S659" s="468"/>
      <c r="T659" s="474">
        <f t="shared" si="61"/>
        <v>0</v>
      </c>
      <c r="U659" s="473"/>
      <c r="V659" s="473"/>
      <c r="W659" s="479"/>
      <c r="X659" s="476"/>
      <c r="Y659" s="477"/>
    </row>
    <row r="660" spans="1:25" x14ac:dyDescent="0.2">
      <c r="A660" s="350"/>
      <c r="B660" s="466"/>
      <c r="C660" s="466"/>
      <c r="D660" s="466"/>
      <c r="E660" s="466"/>
      <c r="F660" s="467"/>
      <c r="G660" s="466"/>
      <c r="H660" s="467"/>
      <c r="I660" s="467"/>
      <c r="J660" s="468"/>
      <c r="K660" s="301"/>
      <c r="L660" s="469">
        <f t="shared" si="62"/>
        <v>0</v>
      </c>
      <c r="M660" s="470">
        <f t="shared" si="63"/>
        <v>0</v>
      </c>
      <c r="N660" s="301"/>
      <c r="O660" s="301"/>
      <c r="P660" s="472"/>
      <c r="Q660" s="472"/>
      <c r="R660" s="473"/>
      <c r="S660" s="468"/>
      <c r="T660" s="474">
        <f t="shared" ref="T660:T723" si="64">J660-S660</f>
        <v>0</v>
      </c>
      <c r="U660" s="473"/>
      <c r="V660" s="473"/>
      <c r="W660" s="479"/>
      <c r="X660" s="476"/>
      <c r="Y660" s="477"/>
    </row>
    <row r="661" spans="1:25" x14ac:dyDescent="0.2">
      <c r="A661" s="350"/>
      <c r="B661" s="466"/>
      <c r="C661" s="466"/>
      <c r="D661" s="466"/>
      <c r="E661" s="466"/>
      <c r="F661" s="467"/>
      <c r="G661" s="466"/>
      <c r="H661" s="467"/>
      <c r="I661" s="467"/>
      <c r="J661" s="468"/>
      <c r="K661" s="301"/>
      <c r="L661" s="469">
        <f t="shared" si="62"/>
        <v>0</v>
      </c>
      <c r="M661" s="470">
        <f t="shared" si="63"/>
        <v>0</v>
      </c>
      <c r="N661" s="301"/>
      <c r="O661" s="301"/>
      <c r="P661" s="472"/>
      <c r="Q661" s="472"/>
      <c r="R661" s="473"/>
      <c r="S661" s="468"/>
      <c r="T661" s="474">
        <f t="shared" si="64"/>
        <v>0</v>
      </c>
      <c r="U661" s="473"/>
      <c r="V661" s="473"/>
      <c r="W661" s="479"/>
      <c r="X661" s="476"/>
      <c r="Y661" s="477"/>
    </row>
    <row r="662" spans="1:25" x14ac:dyDescent="0.2">
      <c r="A662" s="350"/>
      <c r="B662" s="466"/>
      <c r="C662" s="466"/>
      <c r="D662" s="466"/>
      <c r="E662" s="466"/>
      <c r="F662" s="467"/>
      <c r="G662" s="466"/>
      <c r="H662" s="467"/>
      <c r="I662" s="467"/>
      <c r="J662" s="468"/>
      <c r="K662" s="301"/>
      <c r="L662" s="469">
        <f t="shared" si="62"/>
        <v>0</v>
      </c>
      <c r="M662" s="470">
        <f t="shared" si="63"/>
        <v>0</v>
      </c>
      <c r="N662" s="301"/>
      <c r="O662" s="301"/>
      <c r="P662" s="472"/>
      <c r="Q662" s="472"/>
      <c r="R662" s="473"/>
      <c r="S662" s="468"/>
      <c r="T662" s="474">
        <f t="shared" si="64"/>
        <v>0</v>
      </c>
      <c r="U662" s="473"/>
      <c r="V662" s="473"/>
      <c r="W662" s="479"/>
      <c r="X662" s="476"/>
      <c r="Y662" s="477"/>
    </row>
    <row r="663" spans="1:25" x14ac:dyDescent="0.2">
      <c r="A663" s="350"/>
      <c r="B663" s="466"/>
      <c r="C663" s="466"/>
      <c r="D663" s="466"/>
      <c r="E663" s="466"/>
      <c r="F663" s="467"/>
      <c r="G663" s="466"/>
      <c r="H663" s="467"/>
      <c r="I663" s="467"/>
      <c r="J663" s="468"/>
      <c r="K663" s="301"/>
      <c r="L663" s="469">
        <f t="shared" si="62"/>
        <v>0</v>
      </c>
      <c r="M663" s="470">
        <f t="shared" si="63"/>
        <v>0</v>
      </c>
      <c r="N663" s="301"/>
      <c r="O663" s="301"/>
      <c r="P663" s="472"/>
      <c r="Q663" s="472"/>
      <c r="R663" s="473"/>
      <c r="S663" s="468"/>
      <c r="T663" s="474">
        <f t="shared" si="64"/>
        <v>0</v>
      </c>
      <c r="U663" s="473"/>
      <c r="V663" s="473"/>
      <c r="W663" s="479"/>
      <c r="X663" s="476"/>
      <c r="Y663" s="477"/>
    </row>
    <row r="664" spans="1:25" x14ac:dyDescent="0.2">
      <c r="A664" s="350"/>
      <c r="B664" s="466"/>
      <c r="C664" s="466"/>
      <c r="D664" s="466"/>
      <c r="E664" s="466"/>
      <c r="F664" s="467"/>
      <c r="G664" s="466"/>
      <c r="H664" s="467"/>
      <c r="I664" s="467"/>
      <c r="J664" s="468"/>
      <c r="K664" s="301"/>
      <c r="L664" s="469">
        <f t="shared" si="62"/>
        <v>0</v>
      </c>
      <c r="M664" s="470">
        <f t="shared" si="63"/>
        <v>0</v>
      </c>
      <c r="N664" s="301"/>
      <c r="O664" s="301"/>
      <c r="P664" s="472"/>
      <c r="Q664" s="472"/>
      <c r="R664" s="473"/>
      <c r="S664" s="468"/>
      <c r="T664" s="474">
        <f t="shared" si="64"/>
        <v>0</v>
      </c>
      <c r="U664" s="473"/>
      <c r="V664" s="473"/>
      <c r="W664" s="479"/>
      <c r="X664" s="476"/>
      <c r="Y664" s="477"/>
    </row>
    <row r="665" spans="1:25" x14ac:dyDescent="0.2">
      <c r="A665" s="350"/>
      <c r="B665" s="466"/>
      <c r="C665" s="466"/>
      <c r="D665" s="466"/>
      <c r="E665" s="466"/>
      <c r="F665" s="467"/>
      <c r="G665" s="466"/>
      <c r="H665" s="467"/>
      <c r="I665" s="467"/>
      <c r="J665" s="468"/>
      <c r="K665" s="301"/>
      <c r="L665" s="469">
        <f t="shared" si="62"/>
        <v>0</v>
      </c>
      <c r="M665" s="470">
        <f t="shared" si="63"/>
        <v>0</v>
      </c>
      <c r="N665" s="301"/>
      <c r="O665" s="301"/>
      <c r="P665" s="472"/>
      <c r="Q665" s="472"/>
      <c r="R665" s="473"/>
      <c r="S665" s="468"/>
      <c r="T665" s="474">
        <f t="shared" si="64"/>
        <v>0</v>
      </c>
      <c r="U665" s="473"/>
      <c r="V665" s="473"/>
      <c r="W665" s="479"/>
      <c r="X665" s="476"/>
      <c r="Y665" s="477"/>
    </row>
    <row r="666" spans="1:25" x14ac:dyDescent="0.2">
      <c r="A666" s="350"/>
      <c r="B666" s="466"/>
      <c r="C666" s="466"/>
      <c r="D666" s="466"/>
      <c r="E666" s="466"/>
      <c r="F666" s="467"/>
      <c r="G666" s="466"/>
      <c r="H666" s="467"/>
      <c r="I666" s="467"/>
      <c r="J666" s="468"/>
      <c r="K666" s="301"/>
      <c r="L666" s="469">
        <f t="shared" si="62"/>
        <v>0</v>
      </c>
      <c r="M666" s="470">
        <f t="shared" si="63"/>
        <v>0</v>
      </c>
      <c r="N666" s="301"/>
      <c r="O666" s="301"/>
      <c r="P666" s="472"/>
      <c r="Q666" s="472"/>
      <c r="R666" s="473"/>
      <c r="S666" s="468"/>
      <c r="T666" s="474">
        <f t="shared" si="64"/>
        <v>0</v>
      </c>
      <c r="U666" s="473"/>
      <c r="V666" s="473"/>
      <c r="W666" s="479"/>
      <c r="X666" s="476"/>
      <c r="Y666" s="477"/>
    </row>
    <row r="667" spans="1:25" x14ac:dyDescent="0.2">
      <c r="A667" s="350"/>
      <c r="B667" s="466"/>
      <c r="C667" s="466"/>
      <c r="D667" s="466"/>
      <c r="E667" s="466"/>
      <c r="F667" s="467"/>
      <c r="G667" s="466"/>
      <c r="H667" s="467"/>
      <c r="I667" s="467"/>
      <c r="J667" s="468"/>
      <c r="K667" s="301"/>
      <c r="L667" s="469">
        <f t="shared" si="62"/>
        <v>0</v>
      </c>
      <c r="M667" s="470">
        <f t="shared" si="63"/>
        <v>0</v>
      </c>
      <c r="N667" s="301"/>
      <c r="O667" s="301"/>
      <c r="P667" s="472"/>
      <c r="Q667" s="472"/>
      <c r="R667" s="473"/>
      <c r="S667" s="468"/>
      <c r="T667" s="474">
        <f t="shared" si="64"/>
        <v>0</v>
      </c>
      <c r="U667" s="473"/>
      <c r="V667" s="473"/>
      <c r="W667" s="479"/>
      <c r="X667" s="476"/>
      <c r="Y667" s="477"/>
    </row>
    <row r="668" spans="1:25" x14ac:dyDescent="0.2">
      <c r="A668" s="350"/>
      <c r="B668" s="466"/>
      <c r="C668" s="466"/>
      <c r="D668" s="466"/>
      <c r="E668" s="466"/>
      <c r="F668" s="467"/>
      <c r="G668" s="466"/>
      <c r="H668" s="467"/>
      <c r="I668" s="467"/>
      <c r="J668" s="468"/>
      <c r="K668" s="301"/>
      <c r="L668" s="469">
        <f t="shared" si="62"/>
        <v>0</v>
      </c>
      <c r="M668" s="470">
        <f t="shared" si="63"/>
        <v>0</v>
      </c>
      <c r="N668" s="301"/>
      <c r="O668" s="301"/>
      <c r="P668" s="472"/>
      <c r="Q668" s="472"/>
      <c r="R668" s="473"/>
      <c r="S668" s="468"/>
      <c r="T668" s="474">
        <f t="shared" si="64"/>
        <v>0</v>
      </c>
      <c r="U668" s="473"/>
      <c r="V668" s="473"/>
      <c r="W668" s="479"/>
      <c r="X668" s="476"/>
      <c r="Y668" s="477"/>
    </row>
    <row r="669" spans="1:25" x14ac:dyDescent="0.2">
      <c r="A669" s="350"/>
      <c r="B669" s="466"/>
      <c r="C669" s="466"/>
      <c r="D669" s="466"/>
      <c r="E669" s="466"/>
      <c r="F669" s="467"/>
      <c r="G669" s="466"/>
      <c r="H669" s="467"/>
      <c r="I669" s="467"/>
      <c r="J669" s="468"/>
      <c r="K669" s="301"/>
      <c r="L669" s="469">
        <f t="shared" si="62"/>
        <v>0</v>
      </c>
      <c r="M669" s="470">
        <f t="shared" si="63"/>
        <v>0</v>
      </c>
      <c r="N669" s="301"/>
      <c r="O669" s="301"/>
      <c r="P669" s="472"/>
      <c r="Q669" s="472"/>
      <c r="R669" s="473"/>
      <c r="S669" s="468"/>
      <c r="T669" s="474">
        <f t="shared" si="64"/>
        <v>0</v>
      </c>
      <c r="U669" s="473"/>
      <c r="V669" s="473"/>
      <c r="W669" s="479"/>
      <c r="X669" s="476"/>
      <c r="Y669" s="477"/>
    </row>
    <row r="670" spans="1:25" x14ac:dyDescent="0.2">
      <c r="A670" s="350"/>
      <c r="B670" s="466"/>
      <c r="C670" s="466"/>
      <c r="D670" s="466"/>
      <c r="E670" s="466"/>
      <c r="F670" s="467"/>
      <c r="G670" s="466"/>
      <c r="H670" s="467"/>
      <c r="I670" s="467"/>
      <c r="J670" s="468"/>
      <c r="K670" s="301"/>
      <c r="L670" s="469">
        <f t="shared" si="62"/>
        <v>0</v>
      </c>
      <c r="M670" s="470">
        <f t="shared" si="63"/>
        <v>0</v>
      </c>
      <c r="N670" s="301"/>
      <c r="O670" s="301"/>
      <c r="P670" s="472"/>
      <c r="Q670" s="472"/>
      <c r="R670" s="473"/>
      <c r="S670" s="468"/>
      <c r="T670" s="474">
        <f t="shared" si="64"/>
        <v>0</v>
      </c>
      <c r="U670" s="473"/>
      <c r="V670" s="473"/>
      <c r="W670" s="479"/>
      <c r="X670" s="476"/>
      <c r="Y670" s="477"/>
    </row>
    <row r="671" spans="1:25" x14ac:dyDescent="0.2">
      <c r="A671" s="350"/>
      <c r="B671" s="466"/>
      <c r="C671" s="466"/>
      <c r="D671" s="466"/>
      <c r="E671" s="466"/>
      <c r="F671" s="467"/>
      <c r="G671" s="466"/>
      <c r="H671" s="467"/>
      <c r="I671" s="467"/>
      <c r="J671" s="468"/>
      <c r="K671" s="301"/>
      <c r="L671" s="469">
        <f t="shared" si="62"/>
        <v>0</v>
      </c>
      <c r="M671" s="470">
        <f t="shared" si="63"/>
        <v>0</v>
      </c>
      <c r="N671" s="301"/>
      <c r="O671" s="301"/>
      <c r="P671" s="472"/>
      <c r="Q671" s="472"/>
      <c r="R671" s="473"/>
      <c r="S671" s="468"/>
      <c r="T671" s="474">
        <f t="shared" si="64"/>
        <v>0</v>
      </c>
      <c r="U671" s="473"/>
      <c r="V671" s="473"/>
      <c r="W671" s="479"/>
      <c r="X671" s="476"/>
      <c r="Y671" s="477"/>
    </row>
    <row r="672" spans="1:25" x14ac:dyDescent="0.2">
      <c r="A672" s="350"/>
      <c r="B672" s="466"/>
      <c r="C672" s="466"/>
      <c r="D672" s="466"/>
      <c r="E672" s="466"/>
      <c r="F672" s="467"/>
      <c r="G672" s="466"/>
      <c r="H672" s="467"/>
      <c r="I672" s="467"/>
      <c r="J672" s="468"/>
      <c r="K672" s="301"/>
      <c r="L672" s="469">
        <f t="shared" si="62"/>
        <v>0</v>
      </c>
      <c r="M672" s="470">
        <f t="shared" si="63"/>
        <v>0</v>
      </c>
      <c r="N672" s="301"/>
      <c r="O672" s="301"/>
      <c r="P672" s="472"/>
      <c r="Q672" s="472"/>
      <c r="R672" s="473"/>
      <c r="S672" s="468"/>
      <c r="T672" s="474">
        <f t="shared" si="64"/>
        <v>0</v>
      </c>
      <c r="U672" s="473"/>
      <c r="V672" s="473"/>
      <c r="W672" s="479"/>
      <c r="X672" s="476"/>
      <c r="Y672" s="477"/>
    </row>
    <row r="673" spans="1:25" x14ac:dyDescent="0.2">
      <c r="A673" s="350"/>
      <c r="B673" s="466"/>
      <c r="C673" s="466"/>
      <c r="D673" s="466"/>
      <c r="E673" s="466"/>
      <c r="F673" s="467"/>
      <c r="G673" s="466"/>
      <c r="H673" s="467"/>
      <c r="I673" s="467"/>
      <c r="J673" s="468"/>
      <c r="K673" s="301"/>
      <c r="L673" s="469">
        <f t="shared" si="62"/>
        <v>0</v>
      </c>
      <c r="M673" s="470">
        <f t="shared" si="63"/>
        <v>0</v>
      </c>
      <c r="N673" s="301"/>
      <c r="O673" s="301"/>
      <c r="P673" s="472"/>
      <c r="Q673" s="472"/>
      <c r="R673" s="473"/>
      <c r="S673" s="468"/>
      <c r="T673" s="474">
        <f t="shared" si="64"/>
        <v>0</v>
      </c>
      <c r="U673" s="473"/>
      <c r="V673" s="473"/>
      <c r="W673" s="479"/>
      <c r="X673" s="476"/>
      <c r="Y673" s="477"/>
    </row>
    <row r="674" spans="1:25" x14ac:dyDescent="0.2">
      <c r="A674" s="350"/>
      <c r="B674" s="466"/>
      <c r="C674" s="466"/>
      <c r="D674" s="466"/>
      <c r="E674" s="466"/>
      <c r="F674" s="467"/>
      <c r="G674" s="466"/>
      <c r="H674" s="467"/>
      <c r="I674" s="467"/>
      <c r="J674" s="468"/>
      <c r="K674" s="301"/>
      <c r="L674" s="469">
        <f t="shared" si="62"/>
        <v>0</v>
      </c>
      <c r="M674" s="470">
        <f t="shared" si="63"/>
        <v>0</v>
      </c>
      <c r="N674" s="301"/>
      <c r="O674" s="301"/>
      <c r="P674" s="472"/>
      <c r="Q674" s="472"/>
      <c r="R674" s="473"/>
      <c r="S674" s="468"/>
      <c r="T674" s="474">
        <f t="shared" si="64"/>
        <v>0</v>
      </c>
      <c r="U674" s="473"/>
      <c r="V674" s="473"/>
      <c r="W674" s="479"/>
      <c r="X674" s="476"/>
      <c r="Y674" s="477"/>
    </row>
    <row r="675" spans="1:25" x14ac:dyDescent="0.2">
      <c r="A675" s="350"/>
      <c r="B675" s="466"/>
      <c r="C675" s="466"/>
      <c r="D675" s="466"/>
      <c r="E675" s="466"/>
      <c r="F675" s="467"/>
      <c r="G675" s="466"/>
      <c r="H675" s="467"/>
      <c r="I675" s="467"/>
      <c r="J675" s="468"/>
      <c r="K675" s="301"/>
      <c r="L675" s="469">
        <f t="shared" si="62"/>
        <v>0</v>
      </c>
      <c r="M675" s="470">
        <f t="shared" si="63"/>
        <v>0</v>
      </c>
      <c r="N675" s="301"/>
      <c r="O675" s="301"/>
      <c r="P675" s="472"/>
      <c r="Q675" s="472"/>
      <c r="R675" s="473"/>
      <c r="S675" s="468"/>
      <c r="T675" s="474">
        <f t="shared" si="64"/>
        <v>0</v>
      </c>
      <c r="U675" s="473"/>
      <c r="V675" s="473"/>
      <c r="W675" s="479"/>
      <c r="X675" s="476"/>
      <c r="Y675" s="477"/>
    </row>
    <row r="676" spans="1:25" x14ac:dyDescent="0.2">
      <c r="A676" s="350"/>
      <c r="B676" s="466"/>
      <c r="C676" s="466"/>
      <c r="D676" s="466"/>
      <c r="E676" s="466"/>
      <c r="F676" s="467"/>
      <c r="G676" s="466"/>
      <c r="H676" s="467"/>
      <c r="I676" s="467"/>
      <c r="J676" s="468"/>
      <c r="K676" s="301"/>
      <c r="L676" s="469">
        <f t="shared" si="62"/>
        <v>0</v>
      </c>
      <c r="M676" s="470">
        <f t="shared" si="63"/>
        <v>0</v>
      </c>
      <c r="N676" s="301"/>
      <c r="O676" s="301"/>
      <c r="P676" s="472"/>
      <c r="Q676" s="472"/>
      <c r="R676" s="473"/>
      <c r="S676" s="468"/>
      <c r="T676" s="474">
        <f t="shared" si="64"/>
        <v>0</v>
      </c>
      <c r="U676" s="473"/>
      <c r="V676" s="473"/>
      <c r="W676" s="479"/>
      <c r="X676" s="476"/>
      <c r="Y676" s="477"/>
    </row>
    <row r="677" spans="1:25" x14ac:dyDescent="0.2">
      <c r="A677" s="350"/>
      <c r="B677" s="466"/>
      <c r="C677" s="466"/>
      <c r="D677" s="466"/>
      <c r="E677" s="466"/>
      <c r="F677" s="467"/>
      <c r="G677" s="466"/>
      <c r="H677" s="467"/>
      <c r="I677" s="467"/>
      <c r="J677" s="468"/>
      <c r="K677" s="301"/>
      <c r="L677" s="469">
        <f t="shared" si="62"/>
        <v>0</v>
      </c>
      <c r="M677" s="470">
        <f t="shared" si="63"/>
        <v>0</v>
      </c>
      <c r="N677" s="301"/>
      <c r="O677" s="301"/>
      <c r="P677" s="472"/>
      <c r="Q677" s="472"/>
      <c r="R677" s="473"/>
      <c r="S677" s="468"/>
      <c r="T677" s="474">
        <f t="shared" si="64"/>
        <v>0</v>
      </c>
      <c r="U677" s="473"/>
      <c r="V677" s="473"/>
      <c r="W677" s="479"/>
      <c r="X677" s="476"/>
      <c r="Y677" s="477"/>
    </row>
    <row r="678" spans="1:25" x14ac:dyDescent="0.2">
      <c r="A678" s="350"/>
      <c r="B678" s="466"/>
      <c r="C678" s="466"/>
      <c r="D678" s="466"/>
      <c r="E678" s="466"/>
      <c r="F678" s="467"/>
      <c r="G678" s="466"/>
      <c r="H678" s="467"/>
      <c r="I678" s="467"/>
      <c r="J678" s="468"/>
      <c r="K678" s="301"/>
      <c r="L678" s="469">
        <f t="shared" si="62"/>
        <v>0</v>
      </c>
      <c r="M678" s="470">
        <f t="shared" si="63"/>
        <v>0</v>
      </c>
      <c r="N678" s="301"/>
      <c r="O678" s="301"/>
      <c r="P678" s="472"/>
      <c r="Q678" s="472"/>
      <c r="R678" s="473"/>
      <c r="S678" s="468"/>
      <c r="T678" s="474">
        <f t="shared" si="64"/>
        <v>0</v>
      </c>
      <c r="U678" s="473"/>
      <c r="V678" s="473"/>
      <c r="W678" s="479"/>
      <c r="X678" s="476"/>
      <c r="Y678" s="477"/>
    </row>
    <row r="679" spans="1:25" x14ac:dyDescent="0.2">
      <c r="A679" s="350"/>
      <c r="B679" s="466"/>
      <c r="C679" s="466"/>
      <c r="D679" s="466"/>
      <c r="E679" s="466"/>
      <c r="F679" s="467"/>
      <c r="G679" s="466"/>
      <c r="H679" s="467"/>
      <c r="I679" s="467"/>
      <c r="J679" s="468"/>
      <c r="K679" s="301"/>
      <c r="L679" s="469">
        <f t="shared" si="62"/>
        <v>0</v>
      </c>
      <c r="M679" s="470">
        <f t="shared" si="63"/>
        <v>0</v>
      </c>
      <c r="N679" s="301"/>
      <c r="O679" s="301"/>
      <c r="P679" s="472"/>
      <c r="Q679" s="472"/>
      <c r="R679" s="473"/>
      <c r="S679" s="468"/>
      <c r="T679" s="474">
        <f t="shared" si="64"/>
        <v>0</v>
      </c>
      <c r="U679" s="473"/>
      <c r="V679" s="473"/>
      <c r="W679" s="479"/>
      <c r="X679" s="476"/>
      <c r="Y679" s="477"/>
    </row>
    <row r="680" spans="1:25" x14ac:dyDescent="0.2">
      <c r="A680" s="350"/>
      <c r="B680" s="466"/>
      <c r="C680" s="466"/>
      <c r="D680" s="466"/>
      <c r="E680" s="466"/>
      <c r="F680" s="467"/>
      <c r="G680" s="466"/>
      <c r="H680" s="467"/>
      <c r="I680" s="467"/>
      <c r="J680" s="468"/>
      <c r="K680" s="301"/>
      <c r="L680" s="469">
        <f t="shared" si="62"/>
        <v>0</v>
      </c>
      <c r="M680" s="470">
        <f t="shared" si="63"/>
        <v>0</v>
      </c>
      <c r="N680" s="301"/>
      <c r="O680" s="301"/>
      <c r="P680" s="472"/>
      <c r="Q680" s="472"/>
      <c r="R680" s="473"/>
      <c r="S680" s="468"/>
      <c r="T680" s="474">
        <f t="shared" si="64"/>
        <v>0</v>
      </c>
      <c r="U680" s="473"/>
      <c r="V680" s="473"/>
      <c r="W680" s="479"/>
      <c r="X680" s="476"/>
      <c r="Y680" s="477"/>
    </row>
    <row r="681" spans="1:25" x14ac:dyDescent="0.2">
      <c r="A681" s="350"/>
      <c r="B681" s="466"/>
      <c r="C681" s="466"/>
      <c r="D681" s="466"/>
      <c r="E681" s="466"/>
      <c r="F681" s="467"/>
      <c r="G681" s="466"/>
      <c r="H681" s="467"/>
      <c r="I681" s="467"/>
      <c r="J681" s="468"/>
      <c r="K681" s="301"/>
      <c r="L681" s="469">
        <f t="shared" si="62"/>
        <v>0</v>
      </c>
      <c r="M681" s="470">
        <f t="shared" si="63"/>
        <v>0</v>
      </c>
      <c r="N681" s="301"/>
      <c r="O681" s="301"/>
      <c r="P681" s="472"/>
      <c r="Q681" s="472"/>
      <c r="R681" s="473"/>
      <c r="S681" s="468"/>
      <c r="T681" s="474">
        <f t="shared" si="64"/>
        <v>0</v>
      </c>
      <c r="U681" s="473"/>
      <c r="V681" s="473"/>
      <c r="W681" s="479"/>
      <c r="X681" s="476"/>
      <c r="Y681" s="477"/>
    </row>
    <row r="682" spans="1:25" x14ac:dyDescent="0.2">
      <c r="A682" s="350"/>
      <c r="B682" s="466"/>
      <c r="C682" s="466"/>
      <c r="D682" s="466"/>
      <c r="E682" s="466"/>
      <c r="F682" s="467"/>
      <c r="G682" s="466"/>
      <c r="H682" s="467"/>
      <c r="I682" s="467"/>
      <c r="J682" s="468"/>
      <c r="K682" s="301"/>
      <c r="L682" s="469">
        <f t="shared" si="62"/>
        <v>0</v>
      </c>
      <c r="M682" s="470">
        <f t="shared" si="63"/>
        <v>0</v>
      </c>
      <c r="N682" s="301"/>
      <c r="O682" s="301"/>
      <c r="P682" s="472"/>
      <c r="Q682" s="472"/>
      <c r="R682" s="473"/>
      <c r="S682" s="468"/>
      <c r="T682" s="474">
        <f t="shared" si="64"/>
        <v>0</v>
      </c>
      <c r="U682" s="473"/>
      <c r="V682" s="473"/>
      <c r="W682" s="479"/>
      <c r="X682" s="476"/>
      <c r="Y682" s="477"/>
    </row>
    <row r="683" spans="1:25" x14ac:dyDescent="0.2">
      <c r="A683" s="350"/>
      <c r="B683" s="466"/>
      <c r="C683" s="466"/>
      <c r="D683" s="466"/>
      <c r="E683" s="466"/>
      <c r="F683" s="467"/>
      <c r="G683" s="466"/>
      <c r="H683" s="467"/>
      <c r="I683" s="467"/>
      <c r="J683" s="468"/>
      <c r="K683" s="301"/>
      <c r="L683" s="469">
        <f t="shared" si="62"/>
        <v>0</v>
      </c>
      <c r="M683" s="470">
        <f t="shared" si="63"/>
        <v>0</v>
      </c>
      <c r="N683" s="301"/>
      <c r="O683" s="301"/>
      <c r="P683" s="472"/>
      <c r="Q683" s="472"/>
      <c r="R683" s="473"/>
      <c r="S683" s="468"/>
      <c r="T683" s="474">
        <f t="shared" si="64"/>
        <v>0</v>
      </c>
      <c r="U683" s="473"/>
      <c r="V683" s="473"/>
      <c r="W683" s="479"/>
      <c r="X683" s="476"/>
      <c r="Y683" s="477"/>
    </row>
    <row r="684" spans="1:25" x14ac:dyDescent="0.2">
      <c r="A684" s="350"/>
      <c r="B684" s="466"/>
      <c r="C684" s="466"/>
      <c r="D684" s="466"/>
      <c r="E684" s="466"/>
      <c r="F684" s="467"/>
      <c r="G684" s="466"/>
      <c r="H684" s="467"/>
      <c r="I684" s="467"/>
      <c r="J684" s="468"/>
      <c r="K684" s="301"/>
      <c r="L684" s="469">
        <f t="shared" si="62"/>
        <v>0</v>
      </c>
      <c r="M684" s="470">
        <f t="shared" si="63"/>
        <v>0</v>
      </c>
      <c r="N684" s="301"/>
      <c r="O684" s="301"/>
      <c r="P684" s="472"/>
      <c r="Q684" s="472"/>
      <c r="R684" s="473"/>
      <c r="S684" s="468"/>
      <c r="T684" s="474">
        <f t="shared" si="64"/>
        <v>0</v>
      </c>
      <c r="U684" s="473"/>
      <c r="V684" s="473"/>
      <c r="W684" s="479"/>
      <c r="X684" s="476"/>
      <c r="Y684" s="477"/>
    </row>
    <row r="685" spans="1:25" x14ac:dyDescent="0.2">
      <c r="A685" s="350"/>
      <c r="B685" s="466"/>
      <c r="C685" s="466"/>
      <c r="D685" s="466"/>
      <c r="E685" s="466"/>
      <c r="F685" s="467"/>
      <c r="G685" s="466"/>
      <c r="H685" s="467"/>
      <c r="I685" s="467"/>
      <c r="J685" s="468"/>
      <c r="K685" s="301"/>
      <c r="L685" s="469">
        <f t="shared" si="62"/>
        <v>0</v>
      </c>
      <c r="M685" s="470">
        <f t="shared" si="63"/>
        <v>0</v>
      </c>
      <c r="N685" s="301"/>
      <c r="O685" s="301"/>
      <c r="P685" s="472"/>
      <c r="Q685" s="472"/>
      <c r="R685" s="473"/>
      <c r="S685" s="468"/>
      <c r="T685" s="474">
        <f t="shared" si="64"/>
        <v>0</v>
      </c>
      <c r="U685" s="473"/>
      <c r="V685" s="473"/>
      <c r="W685" s="479"/>
      <c r="X685" s="476"/>
      <c r="Y685" s="477"/>
    </row>
    <row r="686" spans="1:25" x14ac:dyDescent="0.2">
      <c r="A686" s="350"/>
      <c r="B686" s="466"/>
      <c r="C686" s="466"/>
      <c r="D686" s="466"/>
      <c r="E686" s="466"/>
      <c r="F686" s="467"/>
      <c r="G686" s="466"/>
      <c r="H686" s="467"/>
      <c r="I686" s="467"/>
      <c r="J686" s="468"/>
      <c r="K686" s="301"/>
      <c r="L686" s="469">
        <f t="shared" si="62"/>
        <v>0</v>
      </c>
      <c r="M686" s="470">
        <f t="shared" si="63"/>
        <v>0</v>
      </c>
      <c r="N686" s="301"/>
      <c r="O686" s="301"/>
      <c r="P686" s="472"/>
      <c r="Q686" s="472"/>
      <c r="R686" s="473"/>
      <c r="S686" s="468"/>
      <c r="T686" s="474">
        <f t="shared" si="64"/>
        <v>0</v>
      </c>
      <c r="U686" s="473"/>
      <c r="V686" s="473"/>
      <c r="W686" s="479"/>
      <c r="X686" s="476"/>
      <c r="Y686" s="477"/>
    </row>
    <row r="687" spans="1:25" x14ac:dyDescent="0.2">
      <c r="A687" s="350"/>
      <c r="B687" s="466"/>
      <c r="C687" s="466"/>
      <c r="D687" s="466"/>
      <c r="E687" s="466"/>
      <c r="F687" s="467"/>
      <c r="G687" s="466"/>
      <c r="H687" s="467"/>
      <c r="I687" s="467"/>
      <c r="J687" s="468"/>
      <c r="K687" s="301"/>
      <c r="L687" s="469">
        <f t="shared" si="62"/>
        <v>0</v>
      </c>
      <c r="M687" s="470">
        <f t="shared" si="63"/>
        <v>0</v>
      </c>
      <c r="N687" s="301"/>
      <c r="O687" s="301"/>
      <c r="P687" s="472"/>
      <c r="Q687" s="472"/>
      <c r="R687" s="473"/>
      <c r="S687" s="468"/>
      <c r="T687" s="474">
        <f t="shared" si="64"/>
        <v>0</v>
      </c>
      <c r="U687" s="473"/>
      <c r="V687" s="473"/>
      <c r="W687" s="479"/>
      <c r="X687" s="476"/>
      <c r="Y687" s="477"/>
    </row>
    <row r="688" spans="1:25" x14ac:dyDescent="0.2">
      <c r="A688" s="350"/>
      <c r="B688" s="466"/>
      <c r="C688" s="466"/>
      <c r="D688" s="466"/>
      <c r="E688" s="466"/>
      <c r="F688" s="467"/>
      <c r="G688" s="466"/>
      <c r="H688" s="467"/>
      <c r="I688" s="467"/>
      <c r="J688" s="468"/>
      <c r="K688" s="301"/>
      <c r="L688" s="469">
        <f t="shared" si="62"/>
        <v>0</v>
      </c>
      <c r="M688" s="470">
        <f t="shared" si="63"/>
        <v>0</v>
      </c>
      <c r="N688" s="301"/>
      <c r="O688" s="301"/>
      <c r="P688" s="472"/>
      <c r="Q688" s="472"/>
      <c r="R688" s="473"/>
      <c r="S688" s="468"/>
      <c r="T688" s="474">
        <f t="shared" si="64"/>
        <v>0</v>
      </c>
      <c r="U688" s="473"/>
      <c r="V688" s="473"/>
      <c r="W688" s="479"/>
      <c r="X688" s="476"/>
      <c r="Y688" s="477"/>
    </row>
    <row r="689" spans="1:25" x14ac:dyDescent="0.2">
      <c r="A689" s="350"/>
      <c r="B689" s="466"/>
      <c r="C689" s="466"/>
      <c r="D689" s="466"/>
      <c r="E689" s="466"/>
      <c r="F689" s="467"/>
      <c r="G689" s="466"/>
      <c r="H689" s="467"/>
      <c r="I689" s="467"/>
      <c r="J689" s="468"/>
      <c r="K689" s="301"/>
      <c r="L689" s="469">
        <f t="shared" si="62"/>
        <v>0</v>
      </c>
      <c r="M689" s="470">
        <f t="shared" si="63"/>
        <v>0</v>
      </c>
      <c r="N689" s="301"/>
      <c r="O689" s="301"/>
      <c r="P689" s="472"/>
      <c r="Q689" s="472"/>
      <c r="R689" s="473"/>
      <c r="S689" s="468"/>
      <c r="T689" s="474">
        <f t="shared" si="64"/>
        <v>0</v>
      </c>
      <c r="U689" s="473"/>
      <c r="V689" s="473"/>
      <c r="W689" s="479"/>
      <c r="X689" s="476"/>
      <c r="Y689" s="477"/>
    </row>
    <row r="690" spans="1:25" x14ac:dyDescent="0.2">
      <c r="A690" s="350"/>
      <c r="B690" s="466"/>
      <c r="C690" s="466"/>
      <c r="D690" s="466"/>
      <c r="E690" s="466"/>
      <c r="F690" s="467"/>
      <c r="G690" s="466"/>
      <c r="H690" s="467"/>
      <c r="I690" s="467"/>
      <c r="J690" s="468"/>
      <c r="K690" s="301"/>
      <c r="L690" s="469">
        <f t="shared" si="62"/>
        <v>0</v>
      </c>
      <c r="M690" s="470">
        <f t="shared" si="63"/>
        <v>0</v>
      </c>
      <c r="N690" s="301"/>
      <c r="O690" s="301"/>
      <c r="P690" s="472"/>
      <c r="Q690" s="472"/>
      <c r="R690" s="473"/>
      <c r="S690" s="468"/>
      <c r="T690" s="474">
        <f t="shared" si="64"/>
        <v>0</v>
      </c>
      <c r="U690" s="473"/>
      <c r="V690" s="473"/>
      <c r="W690" s="479"/>
      <c r="X690" s="476"/>
      <c r="Y690" s="477"/>
    </row>
    <row r="691" spans="1:25" x14ac:dyDescent="0.2">
      <c r="A691" s="350"/>
      <c r="B691" s="466"/>
      <c r="C691" s="466"/>
      <c r="D691" s="466"/>
      <c r="E691" s="466"/>
      <c r="F691" s="467"/>
      <c r="G691" s="466"/>
      <c r="H691" s="467"/>
      <c r="I691" s="467"/>
      <c r="J691" s="468"/>
      <c r="K691" s="301"/>
      <c r="L691" s="469">
        <f t="shared" ref="L691:L754" si="65">J691*20%</f>
        <v>0</v>
      </c>
      <c r="M691" s="470">
        <f t="shared" ref="M691:M754" si="66">J691+L691</f>
        <v>0</v>
      </c>
      <c r="N691" s="301"/>
      <c r="O691" s="301"/>
      <c r="P691" s="472"/>
      <c r="Q691" s="472"/>
      <c r="R691" s="473"/>
      <c r="S691" s="468"/>
      <c r="T691" s="474">
        <f t="shared" si="64"/>
        <v>0</v>
      </c>
      <c r="U691" s="473"/>
      <c r="V691" s="473"/>
      <c r="W691" s="479"/>
      <c r="X691" s="476"/>
      <c r="Y691" s="477"/>
    </row>
    <row r="692" spans="1:25" x14ac:dyDescent="0.2">
      <c r="A692" s="350"/>
      <c r="B692" s="466"/>
      <c r="C692" s="466"/>
      <c r="D692" s="466"/>
      <c r="E692" s="466"/>
      <c r="F692" s="467"/>
      <c r="G692" s="466"/>
      <c r="H692" s="467"/>
      <c r="I692" s="467"/>
      <c r="J692" s="468"/>
      <c r="K692" s="301"/>
      <c r="L692" s="469">
        <f t="shared" si="65"/>
        <v>0</v>
      </c>
      <c r="M692" s="470">
        <f t="shared" si="66"/>
        <v>0</v>
      </c>
      <c r="N692" s="301"/>
      <c r="O692" s="301"/>
      <c r="P692" s="472"/>
      <c r="Q692" s="472"/>
      <c r="R692" s="473"/>
      <c r="S692" s="468"/>
      <c r="T692" s="474">
        <f t="shared" si="64"/>
        <v>0</v>
      </c>
      <c r="U692" s="473"/>
      <c r="V692" s="473"/>
      <c r="W692" s="479"/>
      <c r="X692" s="476"/>
      <c r="Y692" s="477"/>
    </row>
    <row r="693" spans="1:25" x14ac:dyDescent="0.2">
      <c r="A693" s="350"/>
      <c r="B693" s="466"/>
      <c r="C693" s="466"/>
      <c r="D693" s="466"/>
      <c r="E693" s="466"/>
      <c r="F693" s="467"/>
      <c r="G693" s="466"/>
      <c r="H693" s="467"/>
      <c r="I693" s="467"/>
      <c r="J693" s="468"/>
      <c r="K693" s="301"/>
      <c r="L693" s="469">
        <f t="shared" si="65"/>
        <v>0</v>
      </c>
      <c r="M693" s="470">
        <f t="shared" si="66"/>
        <v>0</v>
      </c>
      <c r="N693" s="301"/>
      <c r="O693" s="301"/>
      <c r="P693" s="472"/>
      <c r="Q693" s="472"/>
      <c r="R693" s="473"/>
      <c r="S693" s="468"/>
      <c r="T693" s="474">
        <f t="shared" si="64"/>
        <v>0</v>
      </c>
      <c r="U693" s="473"/>
      <c r="V693" s="473"/>
      <c r="W693" s="479"/>
      <c r="X693" s="476"/>
      <c r="Y693" s="477"/>
    </row>
    <row r="694" spans="1:25" x14ac:dyDescent="0.2">
      <c r="A694" s="350"/>
      <c r="B694" s="466"/>
      <c r="C694" s="466"/>
      <c r="D694" s="466"/>
      <c r="E694" s="466"/>
      <c r="F694" s="467"/>
      <c r="G694" s="466"/>
      <c r="H694" s="467"/>
      <c r="I694" s="467"/>
      <c r="J694" s="468"/>
      <c r="K694" s="301"/>
      <c r="L694" s="469">
        <f t="shared" si="65"/>
        <v>0</v>
      </c>
      <c r="M694" s="470">
        <f t="shared" si="66"/>
        <v>0</v>
      </c>
      <c r="N694" s="301"/>
      <c r="O694" s="301"/>
      <c r="P694" s="472"/>
      <c r="Q694" s="472"/>
      <c r="R694" s="473"/>
      <c r="S694" s="468"/>
      <c r="T694" s="474">
        <f t="shared" si="64"/>
        <v>0</v>
      </c>
      <c r="U694" s="473"/>
      <c r="V694" s="473"/>
      <c r="W694" s="479"/>
      <c r="X694" s="476"/>
      <c r="Y694" s="477"/>
    </row>
    <row r="695" spans="1:25" x14ac:dyDescent="0.2">
      <c r="A695" s="350"/>
      <c r="B695" s="466"/>
      <c r="C695" s="466"/>
      <c r="D695" s="466"/>
      <c r="E695" s="466"/>
      <c r="F695" s="467"/>
      <c r="G695" s="466"/>
      <c r="H695" s="467"/>
      <c r="I695" s="467"/>
      <c r="J695" s="468"/>
      <c r="K695" s="301"/>
      <c r="L695" s="469">
        <f t="shared" si="65"/>
        <v>0</v>
      </c>
      <c r="M695" s="470">
        <f t="shared" si="66"/>
        <v>0</v>
      </c>
      <c r="N695" s="301"/>
      <c r="O695" s="301"/>
      <c r="P695" s="472"/>
      <c r="Q695" s="472"/>
      <c r="R695" s="473"/>
      <c r="S695" s="468"/>
      <c r="T695" s="474">
        <f t="shared" si="64"/>
        <v>0</v>
      </c>
      <c r="U695" s="473"/>
      <c r="V695" s="473"/>
      <c r="W695" s="479"/>
      <c r="X695" s="476"/>
      <c r="Y695" s="477"/>
    </row>
    <row r="696" spans="1:25" x14ac:dyDescent="0.2">
      <c r="A696" s="350"/>
      <c r="B696" s="466"/>
      <c r="C696" s="466"/>
      <c r="D696" s="466"/>
      <c r="E696" s="466"/>
      <c r="F696" s="467"/>
      <c r="G696" s="466"/>
      <c r="H696" s="467"/>
      <c r="I696" s="467"/>
      <c r="J696" s="468"/>
      <c r="K696" s="301"/>
      <c r="L696" s="469">
        <f t="shared" si="65"/>
        <v>0</v>
      </c>
      <c r="M696" s="470">
        <f t="shared" si="66"/>
        <v>0</v>
      </c>
      <c r="N696" s="301"/>
      <c r="O696" s="301"/>
      <c r="P696" s="472"/>
      <c r="Q696" s="472"/>
      <c r="R696" s="473"/>
      <c r="S696" s="468"/>
      <c r="T696" s="474">
        <f t="shared" si="64"/>
        <v>0</v>
      </c>
      <c r="U696" s="473"/>
      <c r="V696" s="473"/>
      <c r="W696" s="479"/>
      <c r="X696" s="476"/>
      <c r="Y696" s="477"/>
    </row>
    <row r="697" spans="1:25" x14ac:dyDescent="0.2">
      <c r="A697" s="350"/>
      <c r="B697" s="466"/>
      <c r="C697" s="466"/>
      <c r="D697" s="466"/>
      <c r="E697" s="466"/>
      <c r="F697" s="467"/>
      <c r="G697" s="466"/>
      <c r="H697" s="467"/>
      <c r="I697" s="467"/>
      <c r="J697" s="468"/>
      <c r="K697" s="301"/>
      <c r="L697" s="469">
        <f t="shared" si="65"/>
        <v>0</v>
      </c>
      <c r="M697" s="470">
        <f t="shared" si="66"/>
        <v>0</v>
      </c>
      <c r="N697" s="301"/>
      <c r="O697" s="301"/>
      <c r="P697" s="472"/>
      <c r="Q697" s="472"/>
      <c r="R697" s="473"/>
      <c r="S697" s="468"/>
      <c r="T697" s="474">
        <f t="shared" si="64"/>
        <v>0</v>
      </c>
      <c r="U697" s="473"/>
      <c r="V697" s="473"/>
      <c r="W697" s="479"/>
      <c r="X697" s="476"/>
      <c r="Y697" s="477"/>
    </row>
    <row r="698" spans="1:25" x14ac:dyDescent="0.2">
      <c r="A698" s="350"/>
      <c r="B698" s="466"/>
      <c r="C698" s="466"/>
      <c r="D698" s="466"/>
      <c r="E698" s="466"/>
      <c r="F698" s="467"/>
      <c r="G698" s="466"/>
      <c r="H698" s="467"/>
      <c r="I698" s="467"/>
      <c r="J698" s="468"/>
      <c r="K698" s="301"/>
      <c r="L698" s="469">
        <f t="shared" si="65"/>
        <v>0</v>
      </c>
      <c r="M698" s="470">
        <f t="shared" si="66"/>
        <v>0</v>
      </c>
      <c r="N698" s="301"/>
      <c r="O698" s="301"/>
      <c r="P698" s="472"/>
      <c r="Q698" s="472"/>
      <c r="R698" s="473"/>
      <c r="S698" s="468"/>
      <c r="T698" s="474">
        <f t="shared" si="64"/>
        <v>0</v>
      </c>
      <c r="U698" s="473"/>
      <c r="V698" s="473"/>
      <c r="W698" s="479"/>
      <c r="X698" s="476"/>
      <c r="Y698" s="477"/>
    </row>
    <row r="699" spans="1:25" x14ac:dyDescent="0.2">
      <c r="A699" s="350"/>
      <c r="B699" s="466"/>
      <c r="C699" s="466"/>
      <c r="D699" s="466"/>
      <c r="E699" s="466"/>
      <c r="F699" s="467"/>
      <c r="G699" s="466"/>
      <c r="H699" s="467"/>
      <c r="I699" s="467"/>
      <c r="J699" s="468"/>
      <c r="K699" s="301"/>
      <c r="L699" s="469">
        <f t="shared" si="65"/>
        <v>0</v>
      </c>
      <c r="M699" s="470">
        <f t="shared" si="66"/>
        <v>0</v>
      </c>
      <c r="N699" s="301"/>
      <c r="O699" s="301"/>
      <c r="P699" s="472"/>
      <c r="Q699" s="472"/>
      <c r="R699" s="473"/>
      <c r="S699" s="468"/>
      <c r="T699" s="474">
        <f t="shared" si="64"/>
        <v>0</v>
      </c>
      <c r="U699" s="473"/>
      <c r="V699" s="473"/>
      <c r="W699" s="479"/>
      <c r="X699" s="476"/>
      <c r="Y699" s="477"/>
    </row>
    <row r="700" spans="1:25" x14ac:dyDescent="0.2">
      <c r="A700" s="350"/>
      <c r="B700" s="466"/>
      <c r="C700" s="466"/>
      <c r="D700" s="466"/>
      <c r="E700" s="466"/>
      <c r="F700" s="467"/>
      <c r="G700" s="466"/>
      <c r="H700" s="467"/>
      <c r="I700" s="467"/>
      <c r="J700" s="468"/>
      <c r="K700" s="301"/>
      <c r="L700" s="469">
        <f t="shared" si="65"/>
        <v>0</v>
      </c>
      <c r="M700" s="470">
        <f t="shared" si="66"/>
        <v>0</v>
      </c>
      <c r="N700" s="301"/>
      <c r="O700" s="301"/>
      <c r="P700" s="472"/>
      <c r="Q700" s="472"/>
      <c r="R700" s="473"/>
      <c r="S700" s="468"/>
      <c r="T700" s="474">
        <f t="shared" si="64"/>
        <v>0</v>
      </c>
      <c r="U700" s="473"/>
      <c r="V700" s="473"/>
      <c r="W700" s="479"/>
      <c r="X700" s="476"/>
      <c r="Y700" s="477"/>
    </row>
    <row r="701" spans="1:25" x14ac:dyDescent="0.2">
      <c r="A701" s="350"/>
      <c r="B701" s="466"/>
      <c r="C701" s="466"/>
      <c r="D701" s="466"/>
      <c r="E701" s="466"/>
      <c r="F701" s="467"/>
      <c r="G701" s="466"/>
      <c r="H701" s="467"/>
      <c r="I701" s="467"/>
      <c r="J701" s="468"/>
      <c r="K701" s="301"/>
      <c r="L701" s="469">
        <f t="shared" si="65"/>
        <v>0</v>
      </c>
      <c r="M701" s="470">
        <f t="shared" si="66"/>
        <v>0</v>
      </c>
      <c r="N701" s="301"/>
      <c r="O701" s="301"/>
      <c r="P701" s="472"/>
      <c r="Q701" s="472"/>
      <c r="R701" s="473"/>
      <c r="S701" s="468"/>
      <c r="T701" s="474">
        <f t="shared" si="64"/>
        <v>0</v>
      </c>
      <c r="U701" s="473"/>
      <c r="V701" s="473"/>
      <c r="W701" s="479"/>
      <c r="X701" s="476"/>
      <c r="Y701" s="477"/>
    </row>
    <row r="702" spans="1:25" x14ac:dyDescent="0.2">
      <c r="A702" s="350"/>
      <c r="B702" s="466"/>
      <c r="C702" s="466"/>
      <c r="D702" s="466"/>
      <c r="E702" s="466"/>
      <c r="F702" s="467"/>
      <c r="G702" s="466"/>
      <c r="H702" s="467"/>
      <c r="I702" s="467"/>
      <c r="J702" s="468"/>
      <c r="K702" s="301"/>
      <c r="L702" s="469">
        <f t="shared" si="65"/>
        <v>0</v>
      </c>
      <c r="M702" s="470">
        <f t="shared" si="66"/>
        <v>0</v>
      </c>
      <c r="N702" s="301"/>
      <c r="O702" s="301"/>
      <c r="P702" s="472"/>
      <c r="Q702" s="472"/>
      <c r="R702" s="473"/>
      <c r="S702" s="468"/>
      <c r="T702" s="474">
        <f t="shared" si="64"/>
        <v>0</v>
      </c>
      <c r="U702" s="473"/>
      <c r="V702" s="473"/>
      <c r="W702" s="479"/>
      <c r="X702" s="476"/>
      <c r="Y702" s="477"/>
    </row>
    <row r="703" spans="1:25" x14ac:dyDescent="0.2">
      <c r="A703" s="350"/>
      <c r="B703" s="466"/>
      <c r="C703" s="466"/>
      <c r="D703" s="466"/>
      <c r="E703" s="466"/>
      <c r="F703" s="467"/>
      <c r="G703" s="466"/>
      <c r="H703" s="467"/>
      <c r="I703" s="467"/>
      <c r="J703" s="468"/>
      <c r="K703" s="301"/>
      <c r="L703" s="469">
        <f t="shared" si="65"/>
        <v>0</v>
      </c>
      <c r="M703" s="470">
        <f t="shared" si="66"/>
        <v>0</v>
      </c>
      <c r="N703" s="301"/>
      <c r="O703" s="301"/>
      <c r="P703" s="472"/>
      <c r="Q703" s="472"/>
      <c r="R703" s="473"/>
      <c r="S703" s="468"/>
      <c r="T703" s="474">
        <f t="shared" si="64"/>
        <v>0</v>
      </c>
      <c r="U703" s="473"/>
      <c r="V703" s="473"/>
      <c r="W703" s="479"/>
      <c r="X703" s="476"/>
      <c r="Y703" s="477"/>
    </row>
    <row r="704" spans="1:25" x14ac:dyDescent="0.2">
      <c r="A704" s="350"/>
      <c r="B704" s="466"/>
      <c r="C704" s="466"/>
      <c r="D704" s="466"/>
      <c r="E704" s="466"/>
      <c r="F704" s="467"/>
      <c r="G704" s="466"/>
      <c r="H704" s="467"/>
      <c r="I704" s="467"/>
      <c r="J704" s="468"/>
      <c r="K704" s="301"/>
      <c r="L704" s="469">
        <f t="shared" si="65"/>
        <v>0</v>
      </c>
      <c r="M704" s="470">
        <f t="shared" si="66"/>
        <v>0</v>
      </c>
      <c r="N704" s="301"/>
      <c r="O704" s="301"/>
      <c r="P704" s="472"/>
      <c r="Q704" s="472"/>
      <c r="R704" s="473"/>
      <c r="S704" s="468"/>
      <c r="T704" s="474">
        <f t="shared" si="64"/>
        <v>0</v>
      </c>
      <c r="U704" s="473"/>
      <c r="V704" s="473"/>
      <c r="W704" s="479"/>
      <c r="X704" s="476"/>
      <c r="Y704" s="477"/>
    </row>
    <row r="705" spans="1:25" x14ac:dyDescent="0.2">
      <c r="A705" s="350"/>
      <c r="B705" s="466"/>
      <c r="C705" s="466"/>
      <c r="D705" s="466"/>
      <c r="E705" s="466"/>
      <c r="F705" s="467"/>
      <c r="G705" s="466"/>
      <c r="H705" s="467"/>
      <c r="I705" s="467"/>
      <c r="J705" s="468"/>
      <c r="K705" s="301"/>
      <c r="L705" s="469">
        <f t="shared" si="65"/>
        <v>0</v>
      </c>
      <c r="M705" s="470">
        <f t="shared" si="66"/>
        <v>0</v>
      </c>
      <c r="N705" s="301"/>
      <c r="O705" s="301"/>
      <c r="P705" s="472"/>
      <c r="Q705" s="472"/>
      <c r="R705" s="473"/>
      <c r="S705" s="468"/>
      <c r="T705" s="474">
        <f t="shared" si="64"/>
        <v>0</v>
      </c>
      <c r="U705" s="473"/>
      <c r="V705" s="473"/>
      <c r="W705" s="479"/>
      <c r="X705" s="476"/>
      <c r="Y705" s="477"/>
    </row>
    <row r="706" spans="1:25" x14ac:dyDescent="0.2">
      <c r="A706" s="350"/>
      <c r="B706" s="466"/>
      <c r="C706" s="466"/>
      <c r="D706" s="466"/>
      <c r="E706" s="466"/>
      <c r="F706" s="467"/>
      <c r="G706" s="466"/>
      <c r="H706" s="467"/>
      <c r="I706" s="467"/>
      <c r="J706" s="468"/>
      <c r="K706" s="301"/>
      <c r="L706" s="469">
        <f t="shared" si="65"/>
        <v>0</v>
      </c>
      <c r="M706" s="470">
        <f t="shared" si="66"/>
        <v>0</v>
      </c>
      <c r="N706" s="301"/>
      <c r="O706" s="301"/>
      <c r="P706" s="472"/>
      <c r="Q706" s="472"/>
      <c r="R706" s="473"/>
      <c r="S706" s="468"/>
      <c r="T706" s="474">
        <f t="shared" si="64"/>
        <v>0</v>
      </c>
      <c r="U706" s="473"/>
      <c r="V706" s="473"/>
      <c r="W706" s="479"/>
      <c r="X706" s="476"/>
      <c r="Y706" s="477"/>
    </row>
    <row r="707" spans="1:25" x14ac:dyDescent="0.2">
      <c r="A707" s="350"/>
      <c r="B707" s="466"/>
      <c r="C707" s="466"/>
      <c r="D707" s="466"/>
      <c r="E707" s="466"/>
      <c r="F707" s="467"/>
      <c r="G707" s="466"/>
      <c r="H707" s="467"/>
      <c r="I707" s="467"/>
      <c r="J707" s="468"/>
      <c r="K707" s="301"/>
      <c r="L707" s="469">
        <f t="shared" si="65"/>
        <v>0</v>
      </c>
      <c r="M707" s="470">
        <f t="shared" si="66"/>
        <v>0</v>
      </c>
      <c r="N707" s="301"/>
      <c r="O707" s="301"/>
      <c r="P707" s="472"/>
      <c r="Q707" s="472"/>
      <c r="R707" s="473"/>
      <c r="S707" s="468"/>
      <c r="T707" s="474">
        <f t="shared" si="64"/>
        <v>0</v>
      </c>
      <c r="U707" s="473"/>
      <c r="V707" s="473"/>
      <c r="W707" s="479"/>
      <c r="X707" s="476"/>
      <c r="Y707" s="477"/>
    </row>
    <row r="708" spans="1:25" x14ac:dyDescent="0.2">
      <c r="A708" s="350"/>
      <c r="B708" s="466"/>
      <c r="C708" s="466"/>
      <c r="D708" s="466"/>
      <c r="E708" s="466"/>
      <c r="F708" s="467"/>
      <c r="G708" s="466"/>
      <c r="H708" s="467"/>
      <c r="I708" s="467"/>
      <c r="J708" s="468"/>
      <c r="K708" s="301"/>
      <c r="L708" s="469">
        <f t="shared" si="65"/>
        <v>0</v>
      </c>
      <c r="M708" s="470">
        <f t="shared" si="66"/>
        <v>0</v>
      </c>
      <c r="N708" s="301"/>
      <c r="O708" s="301"/>
      <c r="P708" s="472"/>
      <c r="Q708" s="472"/>
      <c r="R708" s="473"/>
      <c r="S708" s="468"/>
      <c r="T708" s="474">
        <f t="shared" si="64"/>
        <v>0</v>
      </c>
      <c r="U708" s="473"/>
      <c r="V708" s="473"/>
      <c r="W708" s="479"/>
      <c r="X708" s="476"/>
      <c r="Y708" s="477"/>
    </row>
    <row r="709" spans="1:25" x14ac:dyDescent="0.2">
      <c r="A709" s="350"/>
      <c r="B709" s="466"/>
      <c r="C709" s="466"/>
      <c r="D709" s="466"/>
      <c r="E709" s="466"/>
      <c r="F709" s="467"/>
      <c r="G709" s="466"/>
      <c r="H709" s="467"/>
      <c r="I709" s="467"/>
      <c r="J709" s="468"/>
      <c r="K709" s="301"/>
      <c r="L709" s="469">
        <f t="shared" si="65"/>
        <v>0</v>
      </c>
      <c r="M709" s="470">
        <f t="shared" si="66"/>
        <v>0</v>
      </c>
      <c r="N709" s="301"/>
      <c r="O709" s="301"/>
      <c r="P709" s="472"/>
      <c r="Q709" s="472"/>
      <c r="R709" s="473"/>
      <c r="S709" s="468"/>
      <c r="T709" s="474">
        <f t="shared" si="64"/>
        <v>0</v>
      </c>
      <c r="U709" s="473"/>
      <c r="V709" s="473"/>
      <c r="W709" s="479"/>
      <c r="X709" s="476"/>
      <c r="Y709" s="477"/>
    </row>
    <row r="710" spans="1:25" x14ac:dyDescent="0.2">
      <c r="A710" s="350"/>
      <c r="B710" s="466"/>
      <c r="C710" s="466"/>
      <c r="D710" s="466"/>
      <c r="E710" s="466"/>
      <c r="F710" s="467"/>
      <c r="G710" s="466"/>
      <c r="H710" s="467"/>
      <c r="I710" s="467"/>
      <c r="J710" s="468"/>
      <c r="K710" s="301"/>
      <c r="L710" s="469">
        <f t="shared" si="65"/>
        <v>0</v>
      </c>
      <c r="M710" s="470">
        <f t="shared" si="66"/>
        <v>0</v>
      </c>
      <c r="N710" s="301"/>
      <c r="O710" s="301"/>
      <c r="P710" s="472"/>
      <c r="Q710" s="472"/>
      <c r="R710" s="473"/>
      <c r="S710" s="468"/>
      <c r="T710" s="474">
        <f t="shared" si="64"/>
        <v>0</v>
      </c>
      <c r="U710" s="473"/>
      <c r="V710" s="473"/>
      <c r="W710" s="479"/>
      <c r="X710" s="476"/>
      <c r="Y710" s="477"/>
    </row>
    <row r="711" spans="1:25" x14ac:dyDescent="0.2">
      <c r="A711" s="350"/>
      <c r="B711" s="466"/>
      <c r="C711" s="466"/>
      <c r="D711" s="466"/>
      <c r="E711" s="466"/>
      <c r="F711" s="467"/>
      <c r="G711" s="466"/>
      <c r="H711" s="467"/>
      <c r="I711" s="467"/>
      <c r="J711" s="468"/>
      <c r="K711" s="301"/>
      <c r="L711" s="469">
        <f t="shared" si="65"/>
        <v>0</v>
      </c>
      <c r="M711" s="470">
        <f t="shared" si="66"/>
        <v>0</v>
      </c>
      <c r="N711" s="301"/>
      <c r="O711" s="301"/>
      <c r="P711" s="472"/>
      <c r="Q711" s="472"/>
      <c r="R711" s="473"/>
      <c r="S711" s="468"/>
      <c r="T711" s="474">
        <f t="shared" si="64"/>
        <v>0</v>
      </c>
      <c r="U711" s="473"/>
      <c r="V711" s="473"/>
      <c r="W711" s="479"/>
      <c r="X711" s="476"/>
      <c r="Y711" s="477"/>
    </row>
    <row r="712" spans="1:25" x14ac:dyDescent="0.2">
      <c r="A712" s="350"/>
      <c r="B712" s="466"/>
      <c r="C712" s="466"/>
      <c r="D712" s="466"/>
      <c r="E712" s="466"/>
      <c r="F712" s="467"/>
      <c r="G712" s="466"/>
      <c r="H712" s="467"/>
      <c r="I712" s="467"/>
      <c r="J712" s="468"/>
      <c r="K712" s="301"/>
      <c r="L712" s="469">
        <f t="shared" si="65"/>
        <v>0</v>
      </c>
      <c r="M712" s="470">
        <f t="shared" si="66"/>
        <v>0</v>
      </c>
      <c r="N712" s="301"/>
      <c r="O712" s="301"/>
      <c r="P712" s="472"/>
      <c r="Q712" s="472"/>
      <c r="R712" s="473"/>
      <c r="S712" s="468"/>
      <c r="T712" s="474">
        <f t="shared" si="64"/>
        <v>0</v>
      </c>
      <c r="U712" s="473"/>
      <c r="V712" s="473"/>
      <c r="W712" s="479"/>
      <c r="X712" s="476"/>
      <c r="Y712" s="477"/>
    </row>
    <row r="713" spans="1:25" x14ac:dyDescent="0.2">
      <c r="A713" s="350"/>
      <c r="B713" s="466"/>
      <c r="C713" s="466"/>
      <c r="D713" s="466"/>
      <c r="E713" s="466"/>
      <c r="F713" s="467"/>
      <c r="G713" s="466"/>
      <c r="H713" s="467"/>
      <c r="I713" s="467"/>
      <c r="J713" s="468"/>
      <c r="K713" s="301"/>
      <c r="L713" s="469">
        <f t="shared" si="65"/>
        <v>0</v>
      </c>
      <c r="M713" s="470">
        <f t="shared" si="66"/>
        <v>0</v>
      </c>
      <c r="N713" s="301"/>
      <c r="O713" s="301"/>
      <c r="P713" s="472"/>
      <c r="Q713" s="472"/>
      <c r="R713" s="473"/>
      <c r="S713" s="468"/>
      <c r="T713" s="474">
        <f t="shared" si="64"/>
        <v>0</v>
      </c>
      <c r="U713" s="473"/>
      <c r="V713" s="473"/>
      <c r="W713" s="479"/>
      <c r="X713" s="476"/>
      <c r="Y713" s="477"/>
    </row>
    <row r="714" spans="1:25" x14ac:dyDescent="0.2">
      <c r="A714" s="350"/>
      <c r="B714" s="466"/>
      <c r="C714" s="466"/>
      <c r="D714" s="466"/>
      <c r="E714" s="466"/>
      <c r="F714" s="467"/>
      <c r="G714" s="466"/>
      <c r="H714" s="467"/>
      <c r="I714" s="467"/>
      <c r="J714" s="468"/>
      <c r="K714" s="301"/>
      <c r="L714" s="469">
        <f t="shared" si="65"/>
        <v>0</v>
      </c>
      <c r="M714" s="470">
        <f t="shared" si="66"/>
        <v>0</v>
      </c>
      <c r="N714" s="301"/>
      <c r="O714" s="301"/>
      <c r="P714" s="472"/>
      <c r="Q714" s="472"/>
      <c r="R714" s="473"/>
      <c r="S714" s="468"/>
      <c r="T714" s="474">
        <f t="shared" si="64"/>
        <v>0</v>
      </c>
      <c r="U714" s="473"/>
      <c r="V714" s="473"/>
      <c r="W714" s="479"/>
      <c r="X714" s="476"/>
      <c r="Y714" s="477"/>
    </row>
    <row r="715" spans="1:25" x14ac:dyDescent="0.2">
      <c r="A715" s="350"/>
      <c r="B715" s="466"/>
      <c r="C715" s="466"/>
      <c r="D715" s="466"/>
      <c r="E715" s="466"/>
      <c r="F715" s="467"/>
      <c r="G715" s="466"/>
      <c r="H715" s="467"/>
      <c r="I715" s="467"/>
      <c r="J715" s="468"/>
      <c r="K715" s="301"/>
      <c r="L715" s="469">
        <f t="shared" si="65"/>
        <v>0</v>
      </c>
      <c r="M715" s="470">
        <f t="shared" si="66"/>
        <v>0</v>
      </c>
      <c r="N715" s="301"/>
      <c r="O715" s="301"/>
      <c r="P715" s="472"/>
      <c r="Q715" s="472"/>
      <c r="R715" s="473"/>
      <c r="S715" s="468"/>
      <c r="T715" s="474">
        <f t="shared" si="64"/>
        <v>0</v>
      </c>
      <c r="U715" s="473"/>
      <c r="V715" s="473"/>
      <c r="W715" s="479"/>
      <c r="X715" s="476"/>
      <c r="Y715" s="477"/>
    </row>
    <row r="716" spans="1:25" x14ac:dyDescent="0.2">
      <c r="A716" s="350"/>
      <c r="B716" s="466"/>
      <c r="C716" s="466"/>
      <c r="D716" s="466"/>
      <c r="E716" s="466"/>
      <c r="F716" s="467"/>
      <c r="G716" s="466"/>
      <c r="H716" s="467"/>
      <c r="I716" s="467"/>
      <c r="J716" s="468"/>
      <c r="K716" s="301"/>
      <c r="L716" s="469">
        <f t="shared" si="65"/>
        <v>0</v>
      </c>
      <c r="M716" s="470">
        <f t="shared" si="66"/>
        <v>0</v>
      </c>
      <c r="N716" s="301"/>
      <c r="O716" s="301"/>
      <c r="P716" s="472"/>
      <c r="Q716" s="472"/>
      <c r="R716" s="473"/>
      <c r="S716" s="468"/>
      <c r="T716" s="474">
        <f t="shared" si="64"/>
        <v>0</v>
      </c>
      <c r="U716" s="473"/>
      <c r="V716" s="473"/>
      <c r="W716" s="479"/>
      <c r="X716" s="476"/>
      <c r="Y716" s="477"/>
    </row>
    <row r="717" spans="1:25" x14ac:dyDescent="0.2">
      <c r="A717" s="350"/>
      <c r="B717" s="466"/>
      <c r="C717" s="466"/>
      <c r="D717" s="466"/>
      <c r="E717" s="466"/>
      <c r="F717" s="467"/>
      <c r="G717" s="466"/>
      <c r="H717" s="467"/>
      <c r="I717" s="467"/>
      <c r="J717" s="468"/>
      <c r="K717" s="301"/>
      <c r="L717" s="469">
        <f t="shared" si="65"/>
        <v>0</v>
      </c>
      <c r="M717" s="470">
        <f t="shared" si="66"/>
        <v>0</v>
      </c>
      <c r="N717" s="301"/>
      <c r="O717" s="301"/>
      <c r="P717" s="472"/>
      <c r="Q717" s="472"/>
      <c r="R717" s="473"/>
      <c r="S717" s="468"/>
      <c r="T717" s="474">
        <f t="shared" si="64"/>
        <v>0</v>
      </c>
      <c r="U717" s="473"/>
      <c r="V717" s="473"/>
      <c r="W717" s="479"/>
      <c r="X717" s="476"/>
      <c r="Y717" s="477"/>
    </row>
    <row r="718" spans="1:25" x14ac:dyDescent="0.2">
      <c r="A718" s="350"/>
      <c r="B718" s="466"/>
      <c r="C718" s="466"/>
      <c r="D718" s="466"/>
      <c r="E718" s="466"/>
      <c r="F718" s="467"/>
      <c r="G718" s="466"/>
      <c r="H718" s="467"/>
      <c r="I718" s="467"/>
      <c r="J718" s="468"/>
      <c r="K718" s="301"/>
      <c r="L718" s="469">
        <f t="shared" si="65"/>
        <v>0</v>
      </c>
      <c r="M718" s="470">
        <f t="shared" si="66"/>
        <v>0</v>
      </c>
      <c r="N718" s="301"/>
      <c r="O718" s="301"/>
      <c r="P718" s="472"/>
      <c r="Q718" s="472"/>
      <c r="R718" s="473"/>
      <c r="S718" s="468"/>
      <c r="T718" s="474">
        <f t="shared" si="64"/>
        <v>0</v>
      </c>
      <c r="U718" s="473"/>
      <c r="V718" s="473"/>
      <c r="W718" s="479"/>
      <c r="X718" s="476"/>
      <c r="Y718" s="477"/>
    </row>
    <row r="719" spans="1:25" x14ac:dyDescent="0.2">
      <c r="A719" s="350"/>
      <c r="B719" s="466"/>
      <c r="C719" s="466"/>
      <c r="D719" s="466"/>
      <c r="E719" s="466"/>
      <c r="F719" s="467"/>
      <c r="G719" s="466"/>
      <c r="H719" s="467"/>
      <c r="I719" s="467"/>
      <c r="J719" s="468"/>
      <c r="K719" s="301"/>
      <c r="L719" s="469">
        <f t="shared" si="65"/>
        <v>0</v>
      </c>
      <c r="M719" s="470">
        <f t="shared" si="66"/>
        <v>0</v>
      </c>
      <c r="N719" s="301"/>
      <c r="O719" s="301"/>
      <c r="P719" s="472"/>
      <c r="Q719" s="472"/>
      <c r="R719" s="473"/>
      <c r="S719" s="468"/>
      <c r="T719" s="474">
        <f t="shared" si="64"/>
        <v>0</v>
      </c>
      <c r="U719" s="473"/>
      <c r="V719" s="473"/>
      <c r="W719" s="479"/>
      <c r="X719" s="476"/>
      <c r="Y719" s="477"/>
    </row>
    <row r="720" spans="1:25" x14ac:dyDescent="0.2">
      <c r="A720" s="350"/>
      <c r="B720" s="466"/>
      <c r="C720" s="466"/>
      <c r="D720" s="466"/>
      <c r="E720" s="466"/>
      <c r="F720" s="467"/>
      <c r="G720" s="466"/>
      <c r="H720" s="467"/>
      <c r="I720" s="467"/>
      <c r="J720" s="468"/>
      <c r="K720" s="301"/>
      <c r="L720" s="469">
        <f t="shared" si="65"/>
        <v>0</v>
      </c>
      <c r="M720" s="470">
        <f t="shared" si="66"/>
        <v>0</v>
      </c>
      <c r="N720" s="301"/>
      <c r="O720" s="301"/>
      <c r="P720" s="472"/>
      <c r="Q720" s="472"/>
      <c r="R720" s="473"/>
      <c r="S720" s="468"/>
      <c r="T720" s="474">
        <f t="shared" si="64"/>
        <v>0</v>
      </c>
      <c r="U720" s="473"/>
      <c r="V720" s="473"/>
      <c r="W720" s="479"/>
      <c r="X720" s="476"/>
      <c r="Y720" s="477"/>
    </row>
    <row r="721" spans="1:25" x14ac:dyDescent="0.2">
      <c r="A721" s="350"/>
      <c r="B721" s="466"/>
      <c r="C721" s="466"/>
      <c r="D721" s="466"/>
      <c r="E721" s="466"/>
      <c r="F721" s="467"/>
      <c r="G721" s="466"/>
      <c r="H721" s="467"/>
      <c r="I721" s="467"/>
      <c r="J721" s="468"/>
      <c r="K721" s="301"/>
      <c r="L721" s="469">
        <f t="shared" si="65"/>
        <v>0</v>
      </c>
      <c r="M721" s="470">
        <f t="shared" si="66"/>
        <v>0</v>
      </c>
      <c r="N721" s="301"/>
      <c r="O721" s="301"/>
      <c r="P721" s="472"/>
      <c r="Q721" s="472"/>
      <c r="R721" s="473"/>
      <c r="S721" s="468"/>
      <c r="T721" s="474">
        <f t="shared" si="64"/>
        <v>0</v>
      </c>
      <c r="U721" s="473"/>
      <c r="V721" s="473"/>
      <c r="W721" s="479"/>
      <c r="X721" s="476"/>
      <c r="Y721" s="477"/>
    </row>
    <row r="722" spans="1:25" x14ac:dyDescent="0.2">
      <c r="A722" s="350"/>
      <c r="B722" s="466"/>
      <c r="C722" s="466"/>
      <c r="D722" s="466"/>
      <c r="E722" s="466"/>
      <c r="F722" s="467"/>
      <c r="G722" s="466"/>
      <c r="H722" s="467"/>
      <c r="I722" s="467"/>
      <c r="J722" s="468"/>
      <c r="K722" s="301"/>
      <c r="L722" s="469">
        <f t="shared" si="65"/>
        <v>0</v>
      </c>
      <c r="M722" s="470">
        <f t="shared" si="66"/>
        <v>0</v>
      </c>
      <c r="N722" s="301"/>
      <c r="O722" s="301"/>
      <c r="P722" s="472"/>
      <c r="Q722" s="472"/>
      <c r="R722" s="473"/>
      <c r="S722" s="468"/>
      <c r="T722" s="474">
        <f t="shared" si="64"/>
        <v>0</v>
      </c>
      <c r="U722" s="473"/>
      <c r="V722" s="473"/>
      <c r="W722" s="479"/>
      <c r="X722" s="476"/>
      <c r="Y722" s="477"/>
    </row>
    <row r="723" spans="1:25" x14ac:dyDescent="0.2">
      <c r="A723" s="350"/>
      <c r="B723" s="466"/>
      <c r="C723" s="466"/>
      <c r="D723" s="466"/>
      <c r="E723" s="466"/>
      <c r="F723" s="467"/>
      <c r="G723" s="466"/>
      <c r="H723" s="467"/>
      <c r="I723" s="467"/>
      <c r="J723" s="468"/>
      <c r="K723" s="301"/>
      <c r="L723" s="469">
        <f t="shared" si="65"/>
        <v>0</v>
      </c>
      <c r="M723" s="470">
        <f t="shared" si="66"/>
        <v>0</v>
      </c>
      <c r="N723" s="301"/>
      <c r="O723" s="301"/>
      <c r="P723" s="472"/>
      <c r="Q723" s="472"/>
      <c r="R723" s="473"/>
      <c r="S723" s="468"/>
      <c r="T723" s="474">
        <f t="shared" si="64"/>
        <v>0</v>
      </c>
      <c r="U723" s="473"/>
      <c r="V723" s="473"/>
      <c r="W723" s="479"/>
      <c r="X723" s="476"/>
      <c r="Y723" s="477"/>
    </row>
    <row r="724" spans="1:25" x14ac:dyDescent="0.2">
      <c r="A724" s="350"/>
      <c r="B724" s="466"/>
      <c r="C724" s="466"/>
      <c r="D724" s="466"/>
      <c r="E724" s="466"/>
      <c r="F724" s="467"/>
      <c r="G724" s="466"/>
      <c r="H724" s="467"/>
      <c r="I724" s="467"/>
      <c r="J724" s="468"/>
      <c r="K724" s="301"/>
      <c r="L724" s="469">
        <f t="shared" si="65"/>
        <v>0</v>
      </c>
      <c r="M724" s="470">
        <f t="shared" si="66"/>
        <v>0</v>
      </c>
      <c r="N724" s="301"/>
      <c r="O724" s="301"/>
      <c r="P724" s="472"/>
      <c r="Q724" s="472"/>
      <c r="R724" s="473"/>
      <c r="S724" s="468"/>
      <c r="T724" s="474">
        <f t="shared" ref="T724:T787" si="67">J724-S724</f>
        <v>0</v>
      </c>
      <c r="U724" s="473"/>
      <c r="V724" s="473"/>
      <c r="W724" s="479"/>
      <c r="X724" s="476"/>
      <c r="Y724" s="477"/>
    </row>
    <row r="725" spans="1:25" x14ac:dyDescent="0.2">
      <c r="A725" s="350"/>
      <c r="B725" s="466"/>
      <c r="C725" s="466"/>
      <c r="D725" s="466"/>
      <c r="E725" s="466"/>
      <c r="F725" s="467"/>
      <c r="G725" s="466"/>
      <c r="H725" s="467"/>
      <c r="I725" s="467"/>
      <c r="J725" s="468"/>
      <c r="K725" s="301"/>
      <c r="L725" s="469">
        <f t="shared" si="65"/>
        <v>0</v>
      </c>
      <c r="M725" s="470">
        <f t="shared" si="66"/>
        <v>0</v>
      </c>
      <c r="N725" s="301"/>
      <c r="O725" s="301"/>
      <c r="P725" s="472"/>
      <c r="Q725" s="472"/>
      <c r="R725" s="473"/>
      <c r="S725" s="468"/>
      <c r="T725" s="474">
        <f t="shared" si="67"/>
        <v>0</v>
      </c>
      <c r="U725" s="473"/>
      <c r="V725" s="473"/>
      <c r="W725" s="479"/>
      <c r="X725" s="476"/>
      <c r="Y725" s="477"/>
    </row>
    <row r="726" spans="1:25" x14ac:dyDescent="0.2">
      <c r="A726" s="350"/>
      <c r="B726" s="466"/>
      <c r="C726" s="466"/>
      <c r="D726" s="466"/>
      <c r="E726" s="466"/>
      <c r="F726" s="467"/>
      <c r="G726" s="466"/>
      <c r="H726" s="467"/>
      <c r="I726" s="467"/>
      <c r="J726" s="468"/>
      <c r="K726" s="301"/>
      <c r="L726" s="469">
        <f t="shared" si="65"/>
        <v>0</v>
      </c>
      <c r="M726" s="470">
        <f t="shared" si="66"/>
        <v>0</v>
      </c>
      <c r="N726" s="301"/>
      <c r="O726" s="301"/>
      <c r="P726" s="472"/>
      <c r="Q726" s="472"/>
      <c r="R726" s="473"/>
      <c r="S726" s="468"/>
      <c r="T726" s="474">
        <f t="shared" si="67"/>
        <v>0</v>
      </c>
      <c r="U726" s="473"/>
      <c r="V726" s="473"/>
      <c r="W726" s="479"/>
      <c r="X726" s="476"/>
      <c r="Y726" s="477"/>
    </row>
    <row r="727" spans="1:25" x14ac:dyDescent="0.2">
      <c r="A727" s="350"/>
      <c r="B727" s="466"/>
      <c r="C727" s="466"/>
      <c r="D727" s="466"/>
      <c r="E727" s="466"/>
      <c r="F727" s="467"/>
      <c r="G727" s="466"/>
      <c r="H727" s="467"/>
      <c r="I727" s="467"/>
      <c r="J727" s="468"/>
      <c r="K727" s="301"/>
      <c r="L727" s="469">
        <f t="shared" si="65"/>
        <v>0</v>
      </c>
      <c r="M727" s="470">
        <f t="shared" si="66"/>
        <v>0</v>
      </c>
      <c r="N727" s="301"/>
      <c r="O727" s="301"/>
      <c r="P727" s="472"/>
      <c r="Q727" s="472"/>
      <c r="R727" s="473"/>
      <c r="S727" s="468"/>
      <c r="T727" s="474">
        <f t="shared" si="67"/>
        <v>0</v>
      </c>
      <c r="U727" s="473"/>
      <c r="V727" s="473"/>
      <c r="W727" s="479"/>
      <c r="X727" s="476"/>
      <c r="Y727" s="477"/>
    </row>
    <row r="728" spans="1:25" x14ac:dyDescent="0.2">
      <c r="A728" s="350"/>
      <c r="B728" s="466"/>
      <c r="C728" s="466"/>
      <c r="D728" s="466"/>
      <c r="E728" s="466"/>
      <c r="F728" s="467"/>
      <c r="G728" s="466"/>
      <c r="H728" s="467"/>
      <c r="I728" s="467"/>
      <c r="J728" s="468"/>
      <c r="K728" s="301"/>
      <c r="L728" s="469">
        <f t="shared" si="65"/>
        <v>0</v>
      </c>
      <c r="M728" s="470">
        <f t="shared" si="66"/>
        <v>0</v>
      </c>
      <c r="N728" s="301"/>
      <c r="O728" s="301"/>
      <c r="P728" s="472"/>
      <c r="Q728" s="472"/>
      <c r="R728" s="473"/>
      <c r="S728" s="468"/>
      <c r="T728" s="474">
        <f t="shared" si="67"/>
        <v>0</v>
      </c>
      <c r="U728" s="473"/>
      <c r="V728" s="473"/>
      <c r="W728" s="479"/>
      <c r="X728" s="476"/>
      <c r="Y728" s="477"/>
    </row>
    <row r="729" spans="1:25" x14ac:dyDescent="0.2">
      <c r="A729" s="350"/>
      <c r="B729" s="466"/>
      <c r="C729" s="466"/>
      <c r="D729" s="466"/>
      <c r="E729" s="466"/>
      <c r="F729" s="467"/>
      <c r="G729" s="466"/>
      <c r="H729" s="467"/>
      <c r="I729" s="467"/>
      <c r="J729" s="468"/>
      <c r="K729" s="301"/>
      <c r="L729" s="469">
        <f t="shared" si="65"/>
        <v>0</v>
      </c>
      <c r="M729" s="470">
        <f t="shared" si="66"/>
        <v>0</v>
      </c>
      <c r="N729" s="301"/>
      <c r="O729" s="301"/>
      <c r="P729" s="472"/>
      <c r="Q729" s="472"/>
      <c r="R729" s="473"/>
      <c r="S729" s="468"/>
      <c r="T729" s="474">
        <f t="shared" si="67"/>
        <v>0</v>
      </c>
      <c r="U729" s="473"/>
      <c r="V729" s="473"/>
      <c r="W729" s="479"/>
      <c r="X729" s="476"/>
      <c r="Y729" s="477"/>
    </row>
    <row r="730" spans="1:25" x14ac:dyDescent="0.2">
      <c r="A730" s="350"/>
      <c r="B730" s="466"/>
      <c r="C730" s="466"/>
      <c r="D730" s="466"/>
      <c r="E730" s="466"/>
      <c r="F730" s="467"/>
      <c r="G730" s="466"/>
      <c r="H730" s="467"/>
      <c r="I730" s="467"/>
      <c r="J730" s="468"/>
      <c r="K730" s="301"/>
      <c r="L730" s="469">
        <f t="shared" si="65"/>
        <v>0</v>
      </c>
      <c r="M730" s="470">
        <f t="shared" si="66"/>
        <v>0</v>
      </c>
      <c r="N730" s="301"/>
      <c r="O730" s="301"/>
      <c r="P730" s="472"/>
      <c r="Q730" s="472"/>
      <c r="R730" s="473"/>
      <c r="S730" s="468"/>
      <c r="T730" s="474">
        <f t="shared" si="67"/>
        <v>0</v>
      </c>
      <c r="U730" s="473"/>
      <c r="V730" s="473"/>
      <c r="W730" s="479"/>
      <c r="X730" s="476"/>
      <c r="Y730" s="477"/>
    </row>
    <row r="731" spans="1:25" x14ac:dyDescent="0.2">
      <c r="A731" s="350"/>
      <c r="B731" s="466"/>
      <c r="C731" s="466"/>
      <c r="D731" s="466"/>
      <c r="E731" s="466"/>
      <c r="F731" s="467"/>
      <c r="G731" s="466"/>
      <c r="H731" s="467"/>
      <c r="I731" s="467"/>
      <c r="J731" s="468"/>
      <c r="K731" s="301"/>
      <c r="L731" s="469">
        <f t="shared" si="65"/>
        <v>0</v>
      </c>
      <c r="M731" s="470">
        <f t="shared" si="66"/>
        <v>0</v>
      </c>
      <c r="N731" s="301"/>
      <c r="O731" s="301"/>
      <c r="P731" s="472"/>
      <c r="Q731" s="472"/>
      <c r="R731" s="473"/>
      <c r="S731" s="468"/>
      <c r="T731" s="474">
        <f t="shared" si="67"/>
        <v>0</v>
      </c>
      <c r="U731" s="473"/>
      <c r="V731" s="473"/>
      <c r="W731" s="479"/>
      <c r="X731" s="476"/>
      <c r="Y731" s="477"/>
    </row>
    <row r="732" spans="1:25" x14ac:dyDescent="0.2">
      <c r="A732" s="350"/>
      <c r="B732" s="466"/>
      <c r="C732" s="466"/>
      <c r="D732" s="466"/>
      <c r="E732" s="466"/>
      <c r="F732" s="467"/>
      <c r="G732" s="466"/>
      <c r="H732" s="467"/>
      <c r="I732" s="467"/>
      <c r="J732" s="468"/>
      <c r="K732" s="301"/>
      <c r="L732" s="469">
        <f t="shared" si="65"/>
        <v>0</v>
      </c>
      <c r="M732" s="470">
        <f t="shared" si="66"/>
        <v>0</v>
      </c>
      <c r="N732" s="301"/>
      <c r="O732" s="301"/>
      <c r="P732" s="472"/>
      <c r="Q732" s="472"/>
      <c r="R732" s="473"/>
      <c r="S732" s="468"/>
      <c r="T732" s="474">
        <f t="shared" si="67"/>
        <v>0</v>
      </c>
      <c r="U732" s="473"/>
      <c r="V732" s="473"/>
      <c r="W732" s="479"/>
      <c r="X732" s="476"/>
      <c r="Y732" s="477"/>
    </row>
    <row r="733" spans="1:25" x14ac:dyDescent="0.2">
      <c r="A733" s="350"/>
      <c r="B733" s="466"/>
      <c r="C733" s="466"/>
      <c r="D733" s="466"/>
      <c r="E733" s="466"/>
      <c r="F733" s="467"/>
      <c r="G733" s="466"/>
      <c r="H733" s="467"/>
      <c r="I733" s="467"/>
      <c r="J733" s="468"/>
      <c r="K733" s="301"/>
      <c r="L733" s="469">
        <f t="shared" si="65"/>
        <v>0</v>
      </c>
      <c r="M733" s="470">
        <f t="shared" si="66"/>
        <v>0</v>
      </c>
      <c r="N733" s="301"/>
      <c r="O733" s="301"/>
      <c r="P733" s="472"/>
      <c r="Q733" s="472"/>
      <c r="R733" s="473"/>
      <c r="S733" s="468"/>
      <c r="T733" s="474">
        <f t="shared" si="67"/>
        <v>0</v>
      </c>
      <c r="U733" s="473"/>
      <c r="V733" s="473"/>
      <c r="W733" s="479"/>
      <c r="X733" s="476"/>
      <c r="Y733" s="477"/>
    </row>
    <row r="734" spans="1:25" x14ac:dyDescent="0.2">
      <c r="A734" s="350"/>
      <c r="B734" s="466"/>
      <c r="C734" s="466"/>
      <c r="D734" s="466"/>
      <c r="E734" s="466"/>
      <c r="F734" s="467"/>
      <c r="G734" s="466"/>
      <c r="H734" s="467"/>
      <c r="I734" s="467"/>
      <c r="J734" s="468"/>
      <c r="K734" s="301"/>
      <c r="L734" s="469">
        <f t="shared" si="65"/>
        <v>0</v>
      </c>
      <c r="M734" s="470">
        <f t="shared" si="66"/>
        <v>0</v>
      </c>
      <c r="N734" s="301"/>
      <c r="O734" s="301"/>
      <c r="P734" s="472"/>
      <c r="Q734" s="472"/>
      <c r="R734" s="473"/>
      <c r="S734" s="468"/>
      <c r="T734" s="474">
        <f t="shared" si="67"/>
        <v>0</v>
      </c>
      <c r="U734" s="473"/>
      <c r="V734" s="473"/>
      <c r="W734" s="479"/>
      <c r="X734" s="476"/>
      <c r="Y734" s="477"/>
    </row>
    <row r="735" spans="1:25" x14ac:dyDescent="0.2">
      <c r="A735" s="350"/>
      <c r="B735" s="466"/>
      <c r="C735" s="466"/>
      <c r="D735" s="466"/>
      <c r="E735" s="466"/>
      <c r="F735" s="467"/>
      <c r="G735" s="466"/>
      <c r="H735" s="467"/>
      <c r="I735" s="467"/>
      <c r="J735" s="468"/>
      <c r="K735" s="301"/>
      <c r="L735" s="469">
        <f t="shared" si="65"/>
        <v>0</v>
      </c>
      <c r="M735" s="470">
        <f t="shared" si="66"/>
        <v>0</v>
      </c>
      <c r="N735" s="301"/>
      <c r="O735" s="301"/>
      <c r="P735" s="472"/>
      <c r="Q735" s="472"/>
      <c r="R735" s="473"/>
      <c r="S735" s="468"/>
      <c r="T735" s="474">
        <f t="shared" si="67"/>
        <v>0</v>
      </c>
      <c r="U735" s="473"/>
      <c r="V735" s="473"/>
      <c r="W735" s="479"/>
      <c r="X735" s="476"/>
      <c r="Y735" s="477"/>
    </row>
    <row r="736" spans="1:25" x14ac:dyDescent="0.2">
      <c r="A736" s="350"/>
      <c r="B736" s="466"/>
      <c r="C736" s="466"/>
      <c r="D736" s="466"/>
      <c r="E736" s="466"/>
      <c r="F736" s="467"/>
      <c r="G736" s="466"/>
      <c r="H736" s="467"/>
      <c r="I736" s="467"/>
      <c r="J736" s="468"/>
      <c r="K736" s="301"/>
      <c r="L736" s="469">
        <f t="shared" si="65"/>
        <v>0</v>
      </c>
      <c r="M736" s="470">
        <f t="shared" si="66"/>
        <v>0</v>
      </c>
      <c r="N736" s="301"/>
      <c r="O736" s="301"/>
      <c r="P736" s="472"/>
      <c r="Q736" s="472"/>
      <c r="R736" s="473"/>
      <c r="S736" s="468"/>
      <c r="T736" s="474">
        <f t="shared" si="67"/>
        <v>0</v>
      </c>
      <c r="U736" s="473"/>
      <c r="V736" s="473"/>
      <c r="W736" s="479"/>
      <c r="X736" s="476"/>
      <c r="Y736" s="477"/>
    </row>
    <row r="737" spans="1:25" x14ac:dyDescent="0.2">
      <c r="A737" s="350"/>
      <c r="B737" s="466"/>
      <c r="C737" s="466"/>
      <c r="D737" s="466"/>
      <c r="E737" s="466"/>
      <c r="F737" s="467"/>
      <c r="G737" s="466"/>
      <c r="H737" s="467"/>
      <c r="I737" s="467"/>
      <c r="J737" s="468"/>
      <c r="K737" s="301"/>
      <c r="L737" s="469">
        <f t="shared" si="65"/>
        <v>0</v>
      </c>
      <c r="M737" s="470">
        <f t="shared" si="66"/>
        <v>0</v>
      </c>
      <c r="N737" s="301"/>
      <c r="O737" s="301"/>
      <c r="P737" s="472"/>
      <c r="Q737" s="472"/>
      <c r="R737" s="473"/>
      <c r="S737" s="468"/>
      <c r="T737" s="474">
        <f t="shared" si="67"/>
        <v>0</v>
      </c>
      <c r="U737" s="473"/>
      <c r="V737" s="473"/>
      <c r="W737" s="479"/>
      <c r="X737" s="476"/>
      <c r="Y737" s="477"/>
    </row>
    <row r="738" spans="1:25" x14ac:dyDescent="0.2">
      <c r="A738" s="350"/>
      <c r="B738" s="466"/>
      <c r="C738" s="466"/>
      <c r="D738" s="466"/>
      <c r="E738" s="466"/>
      <c r="F738" s="467"/>
      <c r="G738" s="466"/>
      <c r="H738" s="467"/>
      <c r="I738" s="467"/>
      <c r="J738" s="468"/>
      <c r="K738" s="301"/>
      <c r="L738" s="469">
        <f t="shared" si="65"/>
        <v>0</v>
      </c>
      <c r="M738" s="470">
        <f t="shared" si="66"/>
        <v>0</v>
      </c>
      <c r="N738" s="301"/>
      <c r="O738" s="301"/>
      <c r="P738" s="472"/>
      <c r="Q738" s="472"/>
      <c r="R738" s="473"/>
      <c r="S738" s="468"/>
      <c r="T738" s="474">
        <f t="shared" si="67"/>
        <v>0</v>
      </c>
      <c r="U738" s="473"/>
      <c r="V738" s="473"/>
      <c r="W738" s="479"/>
      <c r="X738" s="476"/>
      <c r="Y738" s="477"/>
    </row>
    <row r="739" spans="1:25" x14ac:dyDescent="0.2">
      <c r="A739" s="350"/>
      <c r="B739" s="466"/>
      <c r="C739" s="466"/>
      <c r="D739" s="466"/>
      <c r="E739" s="466"/>
      <c r="F739" s="467"/>
      <c r="G739" s="466"/>
      <c r="H739" s="467"/>
      <c r="I739" s="467"/>
      <c r="J739" s="468"/>
      <c r="K739" s="301"/>
      <c r="L739" s="469">
        <f t="shared" si="65"/>
        <v>0</v>
      </c>
      <c r="M739" s="470">
        <f t="shared" si="66"/>
        <v>0</v>
      </c>
      <c r="N739" s="301"/>
      <c r="O739" s="301"/>
      <c r="P739" s="472"/>
      <c r="Q739" s="472"/>
      <c r="R739" s="473"/>
      <c r="S739" s="468"/>
      <c r="T739" s="474">
        <f t="shared" si="67"/>
        <v>0</v>
      </c>
      <c r="U739" s="473"/>
      <c r="V739" s="473"/>
      <c r="W739" s="479"/>
      <c r="X739" s="476"/>
      <c r="Y739" s="477"/>
    </row>
    <row r="740" spans="1:25" x14ac:dyDescent="0.2">
      <c r="A740" s="350"/>
      <c r="B740" s="466"/>
      <c r="C740" s="466"/>
      <c r="D740" s="466"/>
      <c r="E740" s="466"/>
      <c r="F740" s="467"/>
      <c r="G740" s="466"/>
      <c r="H740" s="467"/>
      <c r="I740" s="467"/>
      <c r="J740" s="468"/>
      <c r="K740" s="301"/>
      <c r="L740" s="469">
        <f t="shared" si="65"/>
        <v>0</v>
      </c>
      <c r="M740" s="470">
        <f t="shared" si="66"/>
        <v>0</v>
      </c>
      <c r="N740" s="301"/>
      <c r="O740" s="301"/>
      <c r="P740" s="472"/>
      <c r="Q740" s="472"/>
      <c r="R740" s="473"/>
      <c r="S740" s="468"/>
      <c r="T740" s="474">
        <f t="shared" si="67"/>
        <v>0</v>
      </c>
      <c r="U740" s="473"/>
      <c r="V740" s="473"/>
      <c r="W740" s="479"/>
      <c r="X740" s="476"/>
      <c r="Y740" s="477"/>
    </row>
    <row r="741" spans="1:25" x14ac:dyDescent="0.2">
      <c r="A741" s="350"/>
      <c r="B741" s="466"/>
      <c r="C741" s="466"/>
      <c r="D741" s="466"/>
      <c r="E741" s="466"/>
      <c r="F741" s="467"/>
      <c r="G741" s="466"/>
      <c r="H741" s="467"/>
      <c r="I741" s="467"/>
      <c r="J741" s="468"/>
      <c r="K741" s="301"/>
      <c r="L741" s="469">
        <f t="shared" si="65"/>
        <v>0</v>
      </c>
      <c r="M741" s="470">
        <f t="shared" si="66"/>
        <v>0</v>
      </c>
      <c r="N741" s="301"/>
      <c r="O741" s="301"/>
      <c r="P741" s="472"/>
      <c r="Q741" s="472"/>
      <c r="R741" s="473"/>
      <c r="S741" s="468"/>
      <c r="T741" s="474">
        <f t="shared" si="67"/>
        <v>0</v>
      </c>
      <c r="U741" s="473"/>
      <c r="V741" s="473"/>
      <c r="W741" s="479"/>
      <c r="X741" s="476"/>
      <c r="Y741" s="477"/>
    </row>
    <row r="742" spans="1:25" x14ac:dyDescent="0.2">
      <c r="A742" s="350"/>
      <c r="B742" s="466"/>
      <c r="C742" s="466"/>
      <c r="D742" s="466"/>
      <c r="E742" s="466"/>
      <c r="F742" s="467"/>
      <c r="G742" s="466"/>
      <c r="H742" s="467"/>
      <c r="I742" s="467"/>
      <c r="J742" s="468"/>
      <c r="K742" s="301"/>
      <c r="L742" s="469">
        <f t="shared" si="65"/>
        <v>0</v>
      </c>
      <c r="M742" s="470">
        <f t="shared" si="66"/>
        <v>0</v>
      </c>
      <c r="N742" s="301"/>
      <c r="O742" s="301"/>
      <c r="P742" s="472"/>
      <c r="Q742" s="472"/>
      <c r="R742" s="473"/>
      <c r="S742" s="468"/>
      <c r="T742" s="474">
        <f t="shared" si="67"/>
        <v>0</v>
      </c>
      <c r="U742" s="473"/>
      <c r="V742" s="473"/>
      <c r="W742" s="479"/>
      <c r="X742" s="476"/>
      <c r="Y742" s="477"/>
    </row>
    <row r="743" spans="1:25" x14ac:dyDescent="0.2">
      <c r="A743" s="350"/>
      <c r="B743" s="466"/>
      <c r="C743" s="466"/>
      <c r="D743" s="466"/>
      <c r="E743" s="466"/>
      <c r="F743" s="467"/>
      <c r="G743" s="466"/>
      <c r="H743" s="467"/>
      <c r="I743" s="467"/>
      <c r="J743" s="468"/>
      <c r="K743" s="301"/>
      <c r="L743" s="469">
        <f t="shared" si="65"/>
        <v>0</v>
      </c>
      <c r="M743" s="470">
        <f t="shared" si="66"/>
        <v>0</v>
      </c>
      <c r="N743" s="301"/>
      <c r="O743" s="301"/>
      <c r="P743" s="472"/>
      <c r="Q743" s="472"/>
      <c r="R743" s="473"/>
      <c r="S743" s="468"/>
      <c r="T743" s="474">
        <f t="shared" si="67"/>
        <v>0</v>
      </c>
      <c r="U743" s="473"/>
      <c r="V743" s="473"/>
      <c r="W743" s="479"/>
      <c r="X743" s="476"/>
      <c r="Y743" s="477"/>
    </row>
    <row r="744" spans="1:25" x14ac:dyDescent="0.2">
      <c r="A744" s="350"/>
      <c r="B744" s="466"/>
      <c r="C744" s="466"/>
      <c r="D744" s="466"/>
      <c r="E744" s="466"/>
      <c r="F744" s="467"/>
      <c r="G744" s="466"/>
      <c r="H744" s="467"/>
      <c r="I744" s="467"/>
      <c r="J744" s="468"/>
      <c r="K744" s="301"/>
      <c r="L744" s="469">
        <f t="shared" si="65"/>
        <v>0</v>
      </c>
      <c r="M744" s="470">
        <f t="shared" si="66"/>
        <v>0</v>
      </c>
      <c r="N744" s="301"/>
      <c r="O744" s="301"/>
      <c r="P744" s="472"/>
      <c r="Q744" s="472"/>
      <c r="R744" s="473"/>
      <c r="S744" s="468"/>
      <c r="T744" s="474">
        <f t="shared" si="67"/>
        <v>0</v>
      </c>
      <c r="U744" s="473"/>
      <c r="V744" s="473"/>
      <c r="W744" s="479"/>
      <c r="X744" s="476"/>
      <c r="Y744" s="477"/>
    </row>
    <row r="745" spans="1:25" x14ac:dyDescent="0.2">
      <c r="A745" s="350"/>
      <c r="B745" s="466"/>
      <c r="C745" s="466"/>
      <c r="D745" s="466"/>
      <c r="E745" s="466"/>
      <c r="F745" s="467"/>
      <c r="G745" s="466"/>
      <c r="H745" s="467"/>
      <c r="I745" s="467"/>
      <c r="J745" s="468"/>
      <c r="K745" s="301"/>
      <c r="L745" s="469">
        <f t="shared" si="65"/>
        <v>0</v>
      </c>
      <c r="M745" s="470">
        <f t="shared" si="66"/>
        <v>0</v>
      </c>
      <c r="N745" s="301"/>
      <c r="O745" s="301"/>
      <c r="P745" s="472"/>
      <c r="Q745" s="472"/>
      <c r="R745" s="473"/>
      <c r="S745" s="468"/>
      <c r="T745" s="474">
        <f t="shared" si="67"/>
        <v>0</v>
      </c>
      <c r="U745" s="473"/>
      <c r="V745" s="473"/>
      <c r="W745" s="479"/>
      <c r="X745" s="476"/>
      <c r="Y745" s="477"/>
    </row>
    <row r="746" spans="1:25" x14ac:dyDescent="0.2">
      <c r="A746" s="350"/>
      <c r="B746" s="466"/>
      <c r="C746" s="466"/>
      <c r="D746" s="466"/>
      <c r="E746" s="466"/>
      <c r="F746" s="467"/>
      <c r="G746" s="466"/>
      <c r="H746" s="467"/>
      <c r="I746" s="467"/>
      <c r="J746" s="468"/>
      <c r="K746" s="301"/>
      <c r="L746" s="469">
        <f t="shared" si="65"/>
        <v>0</v>
      </c>
      <c r="M746" s="470">
        <f t="shared" si="66"/>
        <v>0</v>
      </c>
      <c r="N746" s="301"/>
      <c r="O746" s="301"/>
      <c r="P746" s="472"/>
      <c r="Q746" s="472"/>
      <c r="R746" s="473"/>
      <c r="S746" s="468"/>
      <c r="T746" s="474">
        <f t="shared" si="67"/>
        <v>0</v>
      </c>
      <c r="U746" s="473"/>
      <c r="V746" s="473"/>
      <c r="W746" s="479"/>
      <c r="X746" s="476"/>
      <c r="Y746" s="477"/>
    </row>
    <row r="747" spans="1:25" x14ac:dyDescent="0.2">
      <c r="A747" s="350"/>
      <c r="B747" s="466"/>
      <c r="C747" s="466"/>
      <c r="D747" s="466"/>
      <c r="E747" s="466"/>
      <c r="F747" s="467"/>
      <c r="G747" s="466"/>
      <c r="H747" s="467"/>
      <c r="I747" s="467"/>
      <c r="J747" s="468"/>
      <c r="K747" s="301"/>
      <c r="L747" s="469">
        <f t="shared" si="65"/>
        <v>0</v>
      </c>
      <c r="M747" s="470">
        <f t="shared" si="66"/>
        <v>0</v>
      </c>
      <c r="N747" s="301"/>
      <c r="O747" s="301"/>
      <c r="P747" s="472"/>
      <c r="Q747" s="472"/>
      <c r="R747" s="473"/>
      <c r="S747" s="468"/>
      <c r="T747" s="474">
        <f t="shared" si="67"/>
        <v>0</v>
      </c>
      <c r="U747" s="473"/>
      <c r="V747" s="473"/>
      <c r="W747" s="479"/>
      <c r="X747" s="476"/>
      <c r="Y747" s="477"/>
    </row>
    <row r="748" spans="1:25" x14ac:dyDescent="0.2">
      <c r="A748" s="350"/>
      <c r="B748" s="466"/>
      <c r="C748" s="466"/>
      <c r="D748" s="466"/>
      <c r="E748" s="466"/>
      <c r="F748" s="467"/>
      <c r="G748" s="466"/>
      <c r="H748" s="467"/>
      <c r="I748" s="467"/>
      <c r="J748" s="468"/>
      <c r="K748" s="301"/>
      <c r="L748" s="469">
        <f t="shared" si="65"/>
        <v>0</v>
      </c>
      <c r="M748" s="470">
        <f t="shared" si="66"/>
        <v>0</v>
      </c>
      <c r="N748" s="301"/>
      <c r="O748" s="301"/>
      <c r="P748" s="472"/>
      <c r="Q748" s="472"/>
      <c r="R748" s="473"/>
      <c r="S748" s="468"/>
      <c r="T748" s="474">
        <f t="shared" si="67"/>
        <v>0</v>
      </c>
      <c r="U748" s="473"/>
      <c r="V748" s="473"/>
      <c r="W748" s="479"/>
      <c r="X748" s="476"/>
      <c r="Y748" s="477"/>
    </row>
    <row r="749" spans="1:25" x14ac:dyDescent="0.2">
      <c r="A749" s="350"/>
      <c r="B749" s="466"/>
      <c r="C749" s="466"/>
      <c r="D749" s="466"/>
      <c r="E749" s="466"/>
      <c r="F749" s="467"/>
      <c r="G749" s="466"/>
      <c r="H749" s="467"/>
      <c r="I749" s="467"/>
      <c r="J749" s="468"/>
      <c r="K749" s="301"/>
      <c r="L749" s="469">
        <f t="shared" si="65"/>
        <v>0</v>
      </c>
      <c r="M749" s="470">
        <f t="shared" si="66"/>
        <v>0</v>
      </c>
      <c r="N749" s="301"/>
      <c r="O749" s="301"/>
      <c r="P749" s="472"/>
      <c r="Q749" s="472"/>
      <c r="R749" s="473"/>
      <c r="S749" s="468"/>
      <c r="T749" s="474">
        <f t="shared" si="67"/>
        <v>0</v>
      </c>
      <c r="U749" s="473"/>
      <c r="V749" s="473"/>
      <c r="W749" s="479"/>
      <c r="X749" s="476"/>
      <c r="Y749" s="477"/>
    </row>
    <row r="750" spans="1:25" x14ac:dyDescent="0.2">
      <c r="A750" s="350"/>
      <c r="B750" s="466"/>
      <c r="C750" s="466"/>
      <c r="D750" s="466"/>
      <c r="E750" s="466"/>
      <c r="F750" s="467"/>
      <c r="G750" s="466"/>
      <c r="H750" s="467"/>
      <c r="I750" s="467"/>
      <c r="J750" s="468"/>
      <c r="K750" s="301"/>
      <c r="L750" s="469">
        <f t="shared" si="65"/>
        <v>0</v>
      </c>
      <c r="M750" s="470">
        <f t="shared" si="66"/>
        <v>0</v>
      </c>
      <c r="N750" s="301"/>
      <c r="O750" s="301"/>
      <c r="P750" s="472"/>
      <c r="Q750" s="472"/>
      <c r="R750" s="473"/>
      <c r="S750" s="468"/>
      <c r="T750" s="474">
        <f t="shared" si="67"/>
        <v>0</v>
      </c>
      <c r="U750" s="473"/>
      <c r="V750" s="473"/>
      <c r="W750" s="479"/>
      <c r="X750" s="476"/>
      <c r="Y750" s="477"/>
    </row>
    <row r="751" spans="1:25" x14ac:dyDescent="0.2">
      <c r="A751" s="350"/>
      <c r="B751" s="466"/>
      <c r="C751" s="466"/>
      <c r="D751" s="466"/>
      <c r="E751" s="466"/>
      <c r="F751" s="467"/>
      <c r="G751" s="466"/>
      <c r="H751" s="467"/>
      <c r="I751" s="467"/>
      <c r="J751" s="468"/>
      <c r="K751" s="301"/>
      <c r="L751" s="469">
        <f t="shared" si="65"/>
        <v>0</v>
      </c>
      <c r="M751" s="470">
        <f t="shared" si="66"/>
        <v>0</v>
      </c>
      <c r="N751" s="301"/>
      <c r="O751" s="301"/>
      <c r="P751" s="472"/>
      <c r="Q751" s="472"/>
      <c r="R751" s="473"/>
      <c r="S751" s="468"/>
      <c r="T751" s="474">
        <f t="shared" si="67"/>
        <v>0</v>
      </c>
      <c r="U751" s="473"/>
      <c r="V751" s="473"/>
      <c r="W751" s="479"/>
      <c r="X751" s="476"/>
      <c r="Y751" s="477"/>
    </row>
    <row r="752" spans="1:25" x14ac:dyDescent="0.2">
      <c r="A752" s="350"/>
      <c r="B752" s="466"/>
      <c r="C752" s="466"/>
      <c r="D752" s="466"/>
      <c r="E752" s="466"/>
      <c r="F752" s="467"/>
      <c r="G752" s="466"/>
      <c r="H752" s="467"/>
      <c r="I752" s="467"/>
      <c r="J752" s="468"/>
      <c r="K752" s="301"/>
      <c r="L752" s="469">
        <f t="shared" si="65"/>
        <v>0</v>
      </c>
      <c r="M752" s="470">
        <f t="shared" si="66"/>
        <v>0</v>
      </c>
      <c r="N752" s="301"/>
      <c r="O752" s="301"/>
      <c r="P752" s="472"/>
      <c r="Q752" s="472"/>
      <c r="R752" s="473"/>
      <c r="S752" s="468"/>
      <c r="T752" s="474">
        <f t="shared" si="67"/>
        <v>0</v>
      </c>
      <c r="U752" s="473"/>
      <c r="V752" s="473"/>
      <c r="W752" s="479"/>
      <c r="X752" s="476"/>
      <c r="Y752" s="477"/>
    </row>
    <row r="753" spans="1:25" x14ac:dyDescent="0.2">
      <c r="A753" s="350"/>
      <c r="B753" s="466"/>
      <c r="C753" s="466"/>
      <c r="D753" s="466"/>
      <c r="E753" s="466"/>
      <c r="F753" s="467"/>
      <c r="G753" s="466"/>
      <c r="H753" s="467"/>
      <c r="I753" s="467"/>
      <c r="J753" s="468"/>
      <c r="K753" s="301"/>
      <c r="L753" s="469">
        <f t="shared" si="65"/>
        <v>0</v>
      </c>
      <c r="M753" s="470">
        <f t="shared" si="66"/>
        <v>0</v>
      </c>
      <c r="N753" s="301"/>
      <c r="O753" s="301"/>
      <c r="P753" s="472"/>
      <c r="Q753" s="472"/>
      <c r="R753" s="473"/>
      <c r="S753" s="468"/>
      <c r="T753" s="474">
        <f t="shared" si="67"/>
        <v>0</v>
      </c>
      <c r="U753" s="473"/>
      <c r="V753" s="473"/>
      <c r="W753" s="479"/>
      <c r="X753" s="476"/>
      <c r="Y753" s="477"/>
    </row>
    <row r="754" spans="1:25" x14ac:dyDescent="0.2">
      <c r="A754" s="350"/>
      <c r="B754" s="466"/>
      <c r="C754" s="466"/>
      <c r="D754" s="466"/>
      <c r="E754" s="466"/>
      <c r="F754" s="467"/>
      <c r="G754" s="466"/>
      <c r="H754" s="467"/>
      <c r="I754" s="467"/>
      <c r="J754" s="468"/>
      <c r="K754" s="301"/>
      <c r="L754" s="469">
        <f t="shared" si="65"/>
        <v>0</v>
      </c>
      <c r="M754" s="470">
        <f t="shared" si="66"/>
        <v>0</v>
      </c>
      <c r="N754" s="301"/>
      <c r="O754" s="301"/>
      <c r="P754" s="472"/>
      <c r="Q754" s="472"/>
      <c r="R754" s="473"/>
      <c r="S754" s="468"/>
      <c r="T754" s="474">
        <f t="shared" si="67"/>
        <v>0</v>
      </c>
      <c r="U754" s="473"/>
      <c r="V754" s="473"/>
      <c r="W754" s="479"/>
      <c r="X754" s="476"/>
      <c r="Y754" s="477"/>
    </row>
    <row r="755" spans="1:25" x14ac:dyDescent="0.2">
      <c r="A755" s="350"/>
      <c r="B755" s="466"/>
      <c r="C755" s="466"/>
      <c r="D755" s="466"/>
      <c r="E755" s="466"/>
      <c r="F755" s="467"/>
      <c r="G755" s="466"/>
      <c r="H755" s="467"/>
      <c r="I755" s="467"/>
      <c r="J755" s="468"/>
      <c r="K755" s="301"/>
      <c r="L755" s="469">
        <f t="shared" ref="L755:L818" si="68">J755*20%</f>
        <v>0</v>
      </c>
      <c r="M755" s="470">
        <f t="shared" ref="M755:M818" si="69">J755+L755</f>
        <v>0</v>
      </c>
      <c r="N755" s="301"/>
      <c r="O755" s="301"/>
      <c r="P755" s="472"/>
      <c r="Q755" s="472"/>
      <c r="R755" s="473"/>
      <c r="S755" s="468"/>
      <c r="T755" s="474">
        <f t="shared" si="67"/>
        <v>0</v>
      </c>
      <c r="U755" s="473"/>
      <c r="V755" s="473"/>
      <c r="W755" s="479"/>
      <c r="X755" s="476"/>
      <c r="Y755" s="477"/>
    </row>
    <row r="756" spans="1:25" x14ac:dyDescent="0.2">
      <c r="A756" s="350"/>
      <c r="B756" s="466"/>
      <c r="C756" s="466"/>
      <c r="D756" s="466"/>
      <c r="E756" s="466"/>
      <c r="F756" s="467"/>
      <c r="G756" s="466"/>
      <c r="H756" s="467"/>
      <c r="I756" s="467"/>
      <c r="J756" s="468"/>
      <c r="K756" s="301"/>
      <c r="L756" s="469">
        <f t="shared" si="68"/>
        <v>0</v>
      </c>
      <c r="M756" s="470">
        <f t="shared" si="69"/>
        <v>0</v>
      </c>
      <c r="N756" s="301"/>
      <c r="O756" s="301"/>
      <c r="P756" s="472"/>
      <c r="Q756" s="472"/>
      <c r="R756" s="473"/>
      <c r="S756" s="468"/>
      <c r="T756" s="474">
        <f t="shared" si="67"/>
        <v>0</v>
      </c>
      <c r="U756" s="473"/>
      <c r="V756" s="473"/>
      <c r="W756" s="479"/>
      <c r="X756" s="476"/>
      <c r="Y756" s="477"/>
    </row>
    <row r="757" spans="1:25" x14ac:dyDescent="0.2">
      <c r="A757" s="350"/>
      <c r="B757" s="466"/>
      <c r="C757" s="466"/>
      <c r="D757" s="466"/>
      <c r="E757" s="466"/>
      <c r="F757" s="467"/>
      <c r="G757" s="466"/>
      <c r="H757" s="467"/>
      <c r="I757" s="467"/>
      <c r="J757" s="468"/>
      <c r="K757" s="301"/>
      <c r="L757" s="469">
        <f t="shared" si="68"/>
        <v>0</v>
      </c>
      <c r="M757" s="470">
        <f t="shared" si="69"/>
        <v>0</v>
      </c>
      <c r="N757" s="301"/>
      <c r="O757" s="301"/>
      <c r="P757" s="472"/>
      <c r="Q757" s="472"/>
      <c r="R757" s="473"/>
      <c r="S757" s="468"/>
      <c r="T757" s="474">
        <f t="shared" si="67"/>
        <v>0</v>
      </c>
      <c r="U757" s="473"/>
      <c r="V757" s="473"/>
      <c r="W757" s="479"/>
      <c r="X757" s="476"/>
      <c r="Y757" s="477"/>
    </row>
    <row r="758" spans="1:25" x14ac:dyDescent="0.2">
      <c r="A758" s="350"/>
      <c r="B758" s="466"/>
      <c r="C758" s="466"/>
      <c r="D758" s="466"/>
      <c r="E758" s="466"/>
      <c r="F758" s="467"/>
      <c r="G758" s="466"/>
      <c r="H758" s="467"/>
      <c r="I758" s="467"/>
      <c r="J758" s="468"/>
      <c r="K758" s="301"/>
      <c r="L758" s="469">
        <f t="shared" si="68"/>
        <v>0</v>
      </c>
      <c r="M758" s="470">
        <f t="shared" si="69"/>
        <v>0</v>
      </c>
      <c r="N758" s="301"/>
      <c r="O758" s="301"/>
      <c r="P758" s="472"/>
      <c r="Q758" s="472"/>
      <c r="R758" s="473"/>
      <c r="S758" s="468"/>
      <c r="T758" s="474">
        <f t="shared" si="67"/>
        <v>0</v>
      </c>
      <c r="U758" s="473"/>
      <c r="V758" s="473"/>
      <c r="W758" s="479"/>
      <c r="X758" s="476"/>
      <c r="Y758" s="477"/>
    </row>
    <row r="759" spans="1:25" x14ac:dyDescent="0.2">
      <c r="A759" s="350"/>
      <c r="B759" s="466"/>
      <c r="C759" s="466"/>
      <c r="D759" s="466"/>
      <c r="E759" s="466"/>
      <c r="F759" s="467"/>
      <c r="G759" s="466"/>
      <c r="H759" s="467"/>
      <c r="I759" s="467"/>
      <c r="J759" s="468"/>
      <c r="K759" s="301"/>
      <c r="L759" s="469">
        <f t="shared" si="68"/>
        <v>0</v>
      </c>
      <c r="M759" s="470">
        <f t="shared" si="69"/>
        <v>0</v>
      </c>
      <c r="N759" s="301"/>
      <c r="O759" s="301"/>
      <c r="P759" s="472"/>
      <c r="Q759" s="472"/>
      <c r="R759" s="473"/>
      <c r="S759" s="468"/>
      <c r="T759" s="474">
        <f t="shared" si="67"/>
        <v>0</v>
      </c>
      <c r="U759" s="473"/>
      <c r="V759" s="473"/>
      <c r="W759" s="479"/>
      <c r="X759" s="476"/>
      <c r="Y759" s="477"/>
    </row>
    <row r="760" spans="1:25" x14ac:dyDescent="0.2">
      <c r="A760" s="350"/>
      <c r="B760" s="466"/>
      <c r="C760" s="466"/>
      <c r="D760" s="466"/>
      <c r="E760" s="466"/>
      <c r="F760" s="467"/>
      <c r="G760" s="466"/>
      <c r="H760" s="467"/>
      <c r="I760" s="467"/>
      <c r="J760" s="468"/>
      <c r="K760" s="301"/>
      <c r="L760" s="469">
        <f t="shared" si="68"/>
        <v>0</v>
      </c>
      <c r="M760" s="470">
        <f t="shared" si="69"/>
        <v>0</v>
      </c>
      <c r="N760" s="301"/>
      <c r="O760" s="301"/>
      <c r="P760" s="472"/>
      <c r="Q760" s="472"/>
      <c r="R760" s="473"/>
      <c r="S760" s="468"/>
      <c r="T760" s="474">
        <f t="shared" si="67"/>
        <v>0</v>
      </c>
      <c r="U760" s="473"/>
      <c r="V760" s="473"/>
      <c r="W760" s="479"/>
      <c r="X760" s="476"/>
      <c r="Y760" s="477"/>
    </row>
    <row r="761" spans="1:25" x14ac:dyDescent="0.2">
      <c r="A761" s="350"/>
      <c r="B761" s="466"/>
      <c r="C761" s="466"/>
      <c r="D761" s="466"/>
      <c r="E761" s="466"/>
      <c r="F761" s="467"/>
      <c r="G761" s="466"/>
      <c r="H761" s="467"/>
      <c r="I761" s="467"/>
      <c r="J761" s="468"/>
      <c r="K761" s="301"/>
      <c r="L761" s="469">
        <f t="shared" si="68"/>
        <v>0</v>
      </c>
      <c r="M761" s="470">
        <f t="shared" si="69"/>
        <v>0</v>
      </c>
      <c r="N761" s="301"/>
      <c r="O761" s="301"/>
      <c r="P761" s="472"/>
      <c r="Q761" s="472"/>
      <c r="R761" s="473"/>
      <c r="S761" s="468"/>
      <c r="T761" s="474">
        <f t="shared" si="67"/>
        <v>0</v>
      </c>
      <c r="U761" s="473"/>
      <c r="V761" s="473"/>
      <c r="W761" s="479"/>
      <c r="X761" s="476"/>
      <c r="Y761" s="477"/>
    </row>
    <row r="762" spans="1:25" x14ac:dyDescent="0.2">
      <c r="A762" s="350"/>
      <c r="B762" s="466"/>
      <c r="C762" s="466"/>
      <c r="D762" s="466"/>
      <c r="E762" s="466"/>
      <c r="F762" s="467"/>
      <c r="G762" s="466"/>
      <c r="H762" s="467"/>
      <c r="I762" s="467"/>
      <c r="J762" s="468"/>
      <c r="K762" s="301"/>
      <c r="L762" s="469">
        <f t="shared" si="68"/>
        <v>0</v>
      </c>
      <c r="M762" s="470">
        <f t="shared" si="69"/>
        <v>0</v>
      </c>
      <c r="N762" s="301"/>
      <c r="O762" s="301"/>
      <c r="P762" s="472"/>
      <c r="Q762" s="472"/>
      <c r="R762" s="473"/>
      <c r="S762" s="468"/>
      <c r="T762" s="474">
        <f t="shared" si="67"/>
        <v>0</v>
      </c>
      <c r="U762" s="473"/>
      <c r="V762" s="473"/>
      <c r="W762" s="479"/>
      <c r="X762" s="476"/>
      <c r="Y762" s="477"/>
    </row>
    <row r="763" spans="1:25" x14ac:dyDescent="0.2">
      <c r="A763" s="350"/>
      <c r="B763" s="466"/>
      <c r="C763" s="466"/>
      <c r="D763" s="466"/>
      <c r="E763" s="466"/>
      <c r="F763" s="467"/>
      <c r="G763" s="466"/>
      <c r="H763" s="467"/>
      <c r="I763" s="467"/>
      <c r="J763" s="468"/>
      <c r="K763" s="301"/>
      <c r="L763" s="469">
        <f t="shared" si="68"/>
        <v>0</v>
      </c>
      <c r="M763" s="470">
        <f t="shared" si="69"/>
        <v>0</v>
      </c>
      <c r="N763" s="301"/>
      <c r="O763" s="301"/>
      <c r="P763" s="472"/>
      <c r="Q763" s="472"/>
      <c r="R763" s="473"/>
      <c r="S763" s="468"/>
      <c r="T763" s="474">
        <f t="shared" si="67"/>
        <v>0</v>
      </c>
      <c r="U763" s="473"/>
      <c r="V763" s="473"/>
      <c r="W763" s="479"/>
      <c r="X763" s="476"/>
      <c r="Y763" s="477"/>
    </row>
    <row r="764" spans="1:25" x14ac:dyDescent="0.2">
      <c r="A764" s="350"/>
      <c r="B764" s="466"/>
      <c r="C764" s="466"/>
      <c r="D764" s="466"/>
      <c r="E764" s="466"/>
      <c r="F764" s="467"/>
      <c r="G764" s="466"/>
      <c r="H764" s="467"/>
      <c r="I764" s="467"/>
      <c r="J764" s="468"/>
      <c r="K764" s="301"/>
      <c r="L764" s="469">
        <f t="shared" si="68"/>
        <v>0</v>
      </c>
      <c r="M764" s="470">
        <f t="shared" si="69"/>
        <v>0</v>
      </c>
      <c r="N764" s="301"/>
      <c r="O764" s="301"/>
      <c r="P764" s="472"/>
      <c r="Q764" s="472"/>
      <c r="R764" s="473"/>
      <c r="S764" s="468"/>
      <c r="T764" s="474">
        <f t="shared" si="67"/>
        <v>0</v>
      </c>
      <c r="U764" s="473"/>
      <c r="V764" s="473"/>
      <c r="W764" s="479"/>
      <c r="X764" s="476"/>
      <c r="Y764" s="477"/>
    </row>
    <row r="765" spans="1:25" x14ac:dyDescent="0.2">
      <c r="A765" s="350"/>
      <c r="B765" s="466"/>
      <c r="C765" s="466"/>
      <c r="D765" s="466"/>
      <c r="E765" s="466"/>
      <c r="F765" s="467"/>
      <c r="G765" s="466"/>
      <c r="H765" s="467"/>
      <c r="I765" s="467"/>
      <c r="J765" s="468"/>
      <c r="K765" s="301"/>
      <c r="L765" s="469">
        <f t="shared" si="68"/>
        <v>0</v>
      </c>
      <c r="M765" s="470">
        <f t="shared" si="69"/>
        <v>0</v>
      </c>
      <c r="N765" s="301"/>
      <c r="O765" s="301"/>
      <c r="P765" s="472"/>
      <c r="Q765" s="472"/>
      <c r="R765" s="473"/>
      <c r="S765" s="468"/>
      <c r="T765" s="474">
        <f t="shared" si="67"/>
        <v>0</v>
      </c>
      <c r="U765" s="473"/>
      <c r="V765" s="473"/>
      <c r="W765" s="479"/>
      <c r="X765" s="476"/>
      <c r="Y765" s="477"/>
    </row>
    <row r="766" spans="1:25" x14ac:dyDescent="0.2">
      <c r="A766" s="350"/>
      <c r="B766" s="466"/>
      <c r="C766" s="466"/>
      <c r="D766" s="466"/>
      <c r="E766" s="466"/>
      <c r="F766" s="467"/>
      <c r="G766" s="466"/>
      <c r="H766" s="467"/>
      <c r="I766" s="467"/>
      <c r="J766" s="468"/>
      <c r="K766" s="301"/>
      <c r="L766" s="469">
        <f t="shared" si="68"/>
        <v>0</v>
      </c>
      <c r="M766" s="470">
        <f t="shared" si="69"/>
        <v>0</v>
      </c>
      <c r="N766" s="301"/>
      <c r="O766" s="301"/>
      <c r="P766" s="472"/>
      <c r="Q766" s="472"/>
      <c r="R766" s="473"/>
      <c r="S766" s="468"/>
      <c r="T766" s="474">
        <f t="shared" si="67"/>
        <v>0</v>
      </c>
      <c r="U766" s="473"/>
      <c r="V766" s="473"/>
      <c r="W766" s="479"/>
      <c r="X766" s="476"/>
      <c r="Y766" s="477"/>
    </row>
    <row r="767" spans="1:25" x14ac:dyDescent="0.2">
      <c r="A767" s="350"/>
      <c r="B767" s="466"/>
      <c r="C767" s="466"/>
      <c r="D767" s="466"/>
      <c r="E767" s="466"/>
      <c r="F767" s="467"/>
      <c r="G767" s="466"/>
      <c r="H767" s="467"/>
      <c r="I767" s="467"/>
      <c r="J767" s="468"/>
      <c r="K767" s="301"/>
      <c r="L767" s="469">
        <f t="shared" si="68"/>
        <v>0</v>
      </c>
      <c r="M767" s="470">
        <f t="shared" si="69"/>
        <v>0</v>
      </c>
      <c r="N767" s="301"/>
      <c r="O767" s="301"/>
      <c r="P767" s="472"/>
      <c r="Q767" s="472"/>
      <c r="R767" s="473"/>
      <c r="S767" s="468"/>
      <c r="T767" s="474">
        <f t="shared" si="67"/>
        <v>0</v>
      </c>
      <c r="U767" s="473"/>
      <c r="V767" s="473"/>
      <c r="W767" s="479"/>
      <c r="X767" s="476"/>
      <c r="Y767" s="477"/>
    </row>
    <row r="768" spans="1:25" x14ac:dyDescent="0.2">
      <c r="A768" s="350"/>
      <c r="B768" s="466"/>
      <c r="C768" s="466"/>
      <c r="D768" s="466"/>
      <c r="E768" s="466"/>
      <c r="F768" s="467"/>
      <c r="G768" s="466"/>
      <c r="H768" s="467"/>
      <c r="I768" s="467"/>
      <c r="J768" s="468"/>
      <c r="K768" s="301"/>
      <c r="L768" s="469">
        <f t="shared" si="68"/>
        <v>0</v>
      </c>
      <c r="M768" s="470">
        <f t="shared" si="69"/>
        <v>0</v>
      </c>
      <c r="N768" s="301"/>
      <c r="O768" s="301"/>
      <c r="P768" s="472"/>
      <c r="Q768" s="472"/>
      <c r="R768" s="473"/>
      <c r="S768" s="468"/>
      <c r="T768" s="474">
        <f t="shared" si="67"/>
        <v>0</v>
      </c>
      <c r="U768" s="473"/>
      <c r="V768" s="473"/>
      <c r="W768" s="479"/>
      <c r="X768" s="476"/>
      <c r="Y768" s="477"/>
    </row>
    <row r="769" spans="1:25" x14ac:dyDescent="0.2">
      <c r="A769" s="350"/>
      <c r="B769" s="466"/>
      <c r="C769" s="466"/>
      <c r="D769" s="466"/>
      <c r="E769" s="466"/>
      <c r="F769" s="467"/>
      <c r="G769" s="466"/>
      <c r="H769" s="467"/>
      <c r="I769" s="467"/>
      <c r="J769" s="468"/>
      <c r="K769" s="301"/>
      <c r="L769" s="469">
        <f t="shared" si="68"/>
        <v>0</v>
      </c>
      <c r="M769" s="470">
        <f t="shared" si="69"/>
        <v>0</v>
      </c>
      <c r="N769" s="301"/>
      <c r="O769" s="301"/>
      <c r="P769" s="472"/>
      <c r="Q769" s="472"/>
      <c r="R769" s="473"/>
      <c r="S769" s="468"/>
      <c r="T769" s="474">
        <f t="shared" si="67"/>
        <v>0</v>
      </c>
      <c r="U769" s="473"/>
      <c r="V769" s="473"/>
      <c r="W769" s="479"/>
      <c r="X769" s="476"/>
      <c r="Y769" s="477"/>
    </row>
    <row r="770" spans="1:25" x14ac:dyDescent="0.2">
      <c r="A770" s="350"/>
      <c r="B770" s="466"/>
      <c r="C770" s="466"/>
      <c r="D770" s="466"/>
      <c r="E770" s="466"/>
      <c r="F770" s="467"/>
      <c r="G770" s="466"/>
      <c r="H770" s="467"/>
      <c r="I770" s="467"/>
      <c r="J770" s="468"/>
      <c r="K770" s="301"/>
      <c r="L770" s="469">
        <f t="shared" si="68"/>
        <v>0</v>
      </c>
      <c r="M770" s="470">
        <f t="shared" si="69"/>
        <v>0</v>
      </c>
      <c r="N770" s="301"/>
      <c r="O770" s="301"/>
      <c r="P770" s="472"/>
      <c r="Q770" s="472"/>
      <c r="R770" s="473"/>
      <c r="S770" s="468"/>
      <c r="T770" s="474">
        <f t="shared" si="67"/>
        <v>0</v>
      </c>
      <c r="U770" s="473"/>
      <c r="V770" s="473"/>
      <c r="W770" s="479"/>
      <c r="X770" s="476"/>
      <c r="Y770" s="477"/>
    </row>
    <row r="771" spans="1:25" x14ac:dyDescent="0.2">
      <c r="A771" s="350"/>
      <c r="B771" s="466"/>
      <c r="C771" s="466"/>
      <c r="D771" s="466"/>
      <c r="E771" s="466"/>
      <c r="F771" s="467"/>
      <c r="G771" s="466"/>
      <c r="H771" s="467"/>
      <c r="I771" s="467"/>
      <c r="J771" s="468"/>
      <c r="K771" s="301"/>
      <c r="L771" s="469">
        <f t="shared" si="68"/>
        <v>0</v>
      </c>
      <c r="M771" s="470">
        <f t="shared" si="69"/>
        <v>0</v>
      </c>
      <c r="N771" s="301"/>
      <c r="O771" s="301"/>
      <c r="P771" s="472"/>
      <c r="Q771" s="472"/>
      <c r="R771" s="473"/>
      <c r="S771" s="468"/>
      <c r="T771" s="474">
        <f t="shared" si="67"/>
        <v>0</v>
      </c>
      <c r="U771" s="473"/>
      <c r="V771" s="473"/>
      <c r="W771" s="479"/>
      <c r="X771" s="476"/>
      <c r="Y771" s="477"/>
    </row>
    <row r="772" spans="1:25" x14ac:dyDescent="0.2">
      <c r="A772" s="350"/>
      <c r="B772" s="466"/>
      <c r="C772" s="466"/>
      <c r="D772" s="466"/>
      <c r="E772" s="466"/>
      <c r="F772" s="467"/>
      <c r="G772" s="466"/>
      <c r="H772" s="467"/>
      <c r="I772" s="467"/>
      <c r="J772" s="468"/>
      <c r="K772" s="301"/>
      <c r="L772" s="469">
        <f t="shared" si="68"/>
        <v>0</v>
      </c>
      <c r="M772" s="470">
        <f t="shared" si="69"/>
        <v>0</v>
      </c>
      <c r="N772" s="301"/>
      <c r="O772" s="301"/>
      <c r="P772" s="472"/>
      <c r="Q772" s="472"/>
      <c r="R772" s="473"/>
      <c r="S772" s="468"/>
      <c r="T772" s="474">
        <f t="shared" si="67"/>
        <v>0</v>
      </c>
      <c r="U772" s="473"/>
      <c r="V772" s="473"/>
      <c r="W772" s="479"/>
      <c r="X772" s="476"/>
      <c r="Y772" s="477"/>
    </row>
    <row r="773" spans="1:25" x14ac:dyDescent="0.2">
      <c r="A773" s="350"/>
      <c r="B773" s="466"/>
      <c r="C773" s="466"/>
      <c r="D773" s="466"/>
      <c r="E773" s="466"/>
      <c r="F773" s="467"/>
      <c r="G773" s="466"/>
      <c r="H773" s="467"/>
      <c r="I773" s="467"/>
      <c r="J773" s="468"/>
      <c r="K773" s="301"/>
      <c r="L773" s="469">
        <f t="shared" si="68"/>
        <v>0</v>
      </c>
      <c r="M773" s="470">
        <f t="shared" si="69"/>
        <v>0</v>
      </c>
      <c r="N773" s="301"/>
      <c r="O773" s="301"/>
      <c r="P773" s="472"/>
      <c r="Q773" s="472"/>
      <c r="R773" s="473"/>
      <c r="S773" s="468"/>
      <c r="T773" s="474">
        <f t="shared" si="67"/>
        <v>0</v>
      </c>
      <c r="U773" s="473"/>
      <c r="V773" s="473"/>
      <c r="W773" s="479"/>
      <c r="X773" s="476"/>
      <c r="Y773" s="477"/>
    </row>
    <row r="774" spans="1:25" x14ac:dyDescent="0.2">
      <c r="A774" s="350"/>
      <c r="B774" s="466"/>
      <c r="C774" s="466"/>
      <c r="D774" s="466"/>
      <c r="E774" s="466"/>
      <c r="F774" s="467"/>
      <c r="G774" s="466"/>
      <c r="H774" s="467"/>
      <c r="I774" s="467"/>
      <c r="J774" s="468"/>
      <c r="K774" s="301"/>
      <c r="L774" s="469">
        <f t="shared" si="68"/>
        <v>0</v>
      </c>
      <c r="M774" s="470">
        <f t="shared" si="69"/>
        <v>0</v>
      </c>
      <c r="N774" s="301"/>
      <c r="O774" s="301"/>
      <c r="P774" s="472"/>
      <c r="Q774" s="472"/>
      <c r="R774" s="473"/>
      <c r="S774" s="468"/>
      <c r="T774" s="474">
        <f t="shared" si="67"/>
        <v>0</v>
      </c>
      <c r="U774" s="473"/>
      <c r="V774" s="473"/>
      <c r="W774" s="479"/>
      <c r="X774" s="476"/>
      <c r="Y774" s="477"/>
    </row>
    <row r="775" spans="1:25" x14ac:dyDescent="0.2">
      <c r="A775" s="350"/>
      <c r="B775" s="466"/>
      <c r="C775" s="466"/>
      <c r="D775" s="466"/>
      <c r="E775" s="466"/>
      <c r="F775" s="467"/>
      <c r="G775" s="466"/>
      <c r="H775" s="467"/>
      <c r="I775" s="467"/>
      <c r="J775" s="468"/>
      <c r="K775" s="301"/>
      <c r="L775" s="469">
        <f t="shared" si="68"/>
        <v>0</v>
      </c>
      <c r="M775" s="470">
        <f t="shared" si="69"/>
        <v>0</v>
      </c>
      <c r="N775" s="301"/>
      <c r="O775" s="301"/>
      <c r="P775" s="472"/>
      <c r="Q775" s="472"/>
      <c r="R775" s="473"/>
      <c r="S775" s="468"/>
      <c r="T775" s="474">
        <f t="shared" si="67"/>
        <v>0</v>
      </c>
      <c r="U775" s="473"/>
      <c r="V775" s="473"/>
      <c r="W775" s="479"/>
      <c r="X775" s="476"/>
      <c r="Y775" s="477"/>
    </row>
    <row r="776" spans="1:25" x14ac:dyDescent="0.2">
      <c r="A776" s="350"/>
      <c r="B776" s="466"/>
      <c r="C776" s="466"/>
      <c r="D776" s="466"/>
      <c r="E776" s="466"/>
      <c r="F776" s="467"/>
      <c r="G776" s="466"/>
      <c r="H776" s="467"/>
      <c r="I776" s="467"/>
      <c r="J776" s="468"/>
      <c r="K776" s="301"/>
      <c r="L776" s="469">
        <f t="shared" si="68"/>
        <v>0</v>
      </c>
      <c r="M776" s="470">
        <f t="shared" si="69"/>
        <v>0</v>
      </c>
      <c r="N776" s="301"/>
      <c r="O776" s="301"/>
      <c r="P776" s="472"/>
      <c r="Q776" s="472"/>
      <c r="R776" s="473"/>
      <c r="S776" s="468"/>
      <c r="T776" s="474">
        <f t="shared" si="67"/>
        <v>0</v>
      </c>
      <c r="U776" s="473"/>
      <c r="V776" s="473"/>
      <c r="W776" s="479"/>
      <c r="X776" s="476"/>
      <c r="Y776" s="477"/>
    </row>
    <row r="777" spans="1:25" x14ac:dyDescent="0.2">
      <c r="A777" s="350"/>
      <c r="B777" s="466"/>
      <c r="C777" s="466"/>
      <c r="D777" s="466"/>
      <c r="E777" s="466"/>
      <c r="F777" s="467"/>
      <c r="G777" s="466"/>
      <c r="H777" s="467"/>
      <c r="I777" s="467"/>
      <c r="J777" s="468"/>
      <c r="K777" s="301"/>
      <c r="L777" s="469">
        <f t="shared" si="68"/>
        <v>0</v>
      </c>
      <c r="M777" s="470">
        <f t="shared" si="69"/>
        <v>0</v>
      </c>
      <c r="N777" s="301"/>
      <c r="O777" s="301"/>
      <c r="P777" s="472"/>
      <c r="Q777" s="472"/>
      <c r="R777" s="473"/>
      <c r="S777" s="468"/>
      <c r="T777" s="474">
        <f t="shared" si="67"/>
        <v>0</v>
      </c>
      <c r="U777" s="473"/>
      <c r="V777" s="473"/>
      <c r="W777" s="479"/>
      <c r="X777" s="476"/>
      <c r="Y777" s="477"/>
    </row>
    <row r="778" spans="1:25" x14ac:dyDescent="0.2">
      <c r="A778" s="350"/>
      <c r="B778" s="466"/>
      <c r="C778" s="466"/>
      <c r="D778" s="466"/>
      <c r="E778" s="466"/>
      <c r="F778" s="467"/>
      <c r="G778" s="466"/>
      <c r="H778" s="467"/>
      <c r="I778" s="467"/>
      <c r="J778" s="468"/>
      <c r="K778" s="301"/>
      <c r="L778" s="469">
        <f t="shared" si="68"/>
        <v>0</v>
      </c>
      <c r="M778" s="470">
        <f t="shared" si="69"/>
        <v>0</v>
      </c>
      <c r="N778" s="301"/>
      <c r="O778" s="301"/>
      <c r="P778" s="472"/>
      <c r="Q778" s="472"/>
      <c r="R778" s="473"/>
      <c r="S778" s="468"/>
      <c r="T778" s="474">
        <f t="shared" si="67"/>
        <v>0</v>
      </c>
      <c r="U778" s="473"/>
      <c r="V778" s="473"/>
      <c r="W778" s="479"/>
      <c r="X778" s="476"/>
      <c r="Y778" s="477"/>
    </row>
    <row r="779" spans="1:25" x14ac:dyDescent="0.2">
      <c r="A779" s="350"/>
      <c r="B779" s="466"/>
      <c r="C779" s="466"/>
      <c r="D779" s="466"/>
      <c r="E779" s="466"/>
      <c r="F779" s="467"/>
      <c r="G779" s="466"/>
      <c r="H779" s="467"/>
      <c r="I779" s="467"/>
      <c r="J779" s="468"/>
      <c r="K779" s="301"/>
      <c r="L779" s="469">
        <f t="shared" si="68"/>
        <v>0</v>
      </c>
      <c r="M779" s="470">
        <f t="shared" si="69"/>
        <v>0</v>
      </c>
      <c r="N779" s="301"/>
      <c r="O779" s="301"/>
      <c r="P779" s="472"/>
      <c r="Q779" s="472"/>
      <c r="R779" s="473"/>
      <c r="S779" s="468"/>
      <c r="T779" s="474">
        <f t="shared" si="67"/>
        <v>0</v>
      </c>
      <c r="U779" s="473"/>
      <c r="V779" s="473"/>
      <c r="W779" s="479"/>
      <c r="X779" s="476"/>
      <c r="Y779" s="477"/>
    </row>
    <row r="780" spans="1:25" x14ac:dyDescent="0.2">
      <c r="A780" s="350"/>
      <c r="B780" s="466"/>
      <c r="C780" s="466"/>
      <c r="D780" s="466"/>
      <c r="E780" s="466"/>
      <c r="F780" s="467"/>
      <c r="G780" s="466"/>
      <c r="H780" s="467"/>
      <c r="I780" s="467"/>
      <c r="J780" s="468"/>
      <c r="K780" s="301"/>
      <c r="L780" s="469">
        <f t="shared" si="68"/>
        <v>0</v>
      </c>
      <c r="M780" s="470">
        <f t="shared" si="69"/>
        <v>0</v>
      </c>
      <c r="N780" s="301"/>
      <c r="O780" s="301"/>
      <c r="P780" s="472"/>
      <c r="Q780" s="472"/>
      <c r="R780" s="473"/>
      <c r="S780" s="468"/>
      <c r="T780" s="474">
        <f t="shared" si="67"/>
        <v>0</v>
      </c>
      <c r="U780" s="473"/>
      <c r="V780" s="473"/>
      <c r="W780" s="479"/>
      <c r="X780" s="476"/>
      <c r="Y780" s="477"/>
    </row>
    <row r="781" spans="1:25" x14ac:dyDescent="0.2">
      <c r="A781" s="350"/>
      <c r="B781" s="466"/>
      <c r="C781" s="466"/>
      <c r="D781" s="466"/>
      <c r="E781" s="466"/>
      <c r="F781" s="467"/>
      <c r="G781" s="466"/>
      <c r="H781" s="467"/>
      <c r="I781" s="467"/>
      <c r="J781" s="468"/>
      <c r="K781" s="301"/>
      <c r="L781" s="469">
        <f t="shared" si="68"/>
        <v>0</v>
      </c>
      <c r="M781" s="470">
        <f t="shared" si="69"/>
        <v>0</v>
      </c>
      <c r="N781" s="301"/>
      <c r="O781" s="301"/>
      <c r="P781" s="472"/>
      <c r="Q781" s="472"/>
      <c r="R781" s="473"/>
      <c r="S781" s="468"/>
      <c r="T781" s="474">
        <f t="shared" si="67"/>
        <v>0</v>
      </c>
      <c r="U781" s="473"/>
      <c r="V781" s="473"/>
      <c r="W781" s="479"/>
      <c r="X781" s="476"/>
      <c r="Y781" s="477"/>
    </row>
    <row r="782" spans="1:25" x14ac:dyDescent="0.2">
      <c r="A782" s="350"/>
      <c r="B782" s="466"/>
      <c r="C782" s="466"/>
      <c r="D782" s="466"/>
      <c r="E782" s="466"/>
      <c r="F782" s="467"/>
      <c r="G782" s="466"/>
      <c r="H782" s="467"/>
      <c r="I782" s="467"/>
      <c r="J782" s="468"/>
      <c r="K782" s="301"/>
      <c r="L782" s="469">
        <f t="shared" si="68"/>
        <v>0</v>
      </c>
      <c r="M782" s="470">
        <f t="shared" si="69"/>
        <v>0</v>
      </c>
      <c r="N782" s="301"/>
      <c r="O782" s="301"/>
      <c r="P782" s="472"/>
      <c r="Q782" s="472"/>
      <c r="R782" s="473"/>
      <c r="S782" s="468"/>
      <c r="T782" s="474">
        <f t="shared" si="67"/>
        <v>0</v>
      </c>
      <c r="U782" s="473"/>
      <c r="V782" s="473"/>
      <c r="W782" s="479"/>
      <c r="X782" s="476"/>
      <c r="Y782" s="477"/>
    </row>
    <row r="783" spans="1:25" x14ac:dyDescent="0.2">
      <c r="A783" s="350"/>
      <c r="B783" s="466"/>
      <c r="C783" s="466"/>
      <c r="D783" s="466"/>
      <c r="E783" s="466"/>
      <c r="F783" s="467"/>
      <c r="G783" s="466"/>
      <c r="H783" s="467"/>
      <c r="I783" s="467"/>
      <c r="J783" s="468"/>
      <c r="K783" s="301"/>
      <c r="L783" s="469">
        <f t="shared" si="68"/>
        <v>0</v>
      </c>
      <c r="M783" s="470">
        <f t="shared" si="69"/>
        <v>0</v>
      </c>
      <c r="N783" s="301"/>
      <c r="O783" s="301"/>
      <c r="P783" s="472"/>
      <c r="Q783" s="472"/>
      <c r="R783" s="473"/>
      <c r="S783" s="468"/>
      <c r="T783" s="474">
        <f t="shared" si="67"/>
        <v>0</v>
      </c>
      <c r="U783" s="473"/>
      <c r="V783" s="473"/>
      <c r="W783" s="479"/>
      <c r="X783" s="476"/>
      <c r="Y783" s="477"/>
    </row>
    <row r="784" spans="1:25" x14ac:dyDescent="0.2">
      <c r="A784" s="350"/>
      <c r="B784" s="466"/>
      <c r="C784" s="466"/>
      <c r="D784" s="466"/>
      <c r="E784" s="466"/>
      <c r="F784" s="467"/>
      <c r="G784" s="466"/>
      <c r="H784" s="467"/>
      <c r="I784" s="467"/>
      <c r="J784" s="468"/>
      <c r="K784" s="301"/>
      <c r="L784" s="469">
        <f t="shared" si="68"/>
        <v>0</v>
      </c>
      <c r="M784" s="470">
        <f t="shared" si="69"/>
        <v>0</v>
      </c>
      <c r="N784" s="301"/>
      <c r="O784" s="301"/>
      <c r="P784" s="472"/>
      <c r="Q784" s="472"/>
      <c r="R784" s="473"/>
      <c r="S784" s="468"/>
      <c r="T784" s="474">
        <f t="shared" si="67"/>
        <v>0</v>
      </c>
      <c r="U784" s="473"/>
      <c r="V784" s="473"/>
      <c r="W784" s="479"/>
      <c r="X784" s="476"/>
      <c r="Y784" s="477"/>
    </row>
    <row r="785" spans="1:25" x14ac:dyDescent="0.2">
      <c r="A785" s="350"/>
      <c r="B785" s="466"/>
      <c r="C785" s="466"/>
      <c r="D785" s="466"/>
      <c r="E785" s="466"/>
      <c r="F785" s="467"/>
      <c r="G785" s="466"/>
      <c r="H785" s="467"/>
      <c r="I785" s="467"/>
      <c r="J785" s="468"/>
      <c r="K785" s="301"/>
      <c r="L785" s="469">
        <f t="shared" si="68"/>
        <v>0</v>
      </c>
      <c r="M785" s="470">
        <f t="shared" si="69"/>
        <v>0</v>
      </c>
      <c r="N785" s="301"/>
      <c r="O785" s="301"/>
      <c r="P785" s="472"/>
      <c r="Q785" s="472"/>
      <c r="R785" s="473"/>
      <c r="S785" s="468"/>
      <c r="T785" s="474">
        <f t="shared" si="67"/>
        <v>0</v>
      </c>
      <c r="U785" s="473"/>
      <c r="V785" s="473"/>
      <c r="W785" s="479"/>
      <c r="X785" s="476"/>
      <c r="Y785" s="477"/>
    </row>
    <row r="786" spans="1:25" x14ac:dyDescent="0.2">
      <c r="A786" s="350"/>
      <c r="B786" s="466"/>
      <c r="C786" s="466"/>
      <c r="D786" s="466"/>
      <c r="E786" s="466"/>
      <c r="F786" s="467"/>
      <c r="G786" s="466"/>
      <c r="H786" s="467"/>
      <c r="I786" s="467"/>
      <c r="J786" s="468"/>
      <c r="K786" s="301"/>
      <c r="L786" s="469">
        <f t="shared" si="68"/>
        <v>0</v>
      </c>
      <c r="M786" s="470">
        <f t="shared" si="69"/>
        <v>0</v>
      </c>
      <c r="N786" s="301"/>
      <c r="O786" s="301"/>
      <c r="P786" s="472"/>
      <c r="Q786" s="472"/>
      <c r="R786" s="473"/>
      <c r="S786" s="468"/>
      <c r="T786" s="474">
        <f t="shared" si="67"/>
        <v>0</v>
      </c>
      <c r="U786" s="473"/>
      <c r="V786" s="473"/>
      <c r="W786" s="479"/>
      <c r="X786" s="476"/>
      <c r="Y786" s="477"/>
    </row>
    <row r="787" spans="1:25" x14ac:dyDescent="0.2">
      <c r="A787" s="350"/>
      <c r="B787" s="466"/>
      <c r="C787" s="466"/>
      <c r="D787" s="466"/>
      <c r="E787" s="466"/>
      <c r="F787" s="467"/>
      <c r="G787" s="466"/>
      <c r="H787" s="467"/>
      <c r="I787" s="467"/>
      <c r="J787" s="468"/>
      <c r="K787" s="301"/>
      <c r="L787" s="469">
        <f t="shared" si="68"/>
        <v>0</v>
      </c>
      <c r="M787" s="470">
        <f t="shared" si="69"/>
        <v>0</v>
      </c>
      <c r="N787" s="301"/>
      <c r="O787" s="301"/>
      <c r="P787" s="472"/>
      <c r="Q787" s="472"/>
      <c r="R787" s="473"/>
      <c r="S787" s="468"/>
      <c r="T787" s="474">
        <f t="shared" si="67"/>
        <v>0</v>
      </c>
      <c r="U787" s="473"/>
      <c r="V787" s="473"/>
      <c r="W787" s="479"/>
      <c r="X787" s="476"/>
      <c r="Y787" s="477"/>
    </row>
    <row r="788" spans="1:25" x14ac:dyDescent="0.2">
      <c r="A788" s="350"/>
      <c r="B788" s="466"/>
      <c r="C788" s="466"/>
      <c r="D788" s="466"/>
      <c r="E788" s="466"/>
      <c r="F788" s="467"/>
      <c r="G788" s="466"/>
      <c r="H788" s="467"/>
      <c r="I788" s="467"/>
      <c r="J788" s="468"/>
      <c r="K788" s="301"/>
      <c r="L788" s="469">
        <f t="shared" si="68"/>
        <v>0</v>
      </c>
      <c r="M788" s="470">
        <f t="shared" si="69"/>
        <v>0</v>
      </c>
      <c r="N788" s="301"/>
      <c r="O788" s="301"/>
      <c r="P788" s="472"/>
      <c r="Q788" s="472"/>
      <c r="R788" s="473"/>
      <c r="S788" s="468"/>
      <c r="T788" s="474">
        <f t="shared" ref="T788:T851" si="70">J788-S788</f>
        <v>0</v>
      </c>
      <c r="U788" s="473"/>
      <c r="V788" s="473"/>
      <c r="W788" s="479"/>
      <c r="X788" s="476"/>
      <c r="Y788" s="477"/>
    </row>
    <row r="789" spans="1:25" x14ac:dyDescent="0.2">
      <c r="A789" s="350"/>
      <c r="B789" s="466"/>
      <c r="C789" s="466"/>
      <c r="D789" s="466"/>
      <c r="E789" s="466"/>
      <c r="F789" s="467"/>
      <c r="G789" s="466"/>
      <c r="H789" s="467"/>
      <c r="I789" s="467"/>
      <c r="J789" s="468"/>
      <c r="K789" s="301"/>
      <c r="L789" s="469">
        <f t="shared" si="68"/>
        <v>0</v>
      </c>
      <c r="M789" s="470">
        <f t="shared" si="69"/>
        <v>0</v>
      </c>
      <c r="N789" s="301"/>
      <c r="O789" s="301"/>
      <c r="P789" s="472"/>
      <c r="Q789" s="472"/>
      <c r="R789" s="473"/>
      <c r="S789" s="468"/>
      <c r="T789" s="474">
        <f t="shared" si="70"/>
        <v>0</v>
      </c>
      <c r="U789" s="473"/>
      <c r="V789" s="473"/>
      <c r="W789" s="479"/>
      <c r="X789" s="476"/>
      <c r="Y789" s="477"/>
    </row>
    <row r="790" spans="1:25" x14ac:dyDescent="0.2">
      <c r="A790" s="350"/>
      <c r="B790" s="466"/>
      <c r="C790" s="466"/>
      <c r="D790" s="466"/>
      <c r="E790" s="466"/>
      <c r="F790" s="467"/>
      <c r="G790" s="466"/>
      <c r="H790" s="467"/>
      <c r="I790" s="467"/>
      <c r="J790" s="468"/>
      <c r="K790" s="301"/>
      <c r="L790" s="469">
        <f t="shared" si="68"/>
        <v>0</v>
      </c>
      <c r="M790" s="470">
        <f t="shared" si="69"/>
        <v>0</v>
      </c>
      <c r="N790" s="301"/>
      <c r="O790" s="301"/>
      <c r="P790" s="472"/>
      <c r="Q790" s="472"/>
      <c r="R790" s="473"/>
      <c r="S790" s="468"/>
      <c r="T790" s="474">
        <f t="shared" si="70"/>
        <v>0</v>
      </c>
      <c r="U790" s="473"/>
      <c r="V790" s="473"/>
      <c r="W790" s="479"/>
      <c r="X790" s="476"/>
      <c r="Y790" s="477"/>
    </row>
    <row r="791" spans="1:25" x14ac:dyDescent="0.2">
      <c r="A791" s="350"/>
      <c r="B791" s="466"/>
      <c r="C791" s="466"/>
      <c r="D791" s="466"/>
      <c r="E791" s="466"/>
      <c r="F791" s="467"/>
      <c r="G791" s="466"/>
      <c r="H791" s="467"/>
      <c r="I791" s="467"/>
      <c r="J791" s="468"/>
      <c r="K791" s="301"/>
      <c r="L791" s="469">
        <f t="shared" si="68"/>
        <v>0</v>
      </c>
      <c r="M791" s="470">
        <f t="shared" si="69"/>
        <v>0</v>
      </c>
      <c r="N791" s="301"/>
      <c r="O791" s="301"/>
      <c r="P791" s="472"/>
      <c r="Q791" s="472"/>
      <c r="R791" s="473"/>
      <c r="S791" s="468"/>
      <c r="T791" s="474">
        <f t="shared" si="70"/>
        <v>0</v>
      </c>
      <c r="U791" s="473"/>
      <c r="V791" s="473"/>
      <c r="W791" s="479"/>
      <c r="X791" s="476"/>
      <c r="Y791" s="477"/>
    </row>
    <row r="792" spans="1:25" x14ac:dyDescent="0.2">
      <c r="A792" s="350"/>
      <c r="B792" s="466"/>
      <c r="C792" s="466"/>
      <c r="D792" s="466"/>
      <c r="E792" s="466"/>
      <c r="F792" s="467"/>
      <c r="G792" s="466"/>
      <c r="H792" s="467"/>
      <c r="I792" s="467"/>
      <c r="J792" s="468"/>
      <c r="K792" s="301"/>
      <c r="L792" s="469">
        <f t="shared" si="68"/>
        <v>0</v>
      </c>
      <c r="M792" s="470">
        <f t="shared" si="69"/>
        <v>0</v>
      </c>
      <c r="N792" s="301"/>
      <c r="O792" s="301"/>
      <c r="P792" s="472"/>
      <c r="Q792" s="472"/>
      <c r="R792" s="473"/>
      <c r="S792" s="468"/>
      <c r="T792" s="474">
        <f t="shared" si="70"/>
        <v>0</v>
      </c>
      <c r="U792" s="473"/>
      <c r="V792" s="473"/>
      <c r="W792" s="479"/>
      <c r="X792" s="476"/>
      <c r="Y792" s="477"/>
    </row>
    <row r="793" spans="1:25" x14ac:dyDescent="0.2">
      <c r="A793" s="350"/>
      <c r="B793" s="466"/>
      <c r="C793" s="466"/>
      <c r="D793" s="466"/>
      <c r="E793" s="466"/>
      <c r="F793" s="467"/>
      <c r="G793" s="466"/>
      <c r="H793" s="467"/>
      <c r="I793" s="467"/>
      <c r="J793" s="468"/>
      <c r="K793" s="301"/>
      <c r="L793" s="469">
        <f t="shared" si="68"/>
        <v>0</v>
      </c>
      <c r="M793" s="470">
        <f t="shared" si="69"/>
        <v>0</v>
      </c>
      <c r="N793" s="301"/>
      <c r="O793" s="301"/>
      <c r="P793" s="472"/>
      <c r="Q793" s="472"/>
      <c r="R793" s="473"/>
      <c r="S793" s="468"/>
      <c r="T793" s="474">
        <f t="shared" si="70"/>
        <v>0</v>
      </c>
      <c r="U793" s="473"/>
      <c r="V793" s="473"/>
      <c r="W793" s="479"/>
      <c r="X793" s="476"/>
      <c r="Y793" s="477"/>
    </row>
    <row r="794" spans="1:25" x14ac:dyDescent="0.2">
      <c r="A794" s="350"/>
      <c r="B794" s="466"/>
      <c r="C794" s="466"/>
      <c r="D794" s="466"/>
      <c r="E794" s="466"/>
      <c r="F794" s="467"/>
      <c r="G794" s="466"/>
      <c r="H794" s="467"/>
      <c r="I794" s="467"/>
      <c r="J794" s="468"/>
      <c r="K794" s="301"/>
      <c r="L794" s="469">
        <f t="shared" si="68"/>
        <v>0</v>
      </c>
      <c r="M794" s="470">
        <f t="shared" si="69"/>
        <v>0</v>
      </c>
      <c r="N794" s="301"/>
      <c r="O794" s="301"/>
      <c r="P794" s="472"/>
      <c r="Q794" s="472"/>
      <c r="R794" s="473"/>
      <c r="S794" s="468"/>
      <c r="T794" s="474">
        <f t="shared" si="70"/>
        <v>0</v>
      </c>
      <c r="U794" s="473"/>
      <c r="V794" s="473"/>
      <c r="W794" s="479"/>
      <c r="X794" s="476"/>
      <c r="Y794" s="477"/>
    </row>
    <row r="795" spans="1:25" x14ac:dyDescent="0.2">
      <c r="A795" s="350"/>
      <c r="B795" s="466"/>
      <c r="C795" s="466"/>
      <c r="D795" s="466"/>
      <c r="E795" s="466"/>
      <c r="F795" s="467"/>
      <c r="G795" s="466"/>
      <c r="H795" s="467"/>
      <c r="I795" s="467"/>
      <c r="J795" s="468"/>
      <c r="K795" s="301"/>
      <c r="L795" s="469">
        <f t="shared" si="68"/>
        <v>0</v>
      </c>
      <c r="M795" s="470">
        <f t="shared" si="69"/>
        <v>0</v>
      </c>
      <c r="N795" s="301"/>
      <c r="O795" s="301"/>
      <c r="P795" s="472"/>
      <c r="Q795" s="472"/>
      <c r="R795" s="473"/>
      <c r="S795" s="468"/>
      <c r="T795" s="474">
        <f t="shared" si="70"/>
        <v>0</v>
      </c>
      <c r="U795" s="473"/>
      <c r="V795" s="473"/>
      <c r="W795" s="479"/>
      <c r="X795" s="476"/>
      <c r="Y795" s="477"/>
    </row>
    <row r="796" spans="1:25" x14ac:dyDescent="0.2">
      <c r="A796" s="350"/>
      <c r="B796" s="466"/>
      <c r="C796" s="466"/>
      <c r="D796" s="466"/>
      <c r="E796" s="466"/>
      <c r="F796" s="467"/>
      <c r="G796" s="466"/>
      <c r="H796" s="467"/>
      <c r="I796" s="467"/>
      <c r="J796" s="468"/>
      <c r="K796" s="301"/>
      <c r="L796" s="469">
        <f t="shared" si="68"/>
        <v>0</v>
      </c>
      <c r="M796" s="470">
        <f t="shared" si="69"/>
        <v>0</v>
      </c>
      <c r="N796" s="301"/>
      <c r="O796" s="301"/>
      <c r="P796" s="472"/>
      <c r="Q796" s="472"/>
      <c r="R796" s="473"/>
      <c r="S796" s="468"/>
      <c r="T796" s="474">
        <f t="shared" si="70"/>
        <v>0</v>
      </c>
      <c r="U796" s="473"/>
      <c r="V796" s="473"/>
      <c r="W796" s="479"/>
      <c r="X796" s="476"/>
      <c r="Y796" s="477"/>
    </row>
    <row r="797" spans="1:25" x14ac:dyDescent="0.2">
      <c r="A797" s="350"/>
      <c r="B797" s="466"/>
      <c r="C797" s="466"/>
      <c r="D797" s="466"/>
      <c r="E797" s="466"/>
      <c r="F797" s="467"/>
      <c r="G797" s="466"/>
      <c r="H797" s="467"/>
      <c r="I797" s="467"/>
      <c r="J797" s="468"/>
      <c r="K797" s="301"/>
      <c r="L797" s="469">
        <f t="shared" si="68"/>
        <v>0</v>
      </c>
      <c r="M797" s="470">
        <f t="shared" si="69"/>
        <v>0</v>
      </c>
      <c r="N797" s="301"/>
      <c r="O797" s="301"/>
      <c r="P797" s="472"/>
      <c r="Q797" s="472"/>
      <c r="R797" s="473"/>
      <c r="S797" s="468"/>
      <c r="T797" s="474">
        <f t="shared" si="70"/>
        <v>0</v>
      </c>
      <c r="U797" s="473"/>
      <c r="V797" s="473"/>
      <c r="W797" s="479"/>
      <c r="X797" s="476"/>
      <c r="Y797" s="477"/>
    </row>
    <row r="798" spans="1:25" x14ac:dyDescent="0.2">
      <c r="A798" s="350"/>
      <c r="B798" s="466"/>
      <c r="C798" s="466"/>
      <c r="D798" s="466"/>
      <c r="E798" s="466"/>
      <c r="F798" s="467"/>
      <c r="G798" s="466"/>
      <c r="H798" s="467"/>
      <c r="I798" s="467"/>
      <c r="J798" s="468"/>
      <c r="K798" s="301"/>
      <c r="L798" s="469">
        <f t="shared" si="68"/>
        <v>0</v>
      </c>
      <c r="M798" s="470">
        <f t="shared" si="69"/>
        <v>0</v>
      </c>
      <c r="N798" s="301"/>
      <c r="O798" s="301"/>
      <c r="P798" s="472"/>
      <c r="Q798" s="472"/>
      <c r="R798" s="473"/>
      <c r="S798" s="468"/>
      <c r="T798" s="474">
        <f t="shared" si="70"/>
        <v>0</v>
      </c>
      <c r="U798" s="473"/>
      <c r="V798" s="473"/>
      <c r="W798" s="479"/>
      <c r="X798" s="476"/>
      <c r="Y798" s="477"/>
    </row>
    <row r="799" spans="1:25" x14ac:dyDescent="0.2">
      <c r="A799" s="350"/>
      <c r="B799" s="466"/>
      <c r="C799" s="466"/>
      <c r="D799" s="466"/>
      <c r="E799" s="466"/>
      <c r="F799" s="467"/>
      <c r="G799" s="466"/>
      <c r="H799" s="467"/>
      <c r="I799" s="467"/>
      <c r="J799" s="468"/>
      <c r="K799" s="301"/>
      <c r="L799" s="469">
        <f t="shared" si="68"/>
        <v>0</v>
      </c>
      <c r="M799" s="470">
        <f t="shared" si="69"/>
        <v>0</v>
      </c>
      <c r="N799" s="301"/>
      <c r="O799" s="301"/>
      <c r="P799" s="472"/>
      <c r="Q799" s="472"/>
      <c r="R799" s="473"/>
      <c r="S799" s="468"/>
      <c r="T799" s="474">
        <f t="shared" si="70"/>
        <v>0</v>
      </c>
      <c r="U799" s="473"/>
      <c r="V799" s="473"/>
      <c r="W799" s="479"/>
      <c r="X799" s="476"/>
      <c r="Y799" s="477"/>
    </row>
    <row r="800" spans="1:25" x14ac:dyDescent="0.2">
      <c r="A800" s="350"/>
      <c r="B800" s="466"/>
      <c r="C800" s="466"/>
      <c r="D800" s="466"/>
      <c r="E800" s="466"/>
      <c r="F800" s="467"/>
      <c r="G800" s="466"/>
      <c r="H800" s="467"/>
      <c r="I800" s="467"/>
      <c r="J800" s="468"/>
      <c r="K800" s="301"/>
      <c r="L800" s="469">
        <f t="shared" si="68"/>
        <v>0</v>
      </c>
      <c r="M800" s="470">
        <f t="shared" si="69"/>
        <v>0</v>
      </c>
      <c r="N800" s="301"/>
      <c r="O800" s="301"/>
      <c r="P800" s="472"/>
      <c r="Q800" s="472"/>
      <c r="R800" s="473"/>
      <c r="S800" s="468"/>
      <c r="T800" s="474">
        <f t="shared" si="70"/>
        <v>0</v>
      </c>
      <c r="U800" s="473"/>
      <c r="V800" s="473"/>
      <c r="W800" s="479"/>
      <c r="X800" s="476"/>
      <c r="Y800" s="477"/>
    </row>
    <row r="801" spans="1:25" x14ac:dyDescent="0.2">
      <c r="A801" s="350"/>
      <c r="B801" s="466"/>
      <c r="C801" s="466"/>
      <c r="D801" s="466"/>
      <c r="E801" s="466"/>
      <c r="F801" s="467"/>
      <c r="G801" s="466"/>
      <c r="H801" s="467"/>
      <c r="I801" s="467"/>
      <c r="J801" s="468"/>
      <c r="K801" s="301"/>
      <c r="L801" s="469">
        <f t="shared" si="68"/>
        <v>0</v>
      </c>
      <c r="M801" s="470">
        <f t="shared" si="69"/>
        <v>0</v>
      </c>
      <c r="N801" s="301"/>
      <c r="O801" s="301"/>
      <c r="P801" s="472"/>
      <c r="Q801" s="472"/>
      <c r="R801" s="473"/>
      <c r="S801" s="468"/>
      <c r="T801" s="474">
        <f t="shared" si="70"/>
        <v>0</v>
      </c>
      <c r="U801" s="473"/>
      <c r="V801" s="473"/>
      <c r="W801" s="479"/>
      <c r="X801" s="476"/>
      <c r="Y801" s="477"/>
    </row>
    <row r="802" spans="1:25" x14ac:dyDescent="0.2">
      <c r="A802" s="350"/>
      <c r="B802" s="466"/>
      <c r="C802" s="466"/>
      <c r="D802" s="466"/>
      <c r="E802" s="466"/>
      <c r="F802" s="467"/>
      <c r="G802" s="466"/>
      <c r="H802" s="467"/>
      <c r="I802" s="467"/>
      <c r="J802" s="468"/>
      <c r="K802" s="301"/>
      <c r="L802" s="469">
        <f t="shared" si="68"/>
        <v>0</v>
      </c>
      <c r="M802" s="470">
        <f t="shared" si="69"/>
        <v>0</v>
      </c>
      <c r="N802" s="301"/>
      <c r="O802" s="301"/>
      <c r="P802" s="472"/>
      <c r="Q802" s="472"/>
      <c r="R802" s="473"/>
      <c r="S802" s="468"/>
      <c r="T802" s="474">
        <f t="shared" si="70"/>
        <v>0</v>
      </c>
      <c r="U802" s="473"/>
      <c r="V802" s="473"/>
      <c r="W802" s="479"/>
      <c r="X802" s="476"/>
      <c r="Y802" s="477"/>
    </row>
    <row r="803" spans="1:25" x14ac:dyDescent="0.2">
      <c r="A803" s="350"/>
      <c r="B803" s="466"/>
      <c r="C803" s="466"/>
      <c r="D803" s="466"/>
      <c r="E803" s="466"/>
      <c r="F803" s="467"/>
      <c r="G803" s="466"/>
      <c r="H803" s="467"/>
      <c r="I803" s="467"/>
      <c r="J803" s="468"/>
      <c r="K803" s="301"/>
      <c r="L803" s="469">
        <f t="shared" si="68"/>
        <v>0</v>
      </c>
      <c r="M803" s="470">
        <f t="shared" si="69"/>
        <v>0</v>
      </c>
      <c r="N803" s="301"/>
      <c r="O803" s="301"/>
      <c r="P803" s="472"/>
      <c r="Q803" s="472"/>
      <c r="R803" s="473"/>
      <c r="S803" s="468"/>
      <c r="T803" s="474">
        <f t="shared" si="70"/>
        <v>0</v>
      </c>
      <c r="U803" s="473"/>
      <c r="V803" s="473"/>
      <c r="W803" s="479"/>
      <c r="X803" s="476"/>
      <c r="Y803" s="477"/>
    </row>
    <row r="804" spans="1:25" x14ac:dyDescent="0.2">
      <c r="A804" s="350"/>
      <c r="B804" s="466"/>
      <c r="C804" s="466"/>
      <c r="D804" s="466"/>
      <c r="E804" s="466"/>
      <c r="F804" s="467"/>
      <c r="G804" s="466"/>
      <c r="H804" s="467"/>
      <c r="I804" s="467"/>
      <c r="J804" s="468"/>
      <c r="K804" s="301"/>
      <c r="L804" s="469">
        <f t="shared" si="68"/>
        <v>0</v>
      </c>
      <c r="M804" s="470">
        <f t="shared" si="69"/>
        <v>0</v>
      </c>
      <c r="N804" s="301"/>
      <c r="O804" s="301"/>
      <c r="P804" s="472"/>
      <c r="Q804" s="472"/>
      <c r="R804" s="473"/>
      <c r="S804" s="468"/>
      <c r="T804" s="474">
        <f t="shared" si="70"/>
        <v>0</v>
      </c>
      <c r="U804" s="473"/>
      <c r="V804" s="473"/>
      <c r="W804" s="479"/>
      <c r="X804" s="476"/>
      <c r="Y804" s="477"/>
    </row>
    <row r="805" spans="1:25" x14ac:dyDescent="0.2">
      <c r="A805" s="350"/>
      <c r="B805" s="466"/>
      <c r="C805" s="466"/>
      <c r="D805" s="466"/>
      <c r="E805" s="466"/>
      <c r="F805" s="467"/>
      <c r="G805" s="466"/>
      <c r="H805" s="467"/>
      <c r="I805" s="467"/>
      <c r="J805" s="468"/>
      <c r="K805" s="301"/>
      <c r="L805" s="469">
        <f t="shared" si="68"/>
        <v>0</v>
      </c>
      <c r="M805" s="470">
        <f t="shared" si="69"/>
        <v>0</v>
      </c>
      <c r="N805" s="301"/>
      <c r="O805" s="301"/>
      <c r="P805" s="472"/>
      <c r="Q805" s="472"/>
      <c r="R805" s="473"/>
      <c r="S805" s="468"/>
      <c r="T805" s="474">
        <f t="shared" si="70"/>
        <v>0</v>
      </c>
      <c r="U805" s="473"/>
      <c r="V805" s="473"/>
      <c r="W805" s="479"/>
      <c r="X805" s="476"/>
      <c r="Y805" s="477"/>
    </row>
    <row r="806" spans="1:25" x14ac:dyDescent="0.2">
      <c r="A806" s="350"/>
      <c r="B806" s="466"/>
      <c r="C806" s="466"/>
      <c r="D806" s="466"/>
      <c r="E806" s="466"/>
      <c r="F806" s="467"/>
      <c r="G806" s="466"/>
      <c r="H806" s="467"/>
      <c r="I806" s="467"/>
      <c r="J806" s="468"/>
      <c r="K806" s="301"/>
      <c r="L806" s="469">
        <f t="shared" si="68"/>
        <v>0</v>
      </c>
      <c r="M806" s="470">
        <f t="shared" si="69"/>
        <v>0</v>
      </c>
      <c r="N806" s="301"/>
      <c r="O806" s="301"/>
      <c r="P806" s="472"/>
      <c r="Q806" s="472"/>
      <c r="R806" s="473"/>
      <c r="S806" s="468"/>
      <c r="T806" s="474">
        <f t="shared" si="70"/>
        <v>0</v>
      </c>
      <c r="U806" s="473"/>
      <c r="V806" s="473"/>
      <c r="W806" s="479"/>
      <c r="X806" s="476"/>
      <c r="Y806" s="477"/>
    </row>
    <row r="807" spans="1:25" x14ac:dyDescent="0.2">
      <c r="A807" s="350"/>
      <c r="B807" s="466"/>
      <c r="C807" s="466"/>
      <c r="D807" s="466"/>
      <c r="E807" s="466"/>
      <c r="F807" s="467"/>
      <c r="G807" s="466"/>
      <c r="H807" s="467"/>
      <c r="I807" s="467"/>
      <c r="J807" s="468"/>
      <c r="K807" s="301"/>
      <c r="L807" s="469">
        <f t="shared" si="68"/>
        <v>0</v>
      </c>
      <c r="M807" s="470">
        <f t="shared" si="69"/>
        <v>0</v>
      </c>
      <c r="N807" s="301"/>
      <c r="O807" s="301"/>
      <c r="P807" s="472"/>
      <c r="Q807" s="472"/>
      <c r="R807" s="473"/>
      <c r="S807" s="468"/>
      <c r="T807" s="474">
        <f t="shared" si="70"/>
        <v>0</v>
      </c>
      <c r="U807" s="473"/>
      <c r="V807" s="473"/>
      <c r="W807" s="479"/>
      <c r="X807" s="476"/>
      <c r="Y807" s="477"/>
    </row>
    <row r="808" spans="1:25" x14ac:dyDescent="0.2">
      <c r="A808" s="350"/>
      <c r="B808" s="466"/>
      <c r="C808" s="466"/>
      <c r="D808" s="466"/>
      <c r="E808" s="466"/>
      <c r="F808" s="467"/>
      <c r="G808" s="466"/>
      <c r="H808" s="467"/>
      <c r="I808" s="467"/>
      <c r="J808" s="468"/>
      <c r="K808" s="301"/>
      <c r="L808" s="469">
        <f t="shared" si="68"/>
        <v>0</v>
      </c>
      <c r="M808" s="470">
        <f t="shared" si="69"/>
        <v>0</v>
      </c>
      <c r="N808" s="301"/>
      <c r="O808" s="301"/>
      <c r="P808" s="472"/>
      <c r="Q808" s="472"/>
      <c r="R808" s="473"/>
      <c r="S808" s="468"/>
      <c r="T808" s="474">
        <f t="shared" si="70"/>
        <v>0</v>
      </c>
      <c r="U808" s="473"/>
      <c r="V808" s="473"/>
      <c r="W808" s="479"/>
      <c r="X808" s="476"/>
      <c r="Y808" s="477"/>
    </row>
    <row r="809" spans="1:25" x14ac:dyDescent="0.2">
      <c r="A809" s="350"/>
      <c r="B809" s="466"/>
      <c r="C809" s="466"/>
      <c r="D809" s="466"/>
      <c r="E809" s="466"/>
      <c r="F809" s="467"/>
      <c r="G809" s="466"/>
      <c r="H809" s="467"/>
      <c r="I809" s="467"/>
      <c r="J809" s="468"/>
      <c r="K809" s="301"/>
      <c r="L809" s="469">
        <f t="shared" si="68"/>
        <v>0</v>
      </c>
      <c r="M809" s="470">
        <f t="shared" si="69"/>
        <v>0</v>
      </c>
      <c r="N809" s="301"/>
      <c r="O809" s="301"/>
      <c r="P809" s="472"/>
      <c r="Q809" s="472"/>
      <c r="R809" s="473"/>
      <c r="S809" s="468"/>
      <c r="T809" s="474">
        <f t="shared" si="70"/>
        <v>0</v>
      </c>
      <c r="U809" s="473"/>
      <c r="V809" s="473"/>
      <c r="W809" s="479"/>
      <c r="X809" s="476"/>
      <c r="Y809" s="477"/>
    </row>
    <row r="810" spans="1:25" x14ac:dyDescent="0.2">
      <c r="A810" s="350"/>
      <c r="B810" s="466"/>
      <c r="C810" s="466"/>
      <c r="D810" s="466"/>
      <c r="E810" s="466"/>
      <c r="F810" s="467"/>
      <c r="G810" s="466"/>
      <c r="H810" s="467"/>
      <c r="I810" s="467"/>
      <c r="J810" s="468"/>
      <c r="K810" s="301"/>
      <c r="L810" s="469">
        <f t="shared" si="68"/>
        <v>0</v>
      </c>
      <c r="M810" s="470">
        <f t="shared" si="69"/>
        <v>0</v>
      </c>
      <c r="N810" s="301"/>
      <c r="O810" s="301"/>
      <c r="P810" s="472"/>
      <c r="Q810" s="472"/>
      <c r="R810" s="473"/>
      <c r="S810" s="468"/>
      <c r="T810" s="474">
        <f t="shared" si="70"/>
        <v>0</v>
      </c>
      <c r="U810" s="473"/>
      <c r="V810" s="473"/>
      <c r="W810" s="479"/>
      <c r="X810" s="476"/>
      <c r="Y810" s="477"/>
    </row>
    <row r="811" spans="1:25" x14ac:dyDescent="0.2">
      <c r="A811" s="350"/>
      <c r="B811" s="466"/>
      <c r="C811" s="466"/>
      <c r="D811" s="466"/>
      <c r="E811" s="466"/>
      <c r="F811" s="467"/>
      <c r="G811" s="466"/>
      <c r="H811" s="467"/>
      <c r="I811" s="467"/>
      <c r="J811" s="468"/>
      <c r="K811" s="301"/>
      <c r="L811" s="469">
        <f t="shared" si="68"/>
        <v>0</v>
      </c>
      <c r="M811" s="470">
        <f t="shared" si="69"/>
        <v>0</v>
      </c>
      <c r="N811" s="301"/>
      <c r="O811" s="301"/>
      <c r="P811" s="472"/>
      <c r="Q811" s="472"/>
      <c r="R811" s="473"/>
      <c r="S811" s="468"/>
      <c r="T811" s="474">
        <f t="shared" si="70"/>
        <v>0</v>
      </c>
      <c r="U811" s="473"/>
      <c r="V811" s="473"/>
      <c r="W811" s="479"/>
      <c r="X811" s="476"/>
      <c r="Y811" s="477"/>
    </row>
    <row r="812" spans="1:25" x14ac:dyDescent="0.2">
      <c r="A812" s="350"/>
      <c r="B812" s="466"/>
      <c r="C812" s="466"/>
      <c r="D812" s="466"/>
      <c r="E812" s="466"/>
      <c r="F812" s="467"/>
      <c r="G812" s="466"/>
      <c r="H812" s="467"/>
      <c r="I812" s="467"/>
      <c r="J812" s="468"/>
      <c r="K812" s="301"/>
      <c r="L812" s="469">
        <f t="shared" si="68"/>
        <v>0</v>
      </c>
      <c r="M812" s="470">
        <f t="shared" si="69"/>
        <v>0</v>
      </c>
      <c r="N812" s="301"/>
      <c r="O812" s="301"/>
      <c r="P812" s="472"/>
      <c r="Q812" s="472"/>
      <c r="R812" s="473"/>
      <c r="S812" s="468"/>
      <c r="T812" s="474">
        <f t="shared" si="70"/>
        <v>0</v>
      </c>
      <c r="U812" s="473"/>
      <c r="V812" s="473"/>
      <c r="W812" s="479"/>
      <c r="X812" s="476"/>
      <c r="Y812" s="477"/>
    </row>
    <row r="813" spans="1:25" x14ac:dyDescent="0.2">
      <c r="A813" s="350"/>
      <c r="B813" s="466"/>
      <c r="C813" s="466"/>
      <c r="D813" s="466"/>
      <c r="E813" s="466"/>
      <c r="F813" s="467"/>
      <c r="G813" s="466"/>
      <c r="H813" s="467"/>
      <c r="I813" s="467"/>
      <c r="J813" s="468"/>
      <c r="K813" s="301"/>
      <c r="L813" s="469">
        <f t="shared" si="68"/>
        <v>0</v>
      </c>
      <c r="M813" s="470">
        <f t="shared" si="69"/>
        <v>0</v>
      </c>
      <c r="N813" s="301"/>
      <c r="O813" s="301"/>
      <c r="P813" s="472"/>
      <c r="Q813" s="472"/>
      <c r="R813" s="473"/>
      <c r="S813" s="468"/>
      <c r="T813" s="474">
        <f t="shared" si="70"/>
        <v>0</v>
      </c>
      <c r="U813" s="473"/>
      <c r="V813" s="473"/>
      <c r="W813" s="479"/>
      <c r="X813" s="476"/>
      <c r="Y813" s="477"/>
    </row>
    <row r="814" spans="1:25" x14ac:dyDescent="0.2">
      <c r="A814" s="350"/>
      <c r="B814" s="466"/>
      <c r="C814" s="466"/>
      <c r="D814" s="466"/>
      <c r="E814" s="466"/>
      <c r="F814" s="467"/>
      <c r="G814" s="466"/>
      <c r="H814" s="467"/>
      <c r="I814" s="467"/>
      <c r="J814" s="468"/>
      <c r="K814" s="301"/>
      <c r="L814" s="469">
        <f t="shared" si="68"/>
        <v>0</v>
      </c>
      <c r="M814" s="470">
        <f t="shared" si="69"/>
        <v>0</v>
      </c>
      <c r="N814" s="301"/>
      <c r="O814" s="301"/>
      <c r="P814" s="472"/>
      <c r="Q814" s="472"/>
      <c r="R814" s="473"/>
      <c r="S814" s="468"/>
      <c r="T814" s="474">
        <f t="shared" si="70"/>
        <v>0</v>
      </c>
      <c r="U814" s="473"/>
      <c r="V814" s="473"/>
      <c r="W814" s="479"/>
      <c r="X814" s="476"/>
      <c r="Y814" s="477"/>
    </row>
    <row r="815" spans="1:25" x14ac:dyDescent="0.2">
      <c r="A815" s="350"/>
      <c r="B815" s="466"/>
      <c r="C815" s="466"/>
      <c r="D815" s="466"/>
      <c r="E815" s="466"/>
      <c r="F815" s="467"/>
      <c r="G815" s="466"/>
      <c r="H815" s="467"/>
      <c r="I815" s="467"/>
      <c r="J815" s="468"/>
      <c r="K815" s="301"/>
      <c r="L815" s="469">
        <f t="shared" si="68"/>
        <v>0</v>
      </c>
      <c r="M815" s="470">
        <f t="shared" si="69"/>
        <v>0</v>
      </c>
      <c r="N815" s="301"/>
      <c r="O815" s="301"/>
      <c r="P815" s="472"/>
      <c r="Q815" s="472"/>
      <c r="R815" s="473"/>
      <c r="S815" s="468"/>
      <c r="T815" s="474">
        <f t="shared" si="70"/>
        <v>0</v>
      </c>
      <c r="U815" s="473"/>
      <c r="V815" s="473"/>
      <c r="W815" s="479"/>
      <c r="X815" s="476"/>
      <c r="Y815" s="477"/>
    </row>
    <row r="816" spans="1:25" x14ac:dyDescent="0.2">
      <c r="A816" s="350"/>
      <c r="B816" s="466"/>
      <c r="C816" s="466"/>
      <c r="D816" s="466"/>
      <c r="E816" s="466"/>
      <c r="F816" s="467"/>
      <c r="G816" s="466"/>
      <c r="H816" s="467"/>
      <c r="I816" s="467"/>
      <c r="J816" s="468"/>
      <c r="K816" s="301"/>
      <c r="L816" s="469">
        <f t="shared" si="68"/>
        <v>0</v>
      </c>
      <c r="M816" s="470">
        <f t="shared" si="69"/>
        <v>0</v>
      </c>
      <c r="N816" s="301"/>
      <c r="O816" s="301"/>
      <c r="P816" s="472"/>
      <c r="Q816" s="472"/>
      <c r="R816" s="473"/>
      <c r="S816" s="468"/>
      <c r="T816" s="474">
        <f t="shared" si="70"/>
        <v>0</v>
      </c>
      <c r="U816" s="473"/>
      <c r="V816" s="473"/>
      <c r="W816" s="479"/>
      <c r="X816" s="476"/>
      <c r="Y816" s="477"/>
    </row>
    <row r="817" spans="1:25" x14ac:dyDescent="0.2">
      <c r="A817" s="350"/>
      <c r="B817" s="466"/>
      <c r="C817" s="466"/>
      <c r="D817" s="466"/>
      <c r="E817" s="466"/>
      <c r="F817" s="467"/>
      <c r="G817" s="466"/>
      <c r="H817" s="467"/>
      <c r="I817" s="467"/>
      <c r="J817" s="468"/>
      <c r="K817" s="301"/>
      <c r="L817" s="469">
        <f t="shared" si="68"/>
        <v>0</v>
      </c>
      <c r="M817" s="470">
        <f t="shared" si="69"/>
        <v>0</v>
      </c>
      <c r="N817" s="301"/>
      <c r="O817" s="301"/>
      <c r="P817" s="472"/>
      <c r="Q817" s="472"/>
      <c r="R817" s="473"/>
      <c r="S817" s="468"/>
      <c r="T817" s="474">
        <f t="shared" si="70"/>
        <v>0</v>
      </c>
      <c r="U817" s="473"/>
      <c r="V817" s="473"/>
      <c r="W817" s="479"/>
      <c r="X817" s="476"/>
      <c r="Y817" s="477"/>
    </row>
    <row r="818" spans="1:25" x14ac:dyDescent="0.2">
      <c r="A818" s="350"/>
      <c r="B818" s="466"/>
      <c r="C818" s="466"/>
      <c r="D818" s="466"/>
      <c r="E818" s="466"/>
      <c r="F818" s="467"/>
      <c r="G818" s="466"/>
      <c r="H818" s="467"/>
      <c r="I818" s="467"/>
      <c r="J818" s="468"/>
      <c r="K818" s="301"/>
      <c r="L818" s="469">
        <f t="shared" si="68"/>
        <v>0</v>
      </c>
      <c r="M818" s="470">
        <f t="shared" si="69"/>
        <v>0</v>
      </c>
      <c r="N818" s="301"/>
      <c r="O818" s="301"/>
      <c r="P818" s="472"/>
      <c r="Q818" s="472"/>
      <c r="R818" s="473"/>
      <c r="S818" s="468"/>
      <c r="T818" s="474">
        <f t="shared" si="70"/>
        <v>0</v>
      </c>
      <c r="U818" s="473"/>
      <c r="V818" s="473"/>
      <c r="W818" s="479"/>
      <c r="X818" s="476"/>
      <c r="Y818" s="477"/>
    </row>
    <row r="819" spans="1:25" x14ac:dyDescent="0.2">
      <c r="A819" s="350"/>
      <c r="B819" s="466"/>
      <c r="C819" s="466"/>
      <c r="D819" s="466"/>
      <c r="E819" s="466"/>
      <c r="F819" s="467"/>
      <c r="G819" s="466"/>
      <c r="H819" s="467"/>
      <c r="I819" s="467"/>
      <c r="J819" s="468"/>
      <c r="K819" s="301"/>
      <c r="L819" s="469">
        <f t="shared" ref="L819:L882" si="71">J819*20%</f>
        <v>0</v>
      </c>
      <c r="M819" s="470">
        <f t="shared" ref="M819:M882" si="72">J819+L819</f>
        <v>0</v>
      </c>
      <c r="N819" s="301"/>
      <c r="O819" s="301"/>
      <c r="P819" s="472"/>
      <c r="Q819" s="472"/>
      <c r="R819" s="473"/>
      <c r="S819" s="468"/>
      <c r="T819" s="474">
        <f t="shared" si="70"/>
        <v>0</v>
      </c>
      <c r="U819" s="473"/>
      <c r="V819" s="473"/>
      <c r="W819" s="479"/>
      <c r="X819" s="476"/>
      <c r="Y819" s="477"/>
    </row>
    <row r="820" spans="1:25" x14ac:dyDescent="0.2">
      <c r="A820" s="350"/>
      <c r="B820" s="466"/>
      <c r="C820" s="466"/>
      <c r="D820" s="466"/>
      <c r="E820" s="466"/>
      <c r="F820" s="467"/>
      <c r="G820" s="466"/>
      <c r="H820" s="467"/>
      <c r="I820" s="467"/>
      <c r="J820" s="468"/>
      <c r="K820" s="301"/>
      <c r="L820" s="469">
        <f t="shared" si="71"/>
        <v>0</v>
      </c>
      <c r="M820" s="470">
        <f t="shared" si="72"/>
        <v>0</v>
      </c>
      <c r="N820" s="301"/>
      <c r="O820" s="301"/>
      <c r="P820" s="472"/>
      <c r="Q820" s="472"/>
      <c r="R820" s="473"/>
      <c r="S820" s="468"/>
      <c r="T820" s="474">
        <f t="shared" si="70"/>
        <v>0</v>
      </c>
      <c r="U820" s="473"/>
      <c r="V820" s="473"/>
      <c r="W820" s="479"/>
      <c r="X820" s="476"/>
      <c r="Y820" s="477"/>
    </row>
    <row r="821" spans="1:25" x14ac:dyDescent="0.2">
      <c r="A821" s="350"/>
      <c r="B821" s="466"/>
      <c r="C821" s="466"/>
      <c r="D821" s="466"/>
      <c r="E821" s="466"/>
      <c r="F821" s="467"/>
      <c r="G821" s="466"/>
      <c r="H821" s="467"/>
      <c r="I821" s="467"/>
      <c r="J821" s="468"/>
      <c r="K821" s="301"/>
      <c r="L821" s="469">
        <f t="shared" si="71"/>
        <v>0</v>
      </c>
      <c r="M821" s="470">
        <f t="shared" si="72"/>
        <v>0</v>
      </c>
      <c r="N821" s="301"/>
      <c r="O821" s="301"/>
      <c r="P821" s="472"/>
      <c r="Q821" s="472"/>
      <c r="R821" s="473"/>
      <c r="S821" s="468"/>
      <c r="T821" s="474">
        <f t="shared" si="70"/>
        <v>0</v>
      </c>
      <c r="U821" s="473"/>
      <c r="V821" s="473"/>
      <c r="W821" s="479"/>
      <c r="X821" s="476"/>
      <c r="Y821" s="477"/>
    </row>
    <row r="822" spans="1:25" x14ac:dyDescent="0.2">
      <c r="A822" s="350"/>
      <c r="B822" s="466"/>
      <c r="C822" s="466"/>
      <c r="D822" s="466"/>
      <c r="E822" s="466"/>
      <c r="F822" s="467"/>
      <c r="G822" s="466"/>
      <c r="H822" s="467"/>
      <c r="I822" s="467"/>
      <c r="J822" s="468"/>
      <c r="K822" s="301"/>
      <c r="L822" s="469">
        <f t="shared" si="71"/>
        <v>0</v>
      </c>
      <c r="M822" s="470">
        <f t="shared" si="72"/>
        <v>0</v>
      </c>
      <c r="N822" s="301"/>
      <c r="O822" s="301"/>
      <c r="P822" s="472"/>
      <c r="Q822" s="472"/>
      <c r="R822" s="473"/>
      <c r="S822" s="468"/>
      <c r="T822" s="474">
        <f t="shared" si="70"/>
        <v>0</v>
      </c>
      <c r="U822" s="473"/>
      <c r="V822" s="473"/>
      <c r="W822" s="479"/>
      <c r="X822" s="476"/>
      <c r="Y822" s="477"/>
    </row>
    <row r="823" spans="1:25" x14ac:dyDescent="0.2">
      <c r="A823" s="350"/>
      <c r="B823" s="466"/>
      <c r="C823" s="466"/>
      <c r="D823" s="466"/>
      <c r="E823" s="466"/>
      <c r="F823" s="467"/>
      <c r="G823" s="466"/>
      <c r="H823" s="467"/>
      <c r="I823" s="467"/>
      <c r="J823" s="468"/>
      <c r="K823" s="301"/>
      <c r="L823" s="469">
        <f t="shared" si="71"/>
        <v>0</v>
      </c>
      <c r="M823" s="470">
        <f t="shared" si="72"/>
        <v>0</v>
      </c>
      <c r="N823" s="301"/>
      <c r="O823" s="301"/>
      <c r="P823" s="472"/>
      <c r="Q823" s="472"/>
      <c r="R823" s="473"/>
      <c r="S823" s="468"/>
      <c r="T823" s="474">
        <f t="shared" si="70"/>
        <v>0</v>
      </c>
      <c r="U823" s="473"/>
      <c r="V823" s="473"/>
      <c r="W823" s="479"/>
      <c r="X823" s="476"/>
      <c r="Y823" s="477"/>
    </row>
    <row r="824" spans="1:25" x14ac:dyDescent="0.2">
      <c r="A824" s="350"/>
      <c r="B824" s="466"/>
      <c r="C824" s="466"/>
      <c r="D824" s="466"/>
      <c r="E824" s="466"/>
      <c r="F824" s="467"/>
      <c r="G824" s="466"/>
      <c r="H824" s="467"/>
      <c r="I824" s="467"/>
      <c r="J824" s="468"/>
      <c r="K824" s="301"/>
      <c r="L824" s="469">
        <f t="shared" si="71"/>
        <v>0</v>
      </c>
      <c r="M824" s="470">
        <f t="shared" si="72"/>
        <v>0</v>
      </c>
      <c r="N824" s="301"/>
      <c r="O824" s="301"/>
      <c r="P824" s="472"/>
      <c r="Q824" s="472"/>
      <c r="R824" s="473"/>
      <c r="S824" s="468"/>
      <c r="T824" s="474">
        <f t="shared" si="70"/>
        <v>0</v>
      </c>
      <c r="U824" s="473"/>
      <c r="V824" s="473"/>
      <c r="W824" s="479"/>
      <c r="X824" s="476"/>
      <c r="Y824" s="477"/>
    </row>
    <row r="825" spans="1:25" x14ac:dyDescent="0.2">
      <c r="A825" s="350"/>
      <c r="B825" s="466"/>
      <c r="C825" s="466"/>
      <c r="D825" s="466"/>
      <c r="E825" s="466"/>
      <c r="F825" s="467"/>
      <c r="G825" s="466"/>
      <c r="H825" s="467"/>
      <c r="I825" s="467"/>
      <c r="J825" s="468"/>
      <c r="K825" s="301"/>
      <c r="L825" s="469">
        <f t="shared" si="71"/>
        <v>0</v>
      </c>
      <c r="M825" s="470">
        <f t="shared" si="72"/>
        <v>0</v>
      </c>
      <c r="N825" s="301"/>
      <c r="O825" s="301"/>
      <c r="P825" s="472"/>
      <c r="Q825" s="472"/>
      <c r="R825" s="473"/>
      <c r="S825" s="468"/>
      <c r="T825" s="474">
        <f t="shared" si="70"/>
        <v>0</v>
      </c>
      <c r="U825" s="473"/>
      <c r="V825" s="473"/>
      <c r="W825" s="479"/>
      <c r="X825" s="476"/>
      <c r="Y825" s="477"/>
    </row>
    <row r="826" spans="1:25" x14ac:dyDescent="0.2">
      <c r="A826" s="350"/>
      <c r="B826" s="466"/>
      <c r="C826" s="466"/>
      <c r="D826" s="466"/>
      <c r="E826" s="466"/>
      <c r="F826" s="467"/>
      <c r="G826" s="466"/>
      <c r="H826" s="467"/>
      <c r="I826" s="467"/>
      <c r="J826" s="468"/>
      <c r="K826" s="301"/>
      <c r="L826" s="469">
        <f t="shared" si="71"/>
        <v>0</v>
      </c>
      <c r="M826" s="470">
        <f t="shared" si="72"/>
        <v>0</v>
      </c>
      <c r="N826" s="301"/>
      <c r="O826" s="301"/>
      <c r="P826" s="472"/>
      <c r="Q826" s="472"/>
      <c r="R826" s="473"/>
      <c r="S826" s="468"/>
      <c r="T826" s="474">
        <f t="shared" si="70"/>
        <v>0</v>
      </c>
      <c r="U826" s="473"/>
      <c r="V826" s="473"/>
      <c r="W826" s="479"/>
      <c r="X826" s="476"/>
      <c r="Y826" s="477"/>
    </row>
    <row r="827" spans="1:25" x14ac:dyDescent="0.2">
      <c r="A827" s="350"/>
      <c r="B827" s="466"/>
      <c r="C827" s="466"/>
      <c r="D827" s="466"/>
      <c r="E827" s="466"/>
      <c r="F827" s="467"/>
      <c r="G827" s="466"/>
      <c r="H827" s="467"/>
      <c r="I827" s="467"/>
      <c r="J827" s="468"/>
      <c r="K827" s="301"/>
      <c r="L827" s="469">
        <f t="shared" si="71"/>
        <v>0</v>
      </c>
      <c r="M827" s="470">
        <f t="shared" si="72"/>
        <v>0</v>
      </c>
      <c r="N827" s="301"/>
      <c r="O827" s="301"/>
      <c r="P827" s="472"/>
      <c r="Q827" s="472"/>
      <c r="R827" s="473"/>
      <c r="S827" s="468"/>
      <c r="T827" s="474">
        <f t="shared" si="70"/>
        <v>0</v>
      </c>
      <c r="U827" s="473"/>
      <c r="V827" s="473"/>
      <c r="W827" s="479"/>
      <c r="X827" s="476"/>
      <c r="Y827" s="477"/>
    </row>
    <row r="828" spans="1:25" x14ac:dyDescent="0.2">
      <c r="A828" s="350"/>
      <c r="B828" s="466"/>
      <c r="C828" s="466"/>
      <c r="D828" s="466"/>
      <c r="E828" s="466"/>
      <c r="F828" s="467"/>
      <c r="G828" s="466"/>
      <c r="H828" s="467"/>
      <c r="I828" s="467"/>
      <c r="J828" s="468"/>
      <c r="K828" s="301"/>
      <c r="L828" s="469">
        <f t="shared" si="71"/>
        <v>0</v>
      </c>
      <c r="M828" s="470">
        <f t="shared" si="72"/>
        <v>0</v>
      </c>
      <c r="N828" s="301"/>
      <c r="O828" s="301"/>
      <c r="P828" s="472"/>
      <c r="Q828" s="472"/>
      <c r="R828" s="473"/>
      <c r="S828" s="468"/>
      <c r="T828" s="474">
        <f t="shared" si="70"/>
        <v>0</v>
      </c>
      <c r="U828" s="473"/>
      <c r="V828" s="473"/>
      <c r="W828" s="479"/>
      <c r="X828" s="476"/>
      <c r="Y828" s="477"/>
    </row>
    <row r="829" spans="1:25" x14ac:dyDescent="0.2">
      <c r="A829" s="350"/>
      <c r="B829" s="466"/>
      <c r="C829" s="466"/>
      <c r="D829" s="466"/>
      <c r="E829" s="466"/>
      <c r="F829" s="467"/>
      <c r="G829" s="466"/>
      <c r="H829" s="467"/>
      <c r="I829" s="467"/>
      <c r="J829" s="468"/>
      <c r="K829" s="301"/>
      <c r="L829" s="469">
        <f t="shared" si="71"/>
        <v>0</v>
      </c>
      <c r="M829" s="470">
        <f t="shared" si="72"/>
        <v>0</v>
      </c>
      <c r="N829" s="301"/>
      <c r="O829" s="301"/>
      <c r="P829" s="472"/>
      <c r="Q829" s="472"/>
      <c r="R829" s="473"/>
      <c r="S829" s="468"/>
      <c r="T829" s="474">
        <f t="shared" si="70"/>
        <v>0</v>
      </c>
      <c r="U829" s="473"/>
      <c r="V829" s="473"/>
      <c r="W829" s="479"/>
      <c r="X829" s="476"/>
      <c r="Y829" s="477"/>
    </row>
    <row r="830" spans="1:25" x14ac:dyDescent="0.2">
      <c r="A830" s="350"/>
      <c r="B830" s="466"/>
      <c r="C830" s="466"/>
      <c r="D830" s="466"/>
      <c r="E830" s="466"/>
      <c r="F830" s="467"/>
      <c r="G830" s="466"/>
      <c r="H830" s="467"/>
      <c r="I830" s="467"/>
      <c r="J830" s="468"/>
      <c r="K830" s="301"/>
      <c r="L830" s="469">
        <f t="shared" si="71"/>
        <v>0</v>
      </c>
      <c r="M830" s="470">
        <f t="shared" si="72"/>
        <v>0</v>
      </c>
      <c r="N830" s="301"/>
      <c r="O830" s="301"/>
      <c r="P830" s="472"/>
      <c r="Q830" s="472"/>
      <c r="R830" s="473"/>
      <c r="S830" s="468"/>
      <c r="T830" s="474">
        <f t="shared" si="70"/>
        <v>0</v>
      </c>
      <c r="U830" s="473"/>
      <c r="V830" s="473"/>
      <c r="W830" s="479"/>
      <c r="X830" s="476"/>
      <c r="Y830" s="477"/>
    </row>
    <row r="831" spans="1:25" x14ac:dyDescent="0.2">
      <c r="A831" s="350"/>
      <c r="B831" s="466"/>
      <c r="C831" s="466"/>
      <c r="D831" s="466"/>
      <c r="E831" s="466"/>
      <c r="F831" s="467"/>
      <c r="G831" s="466"/>
      <c r="H831" s="467"/>
      <c r="I831" s="467"/>
      <c r="J831" s="468"/>
      <c r="K831" s="301"/>
      <c r="L831" s="469">
        <f t="shared" si="71"/>
        <v>0</v>
      </c>
      <c r="M831" s="470">
        <f t="shared" si="72"/>
        <v>0</v>
      </c>
      <c r="N831" s="301"/>
      <c r="O831" s="301"/>
      <c r="P831" s="472"/>
      <c r="Q831" s="472"/>
      <c r="R831" s="473"/>
      <c r="S831" s="468"/>
      <c r="T831" s="474">
        <f t="shared" si="70"/>
        <v>0</v>
      </c>
      <c r="U831" s="473"/>
      <c r="V831" s="473"/>
      <c r="W831" s="479"/>
      <c r="X831" s="476"/>
      <c r="Y831" s="477"/>
    </row>
    <row r="832" spans="1:25" x14ac:dyDescent="0.2">
      <c r="A832" s="350"/>
      <c r="B832" s="466"/>
      <c r="C832" s="466"/>
      <c r="D832" s="466"/>
      <c r="E832" s="466"/>
      <c r="F832" s="467"/>
      <c r="G832" s="466"/>
      <c r="H832" s="467"/>
      <c r="I832" s="467"/>
      <c r="J832" s="468"/>
      <c r="K832" s="301"/>
      <c r="L832" s="469">
        <f t="shared" si="71"/>
        <v>0</v>
      </c>
      <c r="M832" s="470">
        <f t="shared" si="72"/>
        <v>0</v>
      </c>
      <c r="N832" s="301"/>
      <c r="O832" s="301"/>
      <c r="P832" s="472"/>
      <c r="Q832" s="472"/>
      <c r="R832" s="473"/>
      <c r="S832" s="468"/>
      <c r="T832" s="474">
        <f t="shared" si="70"/>
        <v>0</v>
      </c>
      <c r="U832" s="473"/>
      <c r="V832" s="473"/>
      <c r="W832" s="479"/>
      <c r="X832" s="476"/>
      <c r="Y832" s="477"/>
    </row>
    <row r="833" spans="1:25" x14ac:dyDescent="0.2">
      <c r="A833" s="350"/>
      <c r="B833" s="466"/>
      <c r="C833" s="466"/>
      <c r="D833" s="466"/>
      <c r="E833" s="466"/>
      <c r="F833" s="467"/>
      <c r="G833" s="466"/>
      <c r="H833" s="467"/>
      <c r="I833" s="467"/>
      <c r="J833" s="468"/>
      <c r="K833" s="301"/>
      <c r="L833" s="469">
        <f t="shared" si="71"/>
        <v>0</v>
      </c>
      <c r="M833" s="470">
        <f t="shared" si="72"/>
        <v>0</v>
      </c>
      <c r="N833" s="301"/>
      <c r="O833" s="301"/>
      <c r="P833" s="472"/>
      <c r="Q833" s="472"/>
      <c r="R833" s="473"/>
      <c r="S833" s="468"/>
      <c r="T833" s="474">
        <f t="shared" si="70"/>
        <v>0</v>
      </c>
      <c r="U833" s="473"/>
      <c r="V833" s="473"/>
      <c r="W833" s="479"/>
      <c r="X833" s="476"/>
      <c r="Y833" s="477"/>
    </row>
    <row r="834" spans="1:25" x14ac:dyDescent="0.2">
      <c r="A834" s="350"/>
      <c r="B834" s="466"/>
      <c r="C834" s="466"/>
      <c r="D834" s="466"/>
      <c r="E834" s="466"/>
      <c r="F834" s="467"/>
      <c r="G834" s="466"/>
      <c r="H834" s="467"/>
      <c r="I834" s="467"/>
      <c r="J834" s="468"/>
      <c r="K834" s="301"/>
      <c r="L834" s="469">
        <f t="shared" si="71"/>
        <v>0</v>
      </c>
      <c r="M834" s="470">
        <f t="shared" si="72"/>
        <v>0</v>
      </c>
      <c r="N834" s="301"/>
      <c r="O834" s="301"/>
      <c r="P834" s="472"/>
      <c r="Q834" s="472"/>
      <c r="R834" s="473"/>
      <c r="S834" s="468"/>
      <c r="T834" s="474">
        <f t="shared" si="70"/>
        <v>0</v>
      </c>
      <c r="U834" s="473"/>
      <c r="V834" s="473"/>
      <c r="W834" s="479"/>
      <c r="X834" s="476"/>
      <c r="Y834" s="477"/>
    </row>
    <row r="835" spans="1:25" x14ac:dyDescent="0.2">
      <c r="A835" s="350"/>
      <c r="B835" s="466"/>
      <c r="C835" s="466"/>
      <c r="D835" s="466"/>
      <c r="E835" s="466"/>
      <c r="F835" s="467"/>
      <c r="G835" s="466"/>
      <c r="H835" s="467"/>
      <c r="I835" s="467"/>
      <c r="J835" s="468"/>
      <c r="K835" s="301"/>
      <c r="L835" s="469">
        <f t="shared" si="71"/>
        <v>0</v>
      </c>
      <c r="M835" s="470">
        <f t="shared" si="72"/>
        <v>0</v>
      </c>
      <c r="N835" s="301"/>
      <c r="O835" s="301"/>
      <c r="P835" s="472"/>
      <c r="Q835" s="472"/>
      <c r="R835" s="473"/>
      <c r="S835" s="468"/>
      <c r="T835" s="474">
        <f t="shared" si="70"/>
        <v>0</v>
      </c>
      <c r="U835" s="473"/>
      <c r="V835" s="473"/>
      <c r="W835" s="479"/>
      <c r="X835" s="476"/>
      <c r="Y835" s="477"/>
    </row>
    <row r="836" spans="1:25" x14ac:dyDescent="0.2">
      <c r="A836" s="350"/>
      <c r="B836" s="466"/>
      <c r="C836" s="466"/>
      <c r="D836" s="466"/>
      <c r="E836" s="466"/>
      <c r="F836" s="467"/>
      <c r="G836" s="466"/>
      <c r="H836" s="467"/>
      <c r="I836" s="467"/>
      <c r="J836" s="468"/>
      <c r="K836" s="301"/>
      <c r="L836" s="469">
        <f t="shared" si="71"/>
        <v>0</v>
      </c>
      <c r="M836" s="470">
        <f t="shared" si="72"/>
        <v>0</v>
      </c>
      <c r="N836" s="301"/>
      <c r="O836" s="301"/>
      <c r="P836" s="472"/>
      <c r="Q836" s="472"/>
      <c r="R836" s="473"/>
      <c r="S836" s="468"/>
      <c r="T836" s="474">
        <f t="shared" si="70"/>
        <v>0</v>
      </c>
      <c r="U836" s="473"/>
      <c r="V836" s="473"/>
      <c r="W836" s="479"/>
      <c r="X836" s="476"/>
      <c r="Y836" s="477"/>
    </row>
    <row r="837" spans="1:25" x14ac:dyDescent="0.2">
      <c r="A837" s="350"/>
      <c r="B837" s="466"/>
      <c r="C837" s="466"/>
      <c r="D837" s="466"/>
      <c r="E837" s="466"/>
      <c r="F837" s="467"/>
      <c r="G837" s="466"/>
      <c r="H837" s="467"/>
      <c r="I837" s="467"/>
      <c r="J837" s="468"/>
      <c r="K837" s="301"/>
      <c r="L837" s="469">
        <f t="shared" si="71"/>
        <v>0</v>
      </c>
      <c r="M837" s="470">
        <f t="shared" si="72"/>
        <v>0</v>
      </c>
      <c r="N837" s="301"/>
      <c r="O837" s="301"/>
      <c r="P837" s="472"/>
      <c r="Q837" s="472"/>
      <c r="R837" s="473"/>
      <c r="S837" s="468"/>
      <c r="T837" s="474">
        <f t="shared" si="70"/>
        <v>0</v>
      </c>
      <c r="U837" s="473"/>
      <c r="V837" s="473"/>
      <c r="W837" s="479"/>
      <c r="X837" s="476"/>
      <c r="Y837" s="477"/>
    </row>
    <row r="838" spans="1:25" x14ac:dyDescent="0.2">
      <c r="A838" s="350"/>
      <c r="B838" s="466"/>
      <c r="C838" s="466"/>
      <c r="D838" s="466"/>
      <c r="E838" s="466"/>
      <c r="F838" s="467"/>
      <c r="G838" s="466"/>
      <c r="H838" s="467"/>
      <c r="I838" s="467"/>
      <c r="J838" s="468"/>
      <c r="K838" s="301"/>
      <c r="L838" s="469">
        <f t="shared" si="71"/>
        <v>0</v>
      </c>
      <c r="M838" s="470">
        <f t="shared" si="72"/>
        <v>0</v>
      </c>
      <c r="N838" s="301"/>
      <c r="O838" s="301"/>
      <c r="P838" s="472"/>
      <c r="Q838" s="472"/>
      <c r="R838" s="473"/>
      <c r="S838" s="468"/>
      <c r="T838" s="474">
        <f t="shared" si="70"/>
        <v>0</v>
      </c>
      <c r="U838" s="473"/>
      <c r="V838" s="473"/>
      <c r="W838" s="479"/>
      <c r="X838" s="476"/>
      <c r="Y838" s="477"/>
    </row>
    <row r="839" spans="1:25" x14ac:dyDescent="0.2">
      <c r="A839" s="350"/>
      <c r="B839" s="466"/>
      <c r="C839" s="466"/>
      <c r="D839" s="466"/>
      <c r="E839" s="466"/>
      <c r="F839" s="467"/>
      <c r="G839" s="466"/>
      <c r="H839" s="467"/>
      <c r="I839" s="467"/>
      <c r="J839" s="468"/>
      <c r="K839" s="301"/>
      <c r="L839" s="469">
        <f t="shared" si="71"/>
        <v>0</v>
      </c>
      <c r="M839" s="470">
        <f t="shared" si="72"/>
        <v>0</v>
      </c>
      <c r="N839" s="301"/>
      <c r="O839" s="301"/>
      <c r="P839" s="472"/>
      <c r="Q839" s="472"/>
      <c r="R839" s="473"/>
      <c r="S839" s="468"/>
      <c r="T839" s="474">
        <f t="shared" si="70"/>
        <v>0</v>
      </c>
      <c r="U839" s="473"/>
      <c r="V839" s="473"/>
      <c r="W839" s="479"/>
      <c r="X839" s="476"/>
      <c r="Y839" s="477"/>
    </row>
    <row r="840" spans="1:25" x14ac:dyDescent="0.2">
      <c r="A840" s="350"/>
      <c r="B840" s="466"/>
      <c r="C840" s="466"/>
      <c r="D840" s="466"/>
      <c r="E840" s="466"/>
      <c r="F840" s="467"/>
      <c r="G840" s="466"/>
      <c r="H840" s="467"/>
      <c r="I840" s="467"/>
      <c r="J840" s="468"/>
      <c r="K840" s="301"/>
      <c r="L840" s="469">
        <f t="shared" si="71"/>
        <v>0</v>
      </c>
      <c r="M840" s="470">
        <f t="shared" si="72"/>
        <v>0</v>
      </c>
      <c r="N840" s="301"/>
      <c r="O840" s="301"/>
      <c r="P840" s="472"/>
      <c r="Q840" s="472"/>
      <c r="R840" s="473"/>
      <c r="S840" s="468"/>
      <c r="T840" s="474">
        <f t="shared" si="70"/>
        <v>0</v>
      </c>
      <c r="U840" s="473"/>
      <c r="V840" s="473"/>
      <c r="W840" s="479"/>
      <c r="X840" s="476"/>
      <c r="Y840" s="477"/>
    </row>
    <row r="841" spans="1:25" x14ac:dyDescent="0.2">
      <c r="A841" s="350"/>
      <c r="B841" s="466"/>
      <c r="C841" s="466"/>
      <c r="D841" s="466"/>
      <c r="E841" s="466"/>
      <c r="F841" s="467"/>
      <c r="G841" s="466"/>
      <c r="H841" s="467"/>
      <c r="I841" s="467"/>
      <c r="J841" s="468"/>
      <c r="K841" s="301"/>
      <c r="L841" s="469">
        <f t="shared" si="71"/>
        <v>0</v>
      </c>
      <c r="M841" s="470">
        <f t="shared" si="72"/>
        <v>0</v>
      </c>
      <c r="N841" s="301"/>
      <c r="O841" s="301"/>
      <c r="P841" s="472"/>
      <c r="Q841" s="472"/>
      <c r="R841" s="473"/>
      <c r="S841" s="468"/>
      <c r="T841" s="474">
        <f t="shared" si="70"/>
        <v>0</v>
      </c>
      <c r="U841" s="473"/>
      <c r="V841" s="473"/>
      <c r="W841" s="479"/>
      <c r="X841" s="476"/>
      <c r="Y841" s="477"/>
    </row>
    <row r="842" spans="1:25" x14ac:dyDescent="0.2">
      <c r="A842" s="350"/>
      <c r="B842" s="466"/>
      <c r="C842" s="466"/>
      <c r="D842" s="466"/>
      <c r="E842" s="466"/>
      <c r="F842" s="467"/>
      <c r="G842" s="466"/>
      <c r="H842" s="467"/>
      <c r="I842" s="467"/>
      <c r="J842" s="468"/>
      <c r="K842" s="301"/>
      <c r="L842" s="469">
        <f t="shared" si="71"/>
        <v>0</v>
      </c>
      <c r="M842" s="470">
        <f t="shared" si="72"/>
        <v>0</v>
      </c>
      <c r="N842" s="301"/>
      <c r="O842" s="301"/>
      <c r="P842" s="472"/>
      <c r="Q842" s="472"/>
      <c r="R842" s="473"/>
      <c r="S842" s="468"/>
      <c r="T842" s="474">
        <f t="shared" si="70"/>
        <v>0</v>
      </c>
      <c r="U842" s="473"/>
      <c r="V842" s="473"/>
      <c r="W842" s="479"/>
      <c r="X842" s="476"/>
      <c r="Y842" s="477"/>
    </row>
    <row r="843" spans="1:25" x14ac:dyDescent="0.2">
      <c r="A843" s="350"/>
      <c r="B843" s="466"/>
      <c r="C843" s="466"/>
      <c r="D843" s="466"/>
      <c r="E843" s="466"/>
      <c r="F843" s="467"/>
      <c r="G843" s="466"/>
      <c r="H843" s="467"/>
      <c r="I843" s="467"/>
      <c r="J843" s="468"/>
      <c r="K843" s="301"/>
      <c r="L843" s="469">
        <f t="shared" si="71"/>
        <v>0</v>
      </c>
      <c r="M843" s="470">
        <f t="shared" si="72"/>
        <v>0</v>
      </c>
      <c r="N843" s="301"/>
      <c r="O843" s="301"/>
      <c r="P843" s="472"/>
      <c r="Q843" s="472"/>
      <c r="R843" s="473"/>
      <c r="S843" s="468"/>
      <c r="T843" s="474">
        <f t="shared" si="70"/>
        <v>0</v>
      </c>
      <c r="U843" s="473"/>
      <c r="V843" s="473"/>
      <c r="W843" s="479"/>
      <c r="X843" s="476"/>
      <c r="Y843" s="477"/>
    </row>
    <row r="844" spans="1:25" x14ac:dyDescent="0.2">
      <c r="A844" s="350"/>
      <c r="B844" s="466"/>
      <c r="C844" s="466"/>
      <c r="D844" s="466"/>
      <c r="E844" s="466"/>
      <c r="F844" s="467"/>
      <c r="G844" s="466"/>
      <c r="H844" s="467"/>
      <c r="I844" s="467"/>
      <c r="J844" s="468"/>
      <c r="K844" s="301"/>
      <c r="L844" s="469">
        <f t="shared" si="71"/>
        <v>0</v>
      </c>
      <c r="M844" s="470">
        <f t="shared" si="72"/>
        <v>0</v>
      </c>
      <c r="N844" s="301"/>
      <c r="O844" s="301"/>
      <c r="P844" s="472"/>
      <c r="Q844" s="472"/>
      <c r="R844" s="473"/>
      <c r="S844" s="468"/>
      <c r="T844" s="474">
        <f t="shared" si="70"/>
        <v>0</v>
      </c>
      <c r="U844" s="473"/>
      <c r="V844" s="473"/>
      <c r="W844" s="479"/>
      <c r="X844" s="476"/>
      <c r="Y844" s="477"/>
    </row>
    <row r="845" spans="1:25" x14ac:dyDescent="0.2">
      <c r="A845" s="350"/>
      <c r="B845" s="466"/>
      <c r="C845" s="466"/>
      <c r="D845" s="466"/>
      <c r="E845" s="466"/>
      <c r="F845" s="467"/>
      <c r="G845" s="466"/>
      <c r="H845" s="467"/>
      <c r="I845" s="467"/>
      <c r="J845" s="468"/>
      <c r="K845" s="301"/>
      <c r="L845" s="469">
        <f t="shared" si="71"/>
        <v>0</v>
      </c>
      <c r="M845" s="470">
        <f t="shared" si="72"/>
        <v>0</v>
      </c>
      <c r="N845" s="301"/>
      <c r="O845" s="301"/>
      <c r="P845" s="472"/>
      <c r="Q845" s="472"/>
      <c r="R845" s="473"/>
      <c r="S845" s="468"/>
      <c r="T845" s="474">
        <f t="shared" si="70"/>
        <v>0</v>
      </c>
      <c r="U845" s="473"/>
      <c r="V845" s="473"/>
      <c r="W845" s="479"/>
      <c r="X845" s="476"/>
      <c r="Y845" s="477"/>
    </row>
    <row r="846" spans="1:25" x14ac:dyDescent="0.2">
      <c r="A846" s="350"/>
      <c r="B846" s="466"/>
      <c r="C846" s="466"/>
      <c r="D846" s="466"/>
      <c r="E846" s="466"/>
      <c r="F846" s="467"/>
      <c r="G846" s="466"/>
      <c r="H846" s="467"/>
      <c r="I846" s="467"/>
      <c r="J846" s="468"/>
      <c r="K846" s="301"/>
      <c r="L846" s="469">
        <f t="shared" si="71"/>
        <v>0</v>
      </c>
      <c r="M846" s="470">
        <f t="shared" si="72"/>
        <v>0</v>
      </c>
      <c r="N846" s="301"/>
      <c r="O846" s="301"/>
      <c r="P846" s="472"/>
      <c r="Q846" s="472"/>
      <c r="R846" s="473"/>
      <c r="S846" s="468"/>
      <c r="T846" s="474">
        <f t="shared" si="70"/>
        <v>0</v>
      </c>
      <c r="U846" s="473"/>
      <c r="V846" s="473"/>
      <c r="W846" s="479"/>
      <c r="X846" s="476"/>
      <c r="Y846" s="477"/>
    </row>
    <row r="847" spans="1:25" x14ac:dyDescent="0.2">
      <c r="A847" s="350"/>
      <c r="B847" s="466"/>
      <c r="C847" s="466"/>
      <c r="D847" s="466"/>
      <c r="E847" s="466"/>
      <c r="F847" s="467"/>
      <c r="G847" s="466"/>
      <c r="H847" s="467"/>
      <c r="I847" s="467"/>
      <c r="J847" s="468"/>
      <c r="K847" s="301"/>
      <c r="L847" s="469">
        <f t="shared" si="71"/>
        <v>0</v>
      </c>
      <c r="M847" s="470">
        <f t="shared" si="72"/>
        <v>0</v>
      </c>
      <c r="N847" s="301"/>
      <c r="O847" s="301"/>
      <c r="P847" s="472"/>
      <c r="Q847" s="472"/>
      <c r="R847" s="473"/>
      <c r="S847" s="468"/>
      <c r="T847" s="474">
        <f t="shared" si="70"/>
        <v>0</v>
      </c>
      <c r="U847" s="473"/>
      <c r="V847" s="473"/>
      <c r="W847" s="479"/>
      <c r="X847" s="476"/>
      <c r="Y847" s="477"/>
    </row>
    <row r="848" spans="1:25" x14ac:dyDescent="0.2">
      <c r="A848" s="350"/>
      <c r="B848" s="466"/>
      <c r="C848" s="466"/>
      <c r="D848" s="466"/>
      <c r="E848" s="466"/>
      <c r="F848" s="467"/>
      <c r="G848" s="466"/>
      <c r="H848" s="467"/>
      <c r="I848" s="467"/>
      <c r="J848" s="468"/>
      <c r="K848" s="301"/>
      <c r="L848" s="469">
        <f t="shared" si="71"/>
        <v>0</v>
      </c>
      <c r="M848" s="470">
        <f t="shared" si="72"/>
        <v>0</v>
      </c>
      <c r="N848" s="301"/>
      <c r="O848" s="301"/>
      <c r="P848" s="472"/>
      <c r="Q848" s="472"/>
      <c r="R848" s="473"/>
      <c r="S848" s="468"/>
      <c r="T848" s="474">
        <f t="shared" si="70"/>
        <v>0</v>
      </c>
      <c r="U848" s="473"/>
      <c r="V848" s="473"/>
      <c r="W848" s="479"/>
      <c r="X848" s="476"/>
      <c r="Y848" s="477"/>
    </row>
    <row r="849" spans="1:25" x14ac:dyDescent="0.2">
      <c r="A849" s="350"/>
      <c r="B849" s="466"/>
      <c r="C849" s="466"/>
      <c r="D849" s="466"/>
      <c r="E849" s="466"/>
      <c r="F849" s="467"/>
      <c r="G849" s="466"/>
      <c r="H849" s="467"/>
      <c r="I849" s="467"/>
      <c r="J849" s="468"/>
      <c r="K849" s="301"/>
      <c r="L849" s="469">
        <f t="shared" si="71"/>
        <v>0</v>
      </c>
      <c r="M849" s="470">
        <f t="shared" si="72"/>
        <v>0</v>
      </c>
      <c r="N849" s="301"/>
      <c r="O849" s="301"/>
      <c r="P849" s="472"/>
      <c r="Q849" s="472"/>
      <c r="R849" s="473"/>
      <c r="S849" s="468"/>
      <c r="T849" s="474">
        <f t="shared" si="70"/>
        <v>0</v>
      </c>
      <c r="U849" s="473"/>
      <c r="V849" s="473"/>
      <c r="W849" s="479"/>
      <c r="X849" s="476"/>
      <c r="Y849" s="477"/>
    </row>
    <row r="850" spans="1:25" x14ac:dyDescent="0.2">
      <c r="A850" s="350"/>
      <c r="B850" s="466"/>
      <c r="C850" s="466"/>
      <c r="D850" s="466"/>
      <c r="E850" s="466"/>
      <c r="F850" s="467"/>
      <c r="G850" s="466"/>
      <c r="H850" s="467"/>
      <c r="I850" s="467"/>
      <c r="J850" s="468"/>
      <c r="K850" s="301"/>
      <c r="L850" s="469">
        <f t="shared" si="71"/>
        <v>0</v>
      </c>
      <c r="M850" s="470">
        <f t="shared" si="72"/>
        <v>0</v>
      </c>
      <c r="N850" s="301"/>
      <c r="O850" s="301"/>
      <c r="P850" s="472"/>
      <c r="Q850" s="472"/>
      <c r="R850" s="473"/>
      <c r="S850" s="468"/>
      <c r="T850" s="474">
        <f t="shared" si="70"/>
        <v>0</v>
      </c>
      <c r="U850" s="473"/>
      <c r="V850" s="473"/>
      <c r="W850" s="479"/>
      <c r="X850" s="476"/>
      <c r="Y850" s="477"/>
    </row>
    <row r="851" spans="1:25" x14ac:dyDescent="0.2">
      <c r="A851" s="350"/>
      <c r="B851" s="466"/>
      <c r="C851" s="466"/>
      <c r="D851" s="466"/>
      <c r="E851" s="466"/>
      <c r="F851" s="467"/>
      <c r="G851" s="466"/>
      <c r="H851" s="467"/>
      <c r="I851" s="467"/>
      <c r="J851" s="468"/>
      <c r="K851" s="301"/>
      <c r="L851" s="469">
        <f t="shared" si="71"/>
        <v>0</v>
      </c>
      <c r="M851" s="470">
        <f t="shared" si="72"/>
        <v>0</v>
      </c>
      <c r="N851" s="301"/>
      <c r="O851" s="301"/>
      <c r="P851" s="472"/>
      <c r="Q851" s="472"/>
      <c r="R851" s="473"/>
      <c r="S851" s="468"/>
      <c r="T851" s="474">
        <f t="shared" si="70"/>
        <v>0</v>
      </c>
      <c r="U851" s="473"/>
      <c r="V851" s="473"/>
      <c r="W851" s="479"/>
      <c r="X851" s="476"/>
      <c r="Y851" s="477"/>
    </row>
    <row r="852" spans="1:25" x14ac:dyDescent="0.2">
      <c r="A852" s="350"/>
      <c r="B852" s="466"/>
      <c r="C852" s="466"/>
      <c r="D852" s="466"/>
      <c r="E852" s="466"/>
      <c r="F852" s="467"/>
      <c r="G852" s="466"/>
      <c r="H852" s="467"/>
      <c r="I852" s="467"/>
      <c r="J852" s="468"/>
      <c r="K852" s="301"/>
      <c r="L852" s="469">
        <f t="shared" si="71"/>
        <v>0</v>
      </c>
      <c r="M852" s="470">
        <f t="shared" si="72"/>
        <v>0</v>
      </c>
      <c r="N852" s="301"/>
      <c r="O852" s="301"/>
      <c r="P852" s="472"/>
      <c r="Q852" s="472"/>
      <c r="R852" s="473"/>
      <c r="S852" s="468"/>
      <c r="T852" s="474">
        <f t="shared" ref="T852:T890" si="73">J852-S852</f>
        <v>0</v>
      </c>
      <c r="U852" s="473"/>
      <c r="V852" s="473"/>
      <c r="W852" s="479"/>
      <c r="X852" s="476"/>
      <c r="Y852" s="477"/>
    </row>
    <row r="853" spans="1:25" x14ac:dyDescent="0.2">
      <c r="A853" s="350"/>
      <c r="B853" s="466"/>
      <c r="C853" s="466"/>
      <c r="D853" s="466"/>
      <c r="E853" s="466"/>
      <c r="F853" s="467"/>
      <c r="G853" s="466"/>
      <c r="H853" s="467"/>
      <c r="I853" s="467"/>
      <c r="J853" s="468"/>
      <c r="K853" s="301"/>
      <c r="L853" s="469">
        <f t="shared" si="71"/>
        <v>0</v>
      </c>
      <c r="M853" s="470">
        <f t="shared" si="72"/>
        <v>0</v>
      </c>
      <c r="N853" s="301"/>
      <c r="O853" s="301"/>
      <c r="P853" s="472"/>
      <c r="Q853" s="472"/>
      <c r="R853" s="473"/>
      <c r="S853" s="468"/>
      <c r="T853" s="474">
        <f t="shared" si="73"/>
        <v>0</v>
      </c>
      <c r="U853" s="473"/>
      <c r="V853" s="473"/>
      <c r="W853" s="479"/>
      <c r="X853" s="476"/>
      <c r="Y853" s="477"/>
    </row>
    <row r="854" spans="1:25" x14ac:dyDescent="0.2">
      <c r="A854" s="350"/>
      <c r="B854" s="466"/>
      <c r="C854" s="466"/>
      <c r="D854" s="466"/>
      <c r="E854" s="466"/>
      <c r="F854" s="467"/>
      <c r="G854" s="466"/>
      <c r="H854" s="467"/>
      <c r="I854" s="467"/>
      <c r="J854" s="468"/>
      <c r="K854" s="301"/>
      <c r="L854" s="469">
        <f t="shared" si="71"/>
        <v>0</v>
      </c>
      <c r="M854" s="470">
        <f t="shared" si="72"/>
        <v>0</v>
      </c>
      <c r="N854" s="301"/>
      <c r="O854" s="301"/>
      <c r="P854" s="472"/>
      <c r="Q854" s="472"/>
      <c r="R854" s="473"/>
      <c r="S854" s="468"/>
      <c r="T854" s="474">
        <f t="shared" si="73"/>
        <v>0</v>
      </c>
      <c r="U854" s="473"/>
      <c r="V854" s="473"/>
      <c r="W854" s="479"/>
      <c r="X854" s="476"/>
      <c r="Y854" s="477"/>
    </row>
    <row r="855" spans="1:25" x14ac:dyDescent="0.2">
      <c r="A855" s="350"/>
      <c r="B855" s="466"/>
      <c r="C855" s="466"/>
      <c r="D855" s="466"/>
      <c r="E855" s="466"/>
      <c r="F855" s="467"/>
      <c r="G855" s="466"/>
      <c r="H855" s="467"/>
      <c r="I855" s="467"/>
      <c r="J855" s="468"/>
      <c r="K855" s="301"/>
      <c r="L855" s="469">
        <f t="shared" si="71"/>
        <v>0</v>
      </c>
      <c r="M855" s="470">
        <f t="shared" si="72"/>
        <v>0</v>
      </c>
      <c r="N855" s="301"/>
      <c r="O855" s="301"/>
      <c r="P855" s="472"/>
      <c r="Q855" s="472"/>
      <c r="R855" s="473"/>
      <c r="S855" s="468"/>
      <c r="T855" s="474">
        <f t="shared" si="73"/>
        <v>0</v>
      </c>
      <c r="U855" s="473"/>
      <c r="V855" s="473"/>
      <c r="W855" s="479"/>
      <c r="X855" s="476"/>
      <c r="Y855" s="477"/>
    </row>
    <row r="856" spans="1:25" x14ac:dyDescent="0.2">
      <c r="A856" s="350"/>
      <c r="B856" s="466"/>
      <c r="C856" s="466"/>
      <c r="D856" s="466"/>
      <c r="E856" s="466"/>
      <c r="F856" s="467"/>
      <c r="G856" s="466"/>
      <c r="H856" s="467"/>
      <c r="I856" s="467"/>
      <c r="J856" s="468"/>
      <c r="K856" s="301"/>
      <c r="L856" s="469">
        <f t="shared" si="71"/>
        <v>0</v>
      </c>
      <c r="M856" s="470">
        <f t="shared" si="72"/>
        <v>0</v>
      </c>
      <c r="N856" s="301"/>
      <c r="O856" s="301"/>
      <c r="P856" s="472"/>
      <c r="Q856" s="472"/>
      <c r="R856" s="473"/>
      <c r="S856" s="468"/>
      <c r="T856" s="474">
        <f t="shared" si="73"/>
        <v>0</v>
      </c>
      <c r="U856" s="473"/>
      <c r="V856" s="473"/>
      <c r="W856" s="479"/>
      <c r="X856" s="476"/>
      <c r="Y856" s="477"/>
    </row>
    <row r="857" spans="1:25" x14ac:dyDescent="0.2">
      <c r="A857" s="350"/>
      <c r="B857" s="466"/>
      <c r="C857" s="466"/>
      <c r="D857" s="466"/>
      <c r="E857" s="466"/>
      <c r="F857" s="467"/>
      <c r="G857" s="466"/>
      <c r="H857" s="467"/>
      <c r="I857" s="467"/>
      <c r="J857" s="468"/>
      <c r="K857" s="301"/>
      <c r="L857" s="469">
        <f t="shared" si="71"/>
        <v>0</v>
      </c>
      <c r="M857" s="470">
        <f t="shared" si="72"/>
        <v>0</v>
      </c>
      <c r="N857" s="301"/>
      <c r="O857" s="301"/>
      <c r="P857" s="472"/>
      <c r="Q857" s="472"/>
      <c r="R857" s="473"/>
      <c r="S857" s="468"/>
      <c r="T857" s="474">
        <f t="shared" si="73"/>
        <v>0</v>
      </c>
      <c r="U857" s="473"/>
      <c r="V857" s="473"/>
      <c r="W857" s="479"/>
      <c r="X857" s="476"/>
      <c r="Y857" s="477"/>
    </row>
    <row r="858" spans="1:25" x14ac:dyDescent="0.2">
      <c r="A858" s="350"/>
      <c r="B858" s="466"/>
      <c r="C858" s="466"/>
      <c r="D858" s="466"/>
      <c r="E858" s="466"/>
      <c r="F858" s="467"/>
      <c r="G858" s="466"/>
      <c r="H858" s="467"/>
      <c r="I858" s="467"/>
      <c r="J858" s="468"/>
      <c r="K858" s="301"/>
      <c r="L858" s="469">
        <f t="shared" si="71"/>
        <v>0</v>
      </c>
      <c r="M858" s="470">
        <f t="shared" si="72"/>
        <v>0</v>
      </c>
      <c r="N858" s="301"/>
      <c r="O858" s="301"/>
      <c r="P858" s="472"/>
      <c r="Q858" s="472"/>
      <c r="R858" s="473"/>
      <c r="S858" s="468"/>
      <c r="T858" s="474">
        <f t="shared" si="73"/>
        <v>0</v>
      </c>
      <c r="U858" s="473"/>
      <c r="V858" s="473"/>
      <c r="W858" s="479"/>
      <c r="X858" s="476"/>
      <c r="Y858" s="477"/>
    </row>
    <row r="859" spans="1:25" x14ac:dyDescent="0.2">
      <c r="A859" s="350"/>
      <c r="B859" s="466"/>
      <c r="C859" s="466"/>
      <c r="D859" s="466"/>
      <c r="E859" s="466"/>
      <c r="F859" s="467"/>
      <c r="G859" s="466"/>
      <c r="H859" s="467"/>
      <c r="I859" s="467"/>
      <c r="J859" s="468"/>
      <c r="K859" s="301"/>
      <c r="L859" s="469">
        <f t="shared" si="71"/>
        <v>0</v>
      </c>
      <c r="M859" s="470">
        <f t="shared" si="72"/>
        <v>0</v>
      </c>
      <c r="N859" s="301"/>
      <c r="O859" s="301"/>
      <c r="P859" s="472"/>
      <c r="Q859" s="472"/>
      <c r="R859" s="473"/>
      <c r="S859" s="468"/>
      <c r="T859" s="474">
        <f t="shared" si="73"/>
        <v>0</v>
      </c>
      <c r="U859" s="473"/>
      <c r="V859" s="473"/>
      <c r="W859" s="479"/>
      <c r="X859" s="476"/>
      <c r="Y859" s="477"/>
    </row>
    <row r="860" spans="1:25" x14ac:dyDescent="0.2">
      <c r="A860" s="350"/>
      <c r="B860" s="466"/>
      <c r="C860" s="466"/>
      <c r="D860" s="466"/>
      <c r="E860" s="466"/>
      <c r="F860" s="467"/>
      <c r="G860" s="466"/>
      <c r="H860" s="467"/>
      <c r="I860" s="467"/>
      <c r="J860" s="468"/>
      <c r="K860" s="301"/>
      <c r="L860" s="469">
        <f t="shared" si="71"/>
        <v>0</v>
      </c>
      <c r="M860" s="470">
        <f t="shared" si="72"/>
        <v>0</v>
      </c>
      <c r="N860" s="301"/>
      <c r="O860" s="301"/>
      <c r="P860" s="472"/>
      <c r="Q860" s="472"/>
      <c r="R860" s="473"/>
      <c r="S860" s="468"/>
      <c r="T860" s="474">
        <f t="shared" si="73"/>
        <v>0</v>
      </c>
      <c r="U860" s="473"/>
      <c r="V860" s="473"/>
      <c r="W860" s="479"/>
      <c r="X860" s="476"/>
      <c r="Y860" s="477"/>
    </row>
    <row r="861" spans="1:25" x14ac:dyDescent="0.2">
      <c r="A861" s="350"/>
      <c r="B861" s="466"/>
      <c r="C861" s="466"/>
      <c r="D861" s="466"/>
      <c r="E861" s="466"/>
      <c r="F861" s="467"/>
      <c r="G861" s="466"/>
      <c r="H861" s="467"/>
      <c r="I861" s="467"/>
      <c r="J861" s="468"/>
      <c r="K861" s="301"/>
      <c r="L861" s="469">
        <f t="shared" si="71"/>
        <v>0</v>
      </c>
      <c r="M861" s="470">
        <f t="shared" si="72"/>
        <v>0</v>
      </c>
      <c r="N861" s="301"/>
      <c r="O861" s="301"/>
      <c r="P861" s="472"/>
      <c r="Q861" s="472"/>
      <c r="R861" s="473"/>
      <c r="S861" s="468"/>
      <c r="T861" s="474">
        <f t="shared" si="73"/>
        <v>0</v>
      </c>
      <c r="U861" s="473"/>
      <c r="V861" s="473"/>
      <c r="W861" s="479"/>
      <c r="X861" s="476"/>
      <c r="Y861" s="477"/>
    </row>
    <row r="862" spans="1:25" x14ac:dyDescent="0.2">
      <c r="A862" s="350"/>
      <c r="B862" s="466"/>
      <c r="C862" s="466"/>
      <c r="D862" s="466"/>
      <c r="E862" s="466"/>
      <c r="F862" s="467"/>
      <c r="G862" s="466"/>
      <c r="H862" s="467"/>
      <c r="I862" s="467"/>
      <c r="J862" s="468"/>
      <c r="K862" s="301"/>
      <c r="L862" s="469">
        <f t="shared" si="71"/>
        <v>0</v>
      </c>
      <c r="M862" s="470">
        <f t="shared" si="72"/>
        <v>0</v>
      </c>
      <c r="N862" s="301"/>
      <c r="O862" s="301"/>
      <c r="P862" s="472"/>
      <c r="Q862" s="472"/>
      <c r="R862" s="473"/>
      <c r="S862" s="468"/>
      <c r="T862" s="474">
        <f t="shared" si="73"/>
        <v>0</v>
      </c>
      <c r="U862" s="473"/>
      <c r="V862" s="473"/>
      <c r="W862" s="479"/>
      <c r="X862" s="476"/>
      <c r="Y862" s="477"/>
    </row>
    <row r="863" spans="1:25" x14ac:dyDescent="0.2">
      <c r="A863" s="350"/>
      <c r="B863" s="466"/>
      <c r="C863" s="466"/>
      <c r="D863" s="466"/>
      <c r="E863" s="466"/>
      <c r="F863" s="467"/>
      <c r="G863" s="466"/>
      <c r="H863" s="467"/>
      <c r="I863" s="467"/>
      <c r="J863" s="468"/>
      <c r="K863" s="301"/>
      <c r="L863" s="469">
        <f t="shared" si="71"/>
        <v>0</v>
      </c>
      <c r="M863" s="470">
        <f t="shared" si="72"/>
        <v>0</v>
      </c>
      <c r="N863" s="301"/>
      <c r="O863" s="301"/>
      <c r="P863" s="472"/>
      <c r="Q863" s="472"/>
      <c r="R863" s="473"/>
      <c r="S863" s="468"/>
      <c r="T863" s="474">
        <f t="shared" si="73"/>
        <v>0</v>
      </c>
      <c r="U863" s="473"/>
      <c r="V863" s="473"/>
      <c r="W863" s="479"/>
      <c r="X863" s="476"/>
      <c r="Y863" s="477"/>
    </row>
    <row r="864" spans="1:25" x14ac:dyDescent="0.2">
      <c r="A864" s="350"/>
      <c r="B864" s="466"/>
      <c r="C864" s="466"/>
      <c r="D864" s="466"/>
      <c r="E864" s="466"/>
      <c r="F864" s="467"/>
      <c r="G864" s="466"/>
      <c r="H864" s="467"/>
      <c r="I864" s="467"/>
      <c r="J864" s="468"/>
      <c r="K864" s="301"/>
      <c r="L864" s="469">
        <f t="shared" si="71"/>
        <v>0</v>
      </c>
      <c r="M864" s="470">
        <f t="shared" si="72"/>
        <v>0</v>
      </c>
      <c r="N864" s="301"/>
      <c r="O864" s="301"/>
      <c r="P864" s="472"/>
      <c r="Q864" s="472"/>
      <c r="R864" s="473"/>
      <c r="S864" s="468"/>
      <c r="T864" s="474">
        <f t="shared" si="73"/>
        <v>0</v>
      </c>
      <c r="U864" s="473"/>
      <c r="V864" s="473"/>
      <c r="W864" s="479"/>
      <c r="X864" s="476"/>
      <c r="Y864" s="477"/>
    </row>
    <row r="865" spans="1:25" x14ac:dyDescent="0.2">
      <c r="A865" s="350"/>
      <c r="B865" s="466"/>
      <c r="C865" s="466"/>
      <c r="D865" s="466"/>
      <c r="E865" s="466"/>
      <c r="F865" s="467"/>
      <c r="G865" s="466"/>
      <c r="H865" s="467"/>
      <c r="I865" s="467"/>
      <c r="J865" s="468"/>
      <c r="K865" s="301"/>
      <c r="L865" s="469">
        <f t="shared" si="71"/>
        <v>0</v>
      </c>
      <c r="M865" s="470">
        <f t="shared" si="72"/>
        <v>0</v>
      </c>
      <c r="N865" s="301"/>
      <c r="O865" s="301"/>
      <c r="P865" s="472"/>
      <c r="Q865" s="472"/>
      <c r="R865" s="473"/>
      <c r="S865" s="468"/>
      <c r="T865" s="474">
        <f t="shared" si="73"/>
        <v>0</v>
      </c>
      <c r="U865" s="473"/>
      <c r="V865" s="473"/>
      <c r="W865" s="479"/>
      <c r="X865" s="476"/>
      <c r="Y865" s="477"/>
    </row>
    <row r="866" spans="1:25" x14ac:dyDescent="0.2">
      <c r="A866" s="350"/>
      <c r="B866" s="466"/>
      <c r="C866" s="466"/>
      <c r="D866" s="466"/>
      <c r="E866" s="466"/>
      <c r="F866" s="467"/>
      <c r="G866" s="466"/>
      <c r="H866" s="467"/>
      <c r="I866" s="467"/>
      <c r="J866" s="468"/>
      <c r="K866" s="301"/>
      <c r="L866" s="469">
        <f t="shared" si="71"/>
        <v>0</v>
      </c>
      <c r="M866" s="470">
        <f t="shared" si="72"/>
        <v>0</v>
      </c>
      <c r="N866" s="301"/>
      <c r="O866" s="301"/>
      <c r="P866" s="472"/>
      <c r="Q866" s="472"/>
      <c r="R866" s="473"/>
      <c r="S866" s="468"/>
      <c r="T866" s="474">
        <f t="shared" si="73"/>
        <v>0</v>
      </c>
      <c r="U866" s="473"/>
      <c r="V866" s="473"/>
      <c r="W866" s="479"/>
      <c r="X866" s="476"/>
      <c r="Y866" s="477"/>
    </row>
    <row r="867" spans="1:25" x14ac:dyDescent="0.2">
      <c r="A867" s="350"/>
      <c r="B867" s="466"/>
      <c r="C867" s="466"/>
      <c r="D867" s="466"/>
      <c r="E867" s="466"/>
      <c r="F867" s="467"/>
      <c r="G867" s="466"/>
      <c r="H867" s="467"/>
      <c r="I867" s="467"/>
      <c r="J867" s="468"/>
      <c r="K867" s="301"/>
      <c r="L867" s="469">
        <f t="shared" si="71"/>
        <v>0</v>
      </c>
      <c r="M867" s="470">
        <f t="shared" si="72"/>
        <v>0</v>
      </c>
      <c r="N867" s="301"/>
      <c r="O867" s="301"/>
      <c r="P867" s="472"/>
      <c r="Q867" s="472"/>
      <c r="R867" s="473"/>
      <c r="S867" s="468"/>
      <c r="T867" s="474">
        <f t="shared" si="73"/>
        <v>0</v>
      </c>
      <c r="U867" s="473"/>
      <c r="V867" s="473"/>
      <c r="W867" s="479"/>
      <c r="X867" s="476"/>
      <c r="Y867" s="477"/>
    </row>
    <row r="868" spans="1:25" x14ac:dyDescent="0.2">
      <c r="A868" s="350"/>
      <c r="B868" s="466"/>
      <c r="C868" s="466"/>
      <c r="D868" s="466"/>
      <c r="E868" s="466"/>
      <c r="F868" s="467"/>
      <c r="G868" s="466"/>
      <c r="H868" s="467"/>
      <c r="I868" s="467"/>
      <c r="J868" s="468"/>
      <c r="K868" s="301"/>
      <c r="L868" s="469">
        <f t="shared" si="71"/>
        <v>0</v>
      </c>
      <c r="M868" s="470">
        <f t="shared" si="72"/>
        <v>0</v>
      </c>
      <c r="N868" s="301"/>
      <c r="O868" s="301"/>
      <c r="P868" s="472"/>
      <c r="Q868" s="472"/>
      <c r="R868" s="473"/>
      <c r="S868" s="468"/>
      <c r="T868" s="474">
        <f t="shared" si="73"/>
        <v>0</v>
      </c>
      <c r="U868" s="473"/>
      <c r="V868" s="473"/>
      <c r="W868" s="479"/>
      <c r="X868" s="476"/>
      <c r="Y868" s="477"/>
    </row>
    <row r="869" spans="1:25" x14ac:dyDescent="0.2">
      <c r="A869" s="350"/>
      <c r="B869" s="466"/>
      <c r="C869" s="466"/>
      <c r="D869" s="466"/>
      <c r="E869" s="466"/>
      <c r="F869" s="467"/>
      <c r="G869" s="466"/>
      <c r="H869" s="467"/>
      <c r="I869" s="467"/>
      <c r="J869" s="468"/>
      <c r="K869" s="301"/>
      <c r="L869" s="469">
        <f t="shared" si="71"/>
        <v>0</v>
      </c>
      <c r="M869" s="470">
        <f t="shared" si="72"/>
        <v>0</v>
      </c>
      <c r="N869" s="301"/>
      <c r="O869" s="301"/>
      <c r="P869" s="472"/>
      <c r="Q869" s="472"/>
      <c r="R869" s="473"/>
      <c r="S869" s="468"/>
      <c r="T869" s="474">
        <f t="shared" si="73"/>
        <v>0</v>
      </c>
      <c r="U869" s="473"/>
      <c r="V869" s="473"/>
      <c r="W869" s="479"/>
      <c r="X869" s="476"/>
      <c r="Y869" s="477"/>
    </row>
    <row r="870" spans="1:25" x14ac:dyDescent="0.2">
      <c r="A870" s="350"/>
      <c r="B870" s="466"/>
      <c r="C870" s="466"/>
      <c r="D870" s="466"/>
      <c r="E870" s="466"/>
      <c r="F870" s="467"/>
      <c r="G870" s="466"/>
      <c r="H870" s="467"/>
      <c r="I870" s="467"/>
      <c r="J870" s="468"/>
      <c r="K870" s="301"/>
      <c r="L870" s="469">
        <f t="shared" si="71"/>
        <v>0</v>
      </c>
      <c r="M870" s="470">
        <f t="shared" si="72"/>
        <v>0</v>
      </c>
      <c r="N870" s="301"/>
      <c r="O870" s="301"/>
      <c r="P870" s="472"/>
      <c r="Q870" s="472"/>
      <c r="R870" s="473"/>
      <c r="S870" s="468"/>
      <c r="T870" s="474">
        <f t="shared" si="73"/>
        <v>0</v>
      </c>
      <c r="U870" s="473"/>
      <c r="V870" s="473"/>
      <c r="W870" s="479"/>
      <c r="X870" s="476"/>
      <c r="Y870" s="477"/>
    </row>
    <row r="871" spans="1:25" x14ac:dyDescent="0.2">
      <c r="A871" s="350"/>
      <c r="B871" s="466"/>
      <c r="C871" s="466"/>
      <c r="D871" s="466"/>
      <c r="E871" s="466"/>
      <c r="F871" s="467"/>
      <c r="G871" s="466"/>
      <c r="H871" s="467"/>
      <c r="I871" s="467"/>
      <c r="J871" s="468"/>
      <c r="K871" s="301"/>
      <c r="L871" s="469">
        <f t="shared" si="71"/>
        <v>0</v>
      </c>
      <c r="M871" s="470">
        <f t="shared" si="72"/>
        <v>0</v>
      </c>
      <c r="N871" s="301"/>
      <c r="O871" s="301"/>
      <c r="P871" s="472"/>
      <c r="Q871" s="472"/>
      <c r="R871" s="473"/>
      <c r="S871" s="468"/>
      <c r="T871" s="474">
        <f t="shared" si="73"/>
        <v>0</v>
      </c>
      <c r="U871" s="473"/>
      <c r="V871" s="473"/>
      <c r="W871" s="479"/>
      <c r="X871" s="476"/>
      <c r="Y871" s="477"/>
    </row>
    <row r="872" spans="1:25" x14ac:dyDescent="0.2">
      <c r="A872" s="350"/>
      <c r="B872" s="466"/>
      <c r="C872" s="466"/>
      <c r="D872" s="466"/>
      <c r="E872" s="466"/>
      <c r="F872" s="467"/>
      <c r="G872" s="466"/>
      <c r="H872" s="467"/>
      <c r="I872" s="467"/>
      <c r="J872" s="468"/>
      <c r="K872" s="301"/>
      <c r="L872" s="469">
        <f t="shared" si="71"/>
        <v>0</v>
      </c>
      <c r="M872" s="470">
        <f t="shared" si="72"/>
        <v>0</v>
      </c>
      <c r="N872" s="301"/>
      <c r="O872" s="301"/>
      <c r="P872" s="472"/>
      <c r="Q872" s="472"/>
      <c r="R872" s="473"/>
      <c r="S872" s="468"/>
      <c r="T872" s="474">
        <f t="shared" si="73"/>
        <v>0</v>
      </c>
      <c r="U872" s="473"/>
      <c r="V872" s="473"/>
      <c r="W872" s="479"/>
      <c r="X872" s="476"/>
      <c r="Y872" s="477"/>
    </row>
    <row r="873" spans="1:25" x14ac:dyDescent="0.2">
      <c r="A873" s="350"/>
      <c r="B873" s="466"/>
      <c r="C873" s="466"/>
      <c r="D873" s="466"/>
      <c r="E873" s="466"/>
      <c r="F873" s="467"/>
      <c r="G873" s="466"/>
      <c r="H873" s="467"/>
      <c r="I873" s="467"/>
      <c r="J873" s="468"/>
      <c r="K873" s="301"/>
      <c r="L873" s="469">
        <f t="shared" si="71"/>
        <v>0</v>
      </c>
      <c r="M873" s="470">
        <f t="shared" si="72"/>
        <v>0</v>
      </c>
      <c r="N873" s="301"/>
      <c r="O873" s="301"/>
      <c r="P873" s="472"/>
      <c r="Q873" s="472"/>
      <c r="R873" s="473"/>
      <c r="S873" s="468"/>
      <c r="T873" s="474">
        <f t="shared" si="73"/>
        <v>0</v>
      </c>
      <c r="U873" s="473"/>
      <c r="V873" s="473"/>
      <c r="W873" s="479"/>
      <c r="X873" s="476"/>
      <c r="Y873" s="477"/>
    </row>
    <row r="874" spans="1:25" x14ac:dyDescent="0.2">
      <c r="A874" s="350"/>
      <c r="B874" s="466"/>
      <c r="C874" s="466"/>
      <c r="D874" s="466"/>
      <c r="E874" s="466"/>
      <c r="F874" s="467"/>
      <c r="G874" s="466"/>
      <c r="H874" s="467"/>
      <c r="I874" s="467"/>
      <c r="J874" s="468"/>
      <c r="K874" s="301"/>
      <c r="L874" s="469">
        <f t="shared" si="71"/>
        <v>0</v>
      </c>
      <c r="M874" s="470">
        <f t="shared" si="72"/>
        <v>0</v>
      </c>
      <c r="N874" s="301"/>
      <c r="O874" s="301"/>
      <c r="P874" s="472"/>
      <c r="Q874" s="472"/>
      <c r="R874" s="473"/>
      <c r="S874" s="468"/>
      <c r="T874" s="474">
        <f t="shared" si="73"/>
        <v>0</v>
      </c>
      <c r="U874" s="473"/>
      <c r="V874" s="473"/>
      <c r="W874" s="479"/>
      <c r="X874" s="476"/>
      <c r="Y874" s="477"/>
    </row>
    <row r="875" spans="1:25" x14ac:dyDescent="0.2">
      <c r="A875" s="350"/>
      <c r="B875" s="466"/>
      <c r="C875" s="466"/>
      <c r="D875" s="466"/>
      <c r="E875" s="466"/>
      <c r="F875" s="467"/>
      <c r="G875" s="466"/>
      <c r="H875" s="467"/>
      <c r="I875" s="467"/>
      <c r="J875" s="468"/>
      <c r="K875" s="301"/>
      <c r="L875" s="469">
        <f t="shared" si="71"/>
        <v>0</v>
      </c>
      <c r="M875" s="470">
        <f t="shared" si="72"/>
        <v>0</v>
      </c>
      <c r="N875" s="301"/>
      <c r="O875" s="301"/>
      <c r="P875" s="472"/>
      <c r="Q875" s="472"/>
      <c r="R875" s="473"/>
      <c r="S875" s="468"/>
      <c r="T875" s="474">
        <f t="shared" si="73"/>
        <v>0</v>
      </c>
      <c r="U875" s="473"/>
      <c r="V875" s="473"/>
      <c r="W875" s="479"/>
      <c r="X875" s="476"/>
      <c r="Y875" s="477"/>
    </row>
    <row r="876" spans="1:25" x14ac:dyDescent="0.2">
      <c r="A876" s="350"/>
      <c r="B876" s="466"/>
      <c r="C876" s="466"/>
      <c r="D876" s="466"/>
      <c r="E876" s="466"/>
      <c r="F876" s="467"/>
      <c r="G876" s="466"/>
      <c r="H876" s="467"/>
      <c r="I876" s="467"/>
      <c r="J876" s="468"/>
      <c r="K876" s="301"/>
      <c r="L876" s="469">
        <f t="shared" si="71"/>
        <v>0</v>
      </c>
      <c r="M876" s="470">
        <f t="shared" si="72"/>
        <v>0</v>
      </c>
      <c r="N876" s="301"/>
      <c r="O876" s="301"/>
      <c r="P876" s="472"/>
      <c r="Q876" s="472"/>
      <c r="R876" s="473"/>
      <c r="S876" s="468"/>
      <c r="T876" s="474">
        <f t="shared" si="73"/>
        <v>0</v>
      </c>
      <c r="U876" s="473"/>
      <c r="V876" s="473"/>
      <c r="W876" s="479"/>
      <c r="X876" s="476"/>
      <c r="Y876" s="477"/>
    </row>
    <row r="877" spans="1:25" x14ac:dyDescent="0.2">
      <c r="A877" s="350"/>
      <c r="B877" s="466"/>
      <c r="C877" s="466"/>
      <c r="D877" s="466"/>
      <c r="E877" s="466"/>
      <c r="F877" s="467"/>
      <c r="G877" s="466"/>
      <c r="H877" s="467"/>
      <c r="I877" s="467"/>
      <c r="J877" s="468"/>
      <c r="K877" s="301"/>
      <c r="L877" s="469">
        <f t="shared" si="71"/>
        <v>0</v>
      </c>
      <c r="M877" s="470">
        <f t="shared" si="72"/>
        <v>0</v>
      </c>
      <c r="N877" s="301"/>
      <c r="O877" s="301"/>
      <c r="P877" s="472"/>
      <c r="Q877" s="472"/>
      <c r="R877" s="473"/>
      <c r="S877" s="468"/>
      <c r="T877" s="474">
        <f t="shared" si="73"/>
        <v>0</v>
      </c>
      <c r="U877" s="473"/>
      <c r="V877" s="473"/>
      <c r="W877" s="479"/>
      <c r="X877" s="476"/>
      <c r="Y877" s="477"/>
    </row>
    <row r="878" spans="1:25" x14ac:dyDescent="0.2">
      <c r="A878" s="350"/>
      <c r="B878" s="466"/>
      <c r="C878" s="466"/>
      <c r="D878" s="466"/>
      <c r="E878" s="466"/>
      <c r="F878" s="467"/>
      <c r="G878" s="466"/>
      <c r="H878" s="467"/>
      <c r="I878" s="467"/>
      <c r="J878" s="468"/>
      <c r="K878" s="301"/>
      <c r="L878" s="469">
        <f t="shared" si="71"/>
        <v>0</v>
      </c>
      <c r="M878" s="470">
        <f t="shared" si="72"/>
        <v>0</v>
      </c>
      <c r="N878" s="301"/>
      <c r="O878" s="301"/>
      <c r="P878" s="472"/>
      <c r="Q878" s="472"/>
      <c r="R878" s="473"/>
      <c r="S878" s="468"/>
      <c r="T878" s="474">
        <f t="shared" si="73"/>
        <v>0</v>
      </c>
      <c r="U878" s="473"/>
      <c r="V878" s="473"/>
      <c r="W878" s="479"/>
      <c r="X878" s="476"/>
      <c r="Y878" s="477"/>
    </row>
    <row r="879" spans="1:25" x14ac:dyDescent="0.2">
      <c r="A879" s="350"/>
      <c r="B879" s="466"/>
      <c r="C879" s="466"/>
      <c r="D879" s="466"/>
      <c r="E879" s="466"/>
      <c r="F879" s="467"/>
      <c r="G879" s="466"/>
      <c r="H879" s="467"/>
      <c r="I879" s="467"/>
      <c r="J879" s="468"/>
      <c r="K879" s="301"/>
      <c r="L879" s="469">
        <f t="shared" si="71"/>
        <v>0</v>
      </c>
      <c r="M879" s="470">
        <f t="shared" si="72"/>
        <v>0</v>
      </c>
      <c r="N879" s="301"/>
      <c r="O879" s="301"/>
      <c r="P879" s="472"/>
      <c r="Q879" s="472"/>
      <c r="R879" s="473"/>
      <c r="S879" s="468"/>
      <c r="T879" s="474">
        <f t="shared" si="73"/>
        <v>0</v>
      </c>
      <c r="U879" s="473"/>
      <c r="V879" s="473"/>
      <c r="W879" s="479"/>
      <c r="X879" s="476"/>
      <c r="Y879" s="477"/>
    </row>
    <row r="880" spans="1:25" x14ac:dyDescent="0.2">
      <c r="A880" s="350"/>
      <c r="B880" s="466"/>
      <c r="C880" s="466"/>
      <c r="D880" s="466"/>
      <c r="E880" s="466"/>
      <c r="F880" s="467"/>
      <c r="G880" s="466"/>
      <c r="H880" s="467"/>
      <c r="I880" s="467"/>
      <c r="J880" s="468"/>
      <c r="K880" s="301"/>
      <c r="L880" s="469">
        <f t="shared" si="71"/>
        <v>0</v>
      </c>
      <c r="M880" s="470">
        <f t="shared" si="72"/>
        <v>0</v>
      </c>
      <c r="N880" s="301"/>
      <c r="O880" s="301"/>
      <c r="P880" s="472"/>
      <c r="Q880" s="472"/>
      <c r="R880" s="473"/>
      <c r="S880" s="468"/>
      <c r="T880" s="474">
        <f t="shared" si="73"/>
        <v>0</v>
      </c>
      <c r="U880" s="473"/>
      <c r="V880" s="473"/>
      <c r="W880" s="479"/>
      <c r="X880" s="476"/>
      <c r="Y880" s="477"/>
    </row>
    <row r="881" spans="1:25" x14ac:dyDescent="0.2">
      <c r="A881" s="350"/>
      <c r="B881" s="466"/>
      <c r="C881" s="466"/>
      <c r="D881" s="466"/>
      <c r="E881" s="466"/>
      <c r="F881" s="467"/>
      <c r="G881" s="466"/>
      <c r="H881" s="467"/>
      <c r="I881" s="467"/>
      <c r="J881" s="468"/>
      <c r="K881" s="301"/>
      <c r="L881" s="469">
        <f t="shared" si="71"/>
        <v>0</v>
      </c>
      <c r="M881" s="470">
        <f t="shared" si="72"/>
        <v>0</v>
      </c>
      <c r="N881" s="301"/>
      <c r="O881" s="301"/>
      <c r="P881" s="472"/>
      <c r="Q881" s="472"/>
      <c r="R881" s="473"/>
      <c r="S881" s="468"/>
      <c r="T881" s="474">
        <f t="shared" si="73"/>
        <v>0</v>
      </c>
      <c r="U881" s="473"/>
      <c r="V881" s="473"/>
      <c r="W881" s="479"/>
      <c r="X881" s="476"/>
      <c r="Y881" s="477"/>
    </row>
    <row r="882" spans="1:25" x14ac:dyDescent="0.2">
      <c r="A882" s="350"/>
      <c r="B882" s="466"/>
      <c r="C882" s="466"/>
      <c r="D882" s="466"/>
      <c r="E882" s="466"/>
      <c r="F882" s="467"/>
      <c r="G882" s="466"/>
      <c r="H882" s="467"/>
      <c r="I882" s="467"/>
      <c r="J882" s="468"/>
      <c r="K882" s="301"/>
      <c r="L882" s="469">
        <f t="shared" si="71"/>
        <v>0</v>
      </c>
      <c r="M882" s="470">
        <f t="shared" si="72"/>
        <v>0</v>
      </c>
      <c r="N882" s="301"/>
      <c r="O882" s="301"/>
      <c r="P882" s="472"/>
      <c r="Q882" s="472"/>
      <c r="R882" s="473"/>
      <c r="S882" s="468"/>
      <c r="T882" s="474">
        <f t="shared" si="73"/>
        <v>0</v>
      </c>
      <c r="U882" s="473"/>
      <c r="V882" s="473"/>
      <c r="W882" s="479"/>
      <c r="X882" s="476"/>
      <c r="Y882" s="477"/>
    </row>
    <row r="883" spans="1:25" x14ac:dyDescent="0.2">
      <c r="A883" s="350"/>
      <c r="B883" s="466"/>
      <c r="C883" s="466"/>
      <c r="D883" s="466"/>
      <c r="E883" s="466"/>
      <c r="F883" s="467"/>
      <c r="G883" s="466"/>
      <c r="H883" s="467"/>
      <c r="I883" s="467"/>
      <c r="J883" s="468"/>
      <c r="K883" s="301"/>
      <c r="L883" s="469">
        <f t="shared" ref="L883:L890" si="74">J883*20%</f>
        <v>0</v>
      </c>
      <c r="M883" s="470">
        <f t="shared" ref="M883:M890" si="75">J883+L883</f>
        <v>0</v>
      </c>
      <c r="N883" s="301"/>
      <c r="O883" s="301"/>
      <c r="P883" s="472"/>
      <c r="Q883" s="472"/>
      <c r="R883" s="473"/>
      <c r="S883" s="468"/>
      <c r="T883" s="474">
        <f t="shared" si="73"/>
        <v>0</v>
      </c>
      <c r="U883" s="473"/>
      <c r="V883" s="473"/>
      <c r="W883" s="479"/>
      <c r="X883" s="476"/>
      <c r="Y883" s="477"/>
    </row>
    <row r="884" spans="1:25" x14ac:dyDescent="0.2">
      <c r="A884" s="350"/>
      <c r="B884" s="466"/>
      <c r="C884" s="466"/>
      <c r="D884" s="466"/>
      <c r="E884" s="466"/>
      <c r="F884" s="467"/>
      <c r="G884" s="466"/>
      <c r="H884" s="467"/>
      <c r="I884" s="467"/>
      <c r="J884" s="468"/>
      <c r="K884" s="301"/>
      <c r="L884" s="469">
        <f t="shared" si="74"/>
        <v>0</v>
      </c>
      <c r="M884" s="470">
        <f t="shared" si="75"/>
        <v>0</v>
      </c>
      <c r="N884" s="301"/>
      <c r="O884" s="301"/>
      <c r="P884" s="472"/>
      <c r="Q884" s="472"/>
      <c r="R884" s="473"/>
      <c r="S884" s="468"/>
      <c r="T884" s="474">
        <f t="shared" si="73"/>
        <v>0</v>
      </c>
      <c r="U884" s="473"/>
      <c r="V884" s="473"/>
      <c r="W884" s="479"/>
      <c r="X884" s="476"/>
      <c r="Y884" s="477"/>
    </row>
    <row r="885" spans="1:25" x14ac:dyDescent="0.2">
      <c r="A885" s="350"/>
      <c r="B885" s="466"/>
      <c r="C885" s="466"/>
      <c r="D885" s="466"/>
      <c r="E885" s="466"/>
      <c r="F885" s="467"/>
      <c r="G885" s="466"/>
      <c r="H885" s="467"/>
      <c r="I885" s="467"/>
      <c r="J885" s="468"/>
      <c r="K885" s="301"/>
      <c r="L885" s="469">
        <f t="shared" si="74"/>
        <v>0</v>
      </c>
      <c r="M885" s="470">
        <f t="shared" si="75"/>
        <v>0</v>
      </c>
      <c r="N885" s="301"/>
      <c r="O885" s="301"/>
      <c r="P885" s="472"/>
      <c r="Q885" s="472"/>
      <c r="R885" s="473"/>
      <c r="S885" s="468"/>
      <c r="T885" s="474">
        <f t="shared" si="73"/>
        <v>0</v>
      </c>
      <c r="U885" s="473"/>
      <c r="V885" s="473"/>
      <c r="W885" s="479"/>
      <c r="X885" s="476"/>
      <c r="Y885" s="477"/>
    </row>
    <row r="886" spans="1:25" x14ac:dyDescent="0.2">
      <c r="A886" s="350"/>
      <c r="B886" s="466"/>
      <c r="C886" s="466"/>
      <c r="D886" s="466"/>
      <c r="E886" s="466"/>
      <c r="F886" s="467"/>
      <c r="G886" s="466"/>
      <c r="H886" s="467"/>
      <c r="I886" s="467"/>
      <c r="J886" s="468"/>
      <c r="K886" s="301"/>
      <c r="L886" s="469">
        <f t="shared" si="74"/>
        <v>0</v>
      </c>
      <c r="M886" s="470">
        <f t="shared" si="75"/>
        <v>0</v>
      </c>
      <c r="N886" s="301"/>
      <c r="O886" s="301"/>
      <c r="P886" s="472"/>
      <c r="Q886" s="472"/>
      <c r="R886" s="473"/>
      <c r="S886" s="468"/>
      <c r="T886" s="474">
        <f t="shared" si="73"/>
        <v>0</v>
      </c>
      <c r="U886" s="473"/>
      <c r="V886" s="473"/>
      <c r="W886" s="479"/>
      <c r="X886" s="476"/>
      <c r="Y886" s="477"/>
    </row>
    <row r="887" spans="1:25" x14ac:dyDescent="0.2">
      <c r="A887" s="350"/>
      <c r="B887" s="466"/>
      <c r="C887" s="466"/>
      <c r="D887" s="466"/>
      <c r="E887" s="466"/>
      <c r="F887" s="467"/>
      <c r="G887" s="466"/>
      <c r="H887" s="467"/>
      <c r="I887" s="467"/>
      <c r="J887" s="468"/>
      <c r="K887" s="301"/>
      <c r="L887" s="469">
        <f t="shared" si="74"/>
        <v>0</v>
      </c>
      <c r="M887" s="470">
        <f t="shared" si="75"/>
        <v>0</v>
      </c>
      <c r="N887" s="301"/>
      <c r="O887" s="301"/>
      <c r="P887" s="472"/>
      <c r="Q887" s="472"/>
      <c r="R887" s="473"/>
      <c r="S887" s="468"/>
      <c r="T887" s="474">
        <f t="shared" si="73"/>
        <v>0</v>
      </c>
      <c r="U887" s="473"/>
      <c r="V887" s="473"/>
      <c r="W887" s="479"/>
      <c r="X887" s="476"/>
      <c r="Y887" s="477"/>
    </row>
    <row r="888" spans="1:25" x14ac:dyDescent="0.2">
      <c r="A888" s="350"/>
      <c r="B888" s="466"/>
      <c r="C888" s="466"/>
      <c r="D888" s="466"/>
      <c r="E888" s="466"/>
      <c r="F888" s="467"/>
      <c r="G888" s="466"/>
      <c r="H888" s="467"/>
      <c r="I888" s="467"/>
      <c r="J888" s="468"/>
      <c r="K888" s="301"/>
      <c r="L888" s="469">
        <f t="shared" si="74"/>
        <v>0</v>
      </c>
      <c r="M888" s="470">
        <f t="shared" si="75"/>
        <v>0</v>
      </c>
      <c r="N888" s="301"/>
      <c r="O888" s="301"/>
      <c r="P888" s="472"/>
      <c r="Q888" s="472"/>
      <c r="R888" s="473"/>
      <c r="S888" s="468"/>
      <c r="T888" s="474">
        <f t="shared" si="73"/>
        <v>0</v>
      </c>
      <c r="U888" s="473"/>
      <c r="V888" s="473"/>
      <c r="W888" s="479"/>
      <c r="X888" s="476"/>
      <c r="Y888" s="477"/>
    </row>
    <row r="889" spans="1:25" x14ac:dyDescent="0.2">
      <c r="A889" s="350"/>
      <c r="B889" s="466"/>
      <c r="C889" s="466"/>
      <c r="D889" s="466"/>
      <c r="E889" s="466"/>
      <c r="F889" s="467"/>
      <c r="G889" s="466"/>
      <c r="H889" s="467"/>
      <c r="I889" s="467"/>
      <c r="J889" s="468"/>
      <c r="K889" s="301"/>
      <c r="L889" s="469">
        <f t="shared" si="74"/>
        <v>0</v>
      </c>
      <c r="M889" s="470">
        <f t="shared" si="75"/>
        <v>0</v>
      </c>
      <c r="N889" s="301"/>
      <c r="O889" s="301"/>
      <c r="P889" s="472"/>
      <c r="Q889" s="472"/>
      <c r="R889" s="473"/>
      <c r="S889" s="468"/>
      <c r="T889" s="474">
        <f t="shared" si="73"/>
        <v>0</v>
      </c>
      <c r="U889" s="473"/>
      <c r="V889" s="473"/>
      <c r="W889" s="479"/>
      <c r="X889" s="476"/>
      <c r="Y889" s="477"/>
    </row>
    <row r="890" spans="1:25" x14ac:dyDescent="0.2">
      <c r="A890" s="350"/>
      <c r="B890" s="466"/>
      <c r="C890" s="466"/>
      <c r="D890" s="466"/>
      <c r="E890" s="466"/>
      <c r="F890" s="467"/>
      <c r="G890" s="466"/>
      <c r="H890" s="467"/>
      <c r="I890" s="467"/>
      <c r="J890" s="468"/>
      <c r="K890" s="301"/>
      <c r="L890" s="469">
        <f t="shared" si="74"/>
        <v>0</v>
      </c>
      <c r="M890" s="470">
        <f t="shared" si="75"/>
        <v>0</v>
      </c>
      <c r="N890" s="301"/>
      <c r="O890" s="301"/>
      <c r="P890" s="472"/>
      <c r="Q890" s="472"/>
      <c r="R890" s="473"/>
      <c r="S890" s="468"/>
      <c r="T890" s="474">
        <f t="shared" si="73"/>
        <v>0</v>
      </c>
      <c r="U890" s="473"/>
      <c r="V890" s="473"/>
      <c r="W890" s="479"/>
      <c r="X890" s="476"/>
      <c r="Y890" s="477"/>
    </row>
    <row r="891" spans="1:25" x14ac:dyDescent="0.2">
      <c r="A891" s="350"/>
      <c r="Y891" s="522"/>
    </row>
    <row r="892" spans="1:25" x14ac:dyDescent="0.2">
      <c r="A892" s="350"/>
      <c r="Y892" s="522"/>
    </row>
    <row r="893" spans="1:25" x14ac:dyDescent="0.2">
      <c r="A893" s="350"/>
      <c r="Y893" s="522"/>
    </row>
    <row r="894" spans="1:25" x14ac:dyDescent="0.2">
      <c r="A894" s="350"/>
      <c r="Y894" s="522"/>
    </row>
    <row r="895" spans="1:25" x14ac:dyDescent="0.2">
      <c r="A895" s="350"/>
      <c r="Y895" s="522"/>
    </row>
    <row r="896" spans="1:25" x14ac:dyDescent="0.2">
      <c r="A896" s="350"/>
      <c r="Y896" s="522"/>
    </row>
    <row r="897" spans="1:25" x14ac:dyDescent="0.2">
      <c r="A897" s="350"/>
      <c r="Y897" s="522"/>
    </row>
    <row r="898" spans="1:25" x14ac:dyDescent="0.2">
      <c r="A898" s="350"/>
      <c r="Y898" s="522"/>
    </row>
    <row r="899" spans="1:25" x14ac:dyDescent="0.2">
      <c r="A899" s="350"/>
      <c r="Y899" s="522"/>
    </row>
    <row r="900" spans="1:25" x14ac:dyDescent="0.2">
      <c r="A900" s="350"/>
      <c r="Y900" s="522"/>
    </row>
    <row r="901" spans="1:25" x14ac:dyDescent="0.2">
      <c r="A901" s="350"/>
      <c r="Y901" s="522"/>
    </row>
    <row r="902" spans="1:25" x14ac:dyDescent="0.2">
      <c r="A902" s="350"/>
      <c r="Y902" s="522"/>
    </row>
    <row r="903" spans="1:25" x14ac:dyDescent="0.2">
      <c r="A903" s="350"/>
      <c r="Y903" s="522"/>
    </row>
    <row r="904" spans="1:25" x14ac:dyDescent="0.2">
      <c r="A904" s="350"/>
      <c r="Y904" s="522"/>
    </row>
    <row r="905" spans="1:25" x14ac:dyDescent="0.2">
      <c r="A905" s="350"/>
      <c r="Y905" s="522"/>
    </row>
    <row r="906" spans="1:25" x14ac:dyDescent="0.2">
      <c r="A906" s="350"/>
      <c r="Y906" s="522"/>
    </row>
    <row r="907" spans="1:25" x14ac:dyDescent="0.2">
      <c r="A907" s="350"/>
      <c r="Y907" s="522"/>
    </row>
    <row r="908" spans="1:25" x14ac:dyDescent="0.2">
      <c r="A908" s="350"/>
      <c r="Y908" s="522"/>
    </row>
    <row r="909" spans="1:25" x14ac:dyDescent="0.2">
      <c r="A909" s="350"/>
      <c r="Y909" s="522"/>
    </row>
    <row r="910" spans="1:25" x14ac:dyDescent="0.2">
      <c r="A910" s="350"/>
      <c r="Y910" s="522"/>
    </row>
    <row r="911" spans="1:25" x14ac:dyDescent="0.2">
      <c r="A911" s="350"/>
      <c r="Y911" s="522"/>
    </row>
    <row r="912" spans="1:25" x14ac:dyDescent="0.2">
      <c r="A912" s="350"/>
      <c r="Y912" s="522"/>
    </row>
    <row r="913" spans="1:25" x14ac:dyDescent="0.2">
      <c r="A913" s="350"/>
      <c r="Y913" s="522"/>
    </row>
    <row r="914" spans="1:25" x14ac:dyDescent="0.2">
      <c r="A914" s="350"/>
      <c r="Y914" s="522"/>
    </row>
    <row r="915" spans="1:25" x14ac:dyDescent="0.2">
      <c r="A915" s="350"/>
      <c r="Y915" s="522"/>
    </row>
    <row r="916" spans="1:25" x14ac:dyDescent="0.2">
      <c r="A916" s="350"/>
      <c r="Y916" s="522"/>
    </row>
    <row r="917" spans="1:25" x14ac:dyDescent="0.2">
      <c r="A917" s="350"/>
      <c r="Y917" s="522"/>
    </row>
    <row r="918" spans="1:25" x14ac:dyDescent="0.2">
      <c r="A918" s="350"/>
      <c r="Y918" s="522"/>
    </row>
    <row r="919" spans="1:25" x14ac:dyDescent="0.2">
      <c r="A919" s="350"/>
      <c r="Y919" s="522"/>
    </row>
    <row r="920" spans="1:25" x14ac:dyDescent="0.2">
      <c r="A920" s="350"/>
      <c r="Y920" s="522"/>
    </row>
    <row r="921" spans="1:25" x14ac:dyDescent="0.2">
      <c r="A921" s="350"/>
      <c r="Y921" s="522"/>
    </row>
    <row r="922" spans="1:25" x14ac:dyDescent="0.2">
      <c r="A922" s="350"/>
      <c r="Y922" s="522"/>
    </row>
    <row r="923" spans="1:25" x14ac:dyDescent="0.2">
      <c r="A923" s="350"/>
      <c r="Y923" s="522"/>
    </row>
    <row r="924" spans="1:25" x14ac:dyDescent="0.2">
      <c r="A924" s="350"/>
      <c r="Y924" s="522"/>
    </row>
    <row r="925" spans="1:25" x14ac:dyDescent="0.2">
      <c r="A925" s="350"/>
      <c r="Y925" s="522"/>
    </row>
    <row r="926" spans="1:25" x14ac:dyDescent="0.2">
      <c r="A926" s="350"/>
      <c r="Y926" s="522"/>
    </row>
    <row r="927" spans="1:25" x14ac:dyDescent="0.2">
      <c r="A927" s="350"/>
      <c r="Y927" s="522"/>
    </row>
    <row r="928" spans="1:25" x14ac:dyDescent="0.2">
      <c r="A928" s="350"/>
      <c r="Y928" s="522"/>
    </row>
    <row r="929" spans="1:25" x14ac:dyDescent="0.2">
      <c r="A929" s="350"/>
      <c r="Y929" s="522"/>
    </row>
    <row r="930" spans="1:25" x14ac:dyDescent="0.2">
      <c r="A930" s="350"/>
      <c r="Y930" s="522"/>
    </row>
    <row r="931" spans="1:25" x14ac:dyDescent="0.2">
      <c r="A931" s="350"/>
      <c r="Y931" s="522"/>
    </row>
    <row r="932" spans="1:25" x14ac:dyDescent="0.2">
      <c r="A932" s="350"/>
      <c r="Y932" s="522"/>
    </row>
    <row r="933" spans="1:25" x14ac:dyDescent="0.2">
      <c r="A933" s="350"/>
      <c r="Y933" s="522"/>
    </row>
    <row r="934" spans="1:25" x14ac:dyDescent="0.2">
      <c r="A934" s="350"/>
      <c r="Y934" s="522"/>
    </row>
    <row r="935" spans="1:25" x14ac:dyDescent="0.2">
      <c r="A935" s="350"/>
      <c r="Y935" s="522"/>
    </row>
    <row r="936" spans="1:25" x14ac:dyDescent="0.2">
      <c r="A936" s="350"/>
      <c r="Y936" s="522"/>
    </row>
    <row r="937" spans="1:25" x14ac:dyDescent="0.2">
      <c r="A937" s="350"/>
      <c r="Y937" s="522"/>
    </row>
    <row r="938" spans="1:25" x14ac:dyDescent="0.2">
      <c r="A938" s="350"/>
      <c r="Y938" s="522"/>
    </row>
    <row r="939" spans="1:25" x14ac:dyDescent="0.2">
      <c r="A939" s="350"/>
      <c r="Y939" s="522"/>
    </row>
    <row r="940" spans="1:25" x14ac:dyDescent="0.2">
      <c r="A940" s="350"/>
      <c r="Y940" s="522"/>
    </row>
    <row r="941" spans="1:25" x14ac:dyDescent="0.2">
      <c r="A941" s="350"/>
      <c r="Y941" s="522"/>
    </row>
    <row r="942" spans="1:25" x14ac:dyDescent="0.2">
      <c r="A942" s="350"/>
      <c r="Y942" s="522"/>
    </row>
    <row r="943" spans="1:25" x14ac:dyDescent="0.2">
      <c r="A943" s="350"/>
      <c r="Y943" s="522"/>
    </row>
    <row r="944" spans="1:25" x14ac:dyDescent="0.2">
      <c r="A944" s="350"/>
      <c r="Y944" s="522"/>
    </row>
    <row r="945" spans="1:25" x14ac:dyDescent="0.2">
      <c r="A945" s="350"/>
      <c r="Y945" s="522"/>
    </row>
    <row r="946" spans="1:25" x14ac:dyDescent="0.2">
      <c r="A946" s="350"/>
      <c r="Y946" s="522"/>
    </row>
    <row r="947" spans="1:25" x14ac:dyDescent="0.2">
      <c r="A947" s="350"/>
      <c r="Y947" s="522"/>
    </row>
    <row r="948" spans="1:25" x14ac:dyDescent="0.2">
      <c r="A948" s="350"/>
      <c r="Y948" s="522"/>
    </row>
    <row r="949" spans="1:25" x14ac:dyDescent="0.2">
      <c r="A949" s="350"/>
      <c r="Y949" s="522"/>
    </row>
    <row r="950" spans="1:25" x14ac:dyDescent="0.2">
      <c r="A950" s="350"/>
      <c r="Y950" s="522"/>
    </row>
    <row r="951" spans="1:25" x14ac:dyDescent="0.2">
      <c r="A951" s="350"/>
      <c r="Y951" s="522"/>
    </row>
    <row r="952" spans="1:25" x14ac:dyDescent="0.2">
      <c r="A952" s="350"/>
      <c r="Y952" s="522"/>
    </row>
    <row r="953" spans="1:25" x14ac:dyDescent="0.2">
      <c r="A953" s="350"/>
      <c r="Y953" s="522"/>
    </row>
    <row r="954" spans="1:25" x14ac:dyDescent="0.2">
      <c r="A954" s="350"/>
      <c r="Y954" s="522"/>
    </row>
    <row r="955" spans="1:25" x14ac:dyDescent="0.2">
      <c r="A955" s="350"/>
      <c r="Y955" s="522"/>
    </row>
    <row r="956" spans="1:25" x14ac:dyDescent="0.2">
      <c r="A956" s="350"/>
      <c r="Y956" s="522"/>
    </row>
    <row r="957" spans="1:25" x14ac:dyDescent="0.2">
      <c r="A957" s="350"/>
      <c r="Y957" s="522"/>
    </row>
    <row r="958" spans="1:25" x14ac:dyDescent="0.2">
      <c r="A958" s="350"/>
      <c r="Y958" s="522"/>
    </row>
    <row r="959" spans="1:25" x14ac:dyDescent="0.2">
      <c r="A959" s="350"/>
      <c r="Y959" s="522"/>
    </row>
    <row r="960" spans="1:25" x14ac:dyDescent="0.2">
      <c r="A960" s="350"/>
      <c r="Y960" s="522"/>
    </row>
    <row r="961" spans="1:25" x14ac:dyDescent="0.2">
      <c r="A961" s="350"/>
      <c r="Y961" s="522"/>
    </row>
    <row r="962" spans="1:25" x14ac:dyDescent="0.2">
      <c r="A962" s="350"/>
      <c r="Y962" s="522"/>
    </row>
    <row r="963" spans="1:25" x14ac:dyDescent="0.2">
      <c r="A963" s="350"/>
      <c r="Y963" s="522"/>
    </row>
    <row r="964" spans="1:25" x14ac:dyDescent="0.2">
      <c r="A964" s="350"/>
      <c r="Y964" s="522"/>
    </row>
    <row r="965" spans="1:25" x14ac:dyDescent="0.2">
      <c r="A965" s="350"/>
      <c r="Y965" s="522"/>
    </row>
    <row r="966" spans="1:25" x14ac:dyDescent="0.2">
      <c r="A966" s="350"/>
      <c r="Y966" s="522"/>
    </row>
    <row r="967" spans="1:25" x14ac:dyDescent="0.2">
      <c r="A967" s="350"/>
      <c r="Y967" s="522"/>
    </row>
    <row r="968" spans="1:25" x14ac:dyDescent="0.2">
      <c r="A968" s="350"/>
      <c r="Y968" s="522"/>
    </row>
    <row r="969" spans="1:25" x14ac:dyDescent="0.2">
      <c r="A969" s="350"/>
      <c r="Y969" s="522"/>
    </row>
    <row r="970" spans="1:25" x14ac:dyDescent="0.2">
      <c r="A970" s="350"/>
      <c r="Y970" s="522"/>
    </row>
    <row r="971" spans="1:25" x14ac:dyDescent="0.2">
      <c r="A971" s="350"/>
      <c r="Y971" s="522"/>
    </row>
    <row r="972" spans="1:25" x14ac:dyDescent="0.2">
      <c r="A972" s="350"/>
      <c r="Y972" s="522"/>
    </row>
    <row r="973" spans="1:25" x14ac:dyDescent="0.2">
      <c r="A973" s="350"/>
      <c r="Y973" s="522"/>
    </row>
    <row r="974" spans="1:25" x14ac:dyDescent="0.2">
      <c r="A974" s="350"/>
      <c r="Y974" s="522"/>
    </row>
    <row r="975" spans="1:25" x14ac:dyDescent="0.2">
      <c r="A975" s="350"/>
      <c r="Y975" s="522"/>
    </row>
    <row r="976" spans="1:25" x14ac:dyDescent="0.2">
      <c r="A976" s="350"/>
      <c r="Y976" s="522"/>
    </row>
    <row r="977" spans="1:25" x14ac:dyDescent="0.2">
      <c r="A977" s="350"/>
      <c r="Y977" s="522"/>
    </row>
    <row r="978" spans="1:25" x14ac:dyDescent="0.2">
      <c r="A978" s="350"/>
      <c r="Y978" s="522"/>
    </row>
    <row r="979" spans="1:25" x14ac:dyDescent="0.2">
      <c r="A979" s="350"/>
      <c r="Y979" s="522"/>
    </row>
    <row r="980" spans="1:25" x14ac:dyDescent="0.2">
      <c r="A980" s="350"/>
      <c r="Y980" s="522"/>
    </row>
    <row r="981" spans="1:25" x14ac:dyDescent="0.2">
      <c r="A981" s="350"/>
      <c r="Y981" s="522"/>
    </row>
    <row r="982" spans="1:25" x14ac:dyDescent="0.2">
      <c r="A982" s="350"/>
      <c r="Y982" s="522"/>
    </row>
    <row r="983" spans="1:25" x14ac:dyDescent="0.2">
      <c r="A983" s="350"/>
      <c r="Y983" s="522"/>
    </row>
    <row r="984" spans="1:25" x14ac:dyDescent="0.2">
      <c r="A984" s="350"/>
      <c r="Y984" s="522"/>
    </row>
    <row r="985" spans="1:25" x14ac:dyDescent="0.2">
      <c r="A985" s="350"/>
      <c r="Y985" s="522"/>
    </row>
    <row r="986" spans="1:25" x14ac:dyDescent="0.2">
      <c r="A986" s="350"/>
      <c r="Y986" s="522"/>
    </row>
    <row r="987" spans="1:25" x14ac:dyDescent="0.2">
      <c r="A987" s="350"/>
      <c r="Y987" s="522"/>
    </row>
    <row r="988" spans="1:25" x14ac:dyDescent="0.2">
      <c r="A988" s="350"/>
      <c r="Y988" s="522"/>
    </row>
    <row r="989" spans="1:25" x14ac:dyDescent="0.2">
      <c r="A989" s="350"/>
      <c r="Y989" s="522"/>
    </row>
    <row r="990" spans="1:25" x14ac:dyDescent="0.2">
      <c r="A990" s="350"/>
      <c r="Y990" s="523"/>
    </row>
    <row r="991" spans="1:25" x14ac:dyDescent="0.2">
      <c r="A991" s="350"/>
      <c r="Y991" s="522"/>
    </row>
    <row r="992" spans="1:25" x14ac:dyDescent="0.2">
      <c r="A992" s="350"/>
      <c r="Y992" s="522"/>
    </row>
    <row r="993" spans="1:25" x14ac:dyDescent="0.2">
      <c r="A993" s="350"/>
      <c r="Y993" s="522"/>
    </row>
    <row r="994" spans="1:25" x14ac:dyDescent="0.2">
      <c r="A994" s="350"/>
      <c r="Y994" s="522"/>
    </row>
    <row r="995" spans="1:25" x14ac:dyDescent="0.2">
      <c r="A995" s="350"/>
      <c r="Y995" s="522"/>
    </row>
    <row r="996" spans="1:25" x14ac:dyDescent="0.2">
      <c r="A996" s="350"/>
      <c r="Y996" s="522"/>
    </row>
    <row r="997" spans="1:25" x14ac:dyDescent="0.2">
      <c r="A997" s="350"/>
      <c r="Y997" s="522"/>
    </row>
    <row r="998" spans="1:25" x14ac:dyDescent="0.2">
      <c r="A998" s="350"/>
      <c r="Y998" s="522"/>
    </row>
    <row r="999" spans="1:25" x14ac:dyDescent="0.2">
      <c r="A999" s="350"/>
      <c r="Y999" s="522"/>
    </row>
    <row r="1000" spans="1:25" x14ac:dyDescent="0.2">
      <c r="A1000" s="350"/>
      <c r="Y1000" s="522"/>
    </row>
    <row r="1001" spans="1:25" x14ac:dyDescent="0.2">
      <c r="A1001" s="350"/>
      <c r="Y1001" s="522"/>
    </row>
    <row r="1002" spans="1:25" x14ac:dyDescent="0.2">
      <c r="A1002" s="350"/>
      <c r="Y1002" s="522"/>
    </row>
    <row r="1003" spans="1:25" x14ac:dyDescent="0.2">
      <c r="A1003" s="350"/>
      <c r="Y1003" s="522"/>
    </row>
    <row r="1004" spans="1:25" x14ac:dyDescent="0.2">
      <c r="A1004" s="350"/>
      <c r="Y1004" s="522"/>
    </row>
    <row r="1005" spans="1:25" x14ac:dyDescent="0.2">
      <c r="A1005" s="350"/>
      <c r="Y1005" s="522"/>
    </row>
    <row r="1006" spans="1:25" x14ac:dyDescent="0.2">
      <c r="A1006" s="350"/>
      <c r="Y1006" s="522"/>
    </row>
    <row r="1007" spans="1:25" x14ac:dyDescent="0.2">
      <c r="A1007" s="350"/>
      <c r="Y1007" s="522"/>
    </row>
    <row r="1008" spans="1:25" x14ac:dyDescent="0.2">
      <c r="A1008" s="350"/>
      <c r="Y1008" s="522"/>
    </row>
    <row r="1009" spans="1:25" x14ac:dyDescent="0.2">
      <c r="A1009" s="350"/>
      <c r="Y1009" s="522"/>
    </row>
    <row r="1010" spans="1:25" x14ac:dyDescent="0.2">
      <c r="A1010" s="350"/>
      <c r="Y1010" s="522"/>
    </row>
    <row r="1011" spans="1:25" x14ac:dyDescent="0.2">
      <c r="A1011" s="350"/>
      <c r="Y1011" s="522"/>
    </row>
    <row r="1012" spans="1:25" x14ac:dyDescent="0.2">
      <c r="A1012" s="350"/>
      <c r="Y1012" s="522"/>
    </row>
    <row r="1013" spans="1:25" x14ac:dyDescent="0.2">
      <c r="A1013" s="350"/>
      <c r="Y1013" s="522"/>
    </row>
    <row r="1014" spans="1:25" x14ac:dyDescent="0.2">
      <c r="A1014" s="350"/>
      <c r="Y1014" s="522"/>
    </row>
    <row r="1015" spans="1:25" x14ac:dyDescent="0.2">
      <c r="A1015" s="350"/>
      <c r="Y1015" s="522"/>
    </row>
    <row r="1016" spans="1:25" x14ac:dyDescent="0.2">
      <c r="A1016" s="350"/>
      <c r="Y1016" s="522"/>
    </row>
    <row r="1017" spans="1:25" x14ac:dyDescent="0.2">
      <c r="A1017" s="350"/>
      <c r="Y1017" s="522"/>
    </row>
    <row r="1018" spans="1:25" x14ac:dyDescent="0.2">
      <c r="A1018" s="350"/>
      <c r="Y1018" s="522"/>
    </row>
    <row r="1019" spans="1:25" x14ac:dyDescent="0.2">
      <c r="A1019" s="350"/>
      <c r="Y1019" s="522"/>
    </row>
    <row r="1020" spans="1:25" x14ac:dyDescent="0.2">
      <c r="A1020" s="350"/>
      <c r="Y1020" s="522"/>
    </row>
    <row r="1021" spans="1:25" x14ac:dyDescent="0.2">
      <c r="A1021" s="350"/>
      <c r="Y1021" s="522"/>
    </row>
    <row r="1022" spans="1:25" x14ac:dyDescent="0.2">
      <c r="A1022" s="350"/>
      <c r="Y1022" s="522"/>
    </row>
    <row r="1023" spans="1:25" x14ac:dyDescent="0.2">
      <c r="A1023" s="350"/>
      <c r="Y1023" s="522"/>
    </row>
    <row r="1024" spans="1:25" x14ac:dyDescent="0.2">
      <c r="A1024" s="350"/>
      <c r="Y1024" s="522"/>
    </row>
    <row r="1025" spans="1:25" x14ac:dyDescent="0.2">
      <c r="A1025" s="350"/>
      <c r="Y1025" s="522"/>
    </row>
    <row r="1026" spans="1:25" x14ac:dyDescent="0.2">
      <c r="A1026" s="350"/>
      <c r="Y1026" s="522"/>
    </row>
    <row r="1027" spans="1:25" x14ac:dyDescent="0.2">
      <c r="A1027" s="350"/>
      <c r="Y1027" s="522"/>
    </row>
    <row r="1028" spans="1:25" x14ac:dyDescent="0.2">
      <c r="A1028" s="350"/>
      <c r="Y1028" s="522"/>
    </row>
    <row r="1029" spans="1:25" x14ac:dyDescent="0.2">
      <c r="A1029" s="350"/>
      <c r="Y1029" s="522"/>
    </row>
    <row r="1030" spans="1:25" x14ac:dyDescent="0.2">
      <c r="A1030" s="350"/>
      <c r="Y1030" s="522"/>
    </row>
    <row r="1031" spans="1:25" x14ac:dyDescent="0.2">
      <c r="A1031" s="350"/>
      <c r="Y1031" s="522"/>
    </row>
    <row r="1032" spans="1:25" x14ac:dyDescent="0.2">
      <c r="A1032" s="350"/>
      <c r="Y1032" s="522"/>
    </row>
    <row r="1033" spans="1:25" x14ac:dyDescent="0.2">
      <c r="A1033" s="350"/>
      <c r="Y1033" s="522"/>
    </row>
    <row r="1034" spans="1:25" x14ac:dyDescent="0.2">
      <c r="A1034" s="350"/>
      <c r="Y1034" s="522"/>
    </row>
    <row r="1035" spans="1:25" x14ac:dyDescent="0.2">
      <c r="A1035" s="350"/>
      <c r="Y1035" s="522"/>
    </row>
    <row r="1036" spans="1:25" x14ac:dyDescent="0.2">
      <c r="A1036" s="350"/>
      <c r="Y1036" s="522"/>
    </row>
    <row r="1037" spans="1:25" x14ac:dyDescent="0.2">
      <c r="A1037" s="350"/>
      <c r="Y1037" s="522"/>
    </row>
    <row r="1038" spans="1:25" x14ac:dyDescent="0.2">
      <c r="A1038" s="350"/>
      <c r="Y1038" s="522"/>
    </row>
    <row r="1039" spans="1:25" x14ac:dyDescent="0.2">
      <c r="A1039" s="350"/>
      <c r="Y1039" s="522"/>
    </row>
    <row r="1040" spans="1:25" x14ac:dyDescent="0.2">
      <c r="A1040" s="350"/>
      <c r="Y1040" s="522"/>
    </row>
    <row r="1041" spans="1:25" x14ac:dyDescent="0.2">
      <c r="A1041" s="350"/>
      <c r="Y1041" s="522"/>
    </row>
    <row r="1042" spans="1:25" x14ac:dyDescent="0.2">
      <c r="A1042" s="350"/>
      <c r="Y1042" s="522"/>
    </row>
    <row r="1043" spans="1:25" x14ac:dyDescent="0.2">
      <c r="A1043" s="350"/>
      <c r="Y1043" s="522"/>
    </row>
    <row r="1044" spans="1:25" x14ac:dyDescent="0.2">
      <c r="A1044" s="350"/>
      <c r="Y1044" s="522"/>
    </row>
    <row r="1045" spans="1:25" x14ac:dyDescent="0.2">
      <c r="A1045" s="350"/>
      <c r="Y1045" s="522"/>
    </row>
    <row r="1046" spans="1:25" x14ac:dyDescent="0.2">
      <c r="A1046" s="350"/>
      <c r="Y1046" s="522"/>
    </row>
    <row r="1047" spans="1:25" x14ac:dyDescent="0.2">
      <c r="A1047" s="350"/>
      <c r="Y1047" s="522"/>
    </row>
    <row r="1048" spans="1:25" x14ac:dyDescent="0.2">
      <c r="A1048" s="350"/>
      <c r="Y1048" s="522"/>
    </row>
    <row r="1049" spans="1:25" x14ac:dyDescent="0.2">
      <c r="A1049" s="350"/>
      <c r="Y1049" s="522"/>
    </row>
    <row r="1050" spans="1:25" x14ac:dyDescent="0.2">
      <c r="A1050" s="350"/>
      <c r="Y1050" s="522"/>
    </row>
    <row r="1051" spans="1:25" x14ac:dyDescent="0.2">
      <c r="A1051" s="350"/>
      <c r="Y1051" s="522"/>
    </row>
    <row r="1052" spans="1:25" x14ac:dyDescent="0.2">
      <c r="A1052" s="350"/>
      <c r="Y1052" s="522"/>
    </row>
    <row r="1053" spans="1:25" x14ac:dyDescent="0.2">
      <c r="A1053" s="350"/>
      <c r="Y1053" s="522"/>
    </row>
    <row r="1054" spans="1:25" x14ac:dyDescent="0.2">
      <c r="A1054" s="350"/>
      <c r="Y1054" s="522"/>
    </row>
    <row r="1055" spans="1:25" x14ac:dyDescent="0.2">
      <c r="A1055" s="350"/>
      <c r="Y1055" s="522"/>
    </row>
    <row r="1056" spans="1:25" x14ac:dyDescent="0.2">
      <c r="A1056" s="350"/>
      <c r="Y1056" s="522"/>
    </row>
    <row r="1057" spans="1:25" x14ac:dyDescent="0.2">
      <c r="A1057" s="350"/>
      <c r="Y1057" s="522"/>
    </row>
    <row r="1058" spans="1:25" x14ac:dyDescent="0.2">
      <c r="A1058" s="350"/>
      <c r="Y1058" s="522"/>
    </row>
    <row r="1059" spans="1:25" x14ac:dyDescent="0.2">
      <c r="A1059" s="350"/>
      <c r="Y1059" s="522"/>
    </row>
    <row r="1060" spans="1:25" x14ac:dyDescent="0.2">
      <c r="A1060" s="350"/>
      <c r="Y1060" s="522"/>
    </row>
    <row r="1061" spans="1:25" x14ac:dyDescent="0.2">
      <c r="A1061" s="350"/>
      <c r="Y1061" s="522"/>
    </row>
    <row r="1062" spans="1:25" x14ac:dyDescent="0.2">
      <c r="A1062" s="350"/>
      <c r="Y1062" s="522"/>
    </row>
    <row r="1063" spans="1:25" x14ac:dyDescent="0.2">
      <c r="A1063" s="350"/>
      <c r="Y1063" s="522"/>
    </row>
    <row r="1064" spans="1:25" x14ac:dyDescent="0.2">
      <c r="A1064" s="350"/>
      <c r="Y1064" s="522"/>
    </row>
    <row r="1065" spans="1:25" x14ac:dyDescent="0.2">
      <c r="A1065" s="350"/>
      <c r="Y1065" s="522"/>
    </row>
    <row r="1066" spans="1:25" x14ac:dyDescent="0.2">
      <c r="A1066" s="350"/>
      <c r="Y1066" s="522"/>
    </row>
    <row r="1067" spans="1:25" x14ac:dyDescent="0.2">
      <c r="A1067" s="350"/>
      <c r="Y1067" s="522"/>
    </row>
    <row r="1068" spans="1:25" x14ac:dyDescent="0.2">
      <c r="A1068" s="350"/>
      <c r="Y1068" s="522"/>
    </row>
    <row r="1069" spans="1:25" x14ac:dyDescent="0.2">
      <c r="A1069" s="350"/>
      <c r="Y1069" s="522"/>
    </row>
    <row r="1070" spans="1:25" x14ac:dyDescent="0.2">
      <c r="A1070" s="350"/>
      <c r="Y1070" s="522"/>
    </row>
    <row r="1071" spans="1:25" x14ac:dyDescent="0.2">
      <c r="A1071" s="350"/>
      <c r="Y1071" s="522"/>
    </row>
    <row r="1072" spans="1:25" x14ac:dyDescent="0.2">
      <c r="A1072" s="350"/>
      <c r="Y1072" s="522"/>
    </row>
    <row r="1073" spans="1:25" x14ac:dyDescent="0.2">
      <c r="A1073" s="350"/>
      <c r="Y1073" s="522"/>
    </row>
    <row r="1074" spans="1:25" x14ac:dyDescent="0.2">
      <c r="A1074" s="350"/>
      <c r="Y1074" s="522"/>
    </row>
    <row r="1075" spans="1:25" x14ac:dyDescent="0.2">
      <c r="A1075" s="350"/>
      <c r="Y1075" s="522"/>
    </row>
    <row r="1076" spans="1:25" x14ac:dyDescent="0.2">
      <c r="A1076" s="350"/>
      <c r="Y1076" s="522"/>
    </row>
    <row r="1077" spans="1:25" x14ac:dyDescent="0.2">
      <c r="A1077" s="350"/>
      <c r="Y1077" s="522"/>
    </row>
    <row r="1078" spans="1:25" x14ac:dyDescent="0.2">
      <c r="A1078" s="350"/>
      <c r="Y1078" s="522"/>
    </row>
    <row r="1079" spans="1:25" x14ac:dyDescent="0.2">
      <c r="A1079" s="350"/>
      <c r="Y1079" s="522"/>
    </row>
    <row r="1080" spans="1:25" x14ac:dyDescent="0.2">
      <c r="A1080" s="350"/>
      <c r="Y1080" s="522"/>
    </row>
    <row r="1081" spans="1:25" x14ac:dyDescent="0.2">
      <c r="A1081" s="350"/>
      <c r="Y1081" s="522"/>
    </row>
    <row r="1082" spans="1:25" x14ac:dyDescent="0.2">
      <c r="A1082" s="350"/>
      <c r="Y1082" s="522"/>
    </row>
    <row r="1083" spans="1:25" x14ac:dyDescent="0.2">
      <c r="A1083" s="350"/>
      <c r="Y1083" s="522"/>
    </row>
    <row r="1084" spans="1:25" x14ac:dyDescent="0.2">
      <c r="A1084" s="350"/>
      <c r="Y1084" s="522"/>
    </row>
    <row r="1085" spans="1:25" x14ac:dyDescent="0.2">
      <c r="A1085" s="350"/>
      <c r="Y1085" s="522"/>
    </row>
    <row r="1086" spans="1:25" x14ac:dyDescent="0.2">
      <c r="A1086" s="350"/>
      <c r="Y1086" s="522"/>
    </row>
    <row r="1087" spans="1:25" x14ac:dyDescent="0.2">
      <c r="A1087" s="350"/>
      <c r="Y1087" s="522"/>
    </row>
    <row r="1088" spans="1:25" x14ac:dyDescent="0.2">
      <c r="A1088" s="350"/>
      <c r="Y1088" s="522"/>
    </row>
    <row r="1089" spans="1:25" x14ac:dyDescent="0.2">
      <c r="A1089" s="350"/>
      <c r="Y1089" s="522"/>
    </row>
    <row r="1090" spans="1:25" x14ac:dyDescent="0.2">
      <c r="A1090" s="350"/>
      <c r="Y1090" s="522"/>
    </row>
    <row r="1091" spans="1:25" x14ac:dyDescent="0.2">
      <c r="A1091" s="350"/>
      <c r="Y1091" s="522"/>
    </row>
    <row r="1092" spans="1:25" x14ac:dyDescent="0.2">
      <c r="A1092" s="350"/>
      <c r="Y1092" s="522"/>
    </row>
    <row r="1093" spans="1:25" x14ac:dyDescent="0.2">
      <c r="A1093" s="350"/>
      <c r="Y1093" s="522"/>
    </row>
    <row r="1094" spans="1:25" x14ac:dyDescent="0.2">
      <c r="A1094" s="350"/>
      <c r="Y1094" s="522"/>
    </row>
    <row r="1095" spans="1:25" x14ac:dyDescent="0.2">
      <c r="A1095" s="350"/>
      <c r="Y1095" s="522"/>
    </row>
    <row r="1096" spans="1:25" x14ac:dyDescent="0.2">
      <c r="A1096" s="350"/>
      <c r="Y1096" s="522"/>
    </row>
    <row r="1097" spans="1:25" x14ac:dyDescent="0.2">
      <c r="A1097" s="350"/>
      <c r="Y1097" s="522"/>
    </row>
    <row r="1098" spans="1:25" x14ac:dyDescent="0.2">
      <c r="A1098" s="350"/>
      <c r="Y1098" s="522"/>
    </row>
    <row r="1099" spans="1:25" x14ac:dyDescent="0.2">
      <c r="A1099" s="350"/>
      <c r="Y1099" s="522"/>
    </row>
    <row r="1100" spans="1:25" x14ac:dyDescent="0.2">
      <c r="A1100" s="350"/>
      <c r="Y1100" s="522"/>
    </row>
    <row r="1101" spans="1:25" x14ac:dyDescent="0.2">
      <c r="A1101" s="350"/>
      <c r="Y1101" s="522"/>
    </row>
    <row r="1102" spans="1:25" x14ac:dyDescent="0.2">
      <c r="A1102" s="350"/>
      <c r="Y1102" s="522"/>
    </row>
    <row r="1103" spans="1:25" x14ac:dyDescent="0.2">
      <c r="A1103" s="350"/>
      <c r="Y1103" s="522"/>
    </row>
    <row r="1104" spans="1:25" x14ac:dyDescent="0.2">
      <c r="A1104" s="350"/>
      <c r="Y1104" s="522"/>
    </row>
    <row r="1105" spans="1:25" x14ac:dyDescent="0.2">
      <c r="A1105" s="350"/>
      <c r="Y1105" s="522"/>
    </row>
    <row r="1106" spans="1:25" x14ac:dyDescent="0.2">
      <c r="A1106" s="350"/>
      <c r="Y1106" s="522"/>
    </row>
    <row r="1107" spans="1:25" x14ac:dyDescent="0.2">
      <c r="A1107" s="350"/>
      <c r="Y1107" s="522"/>
    </row>
    <row r="1108" spans="1:25" x14ac:dyDescent="0.2">
      <c r="A1108" s="350"/>
      <c r="Y1108" s="522"/>
    </row>
    <row r="1109" spans="1:25" x14ac:dyDescent="0.2">
      <c r="A1109" s="350"/>
      <c r="Y1109" s="522"/>
    </row>
    <row r="1110" spans="1:25" x14ac:dyDescent="0.2">
      <c r="A1110" s="350"/>
      <c r="Y1110" s="522"/>
    </row>
    <row r="1111" spans="1:25" x14ac:dyDescent="0.2">
      <c r="A1111" s="350"/>
      <c r="Y1111" s="522"/>
    </row>
    <row r="1112" spans="1:25" x14ac:dyDescent="0.2">
      <c r="A1112" s="350"/>
      <c r="Y1112" s="522"/>
    </row>
    <row r="1113" spans="1:25" x14ac:dyDescent="0.2">
      <c r="A1113" s="350"/>
      <c r="Y1113" s="522"/>
    </row>
    <row r="1114" spans="1:25" x14ac:dyDescent="0.2">
      <c r="A1114" s="350"/>
      <c r="Y1114" s="522"/>
    </row>
    <row r="1115" spans="1:25" x14ac:dyDescent="0.2">
      <c r="A1115" s="350"/>
      <c r="Y1115" s="522"/>
    </row>
    <row r="1116" spans="1:25" x14ac:dyDescent="0.2">
      <c r="A1116" s="350"/>
      <c r="Y1116" s="522"/>
    </row>
    <row r="1117" spans="1:25" x14ac:dyDescent="0.2">
      <c r="A1117" s="350"/>
      <c r="Y1117" s="522"/>
    </row>
    <row r="1118" spans="1:25" x14ac:dyDescent="0.2">
      <c r="A1118" s="350"/>
      <c r="Y1118" s="522"/>
    </row>
    <row r="1119" spans="1:25" x14ac:dyDescent="0.2">
      <c r="A1119" s="350"/>
      <c r="Y1119" s="522"/>
    </row>
    <row r="1120" spans="1:25" x14ac:dyDescent="0.2">
      <c r="A1120" s="350"/>
      <c r="Y1120" s="522"/>
    </row>
    <row r="1121" spans="1:25" x14ac:dyDescent="0.2">
      <c r="A1121" s="350"/>
      <c r="Y1121" s="522"/>
    </row>
    <row r="1122" spans="1:25" x14ac:dyDescent="0.2">
      <c r="A1122" s="350"/>
      <c r="Y1122" s="522"/>
    </row>
    <row r="1123" spans="1:25" x14ac:dyDescent="0.2">
      <c r="A1123" s="350"/>
      <c r="Y1123" s="522"/>
    </row>
    <row r="1124" spans="1:25" x14ac:dyDescent="0.2">
      <c r="A1124" s="350"/>
      <c r="Y1124" s="522"/>
    </row>
    <row r="1125" spans="1:25" x14ac:dyDescent="0.2">
      <c r="A1125" s="350"/>
      <c r="Y1125" s="522"/>
    </row>
    <row r="1126" spans="1:25" x14ac:dyDescent="0.2">
      <c r="A1126" s="350"/>
      <c r="Y1126" s="522"/>
    </row>
    <row r="1127" spans="1:25" x14ac:dyDescent="0.2">
      <c r="A1127" s="350"/>
      <c r="Y1127" s="522"/>
    </row>
    <row r="1128" spans="1:25" x14ac:dyDescent="0.2">
      <c r="A1128" s="350"/>
      <c r="Y1128" s="522"/>
    </row>
    <row r="1129" spans="1:25" x14ac:dyDescent="0.2">
      <c r="A1129" s="350"/>
      <c r="Y1129" s="522"/>
    </row>
    <row r="1130" spans="1:25" x14ac:dyDescent="0.2">
      <c r="A1130" s="350"/>
      <c r="Y1130" s="522"/>
    </row>
    <row r="1131" spans="1:25" x14ac:dyDescent="0.2">
      <c r="A1131" s="350"/>
      <c r="Y1131" s="522"/>
    </row>
    <row r="1132" spans="1:25" x14ac:dyDescent="0.2">
      <c r="A1132" s="350"/>
      <c r="Y1132" s="522"/>
    </row>
    <row r="1133" spans="1:25" x14ac:dyDescent="0.2">
      <c r="A1133" s="350"/>
      <c r="Y1133" s="522"/>
    </row>
    <row r="1134" spans="1:25" x14ac:dyDescent="0.2">
      <c r="A1134" s="350"/>
      <c r="Y1134" s="522"/>
    </row>
    <row r="1135" spans="1:25" x14ac:dyDescent="0.2">
      <c r="A1135" s="350"/>
      <c r="Y1135" s="522"/>
    </row>
    <row r="1136" spans="1:25" x14ac:dyDescent="0.2">
      <c r="A1136" s="350"/>
      <c r="Y1136" s="522"/>
    </row>
    <row r="1137" spans="1:25" x14ac:dyDescent="0.2">
      <c r="A1137" s="350"/>
      <c r="Y1137" s="522"/>
    </row>
    <row r="1138" spans="1:25" x14ac:dyDescent="0.2">
      <c r="A1138" s="350"/>
      <c r="Y1138" s="522"/>
    </row>
    <row r="1139" spans="1:25" x14ac:dyDescent="0.2">
      <c r="A1139" s="350"/>
      <c r="Y1139" s="522"/>
    </row>
    <row r="1140" spans="1:25" x14ac:dyDescent="0.2">
      <c r="A1140" s="350"/>
      <c r="Y1140" s="522"/>
    </row>
    <row r="1141" spans="1:25" x14ac:dyDescent="0.2">
      <c r="A1141" s="350"/>
      <c r="Y1141" s="522"/>
    </row>
    <row r="1142" spans="1:25" x14ac:dyDescent="0.2">
      <c r="A1142" s="350"/>
      <c r="Y1142" s="522"/>
    </row>
    <row r="1143" spans="1:25" x14ac:dyDescent="0.2">
      <c r="A1143" s="350"/>
      <c r="Y1143" s="522"/>
    </row>
    <row r="1144" spans="1:25" x14ac:dyDescent="0.2">
      <c r="A1144" s="350"/>
      <c r="Y1144" s="522"/>
    </row>
    <row r="1145" spans="1:25" x14ac:dyDescent="0.2">
      <c r="A1145" s="350"/>
      <c r="Y1145" s="522"/>
    </row>
    <row r="1146" spans="1:25" x14ac:dyDescent="0.2">
      <c r="A1146" s="350"/>
      <c r="Y1146" s="522"/>
    </row>
    <row r="1147" spans="1:25" x14ac:dyDescent="0.2">
      <c r="A1147" s="350"/>
      <c r="Y1147" s="522"/>
    </row>
    <row r="1148" spans="1:25" x14ac:dyDescent="0.2">
      <c r="A1148" s="350"/>
      <c r="Y1148" s="523"/>
    </row>
    <row r="1149" spans="1:25" x14ac:dyDescent="0.2">
      <c r="A1149" s="350"/>
      <c r="Y1149" s="523"/>
    </row>
    <row r="1150" spans="1:25" x14ac:dyDescent="0.2">
      <c r="A1150" s="350"/>
      <c r="Y1150" s="523"/>
    </row>
    <row r="1151" spans="1:25" x14ac:dyDescent="0.2">
      <c r="A1151" s="350"/>
      <c r="Y1151" s="523"/>
    </row>
    <row r="1152" spans="1:25" x14ac:dyDescent="0.2">
      <c r="A1152" s="350"/>
      <c r="Y1152" s="523"/>
    </row>
    <row r="1153" spans="1:25" x14ac:dyDescent="0.2">
      <c r="A1153" s="350"/>
      <c r="Y1153" s="523"/>
    </row>
    <row r="1154" spans="1:25" x14ac:dyDescent="0.2">
      <c r="A1154" s="350"/>
      <c r="Y1154" s="523"/>
    </row>
    <row r="1155" spans="1:25" x14ac:dyDescent="0.2">
      <c r="A1155" s="350"/>
      <c r="Y1155" s="523"/>
    </row>
    <row r="1156" spans="1:25" x14ac:dyDescent="0.2">
      <c r="A1156" s="350"/>
      <c r="Y1156" s="523"/>
    </row>
    <row r="1157" spans="1:25" x14ac:dyDescent="0.2">
      <c r="A1157" s="350"/>
      <c r="Y1157" s="523"/>
    </row>
    <row r="1158" spans="1:25" x14ac:dyDescent="0.2">
      <c r="A1158" s="350"/>
      <c r="Y1158" s="523"/>
    </row>
    <row r="1159" spans="1:25" x14ac:dyDescent="0.2">
      <c r="A1159" s="350"/>
      <c r="Y1159" s="523"/>
    </row>
    <row r="1160" spans="1:25" x14ac:dyDescent="0.2">
      <c r="A1160" s="350"/>
      <c r="Y1160" s="523"/>
    </row>
    <row r="1161" spans="1:25" x14ac:dyDescent="0.2">
      <c r="A1161" s="350"/>
      <c r="Y1161" s="523"/>
    </row>
    <row r="1162" spans="1:25" x14ac:dyDescent="0.2">
      <c r="A1162" s="350"/>
      <c r="Y1162" s="523"/>
    </row>
    <row r="1163" spans="1:25" x14ac:dyDescent="0.2">
      <c r="A1163" s="350"/>
      <c r="Y1163" s="523"/>
    </row>
    <row r="1164" spans="1:25" x14ac:dyDescent="0.2">
      <c r="A1164" s="350"/>
      <c r="Y1164" s="523"/>
    </row>
    <row r="1165" spans="1:25" x14ac:dyDescent="0.2">
      <c r="A1165" s="350"/>
      <c r="Y1165" s="523"/>
    </row>
    <row r="1166" spans="1:25" x14ac:dyDescent="0.2">
      <c r="A1166" s="350"/>
      <c r="Y1166" s="523"/>
    </row>
    <row r="1167" spans="1:25" x14ac:dyDescent="0.2">
      <c r="A1167" s="350"/>
      <c r="Y1167" s="523"/>
    </row>
    <row r="1168" spans="1:25" x14ac:dyDescent="0.2">
      <c r="A1168" s="350"/>
      <c r="Y1168" s="523"/>
    </row>
    <row r="1169" spans="1:25" x14ac:dyDescent="0.2">
      <c r="A1169" s="350"/>
      <c r="Y1169" s="523"/>
    </row>
    <row r="1170" spans="1:25" x14ac:dyDescent="0.2">
      <c r="A1170" s="350"/>
      <c r="Y1170" s="523"/>
    </row>
    <row r="1171" spans="1:25" x14ac:dyDescent="0.2">
      <c r="A1171" s="350"/>
      <c r="Y1171" s="523"/>
    </row>
    <row r="1172" spans="1:25" x14ac:dyDescent="0.2">
      <c r="A1172" s="350"/>
      <c r="Y1172" s="523"/>
    </row>
    <row r="1173" spans="1:25" x14ac:dyDescent="0.2">
      <c r="A1173" s="350"/>
      <c r="Y1173" s="523"/>
    </row>
    <row r="1174" spans="1:25" x14ac:dyDescent="0.2">
      <c r="A1174" s="350"/>
      <c r="Y1174" s="523"/>
    </row>
    <row r="1175" spans="1:25" x14ac:dyDescent="0.2">
      <c r="A1175" s="350"/>
      <c r="Y1175" s="523"/>
    </row>
    <row r="1176" spans="1:25" x14ac:dyDescent="0.2">
      <c r="A1176" s="350"/>
      <c r="Y1176" s="523"/>
    </row>
    <row r="1177" spans="1:25" x14ac:dyDescent="0.2">
      <c r="A1177" s="350"/>
      <c r="Y1177" s="523"/>
    </row>
    <row r="1178" spans="1:25" x14ac:dyDescent="0.2">
      <c r="A1178" s="350"/>
      <c r="Y1178" s="523"/>
    </row>
    <row r="1179" spans="1:25" x14ac:dyDescent="0.2">
      <c r="A1179" s="350"/>
      <c r="Y1179" s="523"/>
    </row>
    <row r="1180" spans="1:25" x14ac:dyDescent="0.2">
      <c r="A1180" s="350"/>
      <c r="Y1180" s="523"/>
    </row>
    <row r="1181" spans="1:25" x14ac:dyDescent="0.2">
      <c r="A1181" s="350"/>
      <c r="Y1181" s="523"/>
    </row>
    <row r="1182" spans="1:25" x14ac:dyDescent="0.2">
      <c r="A1182" s="350"/>
      <c r="Y1182" s="523"/>
    </row>
    <row r="1183" spans="1:25" x14ac:dyDescent="0.2">
      <c r="A1183" s="350"/>
      <c r="Y1183" s="523"/>
    </row>
    <row r="1184" spans="1:25" x14ac:dyDescent="0.2">
      <c r="A1184" s="350"/>
      <c r="Y1184" s="523"/>
    </row>
    <row r="1185" spans="1:25" x14ac:dyDescent="0.2">
      <c r="A1185" s="350"/>
      <c r="Y1185" s="523"/>
    </row>
    <row r="1186" spans="1:25" x14ac:dyDescent="0.2">
      <c r="A1186" s="350"/>
      <c r="Y1186" s="523"/>
    </row>
    <row r="1187" spans="1:25" x14ac:dyDescent="0.2">
      <c r="A1187" s="350"/>
      <c r="Y1187" s="523"/>
    </row>
    <row r="1188" spans="1:25" x14ac:dyDescent="0.2">
      <c r="A1188" s="350"/>
      <c r="Y1188" s="523"/>
    </row>
    <row r="1189" spans="1:25" x14ac:dyDescent="0.2">
      <c r="A1189" s="350"/>
      <c r="Y1189" s="523"/>
    </row>
    <row r="1190" spans="1:25" x14ac:dyDescent="0.2">
      <c r="A1190" s="350"/>
      <c r="Y1190" s="523"/>
    </row>
    <row r="1191" spans="1:25" x14ac:dyDescent="0.2">
      <c r="A1191" s="350"/>
      <c r="Y1191" s="523"/>
    </row>
    <row r="1192" spans="1:25" x14ac:dyDescent="0.2">
      <c r="A1192" s="350"/>
      <c r="Y1192" s="523"/>
    </row>
    <row r="1193" spans="1:25" x14ac:dyDescent="0.2">
      <c r="A1193" s="350"/>
      <c r="Y1193" s="523"/>
    </row>
    <row r="1194" spans="1:25" x14ac:dyDescent="0.2">
      <c r="A1194" s="350"/>
      <c r="Y1194" s="523"/>
    </row>
    <row r="1195" spans="1:25" x14ac:dyDescent="0.2">
      <c r="A1195" s="350"/>
      <c r="Y1195" s="523"/>
    </row>
    <row r="1196" spans="1:25" x14ac:dyDescent="0.2">
      <c r="A1196" s="350"/>
      <c r="Y1196" s="523"/>
    </row>
    <row r="1197" spans="1:25" x14ac:dyDescent="0.2">
      <c r="A1197" s="350"/>
      <c r="Y1197" s="523"/>
    </row>
    <row r="1198" spans="1:25" x14ac:dyDescent="0.2">
      <c r="A1198" s="350"/>
      <c r="Y1198" s="523"/>
    </row>
    <row r="1199" spans="1:25" x14ac:dyDescent="0.2">
      <c r="A1199" s="350"/>
      <c r="Y1199" s="523"/>
    </row>
    <row r="1200" spans="1:25" x14ac:dyDescent="0.2">
      <c r="A1200" s="350"/>
      <c r="Y1200" s="523"/>
    </row>
    <row r="1201" spans="1:25" x14ac:dyDescent="0.2">
      <c r="A1201" s="350"/>
      <c r="Y1201" s="523"/>
    </row>
    <row r="1202" spans="1:25" x14ac:dyDescent="0.2">
      <c r="A1202" s="350"/>
      <c r="Y1202" s="523"/>
    </row>
    <row r="1203" spans="1:25" x14ac:dyDescent="0.2">
      <c r="A1203" s="350"/>
      <c r="Y1203" s="523"/>
    </row>
    <row r="1204" spans="1:25" x14ac:dyDescent="0.2">
      <c r="A1204" s="350"/>
      <c r="Y1204" s="523"/>
    </row>
    <row r="1205" spans="1:25" x14ac:dyDescent="0.2">
      <c r="A1205" s="350"/>
      <c r="Y1205" s="523"/>
    </row>
    <row r="1206" spans="1:25" x14ac:dyDescent="0.2">
      <c r="A1206" s="350"/>
      <c r="Y1206" s="523"/>
    </row>
    <row r="1207" spans="1:25" x14ac:dyDescent="0.2">
      <c r="A1207" s="350"/>
      <c r="Y1207" s="523"/>
    </row>
    <row r="1208" spans="1:25" x14ac:dyDescent="0.2">
      <c r="A1208" s="350"/>
      <c r="Y1208" s="523"/>
    </row>
    <row r="1209" spans="1:25" x14ac:dyDescent="0.2">
      <c r="A1209" s="350"/>
      <c r="Y1209" s="523"/>
    </row>
    <row r="1210" spans="1:25" x14ac:dyDescent="0.2">
      <c r="A1210" s="350"/>
      <c r="Y1210" s="523"/>
    </row>
    <row r="1211" spans="1:25" x14ac:dyDescent="0.2">
      <c r="A1211" s="350"/>
      <c r="Y1211" s="523"/>
    </row>
    <row r="1212" spans="1:25" x14ac:dyDescent="0.2">
      <c r="A1212" s="350"/>
      <c r="Y1212" s="523"/>
    </row>
    <row r="1213" spans="1:25" x14ac:dyDescent="0.2">
      <c r="A1213" s="350"/>
      <c r="Y1213" s="523"/>
    </row>
    <row r="1214" spans="1:25" x14ac:dyDescent="0.2">
      <c r="A1214" s="350"/>
      <c r="Y1214" s="523"/>
    </row>
    <row r="1215" spans="1:25" x14ac:dyDescent="0.2">
      <c r="A1215" s="350"/>
      <c r="Y1215" s="523"/>
    </row>
    <row r="1216" spans="1:25" x14ac:dyDescent="0.2">
      <c r="A1216" s="350"/>
      <c r="Y1216" s="523"/>
    </row>
    <row r="1217" spans="1:25" x14ac:dyDescent="0.2">
      <c r="A1217" s="350"/>
      <c r="Y1217" s="523"/>
    </row>
    <row r="1218" spans="1:25" x14ac:dyDescent="0.2">
      <c r="A1218" s="350"/>
      <c r="Y1218" s="523"/>
    </row>
    <row r="1219" spans="1:25" x14ac:dyDescent="0.2">
      <c r="A1219" s="350"/>
      <c r="Y1219" s="523"/>
    </row>
    <row r="1220" spans="1:25" x14ac:dyDescent="0.2">
      <c r="A1220" s="350"/>
      <c r="Y1220" s="523"/>
    </row>
    <row r="1221" spans="1:25" x14ac:dyDescent="0.2">
      <c r="A1221" s="350"/>
      <c r="Y1221" s="523"/>
    </row>
    <row r="1222" spans="1:25" x14ac:dyDescent="0.2">
      <c r="A1222" s="350"/>
      <c r="Y1222" s="523"/>
    </row>
    <row r="1223" spans="1:25" x14ac:dyDescent="0.2">
      <c r="A1223" s="350"/>
      <c r="Y1223" s="523"/>
    </row>
    <row r="1224" spans="1:25" x14ac:dyDescent="0.2">
      <c r="A1224" s="350"/>
      <c r="Y1224" s="523"/>
    </row>
    <row r="1225" spans="1:25" x14ac:dyDescent="0.2">
      <c r="A1225" s="350"/>
      <c r="Y1225" s="523"/>
    </row>
    <row r="1226" spans="1:25" x14ac:dyDescent="0.2">
      <c r="A1226" s="350"/>
      <c r="Y1226" s="523"/>
    </row>
    <row r="1227" spans="1:25" x14ac:dyDescent="0.2">
      <c r="A1227" s="350"/>
      <c r="Y1227" s="523"/>
    </row>
    <row r="1228" spans="1:25" x14ac:dyDescent="0.2">
      <c r="A1228" s="350"/>
      <c r="Y1228" s="523"/>
    </row>
    <row r="1229" spans="1:25" x14ac:dyDescent="0.2">
      <c r="A1229" s="350"/>
      <c r="Y1229" s="523"/>
    </row>
    <row r="1230" spans="1:25" x14ac:dyDescent="0.2">
      <c r="A1230" s="350"/>
      <c r="Y1230" s="523"/>
    </row>
    <row r="1231" spans="1:25" x14ac:dyDescent="0.2">
      <c r="A1231" s="350"/>
      <c r="Y1231" s="523"/>
    </row>
    <row r="1232" spans="1:25" x14ac:dyDescent="0.2">
      <c r="A1232" s="350"/>
      <c r="Y1232" s="523"/>
    </row>
    <row r="1233" spans="1:25" x14ac:dyDescent="0.2">
      <c r="A1233" s="350"/>
      <c r="Y1233" s="523"/>
    </row>
    <row r="1234" spans="1:25" x14ac:dyDescent="0.2">
      <c r="A1234" s="350"/>
      <c r="Y1234" s="523"/>
    </row>
    <row r="1235" spans="1:25" x14ac:dyDescent="0.2">
      <c r="A1235" s="350"/>
      <c r="Y1235" s="523"/>
    </row>
    <row r="1236" spans="1:25" x14ac:dyDescent="0.2">
      <c r="A1236" s="350"/>
      <c r="Y1236" s="523"/>
    </row>
    <row r="1237" spans="1:25" x14ac:dyDescent="0.2">
      <c r="A1237" s="350"/>
      <c r="Y1237" s="523"/>
    </row>
    <row r="1238" spans="1:25" x14ac:dyDescent="0.2">
      <c r="A1238" s="350"/>
      <c r="Y1238" s="523"/>
    </row>
    <row r="1239" spans="1:25" x14ac:dyDescent="0.2">
      <c r="A1239" s="350"/>
      <c r="Y1239" s="523"/>
    </row>
    <row r="1240" spans="1:25" x14ac:dyDescent="0.2">
      <c r="A1240" s="350"/>
      <c r="Y1240" s="523"/>
    </row>
    <row r="1241" spans="1:25" x14ac:dyDescent="0.2">
      <c r="A1241" s="350"/>
      <c r="Y1241" s="523"/>
    </row>
    <row r="1242" spans="1:25" x14ac:dyDescent="0.2">
      <c r="A1242" s="350"/>
      <c r="Y1242" s="523"/>
    </row>
    <row r="1243" spans="1:25" x14ac:dyDescent="0.2">
      <c r="A1243" s="350"/>
      <c r="Y1243" s="523"/>
    </row>
    <row r="1244" spans="1:25" x14ac:dyDescent="0.2">
      <c r="A1244" s="350"/>
      <c r="Y1244" s="523"/>
    </row>
    <row r="1245" spans="1:25" x14ac:dyDescent="0.2">
      <c r="A1245" s="350"/>
      <c r="Y1245" s="523"/>
    </row>
    <row r="1246" spans="1:25" x14ac:dyDescent="0.2">
      <c r="A1246" s="350"/>
      <c r="Y1246" s="523"/>
    </row>
    <row r="1247" spans="1:25" x14ac:dyDescent="0.2">
      <c r="A1247" s="350"/>
      <c r="Y1247" s="523"/>
    </row>
    <row r="1248" spans="1:25" x14ac:dyDescent="0.2">
      <c r="A1248" s="350"/>
      <c r="Y1248" s="523"/>
    </row>
    <row r="1249" spans="1:25" x14ac:dyDescent="0.2">
      <c r="A1249" s="350"/>
      <c r="Y1249" s="523"/>
    </row>
    <row r="1250" spans="1:25" x14ac:dyDescent="0.2">
      <c r="A1250" s="350"/>
      <c r="Y1250" s="523"/>
    </row>
    <row r="1251" spans="1:25" x14ac:dyDescent="0.2">
      <c r="A1251" s="350"/>
      <c r="Y1251" s="523"/>
    </row>
    <row r="1252" spans="1:25" x14ac:dyDescent="0.2">
      <c r="A1252" s="350"/>
      <c r="Y1252" s="523"/>
    </row>
    <row r="1253" spans="1:25" x14ac:dyDescent="0.2">
      <c r="A1253" s="350"/>
      <c r="Y1253" s="523"/>
    </row>
    <row r="1254" spans="1:25" x14ac:dyDescent="0.2">
      <c r="A1254" s="350"/>
      <c r="Y1254" s="523"/>
    </row>
    <row r="1255" spans="1:25" x14ac:dyDescent="0.2">
      <c r="A1255" s="350"/>
      <c r="Y1255" s="523"/>
    </row>
    <row r="1256" spans="1:25" x14ac:dyDescent="0.2">
      <c r="A1256" s="350"/>
      <c r="Y1256" s="523"/>
    </row>
    <row r="1257" spans="1:25" x14ac:dyDescent="0.2">
      <c r="A1257" s="350"/>
      <c r="Y1257" s="523"/>
    </row>
    <row r="1258" spans="1:25" x14ac:dyDescent="0.2">
      <c r="A1258" s="350"/>
      <c r="Y1258" s="523"/>
    </row>
    <row r="1259" spans="1:25" x14ac:dyDescent="0.2">
      <c r="A1259" s="350"/>
      <c r="Y1259" s="523"/>
    </row>
    <row r="1260" spans="1:25" x14ac:dyDescent="0.2">
      <c r="A1260" s="350"/>
      <c r="Y1260" s="523"/>
    </row>
    <row r="1261" spans="1:25" x14ac:dyDescent="0.2">
      <c r="A1261" s="350"/>
      <c r="Y1261" s="523"/>
    </row>
    <row r="1262" spans="1:25" x14ac:dyDescent="0.2">
      <c r="A1262" s="350"/>
      <c r="Y1262" s="523"/>
    </row>
    <row r="1263" spans="1:25" x14ac:dyDescent="0.2">
      <c r="A1263" s="350"/>
      <c r="Y1263" s="523"/>
    </row>
    <row r="1264" spans="1:25" x14ac:dyDescent="0.2">
      <c r="A1264" s="350"/>
      <c r="Y1264" s="523"/>
    </row>
    <row r="1265" spans="1:25" x14ac:dyDescent="0.2">
      <c r="A1265" s="350"/>
      <c r="Y1265" s="523"/>
    </row>
    <row r="1266" spans="1:25" x14ac:dyDescent="0.2">
      <c r="A1266" s="350"/>
      <c r="Y1266" s="523"/>
    </row>
    <row r="1267" spans="1:25" x14ac:dyDescent="0.2">
      <c r="A1267" s="350"/>
      <c r="Y1267" s="523"/>
    </row>
    <row r="1268" spans="1:25" x14ac:dyDescent="0.2">
      <c r="A1268" s="350"/>
      <c r="Y1268" s="523"/>
    </row>
    <row r="1269" spans="1:25" x14ac:dyDescent="0.2">
      <c r="A1269" s="350"/>
      <c r="Y1269" s="523"/>
    </row>
    <row r="1270" spans="1:25" x14ac:dyDescent="0.2">
      <c r="A1270" s="350"/>
      <c r="Y1270" s="523"/>
    </row>
    <row r="1271" spans="1:25" x14ac:dyDescent="0.2">
      <c r="A1271" s="350"/>
      <c r="Y1271" s="523"/>
    </row>
    <row r="1272" spans="1:25" x14ac:dyDescent="0.2">
      <c r="A1272" s="350"/>
      <c r="Y1272" s="523"/>
    </row>
    <row r="1273" spans="1:25" x14ac:dyDescent="0.2">
      <c r="A1273" s="350"/>
      <c r="Y1273" s="523"/>
    </row>
    <row r="1274" spans="1:25" x14ac:dyDescent="0.2">
      <c r="A1274" s="350"/>
      <c r="Y1274" s="523"/>
    </row>
    <row r="1275" spans="1:25" x14ac:dyDescent="0.2">
      <c r="A1275" s="350"/>
      <c r="Y1275" s="523"/>
    </row>
    <row r="1276" spans="1:25" x14ac:dyDescent="0.2">
      <c r="A1276" s="350"/>
      <c r="Y1276" s="523"/>
    </row>
    <row r="1277" spans="1:25" x14ac:dyDescent="0.2">
      <c r="A1277" s="350"/>
      <c r="Y1277" s="523"/>
    </row>
    <row r="1278" spans="1:25" x14ac:dyDescent="0.2">
      <c r="A1278" s="350"/>
      <c r="Y1278" s="523"/>
    </row>
    <row r="1279" spans="1:25" x14ac:dyDescent="0.2">
      <c r="A1279" s="350"/>
      <c r="Y1279" s="523"/>
    </row>
    <row r="1280" spans="1:25" x14ac:dyDescent="0.2">
      <c r="A1280" s="350"/>
      <c r="Y1280" s="523"/>
    </row>
    <row r="1281" spans="1:25" x14ac:dyDescent="0.2">
      <c r="A1281" s="350"/>
      <c r="Y1281" s="523"/>
    </row>
    <row r="1282" spans="1:25" x14ac:dyDescent="0.2">
      <c r="A1282" s="350"/>
      <c r="Y1282" s="523"/>
    </row>
    <row r="1283" spans="1:25" x14ac:dyDescent="0.2">
      <c r="A1283" s="350"/>
      <c r="Y1283" s="523"/>
    </row>
    <row r="1284" spans="1:25" x14ac:dyDescent="0.2">
      <c r="A1284" s="350"/>
      <c r="Y1284" s="523"/>
    </row>
    <row r="1285" spans="1:25" x14ac:dyDescent="0.2">
      <c r="A1285" s="350"/>
      <c r="Y1285" s="523"/>
    </row>
    <row r="1286" spans="1:25" x14ac:dyDescent="0.2">
      <c r="A1286" s="350"/>
      <c r="Y1286" s="523"/>
    </row>
    <row r="1287" spans="1:25" x14ac:dyDescent="0.2">
      <c r="A1287" s="350"/>
      <c r="Y1287" s="523"/>
    </row>
    <row r="1288" spans="1:25" x14ac:dyDescent="0.2">
      <c r="A1288" s="350"/>
      <c r="Y1288" s="523"/>
    </row>
    <row r="1289" spans="1:25" x14ac:dyDescent="0.2">
      <c r="A1289" s="350"/>
      <c r="Y1289" s="523"/>
    </row>
    <row r="1290" spans="1:25" x14ac:dyDescent="0.2">
      <c r="A1290" s="350"/>
      <c r="Y1290" s="523"/>
    </row>
    <row r="1291" spans="1:25" x14ac:dyDescent="0.2">
      <c r="A1291" s="350"/>
      <c r="Y1291" s="523"/>
    </row>
    <row r="1292" spans="1:25" x14ac:dyDescent="0.2">
      <c r="A1292" s="350"/>
      <c r="Y1292" s="523"/>
    </row>
    <row r="1293" spans="1:25" x14ac:dyDescent="0.2">
      <c r="A1293" s="350"/>
      <c r="Y1293" s="523"/>
    </row>
    <row r="1294" spans="1:25" x14ac:dyDescent="0.2">
      <c r="A1294" s="350"/>
      <c r="Y1294" s="523"/>
    </row>
    <row r="1295" spans="1:25" x14ac:dyDescent="0.2">
      <c r="A1295" s="350"/>
      <c r="Y1295" s="523"/>
    </row>
    <row r="1296" spans="1:25" x14ac:dyDescent="0.2">
      <c r="A1296" s="350"/>
      <c r="Y1296" s="523"/>
    </row>
    <row r="1297" spans="1:25" x14ac:dyDescent="0.2">
      <c r="A1297" s="350"/>
      <c r="Y1297" s="523"/>
    </row>
    <row r="1298" spans="1:25" x14ac:dyDescent="0.2">
      <c r="A1298" s="350"/>
      <c r="Y1298" s="523"/>
    </row>
    <row r="1299" spans="1:25" x14ac:dyDescent="0.2">
      <c r="A1299" s="350"/>
      <c r="Y1299" s="523"/>
    </row>
    <row r="1300" spans="1:25" x14ac:dyDescent="0.2">
      <c r="A1300" s="350"/>
      <c r="Y1300" s="523"/>
    </row>
    <row r="1301" spans="1:25" x14ac:dyDescent="0.2">
      <c r="A1301" s="350"/>
      <c r="Y1301" s="523"/>
    </row>
    <row r="1302" spans="1:25" x14ac:dyDescent="0.2">
      <c r="A1302" s="350"/>
      <c r="Y1302" s="523"/>
    </row>
    <row r="1303" spans="1:25" x14ac:dyDescent="0.2">
      <c r="A1303" s="350"/>
      <c r="Y1303" s="523"/>
    </row>
    <row r="1304" spans="1:25" x14ac:dyDescent="0.2">
      <c r="A1304" s="350"/>
      <c r="Y1304" s="523"/>
    </row>
    <row r="1305" spans="1:25" x14ac:dyDescent="0.2">
      <c r="A1305" s="350"/>
      <c r="Y1305" s="523"/>
    </row>
    <row r="1306" spans="1:25" x14ac:dyDescent="0.2">
      <c r="A1306" s="350"/>
      <c r="Y1306" s="523"/>
    </row>
    <row r="1307" spans="1:25" x14ac:dyDescent="0.2">
      <c r="A1307" s="350"/>
      <c r="Y1307" s="523"/>
    </row>
    <row r="1308" spans="1:25" x14ac:dyDescent="0.2">
      <c r="A1308" s="350"/>
      <c r="Y1308" s="523"/>
    </row>
    <row r="1309" spans="1:25" x14ac:dyDescent="0.2">
      <c r="A1309" s="350"/>
      <c r="Y1309" s="523"/>
    </row>
    <row r="1310" spans="1:25" x14ac:dyDescent="0.2">
      <c r="A1310" s="350"/>
      <c r="Y1310" s="523"/>
    </row>
    <row r="1311" spans="1:25" x14ac:dyDescent="0.2">
      <c r="A1311" s="350"/>
      <c r="Y1311" s="523"/>
    </row>
    <row r="1312" spans="1:25" x14ac:dyDescent="0.2">
      <c r="A1312" s="350"/>
      <c r="Y1312" s="523"/>
    </row>
    <row r="1313" spans="1:25" x14ac:dyDescent="0.2">
      <c r="A1313" s="350"/>
      <c r="Y1313" s="523"/>
    </row>
    <row r="1314" spans="1:25" x14ac:dyDescent="0.2">
      <c r="A1314" s="350"/>
      <c r="Y1314" s="523"/>
    </row>
    <row r="1315" spans="1:25" x14ac:dyDescent="0.2">
      <c r="A1315" s="350"/>
      <c r="Y1315" s="523"/>
    </row>
    <row r="1316" spans="1:25" x14ac:dyDescent="0.2">
      <c r="A1316" s="350"/>
      <c r="Y1316" s="523"/>
    </row>
    <row r="1317" spans="1:25" x14ac:dyDescent="0.2">
      <c r="A1317" s="350"/>
      <c r="Y1317" s="523"/>
    </row>
    <row r="1318" spans="1:25" x14ac:dyDescent="0.2">
      <c r="A1318" s="350"/>
      <c r="Y1318" s="523"/>
    </row>
    <row r="1319" spans="1:25" x14ac:dyDescent="0.2">
      <c r="A1319" s="350"/>
      <c r="Y1319" s="523"/>
    </row>
    <row r="1320" spans="1:25" x14ac:dyDescent="0.2">
      <c r="A1320" s="350"/>
      <c r="Y1320" s="523"/>
    </row>
    <row r="1321" spans="1:25" x14ac:dyDescent="0.2">
      <c r="A1321" s="350"/>
      <c r="Y1321" s="523"/>
    </row>
    <row r="1322" spans="1:25" x14ac:dyDescent="0.2">
      <c r="A1322" s="350"/>
      <c r="Y1322" s="523"/>
    </row>
    <row r="1323" spans="1:25" x14ac:dyDescent="0.2">
      <c r="A1323" s="350"/>
      <c r="Y1323" s="523"/>
    </row>
    <row r="1324" spans="1:25" x14ac:dyDescent="0.2">
      <c r="A1324" s="350"/>
      <c r="Y1324" s="523"/>
    </row>
    <row r="1325" spans="1:25" x14ac:dyDescent="0.2">
      <c r="A1325" s="350"/>
      <c r="Y1325" s="523"/>
    </row>
    <row r="1326" spans="1:25" x14ac:dyDescent="0.2">
      <c r="A1326" s="350"/>
      <c r="Y1326" s="523"/>
    </row>
    <row r="1327" spans="1:25" x14ac:dyDescent="0.2">
      <c r="A1327" s="350"/>
      <c r="Y1327" s="523"/>
    </row>
    <row r="1328" spans="1:25" x14ac:dyDescent="0.2">
      <c r="A1328" s="350"/>
      <c r="Y1328" s="523"/>
    </row>
    <row r="1329" spans="1:25" x14ac:dyDescent="0.2">
      <c r="A1329" s="350"/>
      <c r="Y1329" s="523"/>
    </row>
    <row r="1330" spans="1:25" x14ac:dyDescent="0.2">
      <c r="A1330" s="350"/>
      <c r="Y1330" s="523"/>
    </row>
    <row r="1331" spans="1:25" x14ac:dyDescent="0.2">
      <c r="A1331" s="350"/>
      <c r="Y1331" s="523"/>
    </row>
    <row r="1332" spans="1:25" x14ac:dyDescent="0.2">
      <c r="A1332" s="350"/>
      <c r="Y1332" s="523"/>
    </row>
    <row r="1333" spans="1:25" x14ac:dyDescent="0.2">
      <c r="A1333" s="350"/>
      <c r="Y1333" s="523"/>
    </row>
    <row r="1334" spans="1:25" x14ac:dyDescent="0.2">
      <c r="A1334" s="350"/>
      <c r="Y1334" s="523"/>
    </row>
    <row r="1335" spans="1:25" x14ac:dyDescent="0.2">
      <c r="A1335" s="350"/>
      <c r="Y1335" s="523"/>
    </row>
    <row r="1336" spans="1:25" x14ac:dyDescent="0.2">
      <c r="A1336" s="350"/>
      <c r="Y1336" s="523"/>
    </row>
    <row r="1337" spans="1:25" x14ac:dyDescent="0.2">
      <c r="A1337" s="350"/>
      <c r="Y1337" s="523"/>
    </row>
    <row r="1338" spans="1:25" x14ac:dyDescent="0.2">
      <c r="A1338" s="350"/>
      <c r="Y1338" s="523"/>
    </row>
    <row r="1339" spans="1:25" x14ac:dyDescent="0.2">
      <c r="A1339" s="350"/>
      <c r="Y1339" s="523"/>
    </row>
    <row r="1340" spans="1:25" x14ac:dyDescent="0.2">
      <c r="A1340" s="350"/>
      <c r="Y1340" s="523"/>
    </row>
    <row r="1341" spans="1:25" x14ac:dyDescent="0.2">
      <c r="A1341" s="350"/>
      <c r="Y1341" s="523"/>
    </row>
    <row r="1342" spans="1:25" x14ac:dyDescent="0.2">
      <c r="A1342" s="350"/>
      <c r="Y1342" s="523"/>
    </row>
    <row r="1343" spans="1:25" x14ac:dyDescent="0.2">
      <c r="A1343" s="350"/>
      <c r="Y1343" s="523"/>
    </row>
    <row r="1344" spans="1:25" x14ac:dyDescent="0.2">
      <c r="A1344" s="350"/>
      <c r="Y1344" s="523"/>
    </row>
    <row r="1345" spans="1:25" x14ac:dyDescent="0.2">
      <c r="A1345" s="350"/>
      <c r="Y1345" s="523"/>
    </row>
    <row r="1346" spans="1:25" x14ac:dyDescent="0.2">
      <c r="A1346" s="350"/>
      <c r="Y1346" s="523"/>
    </row>
    <row r="1347" spans="1:25" x14ac:dyDescent="0.2">
      <c r="A1347" s="350"/>
      <c r="Y1347" s="523"/>
    </row>
    <row r="1348" spans="1:25" x14ac:dyDescent="0.2">
      <c r="A1348" s="350"/>
      <c r="Y1348" s="523"/>
    </row>
    <row r="1349" spans="1:25" x14ac:dyDescent="0.2">
      <c r="A1349" s="350"/>
      <c r="Y1349" s="523"/>
    </row>
    <row r="1350" spans="1:25" x14ac:dyDescent="0.2">
      <c r="A1350" s="350"/>
      <c r="Y1350" s="523"/>
    </row>
    <row r="1351" spans="1:25" x14ac:dyDescent="0.2">
      <c r="A1351" s="350"/>
      <c r="Y1351" s="523"/>
    </row>
    <row r="1352" spans="1:25" x14ac:dyDescent="0.2">
      <c r="A1352" s="350"/>
      <c r="Y1352" s="523"/>
    </row>
    <row r="1353" spans="1:25" x14ac:dyDescent="0.2">
      <c r="A1353" s="350"/>
      <c r="Y1353" s="523"/>
    </row>
    <row r="1354" spans="1:25" x14ac:dyDescent="0.2">
      <c r="A1354" s="350"/>
      <c r="Y1354" s="523"/>
    </row>
    <row r="1355" spans="1:25" x14ac:dyDescent="0.2">
      <c r="A1355" s="350"/>
      <c r="Y1355" s="523"/>
    </row>
    <row r="1356" spans="1:25" x14ac:dyDescent="0.2">
      <c r="A1356" s="350"/>
      <c r="Y1356" s="523"/>
    </row>
    <row r="1357" spans="1:25" x14ac:dyDescent="0.2">
      <c r="A1357" s="350"/>
      <c r="Y1357" s="523"/>
    </row>
    <row r="1358" spans="1:25" x14ac:dyDescent="0.2">
      <c r="A1358" s="350"/>
      <c r="Y1358" s="523"/>
    </row>
    <row r="1359" spans="1:25" x14ac:dyDescent="0.2">
      <c r="A1359" s="350"/>
      <c r="Y1359" s="523"/>
    </row>
    <row r="1360" spans="1:25" x14ac:dyDescent="0.2">
      <c r="A1360" s="350"/>
      <c r="Y1360" s="523"/>
    </row>
    <row r="1361" spans="1:25" x14ac:dyDescent="0.2">
      <c r="A1361" s="350"/>
      <c r="Y1361" s="523"/>
    </row>
    <row r="1362" spans="1:25" x14ac:dyDescent="0.2">
      <c r="A1362" s="350"/>
      <c r="Y1362" s="523"/>
    </row>
    <row r="1363" spans="1:25" x14ac:dyDescent="0.2">
      <c r="A1363" s="350"/>
      <c r="Y1363" s="523"/>
    </row>
    <row r="1364" spans="1:25" x14ac:dyDescent="0.2">
      <c r="A1364" s="350"/>
      <c r="Y1364" s="523"/>
    </row>
    <row r="1365" spans="1:25" x14ac:dyDescent="0.2">
      <c r="A1365" s="350"/>
      <c r="Y1365" s="523"/>
    </row>
    <row r="1366" spans="1:25" x14ac:dyDescent="0.2">
      <c r="A1366" s="350"/>
      <c r="Y1366" s="523"/>
    </row>
    <row r="1367" spans="1:25" x14ac:dyDescent="0.2">
      <c r="A1367" s="350"/>
      <c r="Y1367" s="523"/>
    </row>
    <row r="1368" spans="1:25" x14ac:dyDescent="0.2">
      <c r="A1368" s="350"/>
      <c r="Y1368" s="523"/>
    </row>
    <row r="1369" spans="1:25" x14ac:dyDescent="0.2">
      <c r="A1369" s="350"/>
      <c r="Y1369" s="523"/>
    </row>
    <row r="1370" spans="1:25" x14ac:dyDescent="0.2">
      <c r="A1370" s="350"/>
      <c r="Y1370" s="523"/>
    </row>
    <row r="1371" spans="1:25" x14ac:dyDescent="0.2">
      <c r="A1371" s="350"/>
      <c r="Y1371" s="523"/>
    </row>
    <row r="1372" spans="1:25" x14ac:dyDescent="0.2">
      <c r="A1372" s="350"/>
      <c r="Y1372" s="522"/>
    </row>
    <row r="1373" spans="1:25" x14ac:dyDescent="0.2">
      <c r="A1373" s="350"/>
      <c r="Y1373" s="522"/>
    </row>
    <row r="1374" spans="1:25" x14ac:dyDescent="0.2">
      <c r="A1374" s="350"/>
      <c r="Y1374" s="522"/>
    </row>
    <row r="1375" spans="1:25" x14ac:dyDescent="0.2">
      <c r="A1375" s="350"/>
      <c r="Y1375" s="522"/>
    </row>
    <row r="1376" spans="1:25" x14ac:dyDescent="0.2">
      <c r="A1376" s="350"/>
      <c r="Y1376" s="522"/>
    </row>
    <row r="1377" spans="1:25" x14ac:dyDescent="0.2">
      <c r="A1377" s="350"/>
      <c r="Y1377" s="522"/>
    </row>
    <row r="1378" spans="1:25" x14ac:dyDescent="0.2">
      <c r="A1378" s="350"/>
      <c r="Y1378" s="522"/>
    </row>
    <row r="1379" spans="1:25" x14ac:dyDescent="0.2">
      <c r="A1379" s="350"/>
      <c r="Y1379" s="522"/>
    </row>
    <row r="1380" spans="1:25" x14ac:dyDescent="0.2">
      <c r="A1380" s="350"/>
      <c r="Y1380" s="522"/>
    </row>
    <row r="1381" spans="1:25" x14ac:dyDescent="0.2">
      <c r="A1381" s="350"/>
      <c r="Y1381" s="522"/>
    </row>
    <row r="1382" spans="1:25" x14ac:dyDescent="0.2">
      <c r="A1382" s="350"/>
      <c r="Y1382" s="522"/>
    </row>
    <row r="1383" spans="1:25" x14ac:dyDescent="0.2">
      <c r="A1383" s="350"/>
      <c r="Y1383" s="522"/>
    </row>
    <row r="1384" spans="1:25" x14ac:dyDescent="0.2">
      <c r="A1384" s="350"/>
      <c r="Y1384" s="524"/>
    </row>
    <row r="1385" spans="1:25" x14ac:dyDescent="0.2">
      <c r="A1385" s="350"/>
      <c r="Y1385" s="524"/>
    </row>
    <row r="1386" spans="1:25" x14ac:dyDescent="0.2">
      <c r="A1386" s="350"/>
      <c r="Y1386" s="524"/>
    </row>
    <row r="1387" spans="1:25" x14ac:dyDescent="0.2">
      <c r="A1387" s="350"/>
      <c r="Y1387" s="524"/>
    </row>
    <row r="1388" spans="1:25" x14ac:dyDescent="0.2">
      <c r="A1388" s="350"/>
      <c r="Y1388" s="524"/>
    </row>
    <row r="1389" spans="1:25" x14ac:dyDescent="0.2">
      <c r="A1389" s="350"/>
      <c r="Y1389" s="524"/>
    </row>
    <row r="1390" spans="1:25" x14ac:dyDescent="0.2">
      <c r="A1390" s="350"/>
      <c r="Y1390" s="524"/>
    </row>
    <row r="1391" spans="1:25" x14ac:dyDescent="0.2">
      <c r="A1391" s="350"/>
      <c r="Y1391" s="524"/>
    </row>
    <row r="1392" spans="1:25" x14ac:dyDescent="0.2">
      <c r="A1392" s="350"/>
      <c r="Y1392" s="524"/>
    </row>
    <row r="1393" spans="1:25" x14ac:dyDescent="0.2">
      <c r="A1393" s="350"/>
      <c r="Y1393" s="524"/>
    </row>
    <row r="1394" spans="1:25" x14ac:dyDescent="0.2">
      <c r="A1394" s="350"/>
      <c r="Y1394" s="524"/>
    </row>
    <row r="1395" spans="1:25" x14ac:dyDescent="0.2">
      <c r="A1395" s="350"/>
      <c r="Y1395" s="524"/>
    </row>
    <row r="1396" spans="1:25" x14ac:dyDescent="0.2">
      <c r="A1396" s="350"/>
      <c r="Y1396" s="524"/>
    </row>
    <row r="1397" spans="1:25" x14ac:dyDescent="0.2">
      <c r="A1397" s="350"/>
      <c r="Y1397" s="524"/>
    </row>
    <row r="1398" spans="1:25" x14ac:dyDescent="0.2">
      <c r="A1398" s="350"/>
      <c r="Y1398" s="524"/>
    </row>
    <row r="1399" spans="1:25" x14ac:dyDescent="0.2">
      <c r="A1399" s="350"/>
      <c r="Y1399" s="524"/>
    </row>
    <row r="1400" spans="1:25" x14ac:dyDescent="0.2">
      <c r="A1400" s="350"/>
      <c r="Y1400" s="524"/>
    </row>
    <row r="1401" spans="1:25" x14ac:dyDescent="0.2">
      <c r="A1401" s="350"/>
      <c r="Y1401" s="524"/>
    </row>
    <row r="1402" spans="1:25" x14ac:dyDescent="0.2">
      <c r="A1402" s="350"/>
      <c r="Y1402" s="524"/>
    </row>
    <row r="1403" spans="1:25" x14ac:dyDescent="0.2">
      <c r="A1403" s="350"/>
      <c r="Y1403" s="524"/>
    </row>
    <row r="1404" spans="1:25" x14ac:dyDescent="0.2">
      <c r="A1404" s="350"/>
      <c r="Y1404" s="524"/>
    </row>
    <row r="1405" spans="1:25" x14ac:dyDescent="0.2">
      <c r="A1405" s="350"/>
      <c r="Y1405" s="524"/>
    </row>
    <row r="1406" spans="1:25" x14ac:dyDescent="0.2">
      <c r="A1406" s="350"/>
      <c r="Y1406" s="524"/>
    </row>
    <row r="1407" spans="1:25" x14ac:dyDescent="0.2">
      <c r="A1407" s="350"/>
      <c r="Y1407" s="524"/>
    </row>
    <row r="1408" spans="1:25" x14ac:dyDescent="0.2">
      <c r="A1408" s="350"/>
      <c r="Y1408" s="524"/>
    </row>
    <row r="1409" spans="1:25" x14ac:dyDescent="0.2">
      <c r="A1409" s="350"/>
      <c r="Y1409" s="524"/>
    </row>
    <row r="1410" spans="1:25" x14ac:dyDescent="0.2">
      <c r="A1410" s="350"/>
      <c r="Y1410" s="524"/>
    </row>
    <row r="1411" spans="1:25" x14ac:dyDescent="0.2">
      <c r="A1411" s="350"/>
      <c r="Y1411" s="524"/>
    </row>
    <row r="1412" spans="1:25" x14ac:dyDescent="0.2">
      <c r="A1412" s="350"/>
      <c r="Y1412" s="524"/>
    </row>
    <row r="1413" spans="1:25" x14ac:dyDescent="0.2">
      <c r="A1413" s="350"/>
      <c r="Y1413" s="524"/>
    </row>
    <row r="1414" spans="1:25" x14ac:dyDescent="0.2">
      <c r="A1414" s="350"/>
      <c r="Y1414" s="524"/>
    </row>
    <row r="1415" spans="1:25" x14ac:dyDescent="0.2">
      <c r="A1415" s="350"/>
      <c r="Y1415" s="524"/>
    </row>
    <row r="1416" spans="1:25" x14ac:dyDescent="0.2">
      <c r="A1416" s="350"/>
      <c r="Y1416" s="524"/>
    </row>
    <row r="1417" spans="1:25" x14ac:dyDescent="0.2">
      <c r="A1417" s="350"/>
      <c r="Y1417" s="524"/>
    </row>
    <row r="1418" spans="1:25" x14ac:dyDescent="0.2">
      <c r="A1418" s="350"/>
      <c r="Y1418" s="524"/>
    </row>
    <row r="1419" spans="1:25" x14ac:dyDescent="0.2">
      <c r="A1419" s="350"/>
      <c r="Y1419" s="524"/>
    </row>
    <row r="1420" spans="1:25" x14ac:dyDescent="0.2">
      <c r="A1420" s="350"/>
      <c r="Y1420" s="524"/>
    </row>
    <row r="1421" spans="1:25" x14ac:dyDescent="0.2">
      <c r="A1421" s="350"/>
      <c r="Y1421" s="524"/>
    </row>
    <row r="1422" spans="1:25" x14ac:dyDescent="0.2">
      <c r="A1422" s="350"/>
      <c r="Y1422" s="524"/>
    </row>
    <row r="1423" spans="1:25" x14ac:dyDescent="0.2">
      <c r="A1423" s="350"/>
      <c r="Y1423" s="524"/>
    </row>
    <row r="1424" spans="1:25" x14ac:dyDescent="0.2">
      <c r="A1424" s="350"/>
      <c r="Y1424" s="524"/>
    </row>
    <row r="1425" spans="1:25" x14ac:dyDescent="0.2">
      <c r="A1425" s="350"/>
      <c r="Y1425" s="524"/>
    </row>
    <row r="1426" spans="1:25" x14ac:dyDescent="0.2">
      <c r="A1426" s="350"/>
      <c r="Y1426" s="524"/>
    </row>
    <row r="1427" spans="1:25" x14ac:dyDescent="0.2">
      <c r="A1427" s="350"/>
      <c r="Y1427" s="524"/>
    </row>
    <row r="1428" spans="1:25" x14ac:dyDescent="0.2">
      <c r="A1428" s="350"/>
      <c r="Y1428" s="524"/>
    </row>
    <row r="1429" spans="1:25" x14ac:dyDescent="0.2">
      <c r="A1429" s="350"/>
      <c r="Y1429" s="524"/>
    </row>
    <row r="1430" spans="1:25" x14ac:dyDescent="0.2">
      <c r="A1430" s="350"/>
      <c r="Y1430" s="524"/>
    </row>
    <row r="1431" spans="1:25" x14ac:dyDescent="0.2">
      <c r="A1431" s="350"/>
      <c r="Y1431" s="524"/>
    </row>
    <row r="1432" spans="1:25" x14ac:dyDescent="0.2">
      <c r="A1432" s="350"/>
      <c r="Y1432" s="524"/>
    </row>
    <row r="1433" spans="1:25" x14ac:dyDescent="0.2">
      <c r="A1433" s="350"/>
      <c r="Y1433" s="524"/>
    </row>
    <row r="1434" spans="1:25" x14ac:dyDescent="0.2">
      <c r="A1434" s="350"/>
      <c r="Y1434" s="524"/>
    </row>
    <row r="1435" spans="1:25" x14ac:dyDescent="0.2">
      <c r="A1435" s="350"/>
      <c r="Y1435" s="524"/>
    </row>
    <row r="1436" spans="1:25" x14ac:dyDescent="0.2">
      <c r="A1436" s="350"/>
      <c r="Y1436" s="524"/>
    </row>
    <row r="1437" spans="1:25" x14ac:dyDescent="0.2">
      <c r="A1437" s="350"/>
      <c r="Y1437" s="524"/>
    </row>
    <row r="1438" spans="1:25" x14ac:dyDescent="0.2">
      <c r="A1438" s="350"/>
      <c r="Y1438" s="524"/>
    </row>
    <row r="1439" spans="1:25" x14ac:dyDescent="0.2">
      <c r="A1439" s="350"/>
      <c r="Y1439" s="524"/>
    </row>
    <row r="1440" spans="1:25" x14ac:dyDescent="0.2">
      <c r="A1440" s="350"/>
      <c r="Y1440" s="524"/>
    </row>
    <row r="1441" spans="1:25" x14ac:dyDescent="0.2">
      <c r="A1441" s="350"/>
      <c r="Y1441" s="524"/>
    </row>
    <row r="1442" spans="1:25" x14ac:dyDescent="0.2">
      <c r="A1442" s="350"/>
      <c r="Y1442" s="524"/>
    </row>
    <row r="1443" spans="1:25" x14ac:dyDescent="0.2">
      <c r="A1443" s="350"/>
      <c r="Y1443" s="524"/>
    </row>
    <row r="1444" spans="1:25" x14ac:dyDescent="0.2">
      <c r="A1444" s="350"/>
      <c r="Y1444" s="524"/>
    </row>
    <row r="1445" spans="1:25" x14ac:dyDescent="0.2">
      <c r="A1445" s="350"/>
      <c r="Y1445" s="524"/>
    </row>
    <row r="1446" spans="1:25" x14ac:dyDescent="0.2">
      <c r="A1446" s="350"/>
      <c r="Y1446" s="524"/>
    </row>
    <row r="1447" spans="1:25" x14ac:dyDescent="0.2">
      <c r="A1447" s="350"/>
      <c r="Y1447" s="524"/>
    </row>
    <row r="1448" spans="1:25" x14ac:dyDescent="0.2">
      <c r="A1448" s="350"/>
      <c r="Y1448" s="524"/>
    </row>
    <row r="1449" spans="1:25" x14ac:dyDescent="0.2">
      <c r="A1449" s="350"/>
      <c r="Y1449" s="524"/>
    </row>
    <row r="1450" spans="1:25" x14ac:dyDescent="0.2">
      <c r="A1450" s="350"/>
      <c r="Y1450" s="524"/>
    </row>
    <row r="1451" spans="1:25" x14ac:dyDescent="0.2">
      <c r="A1451" s="350"/>
      <c r="Y1451" s="524"/>
    </row>
    <row r="1452" spans="1:25" x14ac:dyDescent="0.2">
      <c r="A1452" s="350"/>
      <c r="Y1452" s="524"/>
    </row>
    <row r="1453" spans="1:25" x14ac:dyDescent="0.2">
      <c r="A1453" s="350"/>
      <c r="Y1453" s="524"/>
    </row>
    <row r="1454" spans="1:25" x14ac:dyDescent="0.2">
      <c r="A1454" s="350"/>
      <c r="Y1454" s="524"/>
    </row>
    <row r="1455" spans="1:25" x14ac:dyDescent="0.2">
      <c r="A1455" s="350"/>
      <c r="Y1455" s="524"/>
    </row>
    <row r="1456" spans="1:25" x14ac:dyDescent="0.2">
      <c r="A1456" s="350"/>
      <c r="Y1456" s="524"/>
    </row>
    <row r="1457" spans="1:25" x14ac:dyDescent="0.2">
      <c r="A1457" s="350"/>
      <c r="Y1457" s="524"/>
    </row>
    <row r="1458" spans="1:25" x14ac:dyDescent="0.2">
      <c r="A1458" s="350"/>
      <c r="Y1458" s="524"/>
    </row>
    <row r="1459" spans="1:25" x14ac:dyDescent="0.2">
      <c r="A1459" s="350"/>
      <c r="Y1459" s="524"/>
    </row>
    <row r="1460" spans="1:25" x14ac:dyDescent="0.2">
      <c r="A1460" s="350"/>
      <c r="Y1460" s="524"/>
    </row>
    <row r="1461" spans="1:25" x14ac:dyDescent="0.2">
      <c r="A1461" s="350"/>
      <c r="Y1461" s="524"/>
    </row>
    <row r="1462" spans="1:25" x14ac:dyDescent="0.2">
      <c r="A1462" s="350"/>
      <c r="Y1462" s="524"/>
    </row>
    <row r="1463" spans="1:25" x14ac:dyDescent="0.2">
      <c r="A1463" s="350"/>
      <c r="Y1463" s="524"/>
    </row>
    <row r="1464" spans="1:25" x14ac:dyDescent="0.2">
      <c r="A1464" s="350"/>
      <c r="Y1464" s="524"/>
    </row>
    <row r="1465" spans="1:25" x14ac:dyDescent="0.2">
      <c r="A1465" s="350"/>
      <c r="Y1465" s="524"/>
    </row>
    <row r="1466" spans="1:25" x14ac:dyDescent="0.2">
      <c r="A1466" s="350"/>
      <c r="Y1466" s="524"/>
    </row>
    <row r="1467" spans="1:25" x14ac:dyDescent="0.2">
      <c r="A1467" s="350"/>
      <c r="Y1467" s="524"/>
    </row>
    <row r="1468" spans="1:25" x14ac:dyDescent="0.2">
      <c r="A1468" s="350"/>
      <c r="Y1468" s="524"/>
    </row>
    <row r="1469" spans="1:25" x14ac:dyDescent="0.2">
      <c r="A1469" s="350"/>
      <c r="Y1469" s="524"/>
    </row>
    <row r="1470" spans="1:25" x14ac:dyDescent="0.2">
      <c r="A1470" s="350"/>
      <c r="Y1470" s="524"/>
    </row>
    <row r="1471" spans="1:25" x14ac:dyDescent="0.2">
      <c r="A1471" s="350"/>
      <c r="Y1471" s="524"/>
    </row>
    <row r="1472" spans="1:25" x14ac:dyDescent="0.2">
      <c r="A1472" s="350"/>
      <c r="Y1472" s="524"/>
    </row>
    <row r="1473" spans="1:25" x14ac:dyDescent="0.2">
      <c r="A1473" s="350"/>
      <c r="Y1473" s="524"/>
    </row>
    <row r="1474" spans="1:25" x14ac:dyDescent="0.2">
      <c r="A1474" s="350"/>
      <c r="Y1474" s="524"/>
    </row>
    <row r="1475" spans="1:25" x14ac:dyDescent="0.2">
      <c r="A1475" s="350"/>
      <c r="Y1475" s="524"/>
    </row>
    <row r="1476" spans="1:25" x14ac:dyDescent="0.2">
      <c r="A1476" s="350"/>
      <c r="Y1476" s="524"/>
    </row>
    <row r="1477" spans="1:25" x14ac:dyDescent="0.2">
      <c r="A1477" s="350"/>
      <c r="Y1477" s="524"/>
    </row>
    <row r="1478" spans="1:25" x14ac:dyDescent="0.2">
      <c r="A1478" s="350"/>
      <c r="Y1478" s="524"/>
    </row>
    <row r="1479" spans="1:25" x14ac:dyDescent="0.2">
      <c r="A1479" s="350"/>
      <c r="Y1479" s="524"/>
    </row>
    <row r="1480" spans="1:25" x14ac:dyDescent="0.2">
      <c r="A1480" s="350"/>
      <c r="Y1480" s="524"/>
    </row>
    <row r="1481" spans="1:25" x14ac:dyDescent="0.2">
      <c r="A1481" s="350"/>
      <c r="Y1481" s="524"/>
    </row>
    <row r="1482" spans="1:25" x14ac:dyDescent="0.2">
      <c r="A1482" s="350"/>
      <c r="Y1482" s="524"/>
    </row>
    <row r="1483" spans="1:25" x14ac:dyDescent="0.2">
      <c r="A1483" s="350"/>
      <c r="Y1483" s="524"/>
    </row>
    <row r="1484" spans="1:25" x14ac:dyDescent="0.2">
      <c r="A1484" s="350"/>
      <c r="Y1484" s="524"/>
    </row>
    <row r="1485" spans="1:25" x14ac:dyDescent="0.2">
      <c r="A1485" s="350"/>
      <c r="Y1485" s="524"/>
    </row>
    <row r="1486" spans="1:25" x14ac:dyDescent="0.2">
      <c r="A1486" s="350"/>
      <c r="Y1486" s="524"/>
    </row>
    <row r="1487" spans="1:25" x14ac:dyDescent="0.2">
      <c r="A1487" s="350"/>
      <c r="Y1487" s="524"/>
    </row>
    <row r="1488" spans="1:25" x14ac:dyDescent="0.2">
      <c r="A1488" s="350"/>
      <c r="Y1488" s="524"/>
    </row>
    <row r="1489" spans="1:25" x14ac:dyDescent="0.2">
      <c r="A1489" s="350"/>
      <c r="Y1489" s="524"/>
    </row>
    <row r="1490" spans="1:25" x14ac:dyDescent="0.2">
      <c r="A1490" s="350"/>
      <c r="Y1490" s="524"/>
    </row>
    <row r="1491" spans="1:25" x14ac:dyDescent="0.2">
      <c r="A1491" s="350"/>
      <c r="Y1491" s="524"/>
    </row>
    <row r="1492" spans="1:25" x14ac:dyDescent="0.2">
      <c r="A1492" s="350"/>
      <c r="Y1492" s="524"/>
    </row>
    <row r="1493" spans="1:25" x14ac:dyDescent="0.2">
      <c r="A1493" s="350"/>
      <c r="Y1493" s="524"/>
    </row>
    <row r="1494" spans="1:25" x14ac:dyDescent="0.2">
      <c r="A1494" s="350"/>
      <c r="Y1494" s="524"/>
    </row>
    <row r="1495" spans="1:25" x14ac:dyDescent="0.2">
      <c r="A1495" s="350"/>
      <c r="Y1495" s="524"/>
    </row>
    <row r="1496" spans="1:25" x14ac:dyDescent="0.2">
      <c r="A1496" s="350"/>
      <c r="Y1496" s="524"/>
    </row>
    <row r="1497" spans="1:25" x14ac:dyDescent="0.2">
      <c r="A1497" s="350"/>
      <c r="Y1497" s="524"/>
    </row>
    <row r="1498" spans="1:25" x14ac:dyDescent="0.2">
      <c r="A1498" s="350"/>
      <c r="Y1498" s="524"/>
    </row>
    <row r="1499" spans="1:25" x14ac:dyDescent="0.2">
      <c r="A1499" s="350"/>
      <c r="Y1499" s="524"/>
    </row>
    <row r="1500" spans="1:25" x14ac:dyDescent="0.2">
      <c r="A1500" s="350"/>
      <c r="Y1500" s="524"/>
    </row>
    <row r="1501" spans="1:25" x14ac:dyDescent="0.2">
      <c r="A1501" s="350"/>
      <c r="Y1501" s="524"/>
    </row>
    <row r="1502" spans="1:25" x14ac:dyDescent="0.2">
      <c r="A1502" s="350"/>
      <c r="Y1502" s="524"/>
    </row>
    <row r="1503" spans="1:25" x14ac:dyDescent="0.2">
      <c r="A1503" s="350"/>
      <c r="Y1503" s="524"/>
    </row>
    <row r="1504" spans="1:25" x14ac:dyDescent="0.2">
      <c r="A1504" s="350"/>
      <c r="Y1504" s="524"/>
    </row>
    <row r="1505" spans="1:25" x14ac:dyDescent="0.2">
      <c r="A1505" s="350"/>
      <c r="Y1505" s="524"/>
    </row>
    <row r="1506" spans="1:25" x14ac:dyDescent="0.2">
      <c r="A1506" s="350"/>
      <c r="Y1506" s="524"/>
    </row>
    <row r="1507" spans="1:25" x14ac:dyDescent="0.2">
      <c r="A1507" s="350"/>
      <c r="Y1507" s="524"/>
    </row>
    <row r="1508" spans="1:25" x14ac:dyDescent="0.2">
      <c r="A1508" s="350"/>
      <c r="Y1508" s="524"/>
    </row>
    <row r="1509" spans="1:25" x14ac:dyDescent="0.2">
      <c r="A1509" s="350"/>
      <c r="Y1509" s="524"/>
    </row>
    <row r="1510" spans="1:25" x14ac:dyDescent="0.2">
      <c r="A1510" s="350"/>
      <c r="Y1510" s="524"/>
    </row>
    <row r="1511" spans="1:25" x14ac:dyDescent="0.2">
      <c r="A1511" s="350"/>
      <c r="Y1511" s="524"/>
    </row>
    <row r="1512" spans="1:25" x14ac:dyDescent="0.2">
      <c r="A1512" s="350"/>
      <c r="Y1512" s="524"/>
    </row>
    <row r="1513" spans="1:25" x14ac:dyDescent="0.2">
      <c r="A1513" s="350"/>
      <c r="Y1513" s="524"/>
    </row>
    <row r="1514" spans="1:25" x14ac:dyDescent="0.2">
      <c r="A1514" s="350"/>
      <c r="Y1514" s="524"/>
    </row>
    <row r="1515" spans="1:25" x14ac:dyDescent="0.2">
      <c r="A1515" s="350"/>
      <c r="Y1515" s="524"/>
    </row>
    <row r="1516" spans="1:25" x14ac:dyDescent="0.2">
      <c r="A1516" s="350"/>
      <c r="Y1516" s="524"/>
    </row>
    <row r="1517" spans="1:25" x14ac:dyDescent="0.2">
      <c r="A1517" s="350"/>
      <c r="Y1517" s="524"/>
    </row>
    <row r="1518" spans="1:25" x14ac:dyDescent="0.2">
      <c r="A1518" s="350"/>
      <c r="Y1518" s="524"/>
    </row>
    <row r="1519" spans="1:25" x14ac:dyDescent="0.2">
      <c r="A1519" s="350"/>
      <c r="Y1519" s="524"/>
    </row>
    <row r="1520" spans="1:25" x14ac:dyDescent="0.2">
      <c r="A1520" s="350"/>
      <c r="Y1520" s="524"/>
    </row>
    <row r="1521" spans="1:25" x14ac:dyDescent="0.2">
      <c r="A1521" s="350"/>
      <c r="Y1521" s="524"/>
    </row>
    <row r="1522" spans="1:25" x14ac:dyDescent="0.2">
      <c r="A1522" s="350"/>
      <c r="Y1522" s="524"/>
    </row>
    <row r="1523" spans="1:25" x14ac:dyDescent="0.2">
      <c r="A1523" s="350"/>
      <c r="Y1523" s="524"/>
    </row>
    <row r="1524" spans="1:25" x14ac:dyDescent="0.2">
      <c r="A1524" s="350"/>
      <c r="Y1524" s="524"/>
    </row>
    <row r="1525" spans="1:25" x14ac:dyDescent="0.2">
      <c r="A1525" s="350"/>
      <c r="Y1525" s="524"/>
    </row>
    <row r="1526" spans="1:25" x14ac:dyDescent="0.2">
      <c r="A1526" s="350"/>
      <c r="Y1526" s="524"/>
    </row>
    <row r="1527" spans="1:25" x14ac:dyDescent="0.2">
      <c r="A1527" s="350"/>
      <c r="Y1527" s="524"/>
    </row>
    <row r="1528" spans="1:25" x14ac:dyDescent="0.2">
      <c r="A1528" s="350"/>
      <c r="Y1528" s="524"/>
    </row>
    <row r="1529" spans="1:25" x14ac:dyDescent="0.2">
      <c r="A1529" s="350"/>
      <c r="Y1529" s="524"/>
    </row>
    <row r="1530" spans="1:25" x14ac:dyDescent="0.2">
      <c r="A1530" s="350"/>
      <c r="Y1530" s="524"/>
    </row>
    <row r="1531" spans="1:25" x14ac:dyDescent="0.2">
      <c r="A1531" s="350"/>
      <c r="Y1531" s="524"/>
    </row>
    <row r="1532" spans="1:25" x14ac:dyDescent="0.2">
      <c r="Y1532" s="525"/>
    </row>
    <row r="1533" spans="1:25" x14ac:dyDescent="0.2">
      <c r="Y1533" s="525"/>
    </row>
    <row r="1534" spans="1:25" x14ac:dyDescent="0.2">
      <c r="Y1534" s="525"/>
    </row>
    <row r="1535" spans="1:25" x14ac:dyDescent="0.2">
      <c r="Y1535" s="525"/>
    </row>
  </sheetData>
  <sheetProtection selectLockedCells="1"/>
  <autoFilter ref="B10:AR370" xr:uid="{00000000-0009-0000-0000-000001000000}">
    <sortState xmlns:xlrd2="http://schemas.microsoft.com/office/spreadsheetml/2017/richdata2" ref="B11:AR227">
      <sortCondition ref="B10:B227"/>
    </sortState>
  </autoFilter>
  <sortState xmlns:xlrd2="http://schemas.microsoft.com/office/spreadsheetml/2017/richdata2" ref="B12:Y508">
    <sortCondition ref="B12:B508"/>
  </sortState>
  <phoneticPr fontId="8" type="noConversion"/>
  <conditionalFormatting sqref="L117 XDS117 XEQ117">
    <cfRule type="cellIs" dxfId="135" priority="45" operator="equal">
      <formula>"x"</formula>
    </cfRule>
  </conditionalFormatting>
  <conditionalFormatting sqref="L142 XDS142 XEQ142">
    <cfRule type="cellIs" dxfId="134" priority="41" operator="equal">
      <formula>"x"</formula>
    </cfRule>
  </conditionalFormatting>
  <conditionalFormatting sqref="L167 XDS167 XEQ167">
    <cfRule type="cellIs" dxfId="133" priority="37" operator="equal">
      <formula>"x"</formula>
    </cfRule>
  </conditionalFormatting>
  <conditionalFormatting sqref="L198 XDS198 XEQ198">
    <cfRule type="cellIs" dxfId="132" priority="33" operator="equal">
      <formula>"x"</formula>
    </cfRule>
  </conditionalFormatting>
  <conditionalFormatting sqref="L223 XDS223 XEQ223">
    <cfRule type="cellIs" dxfId="131" priority="29" operator="equal">
      <formula>"x"</formula>
    </cfRule>
  </conditionalFormatting>
  <conditionalFormatting sqref="L249 XDS249 XEQ249">
    <cfRule type="cellIs" dxfId="130" priority="25" operator="equal">
      <formula>"x"</formula>
    </cfRule>
  </conditionalFormatting>
  <conditionalFormatting sqref="L279 XDS279 XEQ279">
    <cfRule type="cellIs" dxfId="129" priority="21" operator="equal">
      <formula>"x"</formula>
    </cfRule>
  </conditionalFormatting>
  <conditionalFormatting sqref="L304 XDS304 XEQ304">
    <cfRule type="cellIs" dxfId="128" priority="17" operator="equal">
      <formula>"x"</formula>
    </cfRule>
  </conditionalFormatting>
  <conditionalFormatting sqref="L330 XDS330 XEQ330">
    <cfRule type="cellIs" dxfId="127" priority="13" operator="equal">
      <formula>"x"</formula>
    </cfRule>
  </conditionalFormatting>
  <conditionalFormatting sqref="M87 XER87">
    <cfRule type="cellIs" dxfId="126" priority="49" operator="equal">
      <formula>"x"</formula>
    </cfRule>
  </conditionalFormatting>
  <conditionalFormatting sqref="M117 XDV117 XER117">
    <cfRule type="cellIs" dxfId="125" priority="44" operator="notEqual">
      <formula>0</formula>
    </cfRule>
  </conditionalFormatting>
  <conditionalFormatting sqref="M142 XDV142 XER142">
    <cfRule type="cellIs" dxfId="124" priority="40" operator="notEqual">
      <formula>0</formula>
    </cfRule>
  </conditionalFormatting>
  <conditionalFormatting sqref="M167 XDV167 XER167">
    <cfRule type="cellIs" dxfId="123" priority="36" operator="notEqual">
      <formula>0</formula>
    </cfRule>
  </conditionalFormatting>
  <conditionalFormatting sqref="M198 XDV198 XER198">
    <cfRule type="cellIs" dxfId="122" priority="32" operator="notEqual">
      <formula>0</formula>
    </cfRule>
  </conditionalFormatting>
  <conditionalFormatting sqref="M223 XDV223 XER223">
    <cfRule type="cellIs" dxfId="121" priority="28" operator="notEqual">
      <formula>0</formula>
    </cfRule>
  </conditionalFormatting>
  <conditionalFormatting sqref="M249 XDV249 XER249">
    <cfRule type="cellIs" dxfId="120" priority="24" operator="notEqual">
      <formula>0</formula>
    </cfRule>
  </conditionalFormatting>
  <conditionalFormatting sqref="M279 XDV279 XER279">
    <cfRule type="cellIs" dxfId="119" priority="20" operator="notEqual">
      <formula>0</formula>
    </cfRule>
  </conditionalFormatting>
  <conditionalFormatting sqref="M304 XDV304 XER304">
    <cfRule type="cellIs" dxfId="118" priority="16" operator="notEqual">
      <formula>0</formula>
    </cfRule>
  </conditionalFormatting>
  <conditionalFormatting sqref="M330 XDV330 XER330">
    <cfRule type="cellIs" dxfId="117" priority="12" operator="notEqual">
      <formula>0</formula>
    </cfRule>
  </conditionalFormatting>
  <conditionalFormatting sqref="N87 XES87">
    <cfRule type="cellIs" dxfId="116" priority="48" operator="equal">
      <formula>"x"</formula>
    </cfRule>
  </conditionalFormatting>
  <conditionalFormatting sqref="O87 XET87">
    <cfRule type="expression" dxfId="115" priority="47">
      <formula>$U87:$U1076&lt;&gt;$U$17</formula>
    </cfRule>
  </conditionalFormatting>
  <conditionalFormatting sqref="P1:P278">
    <cfRule type="cellIs" dxfId="114" priority="55" operator="equal">
      <formula>"x"</formula>
    </cfRule>
  </conditionalFormatting>
  <conditionalFormatting sqref="P87 XEU87">
    <cfRule type="cellIs" dxfId="113" priority="46" operator="notEqual">
      <formula>0</formula>
    </cfRule>
  </conditionalFormatting>
  <conditionalFormatting sqref="P117">
    <cfRule type="cellIs" dxfId="112" priority="9" operator="notEqual">
      <formula>0</formula>
    </cfRule>
  </conditionalFormatting>
  <conditionalFormatting sqref="P142">
    <cfRule type="cellIs" dxfId="111" priority="8" operator="notEqual">
      <formula>0</formula>
    </cfRule>
  </conditionalFormatting>
  <conditionalFormatting sqref="P167">
    <cfRule type="cellIs" dxfId="110" priority="7" operator="notEqual">
      <formula>0</formula>
    </cfRule>
  </conditionalFormatting>
  <conditionalFormatting sqref="P198">
    <cfRule type="cellIs" dxfId="109" priority="6" operator="notEqual">
      <formula>0</formula>
    </cfRule>
  </conditionalFormatting>
  <conditionalFormatting sqref="P223">
    <cfRule type="cellIs" dxfId="108" priority="5" operator="notEqual">
      <formula>0</formula>
    </cfRule>
  </conditionalFormatting>
  <conditionalFormatting sqref="P249">
    <cfRule type="cellIs" dxfId="107" priority="4" operator="notEqual">
      <formula>0</formula>
    </cfRule>
  </conditionalFormatting>
  <conditionalFormatting sqref="P279">
    <cfRule type="cellIs" dxfId="106" priority="3" operator="notEqual">
      <formula>0</formula>
    </cfRule>
  </conditionalFormatting>
  <conditionalFormatting sqref="P280:P303">
    <cfRule type="cellIs" dxfId="105" priority="53" operator="equal">
      <formula>"x"</formula>
    </cfRule>
  </conditionalFormatting>
  <conditionalFormatting sqref="P304">
    <cfRule type="cellIs" dxfId="104" priority="2" operator="notEqual">
      <formula>0</formula>
    </cfRule>
  </conditionalFormatting>
  <conditionalFormatting sqref="P305:P329">
    <cfRule type="cellIs" dxfId="103" priority="51" operator="equal">
      <formula>"x"</formula>
    </cfRule>
  </conditionalFormatting>
  <conditionalFormatting sqref="P330">
    <cfRule type="cellIs" dxfId="102" priority="1" operator="notEqual">
      <formula>0</formula>
    </cfRule>
  </conditionalFormatting>
  <conditionalFormatting sqref="P331:P1048576">
    <cfRule type="cellIs" dxfId="101" priority="59" operator="equal">
      <formula>"x"</formula>
    </cfRule>
  </conditionalFormatting>
  <conditionalFormatting sqref="Q1:Q19">
    <cfRule type="cellIs" dxfId="100" priority="80" operator="equal">
      <formula>"x"</formula>
    </cfRule>
  </conditionalFormatting>
  <conditionalFormatting sqref="Q20:Q22">
    <cfRule type="cellIs" dxfId="99" priority="73" operator="equal">
      <formula>"x"</formula>
    </cfRule>
  </conditionalFormatting>
  <conditionalFormatting sqref="Q23:Q75">
    <cfRule type="cellIs" dxfId="98" priority="65" operator="equal">
      <formula>"x"</formula>
    </cfRule>
  </conditionalFormatting>
  <conditionalFormatting sqref="Q76:Q78">
    <cfRule type="cellIs" dxfId="97" priority="60" operator="equal">
      <formula>"x"</formula>
    </cfRule>
  </conditionalFormatting>
  <conditionalFormatting sqref="Q79:Q1048576">
    <cfRule type="cellIs" dxfId="96" priority="50" operator="equal">
      <formula>"x"</formula>
    </cfRule>
  </conditionalFormatting>
  <conditionalFormatting sqref="R12:R86">
    <cfRule type="expression" dxfId="95" priority="64">
      <formula>$U12:$U1001&lt;&gt;$U$17</formula>
    </cfRule>
  </conditionalFormatting>
  <conditionalFormatting sqref="R88:R116 R118:R141 R143:R166 R168:R197 R199:R222 R224:R248 R250:R278 R280:R303 R305:R329 R331:R1001">
    <cfRule type="expression" dxfId="94" priority="76">
      <formula>$U88:$U1077&lt;&gt;$U$17</formula>
    </cfRule>
  </conditionalFormatting>
  <conditionalFormatting sqref="S1:S19 S40 S43:S46 S48 S56 S61:S65 S67 S69:S86 S88:S116 S118:S141 S143:S166 S168:S197 S199:S222 S224:S248 S250:S278 S280:S303 S305:S329 S331:S1048576">
    <cfRule type="cellIs" dxfId="93" priority="75" operator="notEqual">
      <formula>0</formula>
    </cfRule>
  </conditionalFormatting>
  <conditionalFormatting sqref="S32">
    <cfRule type="cellIs" dxfId="92" priority="68" operator="notEqual">
      <formula>0</formula>
    </cfRule>
  </conditionalFormatting>
  <conditionalFormatting sqref="S58:S59">
    <cfRule type="cellIs" dxfId="91" priority="63" operator="notEqual">
      <formula>0</formula>
    </cfRule>
  </conditionalFormatting>
  <conditionalFormatting sqref="X12:X31 X33:X58 X60:X86 X88:X116 X118:X141 X143:X166 X168:X197 X199:X222 X224:X248 X250:X278 X280:X303 X305:X329 X331:X1001">
    <cfRule type="iconSet" priority="854">
      <iconSet iconSet="3Symbols2">
        <cfvo type="percent" val="0"/>
        <cfvo type="num" val="0"/>
        <cfvo type="num" val="100"/>
      </iconSet>
    </cfRule>
  </conditionalFormatting>
  <conditionalFormatting sqref="X32">
    <cfRule type="iconSet" priority="72">
      <iconSet iconSet="3Symbols2">
        <cfvo type="percent" val="0"/>
        <cfvo type="num" val="0"/>
        <cfvo type="num" val="100"/>
      </iconSet>
    </cfRule>
  </conditionalFormatting>
  <conditionalFormatting sqref="X59">
    <cfRule type="iconSet" priority="67">
      <iconSet iconSet="3Symbols2">
        <cfvo type="percent" val="0"/>
        <cfvo type="num" val="0"/>
        <cfvo type="num" val="100"/>
      </iconSet>
    </cfRule>
  </conditionalFormatting>
  <conditionalFormatting sqref="XDT117">
    <cfRule type="cellIs" dxfId="90" priority="43" operator="equal">
      <formula>"x"</formula>
    </cfRule>
  </conditionalFormatting>
  <conditionalFormatting sqref="XDT142">
    <cfRule type="cellIs" dxfId="89" priority="39" operator="equal">
      <formula>"x"</formula>
    </cfRule>
  </conditionalFormatting>
  <conditionalFormatting sqref="XDT167">
    <cfRule type="cellIs" dxfId="88" priority="35" operator="equal">
      <formula>"x"</formula>
    </cfRule>
  </conditionalFormatting>
  <conditionalFormatting sqref="XDT198">
    <cfRule type="cellIs" dxfId="87" priority="31" operator="equal">
      <formula>"x"</formula>
    </cfRule>
  </conditionalFormatting>
  <conditionalFormatting sqref="XDT223">
    <cfRule type="cellIs" dxfId="86" priority="27" operator="equal">
      <formula>"x"</formula>
    </cfRule>
  </conditionalFormatting>
  <conditionalFormatting sqref="XDT249">
    <cfRule type="cellIs" dxfId="85" priority="23" operator="equal">
      <formula>"x"</formula>
    </cfRule>
  </conditionalFormatting>
  <conditionalFormatting sqref="XDT279">
    <cfRule type="cellIs" dxfId="84" priority="19" operator="equal">
      <formula>"x"</formula>
    </cfRule>
  </conditionalFormatting>
  <conditionalFormatting sqref="XDT304">
    <cfRule type="cellIs" dxfId="83" priority="15" operator="equal">
      <formula>"x"</formula>
    </cfRule>
  </conditionalFormatting>
  <conditionalFormatting sqref="XDT330">
    <cfRule type="cellIs" dxfId="82" priority="11" operator="equal">
      <formula>"x"</formula>
    </cfRule>
  </conditionalFormatting>
  <conditionalFormatting sqref="XDU117">
    <cfRule type="expression" dxfId="81" priority="42">
      <formula>$U117:$U1106&lt;&gt;$U$17</formula>
    </cfRule>
  </conditionalFormatting>
  <conditionalFormatting sqref="XDU142">
    <cfRule type="expression" dxfId="80" priority="38">
      <formula>$U142:$U1131&lt;&gt;$U$17</formula>
    </cfRule>
  </conditionalFormatting>
  <conditionalFormatting sqref="XDU167">
    <cfRule type="expression" dxfId="79" priority="34">
      <formula>$U167:$U1156&lt;&gt;$U$17</formula>
    </cfRule>
  </conditionalFormatting>
  <conditionalFormatting sqref="XDU198">
    <cfRule type="expression" dxfId="78" priority="30">
      <formula>$U198:$U1187&lt;&gt;$U$17</formula>
    </cfRule>
  </conditionalFormatting>
  <conditionalFormatting sqref="XDU223">
    <cfRule type="expression" dxfId="77" priority="26">
      <formula>$U223:$U1212&lt;&gt;$U$17</formula>
    </cfRule>
  </conditionalFormatting>
  <conditionalFormatting sqref="XDU249">
    <cfRule type="expression" dxfId="76" priority="22">
      <formula>$U249:$U1238&lt;&gt;$U$17</formula>
    </cfRule>
  </conditionalFormatting>
  <conditionalFormatting sqref="XDU279">
    <cfRule type="expression" dxfId="75" priority="18">
      <formula>$U279:$U1268&lt;&gt;$U$17</formula>
    </cfRule>
  </conditionalFormatting>
  <conditionalFormatting sqref="XDU304">
    <cfRule type="expression" dxfId="74" priority="14">
      <formula>$U304:$U1293&lt;&gt;$U$17</formula>
    </cfRule>
  </conditionalFormatting>
  <conditionalFormatting sqref="XDU330">
    <cfRule type="expression" dxfId="73" priority="10">
      <formula>$U330:$U1319&lt;&gt;$U$17</formula>
    </cfRule>
  </conditionalFormatting>
  <pageMargins left="0.39370078740157483" right="0.39370078740157483" top="0.59055118110236227" bottom="0.59055118110236227" header="0.51181102362204722" footer="0.51181102362204722"/>
  <pageSetup paperSize="9" scale="10" orientation="landscape" r:id="rId1"/>
  <headerFooter alignWithMargins="0">
    <oddHeader>&amp;L&amp;Z&amp;F&amp;F&amp;A</oddHeader>
    <oddFooter>&amp;LEdition du &amp;D-&amp;T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tabColor rgb="FF92D050"/>
    <pageSetUpPr fitToPage="1"/>
  </sheetPr>
  <dimension ref="A1:CU1267"/>
  <sheetViews>
    <sheetView zoomScale="70" zoomScaleNormal="70" workbookViewId="0">
      <pane ySplit="840" activePane="bottomLeft"/>
      <selection sqref="A1:XFD1048576"/>
      <selection pane="bottomLeft" activeCell="G7" sqref="G7"/>
    </sheetView>
  </sheetViews>
  <sheetFormatPr baseColWidth="10" defaultColWidth="11.42578125" defaultRowHeight="14.25" outlineLevelCol="1" x14ac:dyDescent="0.2"/>
  <cols>
    <col min="1" max="1" width="2.42578125" style="301" customWidth="1"/>
    <col min="2" max="4" width="16.28515625" style="256" customWidth="1"/>
    <col min="5" max="5" width="29.28515625" style="256" bestFit="1" customWidth="1"/>
    <col min="6" max="6" width="13.7109375" style="256" bestFit="1" customWidth="1"/>
    <col min="7" max="7" width="58.42578125" style="291" bestFit="1" customWidth="1"/>
    <col min="8" max="8" width="64.28515625" style="256" bestFit="1" customWidth="1"/>
    <col min="9" max="9" width="39.28515625" style="256" bestFit="1" customWidth="1"/>
    <col min="10" max="10" width="14.5703125" style="256" customWidth="1"/>
    <col min="11" max="11" width="24.28515625" style="304" hidden="1" customWidth="1"/>
    <col min="12" max="12" width="14.5703125" style="256" customWidth="1"/>
    <col min="13" max="13" width="15.5703125" style="256" customWidth="1"/>
    <col min="14" max="14" width="23.7109375" style="256" customWidth="1"/>
    <col min="15" max="15" width="11.28515625" style="304" hidden="1" customWidth="1"/>
    <col min="16" max="16" width="57.5703125" style="256" bestFit="1" customWidth="1"/>
    <col min="17" max="17" width="22" style="256" customWidth="1"/>
    <col min="18" max="18" width="14.140625" style="256" customWidth="1"/>
    <col min="19" max="20" width="28.7109375" style="304" hidden="1" customWidth="1"/>
    <col min="21" max="21" width="17.7109375" style="304" bestFit="1" customWidth="1"/>
    <col min="22" max="23" width="13.42578125" style="304" hidden="1" customWidth="1"/>
    <col min="24" max="24" width="13.42578125" style="304" customWidth="1"/>
    <col min="25" max="25" width="14.42578125" style="307" customWidth="1"/>
    <col min="26" max="27" width="13.28515625" style="301" hidden="1" customWidth="1" outlineLevel="1"/>
    <col min="28" max="28" width="87.7109375" style="256" customWidth="1" collapsed="1"/>
    <col min="29" max="29" width="11.42578125" style="256"/>
    <col min="30" max="30" width="8.7109375" style="256" bestFit="1" customWidth="1"/>
    <col min="31" max="31" width="14.42578125" style="256" hidden="1" customWidth="1"/>
    <col min="32" max="32" width="6.7109375" style="256" hidden="1" customWidth="1"/>
    <col min="33" max="33" width="15.85546875" style="256" bestFit="1" customWidth="1"/>
    <col min="34" max="35" width="11.42578125" style="256"/>
    <col min="36" max="36" width="0" style="256" hidden="1" customWidth="1"/>
    <col min="37" max="16384" width="11.42578125" style="256"/>
  </cols>
  <sheetData>
    <row r="1" spans="1:99" ht="15" thickBot="1" x14ac:dyDescent="0.25">
      <c r="B1" s="302"/>
      <c r="C1" s="302"/>
      <c r="D1" s="302"/>
      <c r="H1" s="291"/>
      <c r="I1" s="291"/>
      <c r="J1" s="303"/>
      <c r="L1" s="305"/>
      <c r="M1" s="305"/>
      <c r="N1" s="305"/>
      <c r="O1" s="306"/>
      <c r="P1" s="305"/>
      <c r="Q1" s="305"/>
      <c r="R1" s="305"/>
    </row>
    <row r="2" spans="1:99" ht="15.75" customHeight="1" x14ac:dyDescent="0.25">
      <c r="B2" s="308">
        <v>60616</v>
      </c>
      <c r="C2" s="309" t="s">
        <v>814</v>
      </c>
      <c r="D2" s="309"/>
      <c r="E2" s="309"/>
      <c r="F2" s="310">
        <v>2155</v>
      </c>
      <c r="G2" s="311" t="s">
        <v>783</v>
      </c>
      <c r="H2" s="312"/>
      <c r="I2" s="313" t="s">
        <v>762</v>
      </c>
      <c r="J2" s="314">
        <f>+SUM(J14:J1014)</f>
        <v>9019.3283333333366</v>
      </c>
      <c r="K2" s="256"/>
      <c r="L2" s="315"/>
      <c r="M2" s="315"/>
      <c r="N2" s="315"/>
      <c r="O2" s="306"/>
      <c r="P2" s="315"/>
      <c r="Q2" s="315"/>
      <c r="R2" s="315"/>
      <c r="Z2" s="316"/>
      <c r="AA2" s="316"/>
    </row>
    <row r="3" spans="1:99" ht="15.75" customHeight="1" x14ac:dyDescent="0.25">
      <c r="B3" s="317">
        <v>60615</v>
      </c>
      <c r="C3" s="781" t="s">
        <v>815</v>
      </c>
      <c r="D3" s="781"/>
      <c r="E3" s="781"/>
      <c r="F3" s="318">
        <v>2183</v>
      </c>
      <c r="G3" s="319" t="s">
        <v>784</v>
      </c>
      <c r="H3" s="312"/>
      <c r="I3" s="313"/>
      <c r="J3" s="314"/>
      <c r="K3" s="256"/>
      <c r="L3" s="315"/>
      <c r="M3" s="315"/>
      <c r="N3" s="315"/>
      <c r="O3" s="306"/>
      <c r="P3" s="315"/>
      <c r="Q3" s="315"/>
      <c r="R3" s="315"/>
      <c r="Z3" s="316"/>
      <c r="AA3" s="316"/>
    </row>
    <row r="4" spans="1:99" ht="15.75" customHeight="1" x14ac:dyDescent="0.25">
      <c r="B4" s="317">
        <v>60631</v>
      </c>
      <c r="C4" s="301" t="s">
        <v>745</v>
      </c>
      <c r="D4" s="301"/>
      <c r="E4" s="301"/>
      <c r="F4" s="320">
        <v>2184</v>
      </c>
      <c r="G4" s="321" t="s">
        <v>785</v>
      </c>
      <c r="H4" s="312"/>
      <c r="I4" s="313"/>
      <c r="J4" s="314"/>
      <c r="K4" s="256"/>
      <c r="L4" s="315"/>
      <c r="M4" s="315"/>
      <c r="N4" s="315"/>
      <c r="O4" s="306"/>
      <c r="P4" s="315"/>
      <c r="Q4" s="315"/>
      <c r="R4" s="315"/>
      <c r="Z4" s="316"/>
      <c r="AA4" s="316"/>
    </row>
    <row r="5" spans="1:99" ht="15.75" customHeight="1" x14ac:dyDescent="0.25">
      <c r="B5" s="317">
        <v>606333</v>
      </c>
      <c r="C5" s="781" t="s">
        <v>1062</v>
      </c>
      <c r="D5" s="781"/>
      <c r="E5" s="781"/>
      <c r="F5" s="318">
        <v>6358100</v>
      </c>
      <c r="G5" s="319" t="s">
        <v>1067</v>
      </c>
      <c r="H5" s="312"/>
      <c r="I5" s="313"/>
      <c r="J5" s="322"/>
      <c r="K5" s="256"/>
      <c r="L5" s="323"/>
      <c r="M5" s="324"/>
      <c r="N5" s="324"/>
      <c r="O5" s="306"/>
      <c r="P5" s="323"/>
      <c r="Q5" s="323"/>
      <c r="R5" s="323"/>
      <c r="Z5" s="316"/>
      <c r="AA5" s="316"/>
    </row>
    <row r="6" spans="1:99" ht="15.75" customHeight="1" x14ac:dyDescent="0.25">
      <c r="B6" s="317">
        <v>606331</v>
      </c>
      <c r="C6" s="301" t="s">
        <v>959</v>
      </c>
      <c r="D6" s="301"/>
      <c r="E6" s="301"/>
      <c r="F6" s="320">
        <v>6241</v>
      </c>
      <c r="G6" s="325" t="s">
        <v>1073</v>
      </c>
      <c r="H6" s="312"/>
      <c r="I6" s="312"/>
      <c r="J6" s="312"/>
      <c r="K6" s="256"/>
      <c r="L6" s="305"/>
      <c r="M6" s="305"/>
      <c r="N6" s="305"/>
      <c r="O6" s="306"/>
      <c r="P6" s="305"/>
      <c r="Q6" s="305"/>
      <c r="R6" s="305"/>
      <c r="Z6" s="316"/>
      <c r="AA6" s="316"/>
    </row>
    <row r="7" spans="1:99" ht="15.75" customHeight="1" x14ac:dyDescent="0.25">
      <c r="B7" s="317">
        <v>60225</v>
      </c>
      <c r="C7" s="301" t="s">
        <v>746</v>
      </c>
      <c r="D7" s="301"/>
      <c r="E7" s="301"/>
      <c r="F7" s="301"/>
      <c r="G7" s="325"/>
      <c r="K7" s="256"/>
      <c r="Z7" s="316"/>
      <c r="AA7" s="316"/>
    </row>
    <row r="8" spans="1:99" ht="15.75" customHeight="1" thickBot="1" x14ac:dyDescent="0.3">
      <c r="B8" s="326"/>
      <c r="C8" s="780"/>
      <c r="D8" s="780"/>
      <c r="E8" s="780"/>
      <c r="F8" s="327"/>
      <c r="G8" s="328"/>
      <c r="K8" s="256"/>
      <c r="Z8" s="316"/>
      <c r="AA8" s="316"/>
    </row>
    <row r="9" spans="1:99" ht="15.75" customHeight="1" x14ac:dyDescent="0.2">
      <c r="K9" s="256"/>
      <c r="Z9" s="316"/>
      <c r="AA9" s="316"/>
    </row>
    <row r="10" spans="1:99" ht="15.75" customHeight="1" x14ac:dyDescent="0.2">
      <c r="A10" s="329"/>
      <c r="K10" s="256"/>
      <c r="Z10" s="316"/>
      <c r="AA10" s="316"/>
    </row>
    <row r="11" spans="1:99" ht="15.75" customHeight="1" x14ac:dyDescent="0.2">
      <c r="K11" s="256"/>
      <c r="Z11" s="316"/>
      <c r="AA11" s="316"/>
    </row>
    <row r="12" spans="1:99" ht="35.25" thickBot="1" x14ac:dyDescent="0.25">
      <c r="F12" s="291"/>
      <c r="U12" s="330"/>
      <c r="Z12" s="316"/>
      <c r="AA12" s="316"/>
    </row>
    <row r="13" spans="1:99" ht="33.75" customHeight="1" thickBot="1" x14ac:dyDescent="0.25">
      <c r="B13" s="331" t="s">
        <v>333</v>
      </c>
      <c r="C13" s="332" t="s">
        <v>731</v>
      </c>
      <c r="D13" s="333" t="s">
        <v>767</v>
      </c>
      <c r="E13" s="334" t="s">
        <v>286</v>
      </c>
      <c r="F13" s="334" t="s">
        <v>290</v>
      </c>
      <c r="G13" s="335" t="s">
        <v>297</v>
      </c>
      <c r="H13" s="334" t="s">
        <v>287</v>
      </c>
      <c r="I13" s="334" t="s">
        <v>759</v>
      </c>
      <c r="J13" s="336" t="s">
        <v>296</v>
      </c>
      <c r="K13" s="336" t="s">
        <v>300</v>
      </c>
      <c r="L13" s="336" t="s">
        <v>748</v>
      </c>
      <c r="M13" s="337" t="s">
        <v>747</v>
      </c>
      <c r="N13" s="338" t="s">
        <v>758</v>
      </c>
      <c r="O13" s="336" t="s">
        <v>719</v>
      </c>
      <c r="P13" s="336" t="s">
        <v>298</v>
      </c>
      <c r="Q13" s="339" t="s">
        <v>1036</v>
      </c>
      <c r="R13" s="339" t="s">
        <v>1038</v>
      </c>
      <c r="S13" s="334" t="s">
        <v>292</v>
      </c>
      <c r="T13" s="340" t="s">
        <v>760</v>
      </c>
      <c r="U13" s="337" t="s">
        <v>754</v>
      </c>
      <c r="V13" s="341" t="s">
        <v>738</v>
      </c>
      <c r="W13" s="341" t="s">
        <v>739</v>
      </c>
      <c r="X13" s="342" t="s">
        <v>737</v>
      </c>
      <c r="Y13" s="337" t="s">
        <v>679</v>
      </c>
      <c r="Z13" s="343" t="s">
        <v>740</v>
      </c>
      <c r="AA13" s="344" t="s">
        <v>741</v>
      </c>
      <c r="AB13" s="345" t="s">
        <v>289</v>
      </c>
      <c r="AC13" s="338" t="s">
        <v>711</v>
      </c>
      <c r="AD13" s="341" t="s">
        <v>716</v>
      </c>
      <c r="AE13" s="341" t="s">
        <v>320</v>
      </c>
      <c r="AF13" s="341" t="s">
        <v>712</v>
      </c>
      <c r="AG13" s="341" t="s">
        <v>717</v>
      </c>
      <c r="AH13" s="341" t="s">
        <v>713</v>
      </c>
      <c r="AI13" s="341" t="s">
        <v>714</v>
      </c>
      <c r="AJ13" s="346" t="s">
        <v>715</v>
      </c>
    </row>
    <row r="14" spans="1:99" s="257" customFormat="1" x14ac:dyDescent="0.2">
      <c r="A14" s="234"/>
      <c r="B14" s="235">
        <v>44564</v>
      </c>
      <c r="C14" s="236" t="s">
        <v>960</v>
      </c>
      <c r="D14" s="236" t="s">
        <v>979</v>
      </c>
      <c r="E14" s="236" t="s">
        <v>726</v>
      </c>
      <c r="F14" s="237">
        <v>606331</v>
      </c>
      <c r="G14" s="236" t="s">
        <v>957</v>
      </c>
      <c r="H14" s="236" t="s">
        <v>971</v>
      </c>
      <c r="I14" s="236"/>
      <c r="J14" s="238">
        <f>(46.99-4.99)/1.2</f>
        <v>35</v>
      </c>
      <c r="K14" s="239"/>
      <c r="L14" s="240">
        <v>0</v>
      </c>
      <c r="M14" s="241">
        <f t="shared" ref="M14" si="0">J14+L14</f>
        <v>35</v>
      </c>
      <c r="N14" s="242" t="str">
        <f t="shared" ref="N14:N77" si="1">CONCATENATE("BCA-",F14,"-",LEFT("00000",5-LEN(AC14)),AC14,"-22")</f>
        <v>BCA-606331-00001-22</v>
      </c>
      <c r="O14" s="243"/>
      <c r="P14" s="244"/>
      <c r="Q14" s="245" t="s">
        <v>1037</v>
      </c>
      <c r="R14" s="246" t="s">
        <v>1037</v>
      </c>
      <c r="S14" s="247" t="s">
        <v>972</v>
      </c>
      <c r="T14" s="235">
        <v>44565</v>
      </c>
      <c r="U14" s="235">
        <v>44565</v>
      </c>
      <c r="V14" s="248">
        <v>35</v>
      </c>
      <c r="W14" s="239">
        <f>J14-V14</f>
        <v>0</v>
      </c>
      <c r="X14" s="248" t="s">
        <v>956</v>
      </c>
      <c r="Y14" s="235">
        <v>44565</v>
      </c>
      <c r="Z14" s="249" t="s">
        <v>958</v>
      </c>
      <c r="AA14" s="250">
        <v>100</v>
      </c>
      <c r="AB14" s="251"/>
      <c r="AC14" s="252">
        <v>1</v>
      </c>
      <c r="AD14" s="253"/>
      <c r="AE14" s="254"/>
      <c r="AF14" s="255"/>
      <c r="AG14" s="255"/>
      <c r="AH14" s="255"/>
      <c r="AI14" s="255"/>
      <c r="AJ14" s="255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56"/>
      <c r="BN14" s="256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56"/>
      <c r="CG14" s="256"/>
      <c r="CH14" s="256"/>
      <c r="CI14" s="256"/>
      <c r="CJ14" s="256"/>
      <c r="CK14" s="256"/>
      <c r="CL14" s="256"/>
      <c r="CM14" s="256"/>
      <c r="CN14" s="256"/>
      <c r="CO14" s="256"/>
      <c r="CP14" s="256"/>
      <c r="CQ14" s="256"/>
      <c r="CR14" s="256"/>
      <c r="CS14" s="256"/>
      <c r="CT14" s="256"/>
      <c r="CU14" s="256"/>
    </row>
    <row r="15" spans="1:99" s="257" customFormat="1" ht="15" x14ac:dyDescent="0.25">
      <c r="A15" s="234"/>
      <c r="B15" s="235">
        <v>44564</v>
      </c>
      <c r="C15" s="236" t="s">
        <v>1035</v>
      </c>
      <c r="D15" s="238"/>
      <c r="E15" s="236" t="s">
        <v>726</v>
      </c>
      <c r="F15" s="237" t="s">
        <v>961</v>
      </c>
      <c r="G15" s="236" t="s">
        <v>962</v>
      </c>
      <c r="H15" s="236" t="s">
        <v>963</v>
      </c>
      <c r="I15" s="238"/>
      <c r="J15" s="238">
        <f>73.74/1.2</f>
        <v>61.449999999999996</v>
      </c>
      <c r="K15" s="239"/>
      <c r="L15" s="240">
        <f t="shared" ref="L15:L75" si="2">J15*0.2</f>
        <v>12.29</v>
      </c>
      <c r="M15" s="241">
        <f t="shared" ref="M15:M78" si="3">J15+L15</f>
        <v>73.739999999999995</v>
      </c>
      <c r="N15" s="258" t="str">
        <f t="shared" si="1"/>
        <v>BCA-60616-00002-22</v>
      </c>
      <c r="O15" s="243"/>
      <c r="P15" s="244" t="s">
        <v>735</v>
      </c>
      <c r="Q15" s="245" t="s">
        <v>1037</v>
      </c>
      <c r="R15" s="259" t="s">
        <v>1042</v>
      </c>
      <c r="S15" s="260" t="s">
        <v>964</v>
      </c>
      <c r="T15" s="235">
        <v>44564</v>
      </c>
      <c r="U15" s="235">
        <v>44564</v>
      </c>
      <c r="V15" s="239">
        <v>61.45</v>
      </c>
      <c r="W15" s="239">
        <v>0</v>
      </c>
      <c r="X15" s="239" t="s">
        <v>956</v>
      </c>
      <c r="Y15" s="235">
        <v>44564</v>
      </c>
      <c r="Z15" s="249" t="s">
        <v>958</v>
      </c>
      <c r="AA15" s="261"/>
      <c r="AB15" s="251"/>
      <c r="AC15" s="252">
        <v>2</v>
      </c>
      <c r="AD15" s="253"/>
      <c r="AE15" s="254"/>
      <c r="AF15" s="255"/>
      <c r="AG15" s="255"/>
      <c r="AH15" s="255"/>
      <c r="AI15" s="255"/>
      <c r="AJ15" s="255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6"/>
      <c r="BD15" s="256"/>
      <c r="BE15" s="256"/>
      <c r="BF15" s="256"/>
      <c r="BG15" s="256"/>
      <c r="BH15" s="256"/>
      <c r="BI15" s="256"/>
      <c r="BJ15" s="256"/>
      <c r="BK15" s="256"/>
      <c r="BL15" s="256"/>
      <c r="BM15" s="256"/>
      <c r="BN15" s="256"/>
      <c r="BO15" s="256"/>
      <c r="BP15" s="256"/>
      <c r="BQ15" s="256"/>
      <c r="BR15" s="256"/>
      <c r="BS15" s="256"/>
      <c r="BT15" s="256"/>
      <c r="BU15" s="256"/>
      <c r="BV15" s="256"/>
      <c r="BW15" s="256"/>
      <c r="BX15" s="256"/>
      <c r="BY15" s="256"/>
      <c r="BZ15" s="256"/>
      <c r="CA15" s="256"/>
      <c r="CB15" s="256"/>
      <c r="CC15" s="256"/>
      <c r="CD15" s="256"/>
      <c r="CE15" s="256"/>
      <c r="CF15" s="256"/>
      <c r="CG15" s="256"/>
      <c r="CH15" s="256"/>
      <c r="CI15" s="256"/>
      <c r="CJ15" s="256"/>
      <c r="CK15" s="256"/>
      <c r="CL15" s="256"/>
      <c r="CM15" s="256"/>
      <c r="CN15" s="256"/>
      <c r="CO15" s="256"/>
      <c r="CP15" s="256"/>
      <c r="CQ15" s="256"/>
      <c r="CR15" s="256"/>
      <c r="CS15" s="256"/>
      <c r="CT15" s="256"/>
      <c r="CU15" s="256"/>
    </row>
    <row r="16" spans="1:99" s="257" customFormat="1" ht="15" x14ac:dyDescent="0.25">
      <c r="A16" s="234"/>
      <c r="B16" s="235">
        <v>44565</v>
      </c>
      <c r="C16" s="238"/>
      <c r="D16" s="238"/>
      <c r="E16" s="238" t="s">
        <v>657</v>
      </c>
      <c r="F16" s="237" t="s">
        <v>967</v>
      </c>
      <c r="G16" s="236" t="s">
        <v>962</v>
      </c>
      <c r="H16" s="236" t="s">
        <v>968</v>
      </c>
      <c r="I16" s="238"/>
      <c r="J16" s="238">
        <f>130.34/1.2</f>
        <v>108.61666666666667</v>
      </c>
      <c r="K16" s="239"/>
      <c r="L16" s="240">
        <f t="shared" si="2"/>
        <v>21.723333333333336</v>
      </c>
      <c r="M16" s="241">
        <f t="shared" si="3"/>
        <v>130.34</v>
      </c>
      <c r="N16" s="262" t="str">
        <f t="shared" si="1"/>
        <v>BCA-60615-00003-22</v>
      </c>
      <c r="O16" s="243"/>
      <c r="P16" s="244" t="s">
        <v>735</v>
      </c>
      <c r="Q16" s="245" t="s">
        <v>1042</v>
      </c>
      <c r="R16" s="259" t="s">
        <v>1042</v>
      </c>
      <c r="S16" s="260" t="s">
        <v>969</v>
      </c>
      <c r="T16" s="235">
        <v>44565</v>
      </c>
      <c r="U16" s="235">
        <v>44565</v>
      </c>
      <c r="V16" s="239">
        <v>108.62</v>
      </c>
      <c r="W16" s="239">
        <v>0</v>
      </c>
      <c r="X16" s="239" t="s">
        <v>956</v>
      </c>
      <c r="Y16" s="235">
        <v>44565</v>
      </c>
      <c r="Z16" s="249" t="s">
        <v>742</v>
      </c>
      <c r="AA16" s="263">
        <v>100</v>
      </c>
      <c r="AB16" s="251" t="s">
        <v>970</v>
      </c>
      <c r="AC16" s="252">
        <v>3</v>
      </c>
      <c r="AD16" s="253"/>
      <c r="AE16" s="254"/>
      <c r="AF16" s="255"/>
      <c r="AG16" s="255"/>
      <c r="AH16" s="255"/>
      <c r="AI16" s="255"/>
      <c r="AJ16" s="255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6"/>
      <c r="BH16" s="256"/>
      <c r="BI16" s="256"/>
      <c r="BJ16" s="256"/>
      <c r="BK16" s="256"/>
      <c r="BL16" s="256"/>
      <c r="BM16" s="256"/>
      <c r="BN16" s="256"/>
      <c r="BO16" s="256"/>
      <c r="BP16" s="256"/>
      <c r="BQ16" s="256"/>
      <c r="BR16" s="256"/>
      <c r="BS16" s="256"/>
      <c r="BT16" s="256"/>
      <c r="BU16" s="256"/>
      <c r="BV16" s="256"/>
      <c r="BW16" s="256"/>
      <c r="BX16" s="256"/>
      <c r="BY16" s="256"/>
      <c r="BZ16" s="256"/>
      <c r="CA16" s="256"/>
      <c r="CB16" s="256"/>
      <c r="CC16" s="256"/>
      <c r="CD16" s="256"/>
      <c r="CE16" s="256"/>
      <c r="CF16" s="256"/>
      <c r="CG16" s="256"/>
      <c r="CH16" s="256"/>
      <c r="CI16" s="256"/>
      <c r="CJ16" s="256"/>
      <c r="CK16" s="256"/>
      <c r="CL16" s="256"/>
      <c r="CM16" s="256"/>
      <c r="CN16" s="256"/>
      <c r="CO16" s="256"/>
      <c r="CP16" s="256"/>
      <c r="CQ16" s="256"/>
      <c r="CR16" s="256"/>
      <c r="CS16" s="256"/>
      <c r="CT16" s="256"/>
      <c r="CU16" s="256"/>
    </row>
    <row r="17" spans="1:99" s="278" customFormat="1" x14ac:dyDescent="0.2">
      <c r="A17" s="264"/>
      <c r="B17" s="265"/>
      <c r="C17" s="265"/>
      <c r="D17" s="265"/>
      <c r="E17" s="265"/>
      <c r="F17" s="266"/>
      <c r="G17" s="267"/>
      <c r="H17" s="268"/>
      <c r="I17" s="266"/>
      <c r="J17" s="269"/>
      <c r="K17" s="270"/>
      <c r="L17" s="270"/>
      <c r="M17" s="271"/>
      <c r="N17" s="272"/>
      <c r="O17" s="273"/>
      <c r="P17" s="273"/>
      <c r="Q17" s="273"/>
      <c r="R17" s="274"/>
      <c r="S17" s="269">
        <v>968642</v>
      </c>
      <c r="T17" s="275">
        <v>44566</v>
      </c>
      <c r="U17" s="274"/>
      <c r="V17" s="274"/>
      <c r="W17" s="276"/>
      <c r="X17" s="277"/>
      <c r="Y17" s="272"/>
      <c r="Z17" s="278" t="s">
        <v>958</v>
      </c>
      <c r="AA17" s="278">
        <v>100</v>
      </c>
      <c r="AC17" s="278">
        <v>4</v>
      </c>
    </row>
    <row r="18" spans="1:99" s="278" customFormat="1" x14ac:dyDescent="0.2">
      <c r="A18" s="264"/>
      <c r="B18" s="265"/>
      <c r="C18" s="265"/>
      <c r="D18" s="265"/>
      <c r="E18" s="265"/>
      <c r="F18" s="266"/>
      <c r="G18" s="267"/>
      <c r="H18" s="268"/>
      <c r="I18" s="266"/>
      <c r="J18" s="269"/>
      <c r="K18" s="270"/>
      <c r="L18" s="270"/>
      <c r="M18" s="271"/>
      <c r="N18" s="272"/>
      <c r="O18" s="273"/>
      <c r="P18" s="273"/>
      <c r="Q18" s="273"/>
      <c r="R18" s="274"/>
      <c r="S18" s="269"/>
      <c r="T18" s="275"/>
      <c r="U18" s="274"/>
      <c r="V18" s="274"/>
      <c r="W18" s="276"/>
      <c r="X18" s="277"/>
      <c r="Y18" s="272"/>
      <c r="AC18" s="278">
        <v>5</v>
      </c>
    </row>
    <row r="19" spans="1:99" s="257" customFormat="1" x14ac:dyDescent="0.2">
      <c r="A19" s="234"/>
      <c r="B19" s="235">
        <v>44566</v>
      </c>
      <c r="C19" s="236" t="s">
        <v>337</v>
      </c>
      <c r="D19" s="236" t="s">
        <v>979</v>
      </c>
      <c r="E19" s="236" t="s">
        <v>774</v>
      </c>
      <c r="F19" s="237">
        <v>606333</v>
      </c>
      <c r="G19" s="236" t="s">
        <v>975</v>
      </c>
      <c r="H19" s="236" t="s">
        <v>977</v>
      </c>
      <c r="I19" s="236" t="s">
        <v>976</v>
      </c>
      <c r="J19" s="238">
        <v>47.9</v>
      </c>
      <c r="K19" s="239"/>
      <c r="L19" s="240">
        <f t="shared" si="2"/>
        <v>9.58</v>
      </c>
      <c r="M19" s="241">
        <f t="shared" si="3"/>
        <v>57.48</v>
      </c>
      <c r="N19" s="262" t="str">
        <f t="shared" si="1"/>
        <v>BCA-606333-00006-22</v>
      </c>
      <c r="O19" s="243"/>
      <c r="P19" s="244" t="s">
        <v>1001</v>
      </c>
      <c r="Q19" s="245" t="s">
        <v>1037</v>
      </c>
      <c r="R19" s="259" t="s">
        <v>1037</v>
      </c>
      <c r="S19" s="279"/>
      <c r="T19" s="235"/>
      <c r="U19" s="235">
        <v>44620</v>
      </c>
      <c r="V19" s="239">
        <v>47.9</v>
      </c>
      <c r="W19" s="239">
        <f t="shared" ref="W19:W37" si="4">J19-V19</f>
        <v>0</v>
      </c>
      <c r="X19" s="239" t="s">
        <v>956</v>
      </c>
      <c r="Y19" s="235">
        <v>44620</v>
      </c>
      <c r="Z19" s="280"/>
      <c r="AA19" s="250"/>
      <c r="AB19" s="251"/>
      <c r="AC19" s="252">
        <v>6</v>
      </c>
      <c r="AD19" s="253"/>
      <c r="AE19" s="254"/>
      <c r="AF19" s="255"/>
      <c r="AG19" s="255"/>
      <c r="AH19" s="255"/>
      <c r="AI19" s="255"/>
      <c r="AJ19" s="255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6"/>
      <c r="BW19" s="256"/>
      <c r="BX19" s="256"/>
      <c r="BY19" s="256"/>
      <c r="BZ19" s="256"/>
      <c r="CA19" s="256"/>
      <c r="CB19" s="256"/>
      <c r="CC19" s="256"/>
      <c r="CD19" s="256"/>
      <c r="CE19" s="256"/>
      <c r="CF19" s="256"/>
      <c r="CG19" s="256"/>
      <c r="CH19" s="256"/>
      <c r="CI19" s="256"/>
      <c r="CJ19" s="256"/>
      <c r="CK19" s="256"/>
      <c r="CL19" s="256"/>
      <c r="CM19" s="256"/>
      <c r="CN19" s="256"/>
      <c r="CO19" s="256"/>
      <c r="CP19" s="256"/>
      <c r="CQ19" s="256"/>
      <c r="CR19" s="256"/>
      <c r="CS19" s="256"/>
      <c r="CT19" s="256"/>
      <c r="CU19" s="256"/>
    </row>
    <row r="20" spans="1:99" s="257" customFormat="1" ht="15" x14ac:dyDescent="0.25">
      <c r="A20" s="234"/>
      <c r="B20" s="235">
        <v>44566</v>
      </c>
      <c r="C20" s="236" t="s">
        <v>1035</v>
      </c>
      <c r="D20" s="238"/>
      <c r="E20" s="236" t="s">
        <v>726</v>
      </c>
      <c r="F20" s="237">
        <v>60616</v>
      </c>
      <c r="G20" s="236" t="s">
        <v>981</v>
      </c>
      <c r="H20" s="236" t="s">
        <v>963</v>
      </c>
      <c r="I20" s="238"/>
      <c r="J20" s="238">
        <v>54.19</v>
      </c>
      <c r="K20" s="239"/>
      <c r="L20" s="240">
        <f t="shared" si="2"/>
        <v>10.838000000000001</v>
      </c>
      <c r="M20" s="241">
        <f t="shared" si="3"/>
        <v>65.027999999999992</v>
      </c>
      <c r="N20" s="262" t="str">
        <f t="shared" si="1"/>
        <v>BCA-60616-00007-22</v>
      </c>
      <c r="O20" s="243"/>
      <c r="P20" s="244" t="s">
        <v>735</v>
      </c>
      <c r="Q20" s="245" t="s">
        <v>1037</v>
      </c>
      <c r="R20" s="259" t="s">
        <v>1037</v>
      </c>
      <c r="S20" s="260" t="s">
        <v>964</v>
      </c>
      <c r="T20" s="235">
        <v>44566</v>
      </c>
      <c r="U20" s="235">
        <v>44566</v>
      </c>
      <c r="V20" s="239">
        <v>54.19</v>
      </c>
      <c r="W20" s="239">
        <f t="shared" si="4"/>
        <v>0</v>
      </c>
      <c r="X20" s="239" t="s">
        <v>956</v>
      </c>
      <c r="Y20" s="281">
        <v>44566</v>
      </c>
      <c r="Z20" s="249" t="s">
        <v>958</v>
      </c>
      <c r="AA20" s="263">
        <v>100</v>
      </c>
      <c r="AB20" s="282"/>
      <c r="AC20" s="252">
        <v>7</v>
      </c>
      <c r="AD20" s="253"/>
      <c r="AE20" s="254"/>
      <c r="AF20" s="255"/>
      <c r="AG20" s="255"/>
      <c r="AH20" s="255"/>
      <c r="AI20" s="255"/>
      <c r="AJ20" s="255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6"/>
      <c r="BW20" s="256"/>
      <c r="BX20" s="256"/>
      <c r="BY20" s="256"/>
      <c r="BZ20" s="256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6"/>
      <c r="CL20" s="256"/>
      <c r="CM20" s="256"/>
      <c r="CN20" s="256"/>
      <c r="CO20" s="256"/>
      <c r="CP20" s="256"/>
      <c r="CQ20" s="256"/>
      <c r="CR20" s="256"/>
      <c r="CS20" s="256"/>
      <c r="CT20" s="256"/>
      <c r="CU20" s="256"/>
    </row>
    <row r="21" spans="1:99" s="278" customFormat="1" x14ac:dyDescent="0.2">
      <c r="A21" s="264"/>
      <c r="B21" s="265"/>
      <c r="C21" s="265"/>
      <c r="D21" s="265"/>
      <c r="E21" s="265"/>
      <c r="F21" s="266"/>
      <c r="G21" s="267"/>
      <c r="H21" s="268"/>
      <c r="I21" s="266"/>
      <c r="J21" s="269"/>
      <c r="K21" s="270"/>
      <c r="L21" s="270"/>
      <c r="M21" s="271"/>
      <c r="N21" s="272"/>
      <c r="O21" s="273"/>
      <c r="P21" s="273"/>
      <c r="Q21" s="273"/>
      <c r="R21" s="274"/>
      <c r="S21" s="269" t="s">
        <v>982</v>
      </c>
      <c r="T21" s="275">
        <v>44566</v>
      </c>
      <c r="U21" s="274"/>
      <c r="V21" s="274"/>
      <c r="W21" s="276"/>
      <c r="X21" s="277"/>
      <c r="Y21" s="272"/>
      <c r="Z21" s="278" t="s">
        <v>958</v>
      </c>
      <c r="AA21" s="278">
        <v>100</v>
      </c>
      <c r="AC21" s="278">
        <v>8</v>
      </c>
    </row>
    <row r="22" spans="1:99" s="257" customFormat="1" ht="15" x14ac:dyDescent="0.25">
      <c r="A22" s="234"/>
      <c r="B22" s="281">
        <v>44569</v>
      </c>
      <c r="C22" s="236" t="s">
        <v>1007</v>
      </c>
      <c r="D22" s="236" t="s">
        <v>980</v>
      </c>
      <c r="E22" s="236" t="s">
        <v>726</v>
      </c>
      <c r="F22" s="237">
        <v>606331</v>
      </c>
      <c r="G22" s="236" t="s">
        <v>983</v>
      </c>
      <c r="H22" s="236" t="s">
        <v>984</v>
      </c>
      <c r="I22" s="236"/>
      <c r="J22" s="238">
        <v>58.5</v>
      </c>
      <c r="K22" s="239"/>
      <c r="L22" s="240">
        <v>0</v>
      </c>
      <c r="M22" s="241">
        <f t="shared" si="3"/>
        <v>58.5</v>
      </c>
      <c r="N22" s="262" t="str">
        <f t="shared" si="1"/>
        <v>BCA-606331-00009-22</v>
      </c>
      <c r="O22" s="243"/>
      <c r="P22" s="244" t="s">
        <v>735</v>
      </c>
      <c r="Q22" s="245" t="s">
        <v>1037</v>
      </c>
      <c r="R22" s="259" t="s">
        <v>1037</v>
      </c>
      <c r="S22" s="260" t="s">
        <v>985</v>
      </c>
      <c r="T22" s="235">
        <v>44569</v>
      </c>
      <c r="U22" s="235">
        <v>44569</v>
      </c>
      <c r="V22" s="239">
        <v>58.5</v>
      </c>
      <c r="W22" s="239">
        <f t="shared" si="4"/>
        <v>0</v>
      </c>
      <c r="X22" s="239" t="s">
        <v>956</v>
      </c>
      <c r="Y22" s="235">
        <v>44569</v>
      </c>
      <c r="Z22" s="249" t="s">
        <v>958</v>
      </c>
      <c r="AA22" s="263">
        <v>100</v>
      </c>
      <c r="AB22" s="282"/>
      <c r="AC22" s="252">
        <v>9</v>
      </c>
      <c r="AD22" s="253"/>
      <c r="AE22" s="254"/>
      <c r="AF22" s="255"/>
      <c r="AG22" s="255"/>
      <c r="AH22" s="255"/>
      <c r="AI22" s="255"/>
      <c r="AJ22" s="255"/>
      <c r="AK22" s="256"/>
      <c r="AL22" s="256"/>
      <c r="AM22" s="256"/>
      <c r="AN22" s="256"/>
      <c r="AO22" s="256"/>
      <c r="AP22" s="256"/>
      <c r="AQ22" s="256"/>
      <c r="AR22" s="256"/>
      <c r="AS22" s="256"/>
      <c r="AT22" s="256"/>
      <c r="AU22" s="256"/>
      <c r="AV22" s="256"/>
      <c r="AW22" s="256"/>
      <c r="AX22" s="256"/>
      <c r="AY22" s="256"/>
      <c r="AZ22" s="256"/>
      <c r="BA22" s="256"/>
      <c r="BB22" s="256"/>
      <c r="BC22" s="256"/>
      <c r="BD22" s="256"/>
      <c r="BE22" s="256"/>
      <c r="BF22" s="256"/>
      <c r="BG22" s="256"/>
      <c r="BH22" s="256"/>
      <c r="BI22" s="256"/>
      <c r="BJ22" s="256"/>
      <c r="BK22" s="256"/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</row>
    <row r="23" spans="1:99" s="278" customFormat="1" x14ac:dyDescent="0.2">
      <c r="A23" s="264"/>
      <c r="B23" s="265"/>
      <c r="C23" s="265"/>
      <c r="D23" s="265"/>
      <c r="E23" s="265"/>
      <c r="F23" s="266"/>
      <c r="G23" s="267"/>
      <c r="H23" s="268"/>
      <c r="I23" s="266"/>
      <c r="J23" s="269"/>
      <c r="K23" s="270"/>
      <c r="L23" s="270"/>
      <c r="M23" s="271"/>
      <c r="N23" s="272"/>
      <c r="O23" s="273"/>
      <c r="P23" s="273"/>
      <c r="Q23" s="273"/>
      <c r="R23" s="274"/>
      <c r="S23" s="269"/>
      <c r="T23" s="275"/>
      <c r="U23" s="274"/>
      <c r="V23" s="274"/>
      <c r="W23" s="276"/>
      <c r="X23" s="277"/>
      <c r="Y23" s="272"/>
      <c r="AC23" s="278">
        <v>10</v>
      </c>
    </row>
    <row r="24" spans="1:99" s="278" customFormat="1" x14ac:dyDescent="0.2">
      <c r="A24" s="264"/>
      <c r="B24" s="265"/>
      <c r="C24" s="265"/>
      <c r="D24" s="265"/>
      <c r="E24" s="265"/>
      <c r="F24" s="266"/>
      <c r="G24" s="267"/>
      <c r="H24" s="268"/>
      <c r="I24" s="266"/>
      <c r="J24" s="269"/>
      <c r="K24" s="270"/>
      <c r="L24" s="270"/>
      <c r="M24" s="271"/>
      <c r="N24" s="272"/>
      <c r="O24" s="273"/>
      <c r="P24" s="273"/>
      <c r="Q24" s="273"/>
      <c r="R24" s="274"/>
      <c r="S24" s="269">
        <v>378370</v>
      </c>
      <c r="T24" s="275">
        <v>44592</v>
      </c>
      <c r="U24" s="274"/>
      <c r="V24" s="274"/>
      <c r="W24" s="276"/>
      <c r="X24" s="277"/>
      <c r="Y24" s="272"/>
      <c r="Z24" s="278" t="s">
        <v>1011</v>
      </c>
      <c r="AA24" s="278">
        <v>50</v>
      </c>
      <c r="AC24" s="278">
        <v>11</v>
      </c>
    </row>
    <row r="25" spans="1:99" s="278" customFormat="1" x14ac:dyDescent="0.2">
      <c r="A25" s="264"/>
      <c r="B25" s="265"/>
      <c r="C25" s="265"/>
      <c r="D25" s="265"/>
      <c r="E25" s="265"/>
      <c r="F25" s="266"/>
      <c r="G25" s="267"/>
      <c r="H25" s="268"/>
      <c r="I25" s="266"/>
      <c r="J25" s="269"/>
      <c r="K25" s="270"/>
      <c r="L25" s="270"/>
      <c r="M25" s="271"/>
      <c r="N25" s="272"/>
      <c r="O25" s="273"/>
      <c r="P25" s="273"/>
      <c r="Q25" s="273"/>
      <c r="R25" s="274"/>
      <c r="S25" s="269">
        <v>430642</v>
      </c>
      <c r="T25" s="275">
        <v>44592</v>
      </c>
      <c r="U25" s="274"/>
      <c r="V25" s="274"/>
      <c r="W25" s="276"/>
      <c r="X25" s="277"/>
      <c r="Y25" s="272"/>
      <c r="Z25" s="278" t="s">
        <v>1011</v>
      </c>
      <c r="AA25" s="278">
        <v>50</v>
      </c>
      <c r="AC25" s="278">
        <v>12</v>
      </c>
    </row>
    <row r="26" spans="1:99" s="278" customFormat="1" x14ac:dyDescent="0.2">
      <c r="A26" s="264"/>
      <c r="B26" s="265"/>
      <c r="C26" s="265"/>
      <c r="D26" s="265"/>
      <c r="E26" s="265"/>
      <c r="F26" s="266"/>
      <c r="G26" s="267"/>
      <c r="H26" s="268"/>
      <c r="I26" s="266"/>
      <c r="J26" s="269"/>
      <c r="K26" s="270"/>
      <c r="L26" s="270"/>
      <c r="M26" s="271"/>
      <c r="N26" s="272"/>
      <c r="O26" s="273"/>
      <c r="P26" s="273"/>
      <c r="Q26" s="273"/>
      <c r="R26" s="274"/>
      <c r="S26" s="269">
        <v>3364798</v>
      </c>
      <c r="T26" s="275">
        <v>44592</v>
      </c>
      <c r="U26" s="274"/>
      <c r="V26" s="274"/>
      <c r="W26" s="276"/>
      <c r="X26" s="277"/>
      <c r="Y26" s="272"/>
      <c r="Z26" s="278" t="s">
        <v>742</v>
      </c>
      <c r="AA26" s="278">
        <v>50</v>
      </c>
      <c r="AC26" s="278">
        <v>13</v>
      </c>
    </row>
    <row r="27" spans="1:99" s="257" customFormat="1" ht="15" x14ac:dyDescent="0.25">
      <c r="A27" s="234"/>
      <c r="B27" s="281">
        <v>44572</v>
      </c>
      <c r="C27" s="236" t="s">
        <v>337</v>
      </c>
      <c r="D27" s="236" t="s">
        <v>979</v>
      </c>
      <c r="E27" s="236" t="s">
        <v>997</v>
      </c>
      <c r="F27" s="237">
        <v>60615</v>
      </c>
      <c r="G27" s="259" t="s">
        <v>998</v>
      </c>
      <c r="H27" s="236" t="s">
        <v>999</v>
      </c>
      <c r="I27" s="236"/>
      <c r="J27" s="238">
        <v>20.75</v>
      </c>
      <c r="K27" s="239"/>
      <c r="L27" s="240">
        <f t="shared" si="2"/>
        <v>4.1500000000000004</v>
      </c>
      <c r="M27" s="241">
        <f t="shared" si="3"/>
        <v>24.9</v>
      </c>
      <c r="N27" s="262" t="str">
        <f t="shared" si="1"/>
        <v>BCA-60615-00014-22</v>
      </c>
      <c r="O27" s="243"/>
      <c r="P27" s="244" t="s">
        <v>735</v>
      </c>
      <c r="Q27" s="245" t="s">
        <v>1037</v>
      </c>
      <c r="R27" s="259" t="s">
        <v>1037</v>
      </c>
      <c r="S27" s="283" t="s">
        <v>1000</v>
      </c>
      <c r="T27" s="235">
        <v>44572</v>
      </c>
      <c r="U27" s="235">
        <v>44572</v>
      </c>
      <c r="V27" s="239">
        <v>20.75</v>
      </c>
      <c r="W27" s="239">
        <f t="shared" si="4"/>
        <v>0</v>
      </c>
      <c r="X27" s="239" t="s">
        <v>956</v>
      </c>
      <c r="Y27" s="235">
        <v>44572</v>
      </c>
      <c r="Z27" s="249" t="s">
        <v>958</v>
      </c>
      <c r="AA27" s="263">
        <v>100</v>
      </c>
      <c r="AB27" s="282"/>
      <c r="AC27" s="252">
        <v>14</v>
      </c>
      <c r="AD27" s="253"/>
      <c r="AE27" s="254"/>
      <c r="AF27" s="255"/>
      <c r="AG27" s="255"/>
      <c r="AH27" s="255"/>
      <c r="AI27" s="255"/>
      <c r="AJ27" s="255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</row>
    <row r="28" spans="1:99" s="278" customFormat="1" x14ac:dyDescent="0.2">
      <c r="A28" s="264"/>
      <c r="B28" s="265"/>
      <c r="C28" s="265"/>
      <c r="D28" s="265"/>
      <c r="E28" s="265"/>
      <c r="F28" s="266"/>
      <c r="G28" s="267"/>
      <c r="H28" s="268"/>
      <c r="I28" s="266"/>
      <c r="J28" s="269"/>
      <c r="K28" s="270"/>
      <c r="L28" s="270"/>
      <c r="M28" s="271"/>
      <c r="N28" s="272"/>
      <c r="O28" s="273"/>
      <c r="P28" s="273"/>
      <c r="Q28" s="273"/>
      <c r="R28" s="274"/>
      <c r="S28" s="269" t="s">
        <v>1018</v>
      </c>
      <c r="T28" s="275">
        <v>44574</v>
      </c>
      <c r="U28" s="274"/>
      <c r="V28" s="274"/>
      <c r="W28" s="276"/>
      <c r="X28" s="277"/>
      <c r="Y28" s="272"/>
      <c r="Z28" s="278" t="s">
        <v>958</v>
      </c>
      <c r="AA28" s="278">
        <v>100</v>
      </c>
      <c r="AC28" s="278">
        <v>15</v>
      </c>
    </row>
    <row r="29" spans="1:99" s="278" customFormat="1" x14ac:dyDescent="0.2">
      <c r="A29" s="264"/>
      <c r="B29" s="265"/>
      <c r="C29" s="265"/>
      <c r="D29" s="265"/>
      <c r="E29" s="265"/>
      <c r="F29" s="266"/>
      <c r="G29" s="267"/>
      <c r="H29" s="268"/>
      <c r="I29" s="266"/>
      <c r="J29" s="269"/>
      <c r="K29" s="270"/>
      <c r="L29" s="270"/>
      <c r="M29" s="271"/>
      <c r="N29" s="272"/>
      <c r="O29" s="273"/>
      <c r="P29" s="273"/>
      <c r="Q29" s="273"/>
      <c r="R29" s="274"/>
      <c r="S29" s="269"/>
      <c r="T29" s="275"/>
      <c r="U29" s="274"/>
      <c r="V29" s="274"/>
      <c r="W29" s="276"/>
      <c r="X29" s="277"/>
      <c r="Y29" s="272"/>
      <c r="AC29" s="278">
        <v>16</v>
      </c>
    </row>
    <row r="30" spans="1:99" s="278" customFormat="1" x14ac:dyDescent="0.2">
      <c r="A30" s="264"/>
      <c r="B30" s="265"/>
      <c r="C30" s="265"/>
      <c r="D30" s="265"/>
      <c r="E30" s="265"/>
      <c r="F30" s="266"/>
      <c r="G30" s="267"/>
      <c r="H30" s="268"/>
      <c r="I30" s="266"/>
      <c r="J30" s="269"/>
      <c r="K30" s="270"/>
      <c r="L30" s="270"/>
      <c r="M30" s="271"/>
      <c r="N30" s="272"/>
      <c r="O30" s="273"/>
      <c r="P30" s="273"/>
      <c r="Q30" s="273"/>
      <c r="R30" s="274"/>
      <c r="S30" s="269"/>
      <c r="T30" s="275"/>
      <c r="U30" s="274"/>
      <c r="V30" s="274"/>
      <c r="W30" s="276"/>
      <c r="X30" s="277"/>
      <c r="Y30" s="272"/>
      <c r="AC30" s="278">
        <v>17</v>
      </c>
    </row>
    <row r="31" spans="1:99" s="257" customFormat="1" ht="15" x14ac:dyDescent="0.25">
      <c r="A31" s="234"/>
      <c r="B31" s="281">
        <v>44575</v>
      </c>
      <c r="C31" s="236" t="s">
        <v>1006</v>
      </c>
      <c r="D31" s="236" t="s">
        <v>980</v>
      </c>
      <c r="E31" s="236" t="s">
        <v>657</v>
      </c>
      <c r="F31" s="237">
        <v>60225</v>
      </c>
      <c r="G31" s="259" t="s">
        <v>957</v>
      </c>
      <c r="H31" s="236" t="s">
        <v>1003</v>
      </c>
      <c r="I31" s="236"/>
      <c r="J31" s="238">
        <v>10.19</v>
      </c>
      <c r="K31" s="239"/>
      <c r="L31" s="240">
        <v>0</v>
      </c>
      <c r="M31" s="241">
        <f t="shared" si="3"/>
        <v>10.19</v>
      </c>
      <c r="N31" s="262" t="str">
        <f t="shared" si="1"/>
        <v>BCA-60225-00018-22</v>
      </c>
      <c r="O31" s="243"/>
      <c r="P31" s="244"/>
      <c r="Q31" s="245" t="s">
        <v>1037</v>
      </c>
      <c r="R31" s="259" t="s">
        <v>1037</v>
      </c>
      <c r="S31" s="283" t="s">
        <v>1015</v>
      </c>
      <c r="T31" s="235">
        <v>44575</v>
      </c>
      <c r="U31" s="235">
        <v>44575</v>
      </c>
      <c r="V31" s="239">
        <v>10.19</v>
      </c>
      <c r="W31" s="239">
        <f t="shared" si="4"/>
        <v>0</v>
      </c>
      <c r="X31" s="239" t="s">
        <v>956</v>
      </c>
      <c r="Y31" s="284">
        <v>44579</v>
      </c>
      <c r="Z31" s="249" t="s">
        <v>958</v>
      </c>
      <c r="AA31" s="263">
        <v>100</v>
      </c>
      <c r="AB31" s="285" t="s">
        <v>1016</v>
      </c>
      <c r="AC31" s="252">
        <v>18</v>
      </c>
      <c r="AD31" s="253"/>
      <c r="AE31" s="254"/>
      <c r="AF31" s="255"/>
      <c r="AG31" s="255"/>
      <c r="AH31" s="255"/>
      <c r="AI31" s="255"/>
      <c r="AJ31" s="255"/>
      <c r="AK31" s="256"/>
      <c r="AL31" s="256"/>
      <c r="AM31" s="256"/>
      <c r="AN31" s="256"/>
      <c r="AO31" s="256"/>
      <c r="AP31" s="256"/>
      <c r="AQ31" s="256"/>
      <c r="AR31" s="256"/>
      <c r="AS31" s="256"/>
      <c r="AT31" s="256"/>
      <c r="AU31" s="256"/>
      <c r="AV31" s="256"/>
      <c r="AW31" s="256"/>
      <c r="AX31" s="256"/>
      <c r="AY31" s="256"/>
      <c r="AZ31" s="256"/>
      <c r="BA31" s="256"/>
      <c r="BB31" s="256"/>
      <c r="BC31" s="256"/>
      <c r="BD31" s="256"/>
      <c r="BE31" s="256"/>
      <c r="BF31" s="256"/>
      <c r="BG31" s="256"/>
      <c r="BH31" s="256"/>
      <c r="BI31" s="256"/>
      <c r="BJ31" s="256"/>
      <c r="BK31" s="256"/>
      <c r="BL31" s="256"/>
      <c r="BM31" s="256"/>
      <c r="BN31" s="256"/>
      <c r="BO31" s="256"/>
      <c r="BP31" s="256"/>
      <c r="BQ31" s="256"/>
      <c r="BR31" s="256"/>
      <c r="BS31" s="256"/>
      <c r="BT31" s="256"/>
      <c r="BU31" s="256"/>
      <c r="BV31" s="256"/>
      <c r="BW31" s="256"/>
      <c r="BX31" s="256"/>
      <c r="BY31" s="256"/>
      <c r="BZ31" s="256"/>
      <c r="CA31" s="256"/>
      <c r="CB31" s="256"/>
      <c r="CC31" s="256"/>
      <c r="CD31" s="256"/>
      <c r="CE31" s="256"/>
      <c r="CF31" s="256"/>
      <c r="CG31" s="256"/>
      <c r="CH31" s="256"/>
      <c r="CI31" s="256"/>
      <c r="CJ31" s="256"/>
      <c r="CK31" s="256"/>
      <c r="CL31" s="256"/>
      <c r="CM31" s="256"/>
      <c r="CN31" s="256"/>
      <c r="CO31" s="256"/>
      <c r="CP31" s="256"/>
      <c r="CQ31" s="256"/>
      <c r="CR31" s="256"/>
      <c r="CS31" s="256"/>
      <c r="CT31" s="256"/>
      <c r="CU31" s="256"/>
    </row>
    <row r="32" spans="1:99" s="257" customFormat="1" x14ac:dyDescent="0.2">
      <c r="A32" s="234"/>
      <c r="B32" s="281">
        <v>44575</v>
      </c>
      <c r="C32" s="236" t="s">
        <v>1006</v>
      </c>
      <c r="D32" s="236" t="s">
        <v>980</v>
      </c>
      <c r="E32" s="236" t="s">
        <v>657</v>
      </c>
      <c r="F32" s="237">
        <v>60225</v>
      </c>
      <c r="G32" s="259" t="s">
        <v>957</v>
      </c>
      <c r="H32" s="259" t="s">
        <v>1004</v>
      </c>
      <c r="I32" s="259"/>
      <c r="J32" s="286">
        <v>15.59</v>
      </c>
      <c r="K32" s="239"/>
      <c r="L32" s="240">
        <v>0</v>
      </c>
      <c r="M32" s="241">
        <f t="shared" si="3"/>
        <v>15.59</v>
      </c>
      <c r="N32" s="262" t="str">
        <f t="shared" si="1"/>
        <v>BCA-60225-00019-22</v>
      </c>
      <c r="O32" s="243"/>
      <c r="P32" s="244"/>
      <c r="Q32" s="245" t="s">
        <v>1037</v>
      </c>
      <c r="R32" s="259" t="s">
        <v>1037</v>
      </c>
      <c r="S32" s="283" t="s">
        <v>1017</v>
      </c>
      <c r="T32" s="235">
        <v>44575</v>
      </c>
      <c r="U32" s="235">
        <v>44575</v>
      </c>
      <c r="V32" s="239">
        <v>15.59</v>
      </c>
      <c r="W32" s="239">
        <f t="shared" si="4"/>
        <v>0</v>
      </c>
      <c r="X32" s="239" t="s">
        <v>956</v>
      </c>
      <c r="Y32" s="284">
        <v>44579</v>
      </c>
      <c r="Z32" s="249" t="s">
        <v>958</v>
      </c>
      <c r="AA32" s="250">
        <v>100</v>
      </c>
      <c r="AB32" s="285" t="s">
        <v>1016</v>
      </c>
      <c r="AC32" s="252">
        <v>19</v>
      </c>
      <c r="AD32" s="253"/>
      <c r="AE32" s="254"/>
      <c r="AF32" s="255"/>
      <c r="AG32" s="255"/>
      <c r="AH32" s="255"/>
      <c r="AI32" s="255"/>
      <c r="AJ32" s="255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6"/>
      <c r="BA32" s="256"/>
      <c r="BB32" s="256"/>
      <c r="BC32" s="256"/>
      <c r="BD32" s="256"/>
      <c r="BE32" s="256"/>
      <c r="BF32" s="256"/>
      <c r="BG32" s="256"/>
      <c r="BH32" s="256"/>
      <c r="BI32" s="256"/>
      <c r="BJ32" s="256"/>
      <c r="BK32" s="256"/>
      <c r="BL32" s="256"/>
      <c r="BM32" s="256"/>
      <c r="BN32" s="256"/>
      <c r="BO32" s="256"/>
      <c r="BP32" s="256"/>
      <c r="BQ32" s="256"/>
      <c r="BR32" s="256"/>
      <c r="BS32" s="256"/>
      <c r="BT32" s="256"/>
      <c r="BU32" s="256"/>
      <c r="BV32" s="256"/>
      <c r="BW32" s="256"/>
      <c r="BX32" s="256"/>
      <c r="BY32" s="256"/>
      <c r="BZ32" s="256"/>
      <c r="CA32" s="256"/>
      <c r="CB32" s="256"/>
      <c r="CC32" s="256"/>
      <c r="CD32" s="256"/>
      <c r="CE32" s="256"/>
      <c r="CF32" s="256"/>
      <c r="CG32" s="256"/>
      <c r="CH32" s="256"/>
      <c r="CI32" s="256"/>
      <c r="CJ32" s="256"/>
      <c r="CK32" s="256"/>
      <c r="CL32" s="256"/>
      <c r="CM32" s="256"/>
      <c r="CN32" s="256"/>
      <c r="CO32" s="256"/>
      <c r="CP32" s="256"/>
      <c r="CQ32" s="256"/>
      <c r="CR32" s="256"/>
      <c r="CS32" s="256"/>
      <c r="CT32" s="256"/>
      <c r="CU32" s="256"/>
    </row>
    <row r="33" spans="1:99" s="257" customFormat="1" ht="15" x14ac:dyDescent="0.25">
      <c r="A33" s="234"/>
      <c r="B33" s="281">
        <v>44575</v>
      </c>
      <c r="C33" s="236" t="s">
        <v>1006</v>
      </c>
      <c r="D33" s="236" t="s">
        <v>980</v>
      </c>
      <c r="E33" s="236" t="s">
        <v>657</v>
      </c>
      <c r="F33" s="237">
        <v>60225</v>
      </c>
      <c r="G33" s="259" t="s">
        <v>957</v>
      </c>
      <c r="H33" s="236" t="s">
        <v>1005</v>
      </c>
      <c r="I33" s="238"/>
      <c r="J33" s="238">
        <v>28.94</v>
      </c>
      <c r="K33" s="239"/>
      <c r="L33" s="240">
        <v>0</v>
      </c>
      <c r="M33" s="241">
        <f t="shared" si="3"/>
        <v>28.94</v>
      </c>
      <c r="N33" s="262" t="str">
        <f t="shared" si="1"/>
        <v>BCA-60225-00020-22</v>
      </c>
      <c r="O33" s="243"/>
      <c r="P33" s="244"/>
      <c r="Q33" s="245" t="s">
        <v>1037</v>
      </c>
      <c r="R33" s="259" t="s">
        <v>1037</v>
      </c>
      <c r="S33" s="283" t="s">
        <v>1014</v>
      </c>
      <c r="T33" s="235">
        <v>44576</v>
      </c>
      <c r="U33" s="235">
        <v>44576</v>
      </c>
      <c r="V33" s="239">
        <v>28.94</v>
      </c>
      <c r="W33" s="239">
        <f t="shared" si="4"/>
        <v>0</v>
      </c>
      <c r="X33" s="239" t="s">
        <v>956</v>
      </c>
      <c r="Y33" s="235">
        <v>44579</v>
      </c>
      <c r="Z33" s="249" t="s">
        <v>958</v>
      </c>
      <c r="AA33" s="263">
        <v>100</v>
      </c>
      <c r="AB33" s="282"/>
      <c r="AC33" s="252">
        <v>20</v>
      </c>
      <c r="AD33" s="253"/>
      <c r="AE33" s="254"/>
      <c r="AF33" s="255"/>
      <c r="AG33" s="255"/>
      <c r="AH33" s="255"/>
      <c r="AI33" s="255"/>
      <c r="AJ33" s="255"/>
      <c r="AK33" s="256"/>
      <c r="AL33" s="256"/>
      <c r="AM33" s="256"/>
      <c r="AN33" s="256"/>
      <c r="AO33" s="256"/>
      <c r="AP33" s="256"/>
      <c r="AQ33" s="256"/>
      <c r="AR33" s="256"/>
      <c r="AS33" s="256"/>
      <c r="AT33" s="256"/>
      <c r="AU33" s="256"/>
      <c r="AV33" s="256"/>
      <c r="AW33" s="256"/>
      <c r="AX33" s="256"/>
      <c r="AY33" s="256"/>
      <c r="AZ33" s="256"/>
      <c r="BA33" s="256"/>
      <c r="BB33" s="256"/>
      <c r="BC33" s="256"/>
      <c r="BD33" s="256"/>
      <c r="BE33" s="256"/>
      <c r="BF33" s="256"/>
      <c r="BG33" s="256"/>
      <c r="BH33" s="256"/>
      <c r="BI33" s="256"/>
      <c r="BJ33" s="256"/>
      <c r="BK33" s="256"/>
      <c r="BL33" s="256"/>
      <c r="BM33" s="256"/>
      <c r="BN33" s="256"/>
      <c r="BO33" s="256"/>
      <c r="BP33" s="256"/>
      <c r="BQ33" s="256"/>
      <c r="BR33" s="256"/>
      <c r="BS33" s="256"/>
      <c r="BT33" s="256"/>
      <c r="BU33" s="256"/>
      <c r="BV33" s="256"/>
      <c r="BW33" s="256"/>
      <c r="BX33" s="256"/>
      <c r="BY33" s="256"/>
      <c r="BZ33" s="256"/>
      <c r="CA33" s="256"/>
      <c r="CB33" s="256"/>
      <c r="CC33" s="256"/>
      <c r="CD33" s="256"/>
      <c r="CE33" s="256"/>
      <c r="CF33" s="256"/>
      <c r="CG33" s="256"/>
      <c r="CH33" s="256"/>
      <c r="CI33" s="256"/>
      <c r="CJ33" s="256"/>
      <c r="CK33" s="256"/>
      <c r="CL33" s="256"/>
      <c r="CM33" s="256"/>
      <c r="CN33" s="256"/>
      <c r="CO33" s="256"/>
      <c r="CP33" s="256"/>
      <c r="CQ33" s="256"/>
      <c r="CR33" s="256"/>
      <c r="CS33" s="256"/>
      <c r="CT33" s="256"/>
      <c r="CU33" s="256"/>
    </row>
    <row r="34" spans="1:99" s="278" customFormat="1" x14ac:dyDescent="0.2">
      <c r="A34" s="264"/>
      <c r="B34" s="265"/>
      <c r="C34" s="265"/>
      <c r="D34" s="265"/>
      <c r="E34" s="265"/>
      <c r="F34" s="266"/>
      <c r="G34" s="267"/>
      <c r="H34" s="268"/>
      <c r="I34" s="266"/>
      <c r="J34" s="269"/>
      <c r="K34" s="270"/>
      <c r="L34" s="270"/>
      <c r="M34" s="271"/>
      <c r="N34" s="272"/>
      <c r="O34" s="273"/>
      <c r="P34" s="273"/>
      <c r="Q34" s="273"/>
      <c r="R34" s="274"/>
      <c r="S34" s="269" t="s">
        <v>1013</v>
      </c>
      <c r="T34" s="275">
        <v>44576</v>
      </c>
      <c r="U34" s="274"/>
      <c r="V34" s="274"/>
      <c r="W34" s="276"/>
      <c r="X34" s="277"/>
      <c r="Y34" s="272"/>
      <c r="Z34" s="278" t="s">
        <v>958</v>
      </c>
      <c r="AA34" s="278">
        <v>100</v>
      </c>
      <c r="AC34" s="278">
        <v>21</v>
      </c>
    </row>
    <row r="35" spans="1:99" s="257" customFormat="1" x14ac:dyDescent="0.2">
      <c r="A35" s="234"/>
      <c r="B35" s="281">
        <v>44576</v>
      </c>
      <c r="C35" s="236" t="s">
        <v>1008</v>
      </c>
      <c r="D35" s="238"/>
      <c r="E35" s="238"/>
      <c r="F35" s="237">
        <v>60615</v>
      </c>
      <c r="G35" s="236" t="s">
        <v>1009</v>
      </c>
      <c r="H35" s="236" t="s">
        <v>1010</v>
      </c>
      <c r="I35" s="238"/>
      <c r="J35" s="238">
        <v>270.39</v>
      </c>
      <c r="K35" s="239"/>
      <c r="L35" s="240">
        <f t="shared" si="2"/>
        <v>54.078000000000003</v>
      </c>
      <c r="M35" s="241">
        <f t="shared" si="3"/>
        <v>324.46799999999996</v>
      </c>
      <c r="N35" s="262" t="str">
        <f t="shared" si="1"/>
        <v>BCA-60615-00022-22</v>
      </c>
      <c r="O35" s="243"/>
      <c r="P35" s="244" t="s">
        <v>735</v>
      </c>
      <c r="Q35" s="245" t="s">
        <v>1037</v>
      </c>
      <c r="R35" s="259" t="s">
        <v>1037</v>
      </c>
      <c r="S35" s="283">
        <v>220140839</v>
      </c>
      <c r="T35" s="281">
        <v>44571</v>
      </c>
      <c r="U35" s="235">
        <v>44586</v>
      </c>
      <c r="V35" s="239">
        <v>270.39</v>
      </c>
      <c r="W35" s="239">
        <f t="shared" si="4"/>
        <v>0</v>
      </c>
      <c r="X35" s="239" t="s">
        <v>956</v>
      </c>
      <c r="Y35" s="235">
        <v>44586</v>
      </c>
      <c r="Z35" s="249" t="s">
        <v>766</v>
      </c>
      <c r="AA35" s="250">
        <v>100</v>
      </c>
      <c r="AB35" s="282"/>
      <c r="AC35" s="252">
        <v>22</v>
      </c>
      <c r="AD35" s="253"/>
      <c r="AE35" s="254"/>
      <c r="AF35" s="255"/>
      <c r="AG35" s="255"/>
      <c r="AH35" s="255"/>
      <c r="AI35" s="255"/>
      <c r="AJ35" s="255"/>
      <c r="AK35" s="256"/>
      <c r="AL35" s="256"/>
      <c r="AM35" s="256"/>
      <c r="AN35" s="256"/>
      <c r="AO35" s="256"/>
      <c r="AP35" s="256"/>
      <c r="AQ35" s="256"/>
      <c r="AR35" s="256"/>
      <c r="AS35" s="256"/>
      <c r="AT35" s="256"/>
      <c r="AU35" s="256"/>
      <c r="AV35" s="256"/>
      <c r="AW35" s="256"/>
      <c r="AX35" s="256"/>
      <c r="AY35" s="256"/>
      <c r="AZ35" s="256"/>
      <c r="BA35" s="256"/>
      <c r="BB35" s="256"/>
      <c r="BC35" s="256"/>
      <c r="BD35" s="256"/>
      <c r="BE35" s="256"/>
      <c r="BF35" s="256"/>
      <c r="BG35" s="256"/>
      <c r="BH35" s="256"/>
      <c r="BI35" s="256"/>
      <c r="BJ35" s="256"/>
      <c r="BK35" s="256"/>
      <c r="BL35" s="256"/>
      <c r="BM35" s="256"/>
      <c r="BN35" s="256"/>
      <c r="BO35" s="256"/>
      <c r="BP35" s="256"/>
      <c r="BQ35" s="256"/>
      <c r="BR35" s="256"/>
      <c r="BS35" s="256"/>
      <c r="BT35" s="256"/>
      <c r="BU35" s="256"/>
      <c r="BV35" s="256"/>
      <c r="BW35" s="256"/>
      <c r="BX35" s="256"/>
      <c r="BY35" s="256"/>
      <c r="BZ35" s="256"/>
      <c r="CA35" s="256"/>
      <c r="CB35" s="256"/>
      <c r="CC35" s="256"/>
      <c r="CD35" s="256"/>
      <c r="CE35" s="256"/>
      <c r="CF35" s="256"/>
      <c r="CG35" s="256"/>
      <c r="CH35" s="256"/>
      <c r="CI35" s="256"/>
      <c r="CJ35" s="256"/>
      <c r="CK35" s="256"/>
      <c r="CL35" s="256"/>
      <c r="CM35" s="256"/>
      <c r="CN35" s="256"/>
      <c r="CO35" s="256"/>
      <c r="CP35" s="256"/>
      <c r="CQ35" s="256"/>
      <c r="CR35" s="256"/>
      <c r="CS35" s="256"/>
      <c r="CT35" s="256"/>
      <c r="CU35" s="256"/>
    </row>
    <row r="36" spans="1:99" s="278" customFormat="1" x14ac:dyDescent="0.2">
      <c r="A36" s="264"/>
      <c r="B36" s="265"/>
      <c r="C36" s="265"/>
      <c r="D36" s="265"/>
      <c r="E36" s="265"/>
      <c r="F36" s="266"/>
      <c r="G36" s="267"/>
      <c r="H36" s="268"/>
      <c r="I36" s="266"/>
      <c r="J36" s="269"/>
      <c r="K36" s="270"/>
      <c r="L36" s="270"/>
      <c r="M36" s="271"/>
      <c r="N36" s="272"/>
      <c r="O36" s="273"/>
      <c r="P36" s="273"/>
      <c r="Q36" s="273"/>
      <c r="R36" s="274"/>
      <c r="S36" s="269" t="s">
        <v>1019</v>
      </c>
      <c r="T36" s="275">
        <v>44575</v>
      </c>
      <c r="U36" s="274"/>
      <c r="V36" s="274"/>
      <c r="W36" s="276"/>
      <c r="X36" s="277"/>
      <c r="Y36" s="272"/>
      <c r="Z36" s="278" t="s">
        <v>958</v>
      </c>
      <c r="AA36" s="278">
        <v>100</v>
      </c>
      <c r="AC36" s="278">
        <v>23</v>
      </c>
    </row>
    <row r="37" spans="1:99" s="257" customFormat="1" x14ac:dyDescent="0.2">
      <c r="A37" s="234"/>
      <c r="B37" s="281">
        <v>44575</v>
      </c>
      <c r="C37" s="236" t="s">
        <v>978</v>
      </c>
      <c r="D37" s="236" t="s">
        <v>979</v>
      </c>
      <c r="E37" s="238"/>
      <c r="F37" s="237">
        <v>60631</v>
      </c>
      <c r="G37" s="236" t="s">
        <v>1020</v>
      </c>
      <c r="H37" s="236" t="s">
        <v>1021</v>
      </c>
      <c r="I37" s="238"/>
      <c r="J37" s="238">
        <v>106.26</v>
      </c>
      <c r="K37" s="239"/>
      <c r="L37" s="240">
        <f t="shared" si="2"/>
        <v>21.252000000000002</v>
      </c>
      <c r="M37" s="241">
        <f t="shared" si="3"/>
        <v>127.512</v>
      </c>
      <c r="N37" s="262" t="str">
        <f t="shared" si="1"/>
        <v>BCA-60631-00024-22</v>
      </c>
      <c r="O37" s="243"/>
      <c r="P37" s="244" t="s">
        <v>735</v>
      </c>
      <c r="Q37" s="245" t="s">
        <v>1037</v>
      </c>
      <c r="R37" s="259" t="s">
        <v>1037</v>
      </c>
      <c r="S37" s="283" t="s">
        <v>1023</v>
      </c>
      <c r="T37" s="235">
        <v>44581</v>
      </c>
      <c r="U37" s="235">
        <v>44581</v>
      </c>
      <c r="V37" s="239">
        <v>106.26</v>
      </c>
      <c r="W37" s="239">
        <f t="shared" si="4"/>
        <v>0</v>
      </c>
      <c r="X37" s="239" t="s">
        <v>956</v>
      </c>
      <c r="Y37" s="235">
        <v>44581</v>
      </c>
      <c r="Z37" s="249" t="s">
        <v>958</v>
      </c>
      <c r="AA37" s="250">
        <v>100</v>
      </c>
      <c r="AB37" s="282"/>
      <c r="AC37" s="252">
        <v>24</v>
      </c>
      <c r="AD37" s="253"/>
      <c r="AE37" s="254"/>
      <c r="AF37" s="255"/>
      <c r="AG37" s="255"/>
      <c r="AH37" s="255"/>
      <c r="AI37" s="255"/>
      <c r="AJ37" s="255"/>
      <c r="AK37" s="256"/>
      <c r="AL37" s="256"/>
      <c r="AM37" s="256"/>
      <c r="AN37" s="256"/>
      <c r="AO37" s="256"/>
      <c r="AP37" s="256"/>
      <c r="AQ37" s="256"/>
      <c r="AR37" s="256"/>
      <c r="AS37" s="256"/>
      <c r="AT37" s="256"/>
      <c r="AU37" s="256"/>
      <c r="AV37" s="256"/>
      <c r="AW37" s="256"/>
      <c r="AX37" s="256"/>
      <c r="AY37" s="256"/>
      <c r="AZ37" s="256"/>
      <c r="BA37" s="256"/>
      <c r="BB37" s="256"/>
      <c r="BC37" s="256"/>
      <c r="BD37" s="256"/>
      <c r="BE37" s="256"/>
      <c r="BF37" s="256"/>
      <c r="BG37" s="256"/>
      <c r="BH37" s="256"/>
      <c r="BI37" s="256"/>
      <c r="BJ37" s="256"/>
      <c r="BK37" s="256"/>
      <c r="BL37" s="256"/>
      <c r="BM37" s="256"/>
      <c r="BN37" s="256"/>
      <c r="BO37" s="256"/>
      <c r="BP37" s="256"/>
      <c r="BQ37" s="256"/>
      <c r="BR37" s="256"/>
      <c r="BS37" s="256"/>
      <c r="BT37" s="256"/>
      <c r="BU37" s="256"/>
      <c r="BV37" s="256"/>
      <c r="BW37" s="256"/>
      <c r="BX37" s="256"/>
      <c r="BY37" s="256"/>
      <c r="BZ37" s="256"/>
      <c r="CA37" s="256"/>
      <c r="CB37" s="256"/>
      <c r="CC37" s="256"/>
      <c r="CD37" s="256"/>
      <c r="CE37" s="256"/>
      <c r="CF37" s="256"/>
      <c r="CG37" s="256"/>
      <c r="CH37" s="256"/>
      <c r="CI37" s="256"/>
      <c r="CJ37" s="256"/>
      <c r="CK37" s="256"/>
      <c r="CL37" s="256"/>
      <c r="CM37" s="256"/>
      <c r="CN37" s="256"/>
      <c r="CO37" s="256"/>
      <c r="CP37" s="256"/>
      <c r="CQ37" s="256"/>
      <c r="CR37" s="256"/>
      <c r="CS37" s="256"/>
      <c r="CT37" s="256"/>
      <c r="CU37" s="256"/>
    </row>
    <row r="38" spans="1:99" s="278" customFormat="1" x14ac:dyDescent="0.2">
      <c r="A38" s="264"/>
      <c r="B38" s="265"/>
      <c r="C38" s="265"/>
      <c r="D38" s="265"/>
      <c r="E38" s="265"/>
      <c r="F38" s="266"/>
      <c r="G38" s="267"/>
      <c r="H38" s="268"/>
      <c r="I38" s="266"/>
      <c r="J38" s="269"/>
      <c r="K38" s="270"/>
      <c r="L38" s="270"/>
      <c r="M38" s="271"/>
      <c r="N38" s="272"/>
      <c r="O38" s="273"/>
      <c r="P38" s="273"/>
      <c r="Q38" s="273"/>
      <c r="R38" s="274"/>
      <c r="S38" s="269"/>
      <c r="T38" s="275"/>
      <c r="U38" s="274"/>
      <c r="V38" s="274"/>
      <c r="W38" s="276"/>
      <c r="X38" s="277"/>
      <c r="Y38" s="272"/>
      <c r="AC38" s="278">
        <v>25</v>
      </c>
    </row>
    <row r="39" spans="1:99" s="278" customFormat="1" x14ac:dyDescent="0.2">
      <c r="A39" s="264"/>
      <c r="B39" s="265"/>
      <c r="C39" s="265"/>
      <c r="D39" s="265"/>
      <c r="E39" s="265"/>
      <c r="F39" s="266"/>
      <c r="G39" s="267"/>
      <c r="H39" s="268"/>
      <c r="I39" s="266"/>
      <c r="J39" s="269"/>
      <c r="K39" s="270"/>
      <c r="L39" s="270"/>
      <c r="M39" s="271"/>
      <c r="N39" s="272"/>
      <c r="O39" s="273"/>
      <c r="P39" s="273"/>
      <c r="Q39" s="273"/>
      <c r="R39" s="274"/>
      <c r="S39" s="269"/>
      <c r="T39" s="275"/>
      <c r="U39" s="274"/>
      <c r="V39" s="274"/>
      <c r="W39" s="276"/>
      <c r="X39" s="277"/>
      <c r="Y39" s="272"/>
      <c r="AC39" s="278">
        <v>26</v>
      </c>
    </row>
    <row r="40" spans="1:99" s="257" customFormat="1" x14ac:dyDescent="0.2">
      <c r="A40" s="234"/>
      <c r="B40" s="281">
        <v>44583</v>
      </c>
      <c r="C40" s="236" t="s">
        <v>1035</v>
      </c>
      <c r="D40" s="238"/>
      <c r="E40" s="259" t="s">
        <v>726</v>
      </c>
      <c r="F40" s="237">
        <v>60616</v>
      </c>
      <c r="G40" s="259" t="s">
        <v>962</v>
      </c>
      <c r="H40" s="259" t="s">
        <v>963</v>
      </c>
      <c r="I40" s="259"/>
      <c r="J40" s="286">
        <f>68.05/1.2</f>
        <v>56.708333333333336</v>
      </c>
      <c r="K40" s="239"/>
      <c r="L40" s="240">
        <f t="shared" si="2"/>
        <v>11.341666666666669</v>
      </c>
      <c r="M40" s="241">
        <f t="shared" si="3"/>
        <v>68.050000000000011</v>
      </c>
      <c r="N40" s="262" t="str">
        <f t="shared" si="1"/>
        <v>BCA-60616-00027-22</v>
      </c>
      <c r="O40" s="243"/>
      <c r="P40" s="244" t="s">
        <v>735</v>
      </c>
      <c r="Q40" s="245" t="s">
        <v>1037</v>
      </c>
      <c r="R40" s="259" t="s">
        <v>1037</v>
      </c>
      <c r="S40" s="283" t="s">
        <v>964</v>
      </c>
      <c r="T40" s="235">
        <v>44583</v>
      </c>
      <c r="U40" s="235">
        <v>44583</v>
      </c>
      <c r="V40" s="287">
        <v>56.71</v>
      </c>
      <c r="W40" s="239">
        <v>0</v>
      </c>
      <c r="X40" s="287" t="s">
        <v>956</v>
      </c>
      <c r="Y40" s="235">
        <v>44583</v>
      </c>
      <c r="Z40" s="249" t="s">
        <v>958</v>
      </c>
      <c r="AA40" s="250">
        <v>100</v>
      </c>
      <c r="AB40" s="285"/>
      <c r="AC40" s="252">
        <v>27</v>
      </c>
      <c r="AD40" s="253"/>
      <c r="AE40" s="254"/>
      <c r="AF40" s="255"/>
      <c r="AG40" s="255"/>
      <c r="AH40" s="255"/>
      <c r="AI40" s="255"/>
      <c r="AJ40" s="255"/>
      <c r="AK40" s="256"/>
      <c r="AL40" s="256"/>
      <c r="AM40" s="256"/>
      <c r="AN40" s="256"/>
      <c r="AO40" s="256"/>
      <c r="AP40" s="256"/>
      <c r="AQ40" s="256"/>
      <c r="AR40" s="256"/>
      <c r="AS40" s="256"/>
      <c r="AT40" s="256"/>
      <c r="AU40" s="256"/>
      <c r="AV40" s="256"/>
      <c r="AW40" s="256"/>
      <c r="AX40" s="256"/>
      <c r="AY40" s="256"/>
      <c r="AZ40" s="256"/>
      <c r="BA40" s="256"/>
      <c r="BB40" s="256"/>
      <c r="BC40" s="256"/>
      <c r="BD40" s="256"/>
      <c r="BE40" s="256"/>
      <c r="BF40" s="256"/>
      <c r="BG40" s="256"/>
      <c r="BH40" s="256"/>
      <c r="BI40" s="256"/>
      <c r="BJ40" s="256"/>
      <c r="BK40" s="256"/>
      <c r="BL40" s="256"/>
      <c r="BM40" s="256"/>
      <c r="BN40" s="256"/>
      <c r="BO40" s="256"/>
      <c r="BP40" s="256"/>
      <c r="BQ40" s="256"/>
      <c r="BR40" s="256"/>
      <c r="BS40" s="256"/>
      <c r="BT40" s="256"/>
      <c r="BU40" s="256"/>
      <c r="BV40" s="256"/>
      <c r="BW40" s="256"/>
      <c r="BX40" s="256"/>
      <c r="BY40" s="256"/>
      <c r="BZ40" s="256"/>
      <c r="CA40" s="256"/>
      <c r="CB40" s="256"/>
      <c r="CC40" s="256"/>
      <c r="CD40" s="256"/>
      <c r="CE40" s="256"/>
      <c r="CF40" s="256"/>
      <c r="CG40" s="256"/>
      <c r="CH40" s="256"/>
      <c r="CI40" s="256"/>
      <c r="CJ40" s="256"/>
      <c r="CK40" s="256"/>
      <c r="CL40" s="256"/>
      <c r="CM40" s="256"/>
      <c r="CN40" s="256"/>
      <c r="CO40" s="256"/>
      <c r="CP40" s="256"/>
      <c r="CQ40" s="256"/>
      <c r="CR40" s="256"/>
      <c r="CS40" s="256"/>
      <c r="CT40" s="256"/>
      <c r="CU40" s="256"/>
    </row>
    <row r="41" spans="1:99" s="257" customFormat="1" x14ac:dyDescent="0.2">
      <c r="A41" s="234"/>
      <c r="B41" s="281">
        <v>44562</v>
      </c>
      <c r="C41" s="236" t="s">
        <v>1024</v>
      </c>
      <c r="D41" s="236" t="s">
        <v>979</v>
      </c>
      <c r="E41" s="259"/>
      <c r="F41" s="237">
        <v>606331</v>
      </c>
      <c r="G41" s="259" t="s">
        <v>975</v>
      </c>
      <c r="H41" s="259" t="s">
        <v>1025</v>
      </c>
      <c r="I41" s="259"/>
      <c r="J41" s="286">
        <v>32.9</v>
      </c>
      <c r="K41" s="239"/>
      <c r="L41" s="240">
        <f t="shared" si="2"/>
        <v>6.58</v>
      </c>
      <c r="M41" s="241">
        <f t="shared" si="3"/>
        <v>39.479999999999997</v>
      </c>
      <c r="N41" s="262" t="str">
        <f t="shared" si="1"/>
        <v>BCA-606331-00028-22</v>
      </c>
      <c r="O41" s="243"/>
      <c r="P41" s="244" t="s">
        <v>1026</v>
      </c>
      <c r="Q41" s="245" t="s">
        <v>1037</v>
      </c>
      <c r="R41" s="259" t="s">
        <v>1037</v>
      </c>
      <c r="S41" s="283"/>
      <c r="T41" s="235"/>
      <c r="U41" s="235">
        <v>44620</v>
      </c>
      <c r="V41" s="287">
        <v>32.9</v>
      </c>
      <c r="W41" s="239">
        <f t="shared" ref="W41:W104" si="5">J41-V41</f>
        <v>0</v>
      </c>
      <c r="X41" s="287" t="s">
        <v>956</v>
      </c>
      <c r="Y41" s="235">
        <v>44620</v>
      </c>
      <c r="Z41" s="249"/>
      <c r="AA41" s="250"/>
      <c r="AB41" s="285"/>
      <c r="AC41" s="252">
        <v>28</v>
      </c>
      <c r="AD41" s="253"/>
      <c r="AE41" s="254"/>
      <c r="AF41" s="255"/>
      <c r="AG41" s="255"/>
      <c r="AH41" s="255"/>
      <c r="AI41" s="255"/>
      <c r="AJ41" s="255"/>
      <c r="AK41" s="256"/>
      <c r="AL41" s="256"/>
      <c r="AM41" s="256"/>
      <c r="AN41" s="256"/>
      <c r="AO41" s="256"/>
      <c r="AP41" s="256"/>
      <c r="AQ41" s="256"/>
      <c r="AR41" s="256"/>
      <c r="AS41" s="256"/>
      <c r="AT41" s="256"/>
      <c r="AU41" s="256"/>
      <c r="AV41" s="256"/>
      <c r="AW41" s="256"/>
      <c r="AX41" s="256"/>
      <c r="AY41" s="256"/>
      <c r="AZ41" s="256"/>
      <c r="BA41" s="256"/>
      <c r="BB41" s="256"/>
      <c r="BC41" s="256"/>
      <c r="BD41" s="256"/>
      <c r="BE41" s="256"/>
      <c r="BF41" s="256"/>
      <c r="BG41" s="256"/>
      <c r="BH41" s="256"/>
      <c r="BI41" s="256"/>
      <c r="BJ41" s="256"/>
      <c r="BK41" s="256"/>
      <c r="BL41" s="256"/>
      <c r="BM41" s="256"/>
      <c r="BN41" s="256"/>
      <c r="BO41" s="256"/>
      <c r="BP41" s="256"/>
      <c r="BQ41" s="256"/>
      <c r="BR41" s="256"/>
      <c r="BS41" s="256"/>
      <c r="BT41" s="256"/>
      <c r="BU41" s="256"/>
      <c r="BV41" s="256"/>
      <c r="BW41" s="256"/>
      <c r="BX41" s="256"/>
      <c r="BY41" s="256"/>
      <c r="BZ41" s="256"/>
      <c r="CA41" s="256"/>
      <c r="CB41" s="256"/>
      <c r="CC41" s="256"/>
      <c r="CD41" s="256"/>
      <c r="CE41" s="256"/>
      <c r="CF41" s="256"/>
      <c r="CG41" s="256"/>
      <c r="CH41" s="256"/>
      <c r="CI41" s="256"/>
      <c r="CJ41" s="256"/>
      <c r="CK41" s="256"/>
      <c r="CL41" s="256"/>
      <c r="CM41" s="256"/>
      <c r="CN41" s="256"/>
      <c r="CO41" s="256"/>
      <c r="CP41" s="256"/>
      <c r="CQ41" s="256"/>
      <c r="CR41" s="256"/>
      <c r="CS41" s="256"/>
      <c r="CT41" s="256"/>
      <c r="CU41" s="256"/>
    </row>
    <row r="42" spans="1:99" s="257" customFormat="1" x14ac:dyDescent="0.2">
      <c r="A42" s="234"/>
      <c r="B42" s="281">
        <v>44589</v>
      </c>
      <c r="C42" s="236" t="s">
        <v>1024</v>
      </c>
      <c r="D42" s="236" t="s">
        <v>979</v>
      </c>
      <c r="E42" s="259" t="s">
        <v>657</v>
      </c>
      <c r="F42" s="237">
        <v>606331</v>
      </c>
      <c r="G42" s="259" t="s">
        <v>975</v>
      </c>
      <c r="H42" s="259" t="s">
        <v>1028</v>
      </c>
      <c r="I42" s="259"/>
      <c r="J42" s="286">
        <v>97.2</v>
      </c>
      <c r="K42" s="239"/>
      <c r="L42" s="240">
        <f t="shared" si="2"/>
        <v>19.440000000000001</v>
      </c>
      <c r="M42" s="241">
        <f t="shared" si="3"/>
        <v>116.64</v>
      </c>
      <c r="N42" s="262" t="str">
        <f t="shared" si="1"/>
        <v>BCA-606331-00029-22</v>
      </c>
      <c r="O42" s="243"/>
      <c r="P42" s="244" t="s">
        <v>1039</v>
      </c>
      <c r="Q42" s="245" t="s">
        <v>1042</v>
      </c>
      <c r="R42" s="259" t="s">
        <v>1042</v>
      </c>
      <c r="S42" s="283"/>
      <c r="T42" s="235"/>
      <c r="U42" s="235">
        <v>44620</v>
      </c>
      <c r="V42" s="287">
        <v>14</v>
      </c>
      <c r="W42" s="239">
        <f t="shared" si="5"/>
        <v>83.2</v>
      </c>
      <c r="X42" s="287" t="s">
        <v>956</v>
      </c>
      <c r="Y42" s="235">
        <v>44620</v>
      </c>
      <c r="Z42" s="249"/>
      <c r="AA42" s="250"/>
      <c r="AB42" s="285"/>
      <c r="AC42" s="252">
        <v>29</v>
      </c>
      <c r="AD42" s="253"/>
      <c r="AE42" s="254"/>
      <c r="AF42" s="255"/>
      <c r="AG42" s="255"/>
      <c r="AH42" s="255"/>
      <c r="AI42" s="255"/>
      <c r="AJ42" s="255"/>
      <c r="AK42" s="256"/>
      <c r="AL42" s="256"/>
      <c r="AM42" s="256"/>
      <c r="AN42" s="256"/>
      <c r="AO42" s="256"/>
      <c r="AP42" s="256"/>
      <c r="AQ42" s="256"/>
      <c r="AR42" s="256"/>
      <c r="AS42" s="256"/>
      <c r="AT42" s="256"/>
      <c r="AU42" s="256"/>
      <c r="AV42" s="256"/>
      <c r="AW42" s="256"/>
      <c r="AX42" s="256"/>
      <c r="AY42" s="256"/>
      <c r="AZ42" s="256"/>
      <c r="BA42" s="256"/>
      <c r="BB42" s="256"/>
      <c r="BC42" s="256"/>
      <c r="BD42" s="256"/>
      <c r="BE42" s="256"/>
      <c r="BF42" s="256"/>
      <c r="BG42" s="256"/>
      <c r="BH42" s="256"/>
      <c r="BI42" s="256"/>
      <c r="BJ42" s="256"/>
      <c r="BK42" s="256"/>
      <c r="BL42" s="256"/>
      <c r="BM42" s="256"/>
      <c r="BN42" s="256"/>
      <c r="BO42" s="256"/>
      <c r="BP42" s="256"/>
      <c r="BQ42" s="256"/>
      <c r="BR42" s="256"/>
      <c r="BS42" s="256"/>
      <c r="BT42" s="256"/>
      <c r="BU42" s="256"/>
      <c r="BV42" s="256"/>
      <c r="BW42" s="256"/>
      <c r="BX42" s="256"/>
      <c r="BY42" s="256"/>
      <c r="BZ42" s="256"/>
      <c r="CA42" s="256"/>
      <c r="CB42" s="256"/>
      <c r="CC42" s="256"/>
      <c r="CD42" s="256"/>
      <c r="CE42" s="256"/>
      <c r="CF42" s="256"/>
      <c r="CG42" s="256"/>
      <c r="CH42" s="256"/>
      <c r="CI42" s="256"/>
      <c r="CJ42" s="256"/>
      <c r="CK42" s="256"/>
      <c r="CL42" s="256"/>
      <c r="CM42" s="256"/>
      <c r="CN42" s="256"/>
      <c r="CO42" s="256"/>
      <c r="CP42" s="256"/>
      <c r="CQ42" s="256"/>
      <c r="CR42" s="256"/>
      <c r="CS42" s="256"/>
      <c r="CT42" s="256"/>
      <c r="CU42" s="256"/>
    </row>
    <row r="43" spans="1:99" s="257" customFormat="1" x14ac:dyDescent="0.2">
      <c r="A43" s="234"/>
      <c r="B43" s="281">
        <v>44589</v>
      </c>
      <c r="C43" s="236" t="s">
        <v>1006</v>
      </c>
      <c r="D43" s="236" t="s">
        <v>980</v>
      </c>
      <c r="E43" s="259" t="s">
        <v>726</v>
      </c>
      <c r="F43" s="237">
        <v>60225</v>
      </c>
      <c r="G43" s="259" t="s">
        <v>957</v>
      </c>
      <c r="H43" s="259" t="s">
        <v>1030</v>
      </c>
      <c r="I43" s="259"/>
      <c r="J43" s="286">
        <v>17.48</v>
      </c>
      <c r="K43" s="239"/>
      <c r="L43" s="240">
        <f t="shared" si="2"/>
        <v>3.4960000000000004</v>
      </c>
      <c r="M43" s="241">
        <f t="shared" si="3"/>
        <v>20.975999999999999</v>
      </c>
      <c r="N43" s="262" t="str">
        <f t="shared" si="1"/>
        <v>BCA-60225-00030-22</v>
      </c>
      <c r="O43" s="243"/>
      <c r="P43" s="244"/>
      <c r="Q43" s="245" t="s">
        <v>1037</v>
      </c>
      <c r="R43" s="259" t="s">
        <v>1037</v>
      </c>
      <c r="S43" s="283" t="s">
        <v>1031</v>
      </c>
      <c r="T43" s="235">
        <v>44590</v>
      </c>
      <c r="U43" s="235">
        <v>44590</v>
      </c>
      <c r="V43" s="287">
        <v>17.48</v>
      </c>
      <c r="W43" s="239">
        <f t="shared" si="5"/>
        <v>0</v>
      </c>
      <c r="X43" s="287" t="s">
        <v>956</v>
      </c>
      <c r="Y43" s="235">
        <v>44590</v>
      </c>
      <c r="Z43" s="249" t="s">
        <v>958</v>
      </c>
      <c r="AA43" s="250">
        <v>100</v>
      </c>
      <c r="AB43" s="285"/>
      <c r="AC43" s="252">
        <v>30</v>
      </c>
      <c r="AD43" s="253"/>
      <c r="AE43" s="254"/>
      <c r="AF43" s="255"/>
      <c r="AG43" s="255"/>
      <c r="AH43" s="255"/>
      <c r="AI43" s="255"/>
      <c r="AJ43" s="255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256"/>
      <c r="AW43" s="256"/>
      <c r="AX43" s="256"/>
      <c r="AY43" s="256"/>
      <c r="AZ43" s="256"/>
      <c r="BA43" s="256"/>
      <c r="BB43" s="256"/>
      <c r="BC43" s="256"/>
      <c r="BD43" s="256"/>
      <c r="BE43" s="256"/>
      <c r="BF43" s="256"/>
      <c r="BG43" s="256"/>
      <c r="BH43" s="256"/>
      <c r="BI43" s="256"/>
      <c r="BJ43" s="256"/>
      <c r="BK43" s="256"/>
      <c r="BL43" s="256"/>
      <c r="BM43" s="256"/>
      <c r="BN43" s="256"/>
      <c r="BO43" s="256"/>
      <c r="BP43" s="256"/>
      <c r="BQ43" s="256"/>
      <c r="BR43" s="256"/>
      <c r="BS43" s="256"/>
      <c r="BT43" s="256"/>
      <c r="BU43" s="256"/>
      <c r="BV43" s="256"/>
      <c r="BW43" s="256"/>
      <c r="BX43" s="256"/>
      <c r="BY43" s="256"/>
      <c r="BZ43" s="256"/>
      <c r="CA43" s="256"/>
      <c r="CB43" s="256"/>
      <c r="CC43" s="256"/>
      <c r="CD43" s="256"/>
      <c r="CE43" s="256"/>
      <c r="CF43" s="256"/>
      <c r="CG43" s="256"/>
      <c r="CH43" s="256"/>
      <c r="CI43" s="256"/>
      <c r="CJ43" s="256"/>
      <c r="CK43" s="256"/>
      <c r="CL43" s="256"/>
      <c r="CM43" s="256"/>
      <c r="CN43" s="256"/>
      <c r="CO43" s="256"/>
      <c r="CP43" s="256"/>
      <c r="CQ43" s="256"/>
      <c r="CR43" s="256"/>
      <c r="CS43" s="256"/>
      <c r="CT43" s="256"/>
      <c r="CU43" s="256"/>
    </row>
    <row r="44" spans="1:99" s="278" customFormat="1" x14ac:dyDescent="0.2">
      <c r="A44" s="264"/>
      <c r="B44" s="265"/>
      <c r="C44" s="265"/>
      <c r="D44" s="265"/>
      <c r="E44" s="265"/>
      <c r="F44" s="266"/>
      <c r="G44" s="267"/>
      <c r="H44" s="268"/>
      <c r="I44" s="266"/>
      <c r="J44" s="269"/>
      <c r="K44" s="270"/>
      <c r="L44" s="270"/>
      <c r="M44" s="271"/>
      <c r="N44" s="272"/>
      <c r="O44" s="273"/>
      <c r="P44" s="273"/>
      <c r="Q44" s="273"/>
      <c r="R44" s="274"/>
      <c r="S44" s="269"/>
      <c r="T44" s="275"/>
      <c r="U44" s="274"/>
      <c r="V44" s="274"/>
      <c r="W44" s="276"/>
      <c r="X44" s="277"/>
      <c r="Y44" s="272"/>
      <c r="AC44" s="278">
        <v>31</v>
      </c>
    </row>
    <row r="45" spans="1:99" s="278" customFormat="1" x14ac:dyDescent="0.2">
      <c r="A45" s="264"/>
      <c r="B45" s="265"/>
      <c r="C45" s="265"/>
      <c r="D45" s="265"/>
      <c r="E45" s="265"/>
      <c r="F45" s="266"/>
      <c r="G45" s="267"/>
      <c r="H45" s="268"/>
      <c r="I45" s="266"/>
      <c r="J45" s="269"/>
      <c r="K45" s="270"/>
      <c r="L45" s="270"/>
      <c r="M45" s="271"/>
      <c r="N45" s="272"/>
      <c r="O45" s="273"/>
      <c r="P45" s="273"/>
      <c r="Q45" s="273"/>
      <c r="R45" s="274"/>
      <c r="S45" s="269">
        <v>678369</v>
      </c>
      <c r="T45" s="275">
        <v>44592</v>
      </c>
      <c r="U45" s="274"/>
      <c r="V45" s="274"/>
      <c r="W45" s="276"/>
      <c r="X45" s="277"/>
      <c r="Y45" s="272"/>
      <c r="Z45" s="278" t="s">
        <v>1011</v>
      </c>
      <c r="AA45" s="278">
        <v>50</v>
      </c>
      <c r="AC45" s="278">
        <v>32</v>
      </c>
    </row>
    <row r="46" spans="1:99" s="278" customFormat="1" x14ac:dyDescent="0.2">
      <c r="A46" s="264"/>
      <c r="B46" s="265"/>
      <c r="C46" s="265"/>
      <c r="D46" s="265"/>
      <c r="E46" s="265"/>
      <c r="F46" s="266"/>
      <c r="G46" s="267"/>
      <c r="H46" s="268"/>
      <c r="I46" s="266"/>
      <c r="J46" s="269"/>
      <c r="K46" s="270"/>
      <c r="L46" s="270"/>
      <c r="M46" s="271"/>
      <c r="N46" s="272"/>
      <c r="O46" s="273"/>
      <c r="P46" s="273"/>
      <c r="Q46" s="273"/>
      <c r="R46" s="274"/>
      <c r="S46" s="269">
        <v>378370</v>
      </c>
      <c r="T46" s="275">
        <v>44592</v>
      </c>
      <c r="U46" s="274"/>
      <c r="V46" s="274"/>
      <c r="W46" s="276"/>
      <c r="X46" s="277"/>
      <c r="Y46" s="272"/>
      <c r="Z46" s="278" t="s">
        <v>1011</v>
      </c>
      <c r="AA46" s="278">
        <v>50</v>
      </c>
      <c r="AC46" s="278">
        <v>33</v>
      </c>
    </row>
    <row r="47" spans="1:99" s="257" customFormat="1" ht="15" x14ac:dyDescent="0.25">
      <c r="A47" s="234"/>
      <c r="B47" s="281">
        <v>44592</v>
      </c>
      <c r="C47" s="236" t="s">
        <v>1008</v>
      </c>
      <c r="D47" s="238"/>
      <c r="E47" s="259"/>
      <c r="F47" s="237">
        <v>60615</v>
      </c>
      <c r="G47" s="259" t="s">
        <v>1009</v>
      </c>
      <c r="H47" s="259" t="s">
        <v>1034</v>
      </c>
      <c r="I47" s="259"/>
      <c r="J47" s="286">
        <v>398.45</v>
      </c>
      <c r="K47" s="239"/>
      <c r="L47" s="240">
        <v>79.680000000000007</v>
      </c>
      <c r="M47" s="241">
        <f t="shared" si="3"/>
        <v>478.13</v>
      </c>
      <c r="N47" s="262" t="str">
        <f t="shared" si="1"/>
        <v>BCA-60615-00034-22</v>
      </c>
      <c r="O47" s="243"/>
      <c r="P47" s="244" t="s">
        <v>735</v>
      </c>
      <c r="Q47" s="245" t="s">
        <v>1037</v>
      </c>
      <c r="R47" s="259" t="s">
        <v>1037</v>
      </c>
      <c r="S47" s="283">
        <v>220168317</v>
      </c>
      <c r="T47" s="235">
        <v>44592</v>
      </c>
      <c r="U47" s="235">
        <v>44602</v>
      </c>
      <c r="V47" s="287">
        <v>398.45</v>
      </c>
      <c r="W47" s="239">
        <f t="shared" si="5"/>
        <v>0</v>
      </c>
      <c r="X47" s="287" t="s">
        <v>956</v>
      </c>
      <c r="Y47" s="235">
        <v>44602</v>
      </c>
      <c r="Z47" s="249" t="s">
        <v>766</v>
      </c>
      <c r="AA47" s="263">
        <v>50</v>
      </c>
      <c r="AB47" s="285"/>
      <c r="AC47" s="252">
        <v>34</v>
      </c>
      <c r="AD47" s="253"/>
      <c r="AE47" s="254"/>
      <c r="AF47" s="255"/>
      <c r="AG47" s="255"/>
      <c r="AH47" s="255"/>
      <c r="AI47" s="255"/>
      <c r="AJ47" s="255"/>
      <c r="AK47" s="256"/>
      <c r="AL47" s="256"/>
      <c r="AM47" s="256"/>
      <c r="AN47" s="256"/>
      <c r="AO47" s="256"/>
      <c r="AP47" s="256"/>
      <c r="AQ47" s="256"/>
      <c r="AR47" s="256"/>
      <c r="AS47" s="256"/>
      <c r="AT47" s="256"/>
      <c r="AU47" s="256"/>
      <c r="AV47" s="256"/>
      <c r="AW47" s="256"/>
      <c r="AX47" s="256"/>
      <c r="AY47" s="256"/>
      <c r="AZ47" s="256"/>
      <c r="BA47" s="256"/>
      <c r="BB47" s="256"/>
      <c r="BC47" s="256"/>
      <c r="BD47" s="256"/>
      <c r="BE47" s="256"/>
      <c r="BF47" s="256"/>
      <c r="BG47" s="256"/>
      <c r="BH47" s="256"/>
      <c r="BI47" s="256"/>
      <c r="BJ47" s="256"/>
      <c r="BK47" s="256"/>
      <c r="BL47" s="256"/>
      <c r="BM47" s="256"/>
      <c r="BN47" s="256"/>
      <c r="BO47" s="256"/>
      <c r="BP47" s="256"/>
      <c r="BQ47" s="256"/>
      <c r="BR47" s="256"/>
      <c r="BS47" s="256"/>
      <c r="BT47" s="256"/>
      <c r="BU47" s="256"/>
      <c r="BV47" s="256"/>
      <c r="BW47" s="256"/>
      <c r="BX47" s="256"/>
      <c r="BY47" s="256"/>
      <c r="BZ47" s="256"/>
      <c r="CA47" s="256"/>
      <c r="CB47" s="256"/>
      <c r="CC47" s="256"/>
      <c r="CD47" s="256"/>
      <c r="CE47" s="256"/>
      <c r="CF47" s="256"/>
      <c r="CG47" s="256"/>
      <c r="CH47" s="256"/>
      <c r="CI47" s="256"/>
      <c r="CJ47" s="256"/>
      <c r="CK47" s="256"/>
      <c r="CL47" s="256"/>
      <c r="CM47" s="256"/>
      <c r="CN47" s="256"/>
      <c r="CO47" s="256"/>
      <c r="CP47" s="256"/>
      <c r="CQ47" s="256"/>
      <c r="CR47" s="256"/>
      <c r="CS47" s="256"/>
      <c r="CT47" s="256"/>
      <c r="CU47" s="256"/>
    </row>
    <row r="48" spans="1:99" s="257" customFormat="1" x14ac:dyDescent="0.2">
      <c r="A48" s="234"/>
      <c r="B48" s="281">
        <v>44595</v>
      </c>
      <c r="C48" s="236" t="s">
        <v>1035</v>
      </c>
      <c r="D48" s="238"/>
      <c r="E48" s="259" t="s">
        <v>726</v>
      </c>
      <c r="F48" s="237">
        <v>60616</v>
      </c>
      <c r="G48" s="259" t="s">
        <v>981</v>
      </c>
      <c r="H48" s="259" t="s">
        <v>963</v>
      </c>
      <c r="I48" s="259"/>
      <c r="J48" s="286">
        <v>60.03</v>
      </c>
      <c r="K48" s="239"/>
      <c r="L48" s="240">
        <v>12</v>
      </c>
      <c r="M48" s="241">
        <f t="shared" si="3"/>
        <v>72.03</v>
      </c>
      <c r="N48" s="262" t="str">
        <f t="shared" si="1"/>
        <v>BCA-60616-00035-22</v>
      </c>
      <c r="O48" s="243"/>
      <c r="P48" s="244" t="s">
        <v>735</v>
      </c>
      <c r="Q48" s="245" t="s">
        <v>1042</v>
      </c>
      <c r="R48" s="259" t="s">
        <v>1042</v>
      </c>
      <c r="S48" s="288" t="s">
        <v>964</v>
      </c>
      <c r="T48" s="235">
        <v>44595</v>
      </c>
      <c r="U48" s="235">
        <v>44595</v>
      </c>
      <c r="V48" s="287">
        <v>60.03</v>
      </c>
      <c r="W48" s="239">
        <f t="shared" si="5"/>
        <v>0</v>
      </c>
      <c r="X48" s="287" t="s">
        <v>956</v>
      </c>
      <c r="Y48" s="235">
        <v>44595</v>
      </c>
      <c r="Z48" s="249" t="s">
        <v>958</v>
      </c>
      <c r="AA48" s="250">
        <v>50</v>
      </c>
      <c r="AB48" s="285"/>
      <c r="AC48" s="252">
        <v>35</v>
      </c>
      <c r="AD48" s="253"/>
      <c r="AE48" s="254"/>
      <c r="AF48" s="255"/>
      <c r="AG48" s="255"/>
      <c r="AH48" s="255"/>
      <c r="AI48" s="255"/>
      <c r="AJ48" s="255"/>
      <c r="AK48" s="256"/>
      <c r="AL48" s="256"/>
      <c r="AM48" s="256"/>
      <c r="AN48" s="256"/>
      <c r="AO48" s="256"/>
      <c r="AP48" s="256"/>
      <c r="AQ48" s="256"/>
      <c r="AR48" s="256"/>
      <c r="AS48" s="256"/>
      <c r="AT48" s="256"/>
      <c r="AU48" s="256"/>
      <c r="AV48" s="256"/>
      <c r="AW48" s="256"/>
      <c r="AX48" s="256"/>
      <c r="AY48" s="256"/>
      <c r="AZ48" s="256"/>
      <c r="BA48" s="256"/>
      <c r="BB48" s="256"/>
      <c r="BC48" s="256"/>
      <c r="BD48" s="256"/>
      <c r="BE48" s="256"/>
      <c r="BF48" s="256"/>
      <c r="BG48" s="256"/>
      <c r="BH48" s="256"/>
      <c r="BI48" s="256"/>
      <c r="BJ48" s="256"/>
      <c r="BK48" s="256"/>
      <c r="BL48" s="256"/>
      <c r="BM48" s="256"/>
      <c r="BN48" s="256"/>
      <c r="BO48" s="256"/>
      <c r="BP48" s="256"/>
      <c r="BQ48" s="256"/>
      <c r="BR48" s="256"/>
      <c r="BS48" s="256"/>
      <c r="BT48" s="256"/>
      <c r="BU48" s="256"/>
      <c r="BV48" s="256"/>
      <c r="BW48" s="256"/>
      <c r="BX48" s="256"/>
      <c r="BY48" s="256"/>
      <c r="BZ48" s="256"/>
      <c r="CA48" s="256"/>
      <c r="CB48" s="256"/>
      <c r="CC48" s="256"/>
      <c r="CD48" s="256"/>
      <c r="CE48" s="256"/>
      <c r="CF48" s="256"/>
      <c r="CG48" s="256"/>
      <c r="CH48" s="256"/>
      <c r="CI48" s="256"/>
      <c r="CJ48" s="256"/>
      <c r="CK48" s="256"/>
      <c r="CL48" s="256"/>
      <c r="CM48" s="256"/>
      <c r="CN48" s="256"/>
      <c r="CO48" s="256"/>
      <c r="CP48" s="256"/>
      <c r="CQ48" s="256"/>
      <c r="CR48" s="256"/>
      <c r="CS48" s="256"/>
      <c r="CT48" s="256"/>
      <c r="CU48" s="256"/>
    </row>
    <row r="49" spans="1:99" s="278" customFormat="1" x14ac:dyDescent="0.2">
      <c r="A49" s="264"/>
      <c r="B49" s="265"/>
      <c r="C49" s="265"/>
      <c r="D49" s="265"/>
      <c r="E49" s="265"/>
      <c r="F49" s="266"/>
      <c r="G49" s="267"/>
      <c r="H49" s="268"/>
      <c r="I49" s="266"/>
      <c r="J49" s="269"/>
      <c r="K49" s="270"/>
      <c r="L49" s="270"/>
      <c r="M49" s="271"/>
      <c r="N49" s="272"/>
      <c r="O49" s="273"/>
      <c r="P49" s="273"/>
      <c r="Q49" s="273"/>
      <c r="R49" s="274"/>
      <c r="S49" s="269">
        <v>3364798</v>
      </c>
      <c r="T49" s="275">
        <v>44592</v>
      </c>
      <c r="U49" s="274"/>
      <c r="V49" s="274"/>
      <c r="W49" s="276"/>
      <c r="X49" s="277"/>
      <c r="Y49" s="272"/>
      <c r="Z49" s="278" t="s">
        <v>742</v>
      </c>
      <c r="AA49" s="278">
        <v>50</v>
      </c>
      <c r="AC49" s="278">
        <v>36</v>
      </c>
    </row>
    <row r="50" spans="1:99" s="278" customFormat="1" x14ac:dyDescent="0.2">
      <c r="A50" s="264"/>
      <c r="B50" s="265"/>
      <c r="C50" s="265"/>
      <c r="D50" s="265"/>
      <c r="E50" s="265"/>
      <c r="F50" s="266"/>
      <c r="G50" s="267"/>
      <c r="H50" s="268"/>
      <c r="I50" s="266"/>
      <c r="J50" s="269"/>
      <c r="K50" s="270"/>
      <c r="L50" s="270"/>
      <c r="M50" s="271"/>
      <c r="N50" s="272"/>
      <c r="O50" s="273"/>
      <c r="P50" s="273"/>
      <c r="Q50" s="273"/>
      <c r="R50" s="274"/>
      <c r="S50" s="269"/>
      <c r="T50" s="275"/>
      <c r="U50" s="274"/>
      <c r="V50" s="274"/>
      <c r="W50" s="276"/>
      <c r="X50" s="277"/>
      <c r="Y50" s="272"/>
      <c r="AC50" s="278">
        <v>37</v>
      </c>
    </row>
    <row r="51" spans="1:99" s="278" customFormat="1" x14ac:dyDescent="0.2">
      <c r="A51" s="264"/>
      <c r="B51" s="265"/>
      <c r="C51" s="265"/>
      <c r="D51" s="265"/>
      <c r="E51" s="265"/>
      <c r="F51" s="266"/>
      <c r="G51" s="267"/>
      <c r="H51" s="268"/>
      <c r="I51" s="266"/>
      <c r="J51" s="269"/>
      <c r="K51" s="270"/>
      <c r="L51" s="270"/>
      <c r="M51" s="271"/>
      <c r="N51" s="272"/>
      <c r="O51" s="273"/>
      <c r="P51" s="273"/>
      <c r="Q51" s="273"/>
      <c r="R51" s="274"/>
      <c r="S51" s="269"/>
      <c r="T51" s="275"/>
      <c r="U51" s="274"/>
      <c r="V51" s="274"/>
      <c r="W51" s="276"/>
      <c r="X51" s="277"/>
      <c r="Y51" s="272"/>
      <c r="AC51" s="278">
        <v>38</v>
      </c>
    </row>
    <row r="52" spans="1:99" s="278" customFormat="1" x14ac:dyDescent="0.2">
      <c r="A52" s="264"/>
      <c r="B52" s="265"/>
      <c r="C52" s="265"/>
      <c r="D52" s="265"/>
      <c r="E52" s="265"/>
      <c r="F52" s="266"/>
      <c r="G52" s="267"/>
      <c r="H52" s="268"/>
      <c r="I52" s="266"/>
      <c r="J52" s="269"/>
      <c r="K52" s="270"/>
      <c r="L52" s="270"/>
      <c r="M52" s="271"/>
      <c r="N52" s="272"/>
      <c r="O52" s="273"/>
      <c r="P52" s="273"/>
      <c r="Q52" s="273"/>
      <c r="R52" s="274"/>
      <c r="S52" s="269"/>
      <c r="T52" s="275"/>
      <c r="U52" s="274"/>
      <c r="V52" s="274"/>
      <c r="W52" s="276"/>
      <c r="X52" s="277"/>
      <c r="Y52" s="272"/>
      <c r="AC52" s="278">
        <v>39</v>
      </c>
    </row>
    <row r="53" spans="1:99" s="257" customFormat="1" x14ac:dyDescent="0.2">
      <c r="A53" s="234"/>
      <c r="B53" s="281">
        <v>44595</v>
      </c>
      <c r="C53" s="236" t="s">
        <v>337</v>
      </c>
      <c r="D53" s="236" t="s">
        <v>979</v>
      </c>
      <c r="E53" s="259"/>
      <c r="F53" s="237">
        <v>60225</v>
      </c>
      <c r="G53" s="259" t="s">
        <v>975</v>
      </c>
      <c r="H53" s="259" t="s">
        <v>1040</v>
      </c>
      <c r="I53" s="259"/>
      <c r="J53" s="286">
        <v>11.85</v>
      </c>
      <c r="K53" s="239"/>
      <c r="L53" s="240">
        <f t="shared" si="2"/>
        <v>2.37</v>
      </c>
      <c r="M53" s="241">
        <f t="shared" si="3"/>
        <v>14.219999999999999</v>
      </c>
      <c r="N53" s="262" t="str">
        <f t="shared" si="1"/>
        <v>BCA-60225-00040-22</v>
      </c>
      <c r="O53" s="243"/>
      <c r="P53" s="244" t="s">
        <v>1041</v>
      </c>
      <c r="Q53" s="245" t="s">
        <v>1037</v>
      </c>
      <c r="R53" s="259" t="s">
        <v>1037</v>
      </c>
      <c r="S53" s="288"/>
      <c r="T53" s="235"/>
      <c r="U53" s="281">
        <v>44651</v>
      </c>
      <c r="V53" s="287"/>
      <c r="W53" s="239">
        <f t="shared" si="5"/>
        <v>11.85</v>
      </c>
      <c r="X53" s="287"/>
      <c r="Y53" s="235"/>
      <c r="Z53" s="249"/>
      <c r="AA53" s="250"/>
      <c r="AB53" s="285"/>
      <c r="AC53" s="252">
        <v>40</v>
      </c>
      <c r="AD53" s="253"/>
      <c r="AE53" s="254"/>
      <c r="AF53" s="255"/>
      <c r="AG53" s="255"/>
      <c r="AH53" s="255"/>
      <c r="AI53" s="255"/>
      <c r="AJ53" s="255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  <c r="BF53" s="256"/>
      <c r="BG53" s="256"/>
      <c r="BH53" s="256"/>
      <c r="BI53" s="256"/>
      <c r="BJ53" s="256"/>
      <c r="BK53" s="256"/>
      <c r="BL53" s="256"/>
      <c r="BM53" s="256"/>
      <c r="BN53" s="256"/>
      <c r="BO53" s="256"/>
      <c r="BP53" s="256"/>
      <c r="BQ53" s="256"/>
      <c r="BR53" s="256"/>
      <c r="BS53" s="256"/>
      <c r="BT53" s="256"/>
      <c r="BU53" s="256"/>
      <c r="BV53" s="256"/>
      <c r="BW53" s="256"/>
      <c r="BX53" s="256"/>
      <c r="BY53" s="256"/>
      <c r="BZ53" s="256"/>
      <c r="CA53" s="256"/>
      <c r="CB53" s="256"/>
      <c r="CC53" s="256"/>
      <c r="CD53" s="256"/>
      <c r="CE53" s="256"/>
      <c r="CF53" s="256"/>
      <c r="CG53" s="256"/>
      <c r="CH53" s="256"/>
      <c r="CI53" s="256"/>
      <c r="CJ53" s="256"/>
      <c r="CK53" s="256"/>
      <c r="CL53" s="256"/>
      <c r="CM53" s="256"/>
      <c r="CN53" s="256"/>
      <c r="CO53" s="256"/>
      <c r="CP53" s="256"/>
      <c r="CQ53" s="256"/>
      <c r="CR53" s="256"/>
      <c r="CS53" s="256"/>
      <c r="CT53" s="256"/>
      <c r="CU53" s="256"/>
    </row>
    <row r="54" spans="1:99" s="278" customFormat="1" x14ac:dyDescent="0.2">
      <c r="A54" s="264"/>
      <c r="B54" s="265"/>
      <c r="C54" s="265"/>
      <c r="D54" s="265"/>
      <c r="E54" s="265"/>
      <c r="F54" s="266"/>
      <c r="G54" s="267"/>
      <c r="H54" s="268"/>
      <c r="I54" s="266"/>
      <c r="J54" s="269"/>
      <c r="K54" s="270"/>
      <c r="L54" s="270"/>
      <c r="M54" s="271"/>
      <c r="N54" s="272"/>
      <c r="O54" s="273"/>
      <c r="P54" s="273"/>
      <c r="Q54" s="273"/>
      <c r="R54" s="274"/>
      <c r="S54" s="269"/>
      <c r="T54" s="275"/>
      <c r="U54" s="274"/>
      <c r="V54" s="274"/>
      <c r="W54" s="276"/>
      <c r="X54" s="277"/>
      <c r="Y54" s="272"/>
      <c r="AC54" s="278">
        <v>41</v>
      </c>
    </row>
    <row r="55" spans="1:99" s="257" customFormat="1" x14ac:dyDescent="0.2">
      <c r="A55" s="234"/>
      <c r="B55" s="281">
        <v>44596</v>
      </c>
      <c r="C55" s="236" t="s">
        <v>1006</v>
      </c>
      <c r="D55" s="236" t="s">
        <v>980</v>
      </c>
      <c r="E55" s="259"/>
      <c r="F55" s="237">
        <v>60225</v>
      </c>
      <c r="G55" s="259" t="s">
        <v>957</v>
      </c>
      <c r="H55" s="259" t="s">
        <v>1043</v>
      </c>
      <c r="I55" s="259"/>
      <c r="J55" s="286">
        <v>39.979999999999997</v>
      </c>
      <c r="K55" s="239"/>
      <c r="L55" s="240">
        <v>0</v>
      </c>
      <c r="M55" s="241">
        <f t="shared" si="3"/>
        <v>39.979999999999997</v>
      </c>
      <c r="N55" s="262" t="str">
        <f t="shared" si="1"/>
        <v>BCA-60225-00042-22</v>
      </c>
      <c r="O55" s="243"/>
      <c r="P55" s="244"/>
      <c r="Q55" s="245" t="s">
        <v>1037</v>
      </c>
      <c r="R55" s="259" t="s">
        <v>1037</v>
      </c>
      <c r="S55" s="288"/>
      <c r="T55" s="235"/>
      <c r="U55" s="235">
        <v>44596</v>
      </c>
      <c r="V55" s="287">
        <v>39.979999999999997</v>
      </c>
      <c r="W55" s="239">
        <f t="shared" si="5"/>
        <v>0</v>
      </c>
      <c r="X55" s="287" t="s">
        <v>956</v>
      </c>
      <c r="Y55" s="281">
        <v>44596</v>
      </c>
      <c r="Z55" s="249" t="s">
        <v>958</v>
      </c>
      <c r="AA55" s="250"/>
      <c r="AB55" s="285" t="s">
        <v>1046</v>
      </c>
      <c r="AC55" s="252">
        <v>42</v>
      </c>
      <c r="AD55" s="253"/>
      <c r="AE55" s="254"/>
      <c r="AF55" s="255"/>
      <c r="AG55" s="255"/>
      <c r="AH55" s="255"/>
      <c r="AI55" s="255"/>
      <c r="AJ55" s="255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  <c r="BF55" s="256"/>
      <c r="BG55" s="256"/>
      <c r="BH55" s="256"/>
      <c r="BI55" s="256"/>
      <c r="BJ55" s="256"/>
      <c r="BK55" s="256"/>
      <c r="BL55" s="256"/>
      <c r="BM55" s="256"/>
      <c r="BN55" s="256"/>
      <c r="BO55" s="256"/>
      <c r="BP55" s="256"/>
      <c r="BQ55" s="256"/>
      <c r="BR55" s="256"/>
      <c r="BS55" s="256"/>
      <c r="BT55" s="256"/>
      <c r="BU55" s="256"/>
      <c r="BV55" s="256"/>
      <c r="BW55" s="256"/>
      <c r="BX55" s="256"/>
      <c r="BY55" s="256"/>
      <c r="BZ55" s="256"/>
      <c r="CA55" s="256"/>
      <c r="CB55" s="256"/>
      <c r="CC55" s="256"/>
      <c r="CD55" s="256"/>
      <c r="CE55" s="256"/>
      <c r="CF55" s="256"/>
      <c r="CG55" s="256"/>
      <c r="CH55" s="256"/>
      <c r="CI55" s="256"/>
      <c r="CJ55" s="256"/>
      <c r="CK55" s="256"/>
      <c r="CL55" s="256"/>
      <c r="CM55" s="256"/>
      <c r="CN55" s="256"/>
      <c r="CO55" s="256"/>
      <c r="CP55" s="256"/>
      <c r="CQ55" s="256"/>
      <c r="CR55" s="256"/>
      <c r="CS55" s="256"/>
      <c r="CT55" s="256"/>
      <c r="CU55" s="256"/>
    </row>
    <row r="56" spans="1:99" s="257" customFormat="1" x14ac:dyDescent="0.2">
      <c r="A56" s="234"/>
      <c r="B56" s="281">
        <v>44596</v>
      </c>
      <c r="C56" s="236" t="s">
        <v>1006</v>
      </c>
      <c r="D56" s="236" t="s">
        <v>980</v>
      </c>
      <c r="E56" s="259"/>
      <c r="F56" s="237">
        <v>60225</v>
      </c>
      <c r="G56" s="259" t="s">
        <v>957</v>
      </c>
      <c r="H56" s="259" t="s">
        <v>1044</v>
      </c>
      <c r="I56" s="259"/>
      <c r="J56" s="286">
        <v>14.16</v>
      </c>
      <c r="K56" s="239"/>
      <c r="L56" s="240">
        <f t="shared" si="2"/>
        <v>2.8320000000000003</v>
      </c>
      <c r="M56" s="241">
        <f t="shared" si="3"/>
        <v>16.992000000000001</v>
      </c>
      <c r="N56" s="262" t="str">
        <f t="shared" si="1"/>
        <v>BCA-60225-00043-22</v>
      </c>
      <c r="O56" s="243"/>
      <c r="P56" s="244"/>
      <c r="Q56" s="245" t="s">
        <v>1037</v>
      </c>
      <c r="R56" s="259" t="s">
        <v>1037</v>
      </c>
      <c r="S56" s="288"/>
      <c r="T56" s="235"/>
      <c r="U56" s="235">
        <v>44596</v>
      </c>
      <c r="V56" s="287">
        <v>14.16</v>
      </c>
      <c r="W56" s="239">
        <f t="shared" si="5"/>
        <v>0</v>
      </c>
      <c r="X56" s="287" t="s">
        <v>956</v>
      </c>
      <c r="Y56" s="281">
        <v>44596</v>
      </c>
      <c r="Z56" s="249" t="s">
        <v>958</v>
      </c>
      <c r="AA56" s="250"/>
      <c r="AB56" s="285" t="s">
        <v>1046</v>
      </c>
      <c r="AC56" s="252">
        <v>43</v>
      </c>
      <c r="AD56" s="253"/>
      <c r="AE56" s="254"/>
      <c r="AF56" s="255"/>
      <c r="AG56" s="255"/>
      <c r="AH56" s="255"/>
      <c r="AI56" s="255"/>
      <c r="AJ56" s="255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  <c r="BF56" s="256"/>
      <c r="BG56" s="256"/>
      <c r="BH56" s="256"/>
      <c r="BI56" s="256"/>
      <c r="BJ56" s="256"/>
      <c r="BK56" s="256"/>
      <c r="BL56" s="256"/>
      <c r="BM56" s="256"/>
      <c r="BN56" s="256"/>
      <c r="BO56" s="256"/>
      <c r="BP56" s="256"/>
      <c r="BQ56" s="256"/>
      <c r="BR56" s="256"/>
      <c r="BS56" s="256"/>
      <c r="BT56" s="256"/>
      <c r="BU56" s="256"/>
      <c r="BV56" s="256"/>
      <c r="BW56" s="256"/>
      <c r="BX56" s="256"/>
      <c r="BY56" s="256"/>
      <c r="BZ56" s="256"/>
      <c r="CA56" s="256"/>
      <c r="CB56" s="256"/>
      <c r="CC56" s="256"/>
      <c r="CD56" s="256"/>
      <c r="CE56" s="256"/>
      <c r="CF56" s="256"/>
      <c r="CG56" s="256"/>
      <c r="CH56" s="256"/>
      <c r="CI56" s="256"/>
      <c r="CJ56" s="256"/>
      <c r="CK56" s="256"/>
      <c r="CL56" s="256"/>
      <c r="CM56" s="256"/>
      <c r="CN56" s="256"/>
      <c r="CO56" s="256"/>
      <c r="CP56" s="256"/>
      <c r="CQ56" s="256"/>
      <c r="CR56" s="256"/>
      <c r="CS56" s="256"/>
      <c r="CT56" s="256"/>
      <c r="CU56" s="256"/>
    </row>
    <row r="57" spans="1:99" s="257" customFormat="1" x14ac:dyDescent="0.2">
      <c r="A57" s="234"/>
      <c r="B57" s="281">
        <v>44596</v>
      </c>
      <c r="C57" s="236" t="s">
        <v>1006</v>
      </c>
      <c r="D57" s="236" t="s">
        <v>980</v>
      </c>
      <c r="E57" s="259"/>
      <c r="F57" s="237">
        <v>60225</v>
      </c>
      <c r="G57" s="259" t="s">
        <v>957</v>
      </c>
      <c r="H57" s="259" t="s">
        <v>1045</v>
      </c>
      <c r="I57" s="259"/>
      <c r="J57" s="286">
        <v>19.670000000000002</v>
      </c>
      <c r="K57" s="239"/>
      <c r="L57" s="240">
        <f t="shared" si="2"/>
        <v>3.9340000000000006</v>
      </c>
      <c r="M57" s="241">
        <f t="shared" si="3"/>
        <v>23.604000000000003</v>
      </c>
      <c r="N57" s="262" t="str">
        <f t="shared" si="1"/>
        <v>BCA-60225-00044-22</v>
      </c>
      <c r="O57" s="243"/>
      <c r="P57" s="244"/>
      <c r="Q57" s="245" t="s">
        <v>1037</v>
      </c>
      <c r="R57" s="259" t="s">
        <v>1037</v>
      </c>
      <c r="S57" s="288"/>
      <c r="T57" s="235"/>
      <c r="U57" s="235">
        <v>44596</v>
      </c>
      <c r="V57" s="287">
        <v>19.670000000000002</v>
      </c>
      <c r="W57" s="239">
        <f t="shared" si="5"/>
        <v>0</v>
      </c>
      <c r="X57" s="287" t="s">
        <v>956</v>
      </c>
      <c r="Y57" s="281">
        <v>44596</v>
      </c>
      <c r="Z57" s="249" t="s">
        <v>958</v>
      </c>
      <c r="AA57" s="250"/>
      <c r="AB57" s="285" t="s">
        <v>1046</v>
      </c>
      <c r="AC57" s="252">
        <v>44</v>
      </c>
      <c r="AD57" s="253"/>
      <c r="AE57" s="254"/>
      <c r="AF57" s="255"/>
      <c r="AG57" s="255"/>
      <c r="AH57" s="255"/>
      <c r="AI57" s="255"/>
      <c r="AJ57" s="255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56"/>
      <c r="AX57" s="256"/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256"/>
      <c r="CO57" s="256"/>
      <c r="CP57" s="256"/>
      <c r="CQ57" s="256"/>
      <c r="CR57" s="256"/>
      <c r="CS57" s="256"/>
      <c r="CT57" s="256"/>
      <c r="CU57" s="256"/>
    </row>
    <row r="58" spans="1:99" s="278" customFormat="1" x14ac:dyDescent="0.2">
      <c r="A58" s="264"/>
      <c r="B58" s="265"/>
      <c r="C58" s="265"/>
      <c r="D58" s="265"/>
      <c r="E58" s="265"/>
      <c r="F58" s="266"/>
      <c r="G58" s="267"/>
      <c r="H58" s="268"/>
      <c r="I58" s="266"/>
      <c r="J58" s="269"/>
      <c r="K58" s="270"/>
      <c r="L58" s="270"/>
      <c r="M58" s="271"/>
      <c r="N58" s="272"/>
      <c r="O58" s="273"/>
      <c r="P58" s="273"/>
      <c r="Q58" s="273"/>
      <c r="R58" s="274"/>
      <c r="S58" s="269"/>
      <c r="T58" s="275"/>
      <c r="U58" s="274"/>
      <c r="V58" s="274"/>
      <c r="W58" s="276"/>
      <c r="X58" s="277"/>
      <c r="Y58" s="272"/>
      <c r="Z58" s="278" t="s">
        <v>958</v>
      </c>
      <c r="AC58" s="278">
        <v>45</v>
      </c>
    </row>
    <row r="59" spans="1:99" s="257" customFormat="1" x14ac:dyDescent="0.2">
      <c r="A59" s="234"/>
      <c r="B59" s="281">
        <v>44596</v>
      </c>
      <c r="C59" s="236" t="s">
        <v>1006</v>
      </c>
      <c r="D59" s="236" t="s">
        <v>980</v>
      </c>
      <c r="E59" s="259"/>
      <c r="F59" s="237">
        <v>60225</v>
      </c>
      <c r="G59" s="259" t="s">
        <v>957</v>
      </c>
      <c r="H59" s="259" t="s">
        <v>1047</v>
      </c>
      <c r="I59" s="259"/>
      <c r="J59" s="286">
        <v>63.89</v>
      </c>
      <c r="K59" s="239"/>
      <c r="L59" s="240">
        <v>0</v>
      </c>
      <c r="M59" s="241">
        <f t="shared" si="3"/>
        <v>63.89</v>
      </c>
      <c r="N59" s="262" t="str">
        <f t="shared" si="1"/>
        <v>BCA-60225-00046-22</v>
      </c>
      <c r="O59" s="243"/>
      <c r="P59" s="244"/>
      <c r="Q59" s="245" t="s">
        <v>1037</v>
      </c>
      <c r="R59" s="259" t="s">
        <v>1037</v>
      </c>
      <c r="S59" s="288"/>
      <c r="T59" s="235"/>
      <c r="U59" s="235">
        <v>44596</v>
      </c>
      <c r="V59" s="287">
        <v>63.89</v>
      </c>
      <c r="W59" s="239">
        <f t="shared" si="5"/>
        <v>0</v>
      </c>
      <c r="X59" s="287" t="s">
        <v>956</v>
      </c>
      <c r="Y59" s="235">
        <v>44596</v>
      </c>
      <c r="Z59" s="249" t="s">
        <v>958</v>
      </c>
      <c r="AA59" s="250"/>
      <c r="AB59" s="285"/>
      <c r="AC59" s="252">
        <v>46</v>
      </c>
      <c r="AD59" s="253"/>
      <c r="AE59" s="254"/>
      <c r="AF59" s="255"/>
      <c r="AG59" s="255"/>
      <c r="AH59" s="255"/>
      <c r="AI59" s="255"/>
      <c r="AJ59" s="255"/>
      <c r="AK59" s="256"/>
      <c r="AL59" s="256"/>
      <c r="AM59" s="256"/>
      <c r="AN59" s="256"/>
      <c r="AO59" s="256"/>
      <c r="AP59" s="256"/>
      <c r="AQ59" s="256"/>
      <c r="AR59" s="256"/>
      <c r="AS59" s="256"/>
      <c r="AT59" s="256"/>
      <c r="AU59" s="256"/>
      <c r="AV59" s="256"/>
      <c r="AW59" s="256"/>
      <c r="AX59" s="256"/>
      <c r="AY59" s="256"/>
      <c r="AZ59" s="256"/>
      <c r="BA59" s="256"/>
      <c r="BB59" s="256"/>
      <c r="BC59" s="256"/>
      <c r="BD59" s="256"/>
      <c r="BE59" s="256"/>
      <c r="BF59" s="256"/>
      <c r="BG59" s="256"/>
      <c r="BH59" s="256"/>
      <c r="BI59" s="256"/>
      <c r="BJ59" s="256"/>
      <c r="BK59" s="256"/>
      <c r="BL59" s="256"/>
      <c r="BM59" s="256"/>
      <c r="BN59" s="256"/>
      <c r="BO59" s="256"/>
      <c r="BP59" s="256"/>
      <c r="BQ59" s="256"/>
      <c r="BR59" s="256"/>
      <c r="BS59" s="256"/>
      <c r="BT59" s="256"/>
      <c r="BU59" s="256"/>
      <c r="BV59" s="256"/>
      <c r="BW59" s="256"/>
      <c r="BX59" s="256"/>
      <c r="BY59" s="256"/>
      <c r="BZ59" s="256"/>
      <c r="CA59" s="256"/>
      <c r="CB59" s="256"/>
      <c r="CC59" s="256"/>
      <c r="CD59" s="256"/>
      <c r="CE59" s="256"/>
      <c r="CF59" s="256"/>
      <c r="CG59" s="256"/>
      <c r="CH59" s="256"/>
      <c r="CI59" s="256"/>
      <c r="CJ59" s="256"/>
      <c r="CK59" s="256"/>
      <c r="CL59" s="256"/>
      <c r="CM59" s="256"/>
      <c r="CN59" s="256"/>
      <c r="CO59" s="256"/>
      <c r="CP59" s="256"/>
      <c r="CQ59" s="256"/>
      <c r="CR59" s="256"/>
      <c r="CS59" s="256"/>
      <c r="CT59" s="256"/>
      <c r="CU59" s="256"/>
    </row>
    <row r="60" spans="1:99" s="278" customFormat="1" x14ac:dyDescent="0.2">
      <c r="A60" s="264"/>
      <c r="B60" s="265"/>
      <c r="C60" s="265"/>
      <c r="D60" s="265"/>
      <c r="E60" s="265"/>
      <c r="F60" s="266"/>
      <c r="G60" s="267"/>
      <c r="H60" s="268"/>
      <c r="I60" s="266"/>
      <c r="J60" s="269"/>
      <c r="K60" s="270"/>
      <c r="L60" s="270"/>
      <c r="M60" s="271"/>
      <c r="N60" s="272"/>
      <c r="O60" s="273"/>
      <c r="P60" s="273"/>
      <c r="Q60" s="273"/>
      <c r="R60" s="274"/>
      <c r="S60" s="269"/>
      <c r="T60" s="275"/>
      <c r="U60" s="274"/>
      <c r="V60" s="274"/>
      <c r="W60" s="276"/>
      <c r="X60" s="277"/>
      <c r="Y60" s="272"/>
      <c r="AC60" s="278">
        <v>47</v>
      </c>
    </row>
    <row r="61" spans="1:99" s="278" customFormat="1" x14ac:dyDescent="0.2">
      <c r="A61" s="264"/>
      <c r="B61" s="265"/>
      <c r="C61" s="265"/>
      <c r="D61" s="265"/>
      <c r="E61" s="265"/>
      <c r="F61" s="266"/>
      <c r="G61" s="267"/>
      <c r="H61" s="268"/>
      <c r="I61" s="266"/>
      <c r="J61" s="269"/>
      <c r="K61" s="270"/>
      <c r="L61" s="270"/>
      <c r="M61" s="271"/>
      <c r="N61" s="272"/>
      <c r="O61" s="273"/>
      <c r="P61" s="273"/>
      <c r="Q61" s="273"/>
      <c r="R61" s="274"/>
      <c r="S61" s="269"/>
      <c r="T61" s="275"/>
      <c r="U61" s="274"/>
      <c r="V61" s="274"/>
      <c r="W61" s="276"/>
      <c r="X61" s="277"/>
      <c r="Y61" s="272"/>
      <c r="AC61" s="278">
        <v>48</v>
      </c>
    </row>
    <row r="62" spans="1:99" s="257" customFormat="1" x14ac:dyDescent="0.2">
      <c r="A62" s="234"/>
      <c r="B62" s="281">
        <v>44562</v>
      </c>
      <c r="C62" s="236" t="s">
        <v>337</v>
      </c>
      <c r="D62" s="236" t="s">
        <v>979</v>
      </c>
      <c r="E62" s="259" t="s">
        <v>657</v>
      </c>
      <c r="F62" s="237">
        <v>606331</v>
      </c>
      <c r="G62" s="259" t="s">
        <v>975</v>
      </c>
      <c r="H62" s="259" t="s">
        <v>1063</v>
      </c>
      <c r="I62" s="259"/>
      <c r="J62" s="286">
        <v>1385.8</v>
      </c>
      <c r="K62" s="239"/>
      <c r="L62" s="240">
        <f t="shared" si="2"/>
        <v>277.16000000000003</v>
      </c>
      <c r="M62" s="241">
        <f t="shared" si="3"/>
        <v>1662.96</v>
      </c>
      <c r="N62" s="262" t="str">
        <f t="shared" si="1"/>
        <v>BCA-606331-00049-22</v>
      </c>
      <c r="O62" s="243"/>
      <c r="P62" s="244" t="s">
        <v>735</v>
      </c>
      <c r="Q62" s="245" t="s">
        <v>1037</v>
      </c>
      <c r="R62" s="259" t="s">
        <v>1037</v>
      </c>
      <c r="S62" s="288"/>
      <c r="T62" s="235"/>
      <c r="U62" s="235">
        <v>44620</v>
      </c>
      <c r="V62" s="287">
        <v>1385.8</v>
      </c>
      <c r="W62" s="239">
        <f t="shared" si="5"/>
        <v>0</v>
      </c>
      <c r="X62" s="287" t="s">
        <v>956</v>
      </c>
      <c r="Y62" s="235">
        <v>44620</v>
      </c>
      <c r="Z62" s="249"/>
      <c r="AA62" s="250"/>
      <c r="AB62" s="285"/>
      <c r="AC62" s="252">
        <v>49</v>
      </c>
      <c r="AD62" s="253"/>
      <c r="AE62" s="254"/>
      <c r="AF62" s="255"/>
      <c r="AG62" s="255"/>
      <c r="AH62" s="255"/>
      <c r="AI62" s="255"/>
      <c r="AJ62" s="255"/>
      <c r="AK62" s="256"/>
      <c r="AL62" s="256"/>
      <c r="AM62" s="256"/>
      <c r="AN62" s="256"/>
      <c r="AO62" s="256"/>
      <c r="AP62" s="256"/>
      <c r="AQ62" s="256"/>
      <c r="AR62" s="256"/>
      <c r="AS62" s="256"/>
      <c r="AT62" s="256"/>
      <c r="AU62" s="256"/>
      <c r="AV62" s="256"/>
      <c r="AW62" s="256"/>
      <c r="AX62" s="256"/>
      <c r="AY62" s="256"/>
      <c r="AZ62" s="256"/>
      <c r="BA62" s="256"/>
      <c r="BB62" s="256"/>
      <c r="BC62" s="256"/>
      <c r="BD62" s="256"/>
      <c r="BE62" s="256"/>
      <c r="BF62" s="256"/>
      <c r="BG62" s="256"/>
      <c r="BH62" s="256"/>
      <c r="BI62" s="256"/>
      <c r="BJ62" s="256"/>
      <c r="BK62" s="256"/>
      <c r="BL62" s="256"/>
      <c r="BM62" s="256"/>
      <c r="BN62" s="256"/>
      <c r="BO62" s="256"/>
      <c r="BP62" s="256"/>
      <c r="BQ62" s="256"/>
      <c r="BR62" s="256"/>
      <c r="BS62" s="256"/>
      <c r="BT62" s="256"/>
      <c r="BU62" s="256"/>
      <c r="BV62" s="256"/>
      <c r="BW62" s="256"/>
      <c r="BX62" s="256"/>
      <c r="BY62" s="256"/>
      <c r="BZ62" s="256"/>
      <c r="CA62" s="256"/>
      <c r="CB62" s="256"/>
      <c r="CC62" s="256"/>
      <c r="CD62" s="256"/>
      <c r="CE62" s="256"/>
      <c r="CF62" s="256"/>
      <c r="CG62" s="256"/>
      <c r="CH62" s="256"/>
      <c r="CI62" s="256"/>
      <c r="CJ62" s="256"/>
      <c r="CK62" s="256"/>
      <c r="CL62" s="256"/>
      <c r="CM62" s="256"/>
      <c r="CN62" s="256"/>
      <c r="CO62" s="256"/>
      <c r="CP62" s="256"/>
      <c r="CQ62" s="256"/>
      <c r="CR62" s="256"/>
      <c r="CS62" s="256"/>
      <c r="CT62" s="256"/>
      <c r="CU62" s="256"/>
    </row>
    <row r="63" spans="1:99" s="257" customFormat="1" x14ac:dyDescent="0.2">
      <c r="A63" s="234"/>
      <c r="B63" s="281">
        <v>44601</v>
      </c>
      <c r="C63" s="238" t="s">
        <v>1006</v>
      </c>
      <c r="D63" s="238" t="s">
        <v>980</v>
      </c>
      <c r="E63" s="259"/>
      <c r="F63" s="237">
        <v>60225</v>
      </c>
      <c r="G63" s="259" t="s">
        <v>957</v>
      </c>
      <c r="H63" s="259" t="s">
        <v>1064</v>
      </c>
      <c r="I63" s="259"/>
      <c r="J63" s="286">
        <v>27.96</v>
      </c>
      <c r="K63" s="239"/>
      <c r="L63" s="240">
        <v>5.6</v>
      </c>
      <c r="M63" s="241">
        <f t="shared" si="3"/>
        <v>33.56</v>
      </c>
      <c r="N63" s="262" t="str">
        <f t="shared" si="1"/>
        <v>BCA-60225-00050-22</v>
      </c>
      <c r="O63" s="243"/>
      <c r="P63" s="244" t="s">
        <v>735</v>
      </c>
      <c r="Q63" s="245" t="s">
        <v>1037</v>
      </c>
      <c r="R63" s="259" t="s">
        <v>1037</v>
      </c>
      <c r="S63" s="288"/>
      <c r="T63" s="235"/>
      <c r="U63" s="235">
        <v>44601</v>
      </c>
      <c r="V63" s="287">
        <v>27.96</v>
      </c>
      <c r="W63" s="239">
        <f t="shared" si="5"/>
        <v>0</v>
      </c>
      <c r="X63" s="287" t="s">
        <v>956</v>
      </c>
      <c r="Y63" s="235">
        <v>44601</v>
      </c>
      <c r="Z63" s="280"/>
      <c r="AA63" s="250"/>
      <c r="AB63" s="285"/>
      <c r="AC63" s="252">
        <v>50</v>
      </c>
      <c r="AD63" s="253"/>
      <c r="AE63" s="254"/>
      <c r="AF63" s="255"/>
      <c r="AG63" s="255"/>
      <c r="AH63" s="255"/>
      <c r="AI63" s="255"/>
      <c r="AJ63" s="255"/>
      <c r="AK63" s="256"/>
      <c r="AL63" s="256"/>
      <c r="AM63" s="256"/>
      <c r="AN63" s="256"/>
      <c r="AO63" s="256"/>
      <c r="AP63" s="256"/>
      <c r="AQ63" s="256"/>
      <c r="AR63" s="256"/>
      <c r="AS63" s="256"/>
      <c r="AT63" s="256"/>
      <c r="AU63" s="256"/>
      <c r="AV63" s="256"/>
      <c r="AW63" s="256"/>
      <c r="AX63" s="256"/>
      <c r="AY63" s="256"/>
      <c r="AZ63" s="256"/>
      <c r="BA63" s="256"/>
      <c r="BB63" s="256"/>
      <c r="BC63" s="256"/>
      <c r="BD63" s="256"/>
      <c r="BE63" s="256"/>
      <c r="BF63" s="256"/>
      <c r="BG63" s="256"/>
      <c r="BH63" s="256"/>
      <c r="BI63" s="256"/>
      <c r="BJ63" s="256"/>
      <c r="BK63" s="256"/>
      <c r="BL63" s="256"/>
      <c r="BM63" s="256"/>
      <c r="BN63" s="256"/>
      <c r="BO63" s="256"/>
      <c r="BP63" s="256"/>
      <c r="BQ63" s="256"/>
      <c r="BR63" s="256"/>
      <c r="BS63" s="256"/>
      <c r="BT63" s="256"/>
      <c r="BU63" s="256"/>
      <c r="BV63" s="256"/>
      <c r="BW63" s="256"/>
      <c r="BX63" s="256"/>
      <c r="BY63" s="256"/>
      <c r="BZ63" s="256"/>
      <c r="CA63" s="256"/>
      <c r="CB63" s="256"/>
      <c r="CC63" s="256"/>
      <c r="CD63" s="256"/>
      <c r="CE63" s="256"/>
      <c r="CF63" s="256"/>
      <c r="CG63" s="256"/>
      <c r="CH63" s="256"/>
      <c r="CI63" s="256"/>
      <c r="CJ63" s="256"/>
      <c r="CK63" s="256"/>
      <c r="CL63" s="256"/>
      <c r="CM63" s="256"/>
      <c r="CN63" s="256"/>
      <c r="CO63" s="256"/>
      <c r="CP63" s="256"/>
      <c r="CQ63" s="256"/>
      <c r="CR63" s="256"/>
      <c r="CS63" s="256"/>
      <c r="CT63" s="256"/>
      <c r="CU63" s="256"/>
    </row>
    <row r="64" spans="1:99" s="257" customFormat="1" x14ac:dyDescent="0.2">
      <c r="A64" s="234"/>
      <c r="B64" s="281">
        <v>44601</v>
      </c>
      <c r="C64" s="238" t="s">
        <v>1006</v>
      </c>
      <c r="D64" s="238" t="s">
        <v>980</v>
      </c>
      <c r="E64" s="259"/>
      <c r="F64" s="237">
        <v>60225</v>
      </c>
      <c r="G64" s="259" t="s">
        <v>957</v>
      </c>
      <c r="H64" s="259" t="s">
        <v>1065</v>
      </c>
      <c r="I64" s="259"/>
      <c r="J64" s="286">
        <v>10.82</v>
      </c>
      <c r="K64" s="239"/>
      <c r="L64" s="240">
        <v>0</v>
      </c>
      <c r="M64" s="241">
        <f t="shared" si="3"/>
        <v>10.82</v>
      </c>
      <c r="N64" s="262" t="str">
        <f t="shared" si="1"/>
        <v>BCA-60225-00051-22</v>
      </c>
      <c r="O64" s="243"/>
      <c r="P64" s="244" t="s">
        <v>735</v>
      </c>
      <c r="Q64" s="245" t="s">
        <v>1037</v>
      </c>
      <c r="R64" s="259" t="s">
        <v>1037</v>
      </c>
      <c r="S64" s="289"/>
      <c r="T64" s="235"/>
      <c r="U64" s="235">
        <v>44601</v>
      </c>
      <c r="V64" s="287">
        <v>10.82</v>
      </c>
      <c r="W64" s="239">
        <f t="shared" si="5"/>
        <v>0</v>
      </c>
      <c r="X64" s="287" t="s">
        <v>956</v>
      </c>
      <c r="Y64" s="235">
        <v>44601</v>
      </c>
      <c r="Z64" s="280"/>
      <c r="AA64" s="250"/>
      <c r="AB64" s="285"/>
      <c r="AC64" s="252">
        <v>51</v>
      </c>
      <c r="AD64" s="253"/>
      <c r="AE64" s="254"/>
      <c r="AF64" s="255"/>
      <c r="AG64" s="255"/>
      <c r="AH64" s="255"/>
      <c r="AI64" s="255"/>
      <c r="AJ64" s="255"/>
      <c r="AK64" s="256"/>
      <c r="AL64" s="256"/>
      <c r="AM64" s="256"/>
      <c r="AN64" s="256"/>
      <c r="AO64" s="256"/>
      <c r="AP64" s="256"/>
      <c r="AQ64" s="256"/>
      <c r="AR64" s="256"/>
      <c r="AS64" s="256"/>
      <c r="AT64" s="256"/>
      <c r="AU64" s="256"/>
      <c r="AV64" s="256"/>
      <c r="AW64" s="256"/>
      <c r="AX64" s="256"/>
      <c r="AY64" s="256"/>
      <c r="AZ64" s="256"/>
      <c r="BA64" s="256"/>
      <c r="BB64" s="256"/>
      <c r="BC64" s="256"/>
      <c r="BD64" s="256"/>
      <c r="BE64" s="256"/>
      <c r="BF64" s="256"/>
      <c r="BG64" s="256"/>
      <c r="BH64" s="256"/>
      <c r="BI64" s="256"/>
      <c r="BJ64" s="256"/>
      <c r="BK64" s="256"/>
      <c r="BL64" s="256"/>
      <c r="BM64" s="256"/>
      <c r="BN64" s="256"/>
      <c r="BO64" s="256"/>
      <c r="BP64" s="256"/>
      <c r="BQ64" s="256"/>
      <c r="BR64" s="256"/>
      <c r="BS64" s="256"/>
      <c r="BT64" s="256"/>
      <c r="BU64" s="256"/>
      <c r="BV64" s="256"/>
      <c r="BW64" s="256"/>
      <c r="BX64" s="256"/>
      <c r="BY64" s="256"/>
      <c r="BZ64" s="256"/>
      <c r="CA64" s="256"/>
      <c r="CB64" s="256"/>
      <c r="CC64" s="256"/>
      <c r="CD64" s="256"/>
      <c r="CE64" s="256"/>
      <c r="CF64" s="256"/>
      <c r="CG64" s="256"/>
      <c r="CH64" s="256"/>
      <c r="CI64" s="256"/>
      <c r="CJ64" s="256"/>
      <c r="CK64" s="256"/>
      <c r="CL64" s="256"/>
      <c r="CM64" s="256"/>
      <c r="CN64" s="256"/>
      <c r="CO64" s="256"/>
      <c r="CP64" s="256"/>
      <c r="CQ64" s="256"/>
      <c r="CR64" s="256"/>
      <c r="CS64" s="256"/>
      <c r="CT64" s="256"/>
      <c r="CU64" s="256"/>
    </row>
    <row r="65" spans="1:99" s="257" customFormat="1" x14ac:dyDescent="0.2">
      <c r="A65" s="234"/>
      <c r="B65" s="281">
        <v>44601</v>
      </c>
      <c r="C65" s="238" t="s">
        <v>1006</v>
      </c>
      <c r="D65" s="238" t="s">
        <v>980</v>
      </c>
      <c r="E65" s="259"/>
      <c r="F65" s="237">
        <v>60225</v>
      </c>
      <c r="G65" s="259" t="s">
        <v>957</v>
      </c>
      <c r="H65" s="259" t="s">
        <v>1066</v>
      </c>
      <c r="I65" s="259"/>
      <c r="J65" s="286">
        <v>10.9</v>
      </c>
      <c r="K65" s="239"/>
      <c r="L65" s="240">
        <f t="shared" si="2"/>
        <v>2.1800000000000002</v>
      </c>
      <c r="M65" s="241">
        <f t="shared" si="3"/>
        <v>13.08</v>
      </c>
      <c r="N65" s="262" t="str">
        <f t="shared" si="1"/>
        <v>BCA-60225-00052-22</v>
      </c>
      <c r="O65" s="243"/>
      <c r="P65" s="244" t="s">
        <v>735</v>
      </c>
      <c r="Q65" s="245" t="s">
        <v>1037</v>
      </c>
      <c r="R65" s="259" t="s">
        <v>1037</v>
      </c>
      <c r="S65" s="289"/>
      <c r="T65" s="235"/>
      <c r="U65" s="235">
        <v>44601</v>
      </c>
      <c r="V65" s="287">
        <v>10.9</v>
      </c>
      <c r="W65" s="239">
        <f t="shared" si="5"/>
        <v>0</v>
      </c>
      <c r="X65" s="287" t="s">
        <v>956</v>
      </c>
      <c r="Y65" s="235">
        <v>44601</v>
      </c>
      <c r="Z65" s="249"/>
      <c r="AA65" s="250"/>
      <c r="AB65" s="285"/>
      <c r="AC65" s="252">
        <v>52</v>
      </c>
      <c r="AD65" s="253"/>
      <c r="AE65" s="254"/>
      <c r="AF65" s="255"/>
      <c r="AG65" s="255"/>
      <c r="AH65" s="255"/>
      <c r="AI65" s="255"/>
      <c r="AJ65" s="255"/>
      <c r="AK65" s="256"/>
      <c r="AL65" s="256"/>
      <c r="AM65" s="256"/>
      <c r="AN65" s="256"/>
      <c r="AO65" s="256"/>
      <c r="AP65" s="256"/>
      <c r="AQ65" s="256"/>
      <c r="AR65" s="256"/>
      <c r="AS65" s="256"/>
      <c r="AT65" s="256"/>
      <c r="AU65" s="256"/>
      <c r="AV65" s="256"/>
      <c r="AW65" s="256"/>
      <c r="AX65" s="256"/>
      <c r="AY65" s="256"/>
      <c r="AZ65" s="256"/>
      <c r="BA65" s="256"/>
      <c r="BB65" s="256"/>
      <c r="BC65" s="256"/>
      <c r="BD65" s="256"/>
      <c r="BE65" s="256"/>
      <c r="BF65" s="256"/>
      <c r="BG65" s="256"/>
      <c r="BH65" s="256"/>
      <c r="BI65" s="256"/>
      <c r="BJ65" s="256"/>
      <c r="BK65" s="256"/>
      <c r="BL65" s="256"/>
      <c r="BM65" s="256"/>
      <c r="BN65" s="256"/>
      <c r="BO65" s="256"/>
      <c r="BP65" s="256"/>
      <c r="BQ65" s="256"/>
      <c r="BR65" s="256"/>
      <c r="BS65" s="256"/>
      <c r="BT65" s="256"/>
      <c r="BU65" s="256"/>
      <c r="BV65" s="256"/>
      <c r="BW65" s="256"/>
      <c r="BX65" s="256"/>
      <c r="BY65" s="256"/>
      <c r="BZ65" s="256"/>
      <c r="CA65" s="256"/>
      <c r="CB65" s="256"/>
      <c r="CC65" s="256"/>
      <c r="CD65" s="256"/>
      <c r="CE65" s="256"/>
      <c r="CF65" s="256"/>
      <c r="CG65" s="256"/>
      <c r="CH65" s="256"/>
      <c r="CI65" s="256"/>
      <c r="CJ65" s="256"/>
      <c r="CK65" s="256"/>
      <c r="CL65" s="256"/>
      <c r="CM65" s="256"/>
      <c r="CN65" s="256"/>
      <c r="CO65" s="256"/>
      <c r="CP65" s="256"/>
      <c r="CQ65" s="256"/>
      <c r="CR65" s="256"/>
      <c r="CS65" s="256"/>
      <c r="CT65" s="256"/>
      <c r="CU65" s="256"/>
    </row>
    <row r="66" spans="1:99" s="257" customFormat="1" x14ac:dyDescent="0.2">
      <c r="A66" s="234"/>
      <c r="B66" s="281">
        <v>44607</v>
      </c>
      <c r="C66" s="238" t="s">
        <v>337</v>
      </c>
      <c r="D66" s="238" t="s">
        <v>979</v>
      </c>
      <c r="E66" s="259" t="s">
        <v>726</v>
      </c>
      <c r="F66" s="237">
        <v>606331</v>
      </c>
      <c r="G66" s="259" t="s">
        <v>975</v>
      </c>
      <c r="H66" s="259" t="s">
        <v>1068</v>
      </c>
      <c r="I66" s="259"/>
      <c r="J66" s="286">
        <v>110.01</v>
      </c>
      <c r="K66" s="239"/>
      <c r="L66" s="240">
        <f>J66*0.2</f>
        <v>22.002000000000002</v>
      </c>
      <c r="M66" s="241">
        <f t="shared" si="3"/>
        <v>132.012</v>
      </c>
      <c r="N66" s="262" t="str">
        <f t="shared" si="1"/>
        <v>BCA-606331-00053-22</v>
      </c>
      <c r="O66" s="243"/>
      <c r="P66" s="244" t="s">
        <v>1084</v>
      </c>
      <c r="Q66" s="245" t="s">
        <v>1042</v>
      </c>
      <c r="R66" s="259" t="s">
        <v>1042</v>
      </c>
      <c r="S66" s="289"/>
      <c r="T66" s="235"/>
      <c r="U66" s="235">
        <v>44651</v>
      </c>
      <c r="V66" s="287"/>
      <c r="W66" s="239">
        <f t="shared" si="5"/>
        <v>110.01</v>
      </c>
      <c r="X66" s="287"/>
      <c r="Y66" s="235"/>
      <c r="Z66" s="249"/>
      <c r="AA66" s="250"/>
      <c r="AB66" s="285"/>
      <c r="AC66" s="252">
        <v>53</v>
      </c>
      <c r="AD66" s="253"/>
      <c r="AE66" s="254"/>
      <c r="AF66" s="255"/>
      <c r="AG66" s="255"/>
      <c r="AH66" s="255"/>
      <c r="AI66" s="255"/>
      <c r="AJ66" s="255"/>
      <c r="AK66" s="256"/>
      <c r="AL66" s="256"/>
      <c r="AM66" s="256"/>
      <c r="AN66" s="256"/>
      <c r="AO66" s="256"/>
      <c r="AP66" s="256"/>
      <c r="AQ66" s="256"/>
      <c r="AR66" s="256"/>
      <c r="AS66" s="256"/>
      <c r="AT66" s="256"/>
      <c r="AU66" s="256"/>
      <c r="AV66" s="256"/>
      <c r="AW66" s="256"/>
      <c r="AX66" s="256"/>
      <c r="AY66" s="256"/>
      <c r="AZ66" s="256"/>
      <c r="BA66" s="256"/>
      <c r="BB66" s="256"/>
      <c r="BC66" s="256"/>
      <c r="BD66" s="256"/>
      <c r="BE66" s="256"/>
      <c r="BF66" s="256"/>
      <c r="BG66" s="256"/>
      <c r="BH66" s="256"/>
      <c r="BI66" s="256"/>
      <c r="BJ66" s="256"/>
      <c r="BK66" s="256"/>
      <c r="BL66" s="256"/>
      <c r="BM66" s="256"/>
      <c r="BN66" s="256"/>
      <c r="BO66" s="256"/>
      <c r="BP66" s="256"/>
      <c r="BQ66" s="256"/>
      <c r="BR66" s="256"/>
      <c r="BS66" s="256"/>
      <c r="BT66" s="256"/>
      <c r="BU66" s="256"/>
      <c r="BV66" s="256"/>
      <c r="BW66" s="256"/>
      <c r="BX66" s="256"/>
      <c r="BY66" s="256"/>
      <c r="BZ66" s="256"/>
      <c r="CA66" s="256"/>
      <c r="CB66" s="256"/>
      <c r="CC66" s="256"/>
      <c r="CD66" s="256"/>
      <c r="CE66" s="256"/>
      <c r="CF66" s="256"/>
      <c r="CG66" s="256"/>
      <c r="CH66" s="256"/>
      <c r="CI66" s="256"/>
      <c r="CJ66" s="256"/>
      <c r="CK66" s="256"/>
      <c r="CL66" s="256"/>
      <c r="CM66" s="256"/>
      <c r="CN66" s="256"/>
      <c r="CO66" s="256"/>
      <c r="CP66" s="256"/>
      <c r="CQ66" s="256"/>
      <c r="CR66" s="256"/>
      <c r="CS66" s="256"/>
      <c r="CT66" s="256"/>
      <c r="CU66" s="256"/>
    </row>
    <row r="67" spans="1:99" s="257" customFormat="1" x14ac:dyDescent="0.2">
      <c r="A67" s="234"/>
      <c r="B67" s="281">
        <v>44607</v>
      </c>
      <c r="C67" s="236" t="s">
        <v>337</v>
      </c>
      <c r="D67" s="236" t="s">
        <v>979</v>
      </c>
      <c r="E67" s="259" t="s">
        <v>726</v>
      </c>
      <c r="F67" s="237">
        <v>606331</v>
      </c>
      <c r="G67" s="259" t="s">
        <v>975</v>
      </c>
      <c r="H67" s="259" t="s">
        <v>1069</v>
      </c>
      <c r="I67" s="259"/>
      <c r="J67" s="286">
        <v>22.42</v>
      </c>
      <c r="K67" s="239"/>
      <c r="L67" s="240">
        <f t="shared" si="2"/>
        <v>4.4840000000000009</v>
      </c>
      <c r="M67" s="241">
        <f t="shared" si="3"/>
        <v>26.904000000000003</v>
      </c>
      <c r="N67" s="262" t="str">
        <f t="shared" si="1"/>
        <v>BCA-606331-00054-22</v>
      </c>
      <c r="O67" s="243"/>
      <c r="P67" s="244" t="s">
        <v>1084</v>
      </c>
      <c r="Q67" s="245" t="s">
        <v>1042</v>
      </c>
      <c r="R67" s="259" t="s">
        <v>1042</v>
      </c>
      <c r="S67" s="289"/>
      <c r="T67" s="235"/>
      <c r="U67" s="235">
        <v>44651</v>
      </c>
      <c r="V67" s="287"/>
      <c r="W67" s="239">
        <f t="shared" si="5"/>
        <v>22.42</v>
      </c>
      <c r="X67" s="287"/>
      <c r="Y67" s="235"/>
      <c r="Z67" s="249"/>
      <c r="AA67" s="250"/>
      <c r="AB67" s="285"/>
      <c r="AC67" s="252">
        <v>54</v>
      </c>
      <c r="AD67" s="253"/>
      <c r="AE67" s="254"/>
      <c r="AF67" s="255"/>
      <c r="AG67" s="255"/>
      <c r="AH67" s="255"/>
      <c r="AI67" s="255"/>
      <c r="AJ67" s="255"/>
      <c r="AK67" s="256"/>
      <c r="AL67" s="256"/>
      <c r="AM67" s="256"/>
      <c r="AN67" s="256"/>
      <c r="AO67" s="256"/>
      <c r="AP67" s="256"/>
      <c r="AQ67" s="256"/>
      <c r="AR67" s="256"/>
      <c r="AS67" s="256"/>
      <c r="AT67" s="256"/>
      <c r="AU67" s="256"/>
      <c r="AV67" s="256"/>
      <c r="AW67" s="256"/>
      <c r="AX67" s="256"/>
      <c r="AY67" s="256"/>
      <c r="AZ67" s="256"/>
      <c r="BA67" s="256"/>
      <c r="BB67" s="256"/>
      <c r="BC67" s="256"/>
      <c r="BD67" s="256"/>
      <c r="BE67" s="256"/>
      <c r="BF67" s="256"/>
      <c r="BG67" s="256"/>
      <c r="BH67" s="256"/>
      <c r="BI67" s="256"/>
      <c r="BJ67" s="256"/>
      <c r="BK67" s="256"/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256"/>
      <c r="BZ67" s="256"/>
      <c r="CA67" s="256"/>
      <c r="CB67" s="256"/>
      <c r="CC67" s="256"/>
      <c r="CD67" s="256"/>
      <c r="CE67" s="256"/>
      <c r="CF67" s="256"/>
      <c r="CG67" s="256"/>
      <c r="CH67" s="256"/>
      <c r="CI67" s="256"/>
      <c r="CJ67" s="256"/>
      <c r="CK67" s="256"/>
      <c r="CL67" s="256"/>
      <c r="CM67" s="256"/>
      <c r="CN67" s="256"/>
      <c r="CO67" s="256"/>
      <c r="CP67" s="256"/>
      <c r="CQ67" s="256"/>
      <c r="CR67" s="256"/>
      <c r="CS67" s="256"/>
      <c r="CT67" s="256"/>
      <c r="CU67" s="256"/>
    </row>
    <row r="68" spans="1:99" s="257" customFormat="1" x14ac:dyDescent="0.2">
      <c r="A68" s="234"/>
      <c r="B68" s="281">
        <v>44607</v>
      </c>
      <c r="C68" s="236" t="s">
        <v>337</v>
      </c>
      <c r="D68" s="236" t="s">
        <v>979</v>
      </c>
      <c r="E68" s="259" t="s">
        <v>726</v>
      </c>
      <c r="F68" s="237">
        <v>606331</v>
      </c>
      <c r="G68" s="259" t="s">
        <v>975</v>
      </c>
      <c r="H68" s="259" t="s">
        <v>1070</v>
      </c>
      <c r="I68" s="259"/>
      <c r="J68" s="286">
        <v>36.61</v>
      </c>
      <c r="K68" s="239"/>
      <c r="L68" s="240">
        <f t="shared" si="2"/>
        <v>7.3220000000000001</v>
      </c>
      <c r="M68" s="241">
        <f t="shared" si="3"/>
        <v>43.932000000000002</v>
      </c>
      <c r="N68" s="262" t="str">
        <f t="shared" si="1"/>
        <v>BCA-606331-00055-22</v>
      </c>
      <c r="O68" s="243"/>
      <c r="P68" s="244" t="s">
        <v>1084</v>
      </c>
      <c r="Q68" s="245" t="s">
        <v>1042</v>
      </c>
      <c r="R68" s="259" t="s">
        <v>1042</v>
      </c>
      <c r="S68" s="288"/>
      <c r="T68" s="235"/>
      <c r="U68" s="235">
        <v>44651</v>
      </c>
      <c r="V68" s="287"/>
      <c r="W68" s="239">
        <f t="shared" si="5"/>
        <v>36.61</v>
      </c>
      <c r="X68" s="287"/>
      <c r="Y68" s="235"/>
      <c r="Z68" s="249"/>
      <c r="AA68" s="250"/>
      <c r="AB68" s="285"/>
      <c r="AC68" s="252">
        <v>55</v>
      </c>
      <c r="AD68" s="253"/>
      <c r="AE68" s="254"/>
      <c r="AF68" s="255"/>
      <c r="AG68" s="255"/>
      <c r="AH68" s="255"/>
      <c r="AI68" s="255"/>
      <c r="AJ68" s="255"/>
      <c r="AK68" s="256"/>
      <c r="AL68" s="256"/>
      <c r="AM68" s="256"/>
      <c r="AN68" s="256"/>
      <c r="AO68" s="256"/>
      <c r="AP68" s="256"/>
      <c r="AQ68" s="256"/>
      <c r="AR68" s="256"/>
      <c r="AS68" s="256"/>
      <c r="AT68" s="256"/>
      <c r="AU68" s="256"/>
      <c r="AV68" s="256"/>
      <c r="AW68" s="256"/>
      <c r="AX68" s="256"/>
      <c r="AY68" s="256"/>
      <c r="AZ68" s="256"/>
      <c r="BA68" s="256"/>
      <c r="BB68" s="256"/>
      <c r="BC68" s="256"/>
      <c r="BD68" s="256"/>
      <c r="BE68" s="256"/>
      <c r="BF68" s="256"/>
      <c r="BG68" s="256"/>
      <c r="BH68" s="256"/>
      <c r="BI68" s="256"/>
      <c r="BJ68" s="256"/>
      <c r="BK68" s="256"/>
      <c r="BL68" s="256"/>
      <c r="BM68" s="256"/>
      <c r="BN68" s="256"/>
      <c r="BO68" s="256"/>
      <c r="BP68" s="256"/>
      <c r="BQ68" s="256"/>
      <c r="BR68" s="256"/>
      <c r="BS68" s="256"/>
      <c r="BT68" s="256"/>
      <c r="BU68" s="256"/>
      <c r="BV68" s="256"/>
      <c r="BW68" s="256"/>
      <c r="BX68" s="256"/>
      <c r="BY68" s="256"/>
      <c r="BZ68" s="256"/>
      <c r="CA68" s="256"/>
      <c r="CB68" s="256"/>
      <c r="CC68" s="256"/>
      <c r="CD68" s="256"/>
      <c r="CE68" s="256"/>
      <c r="CF68" s="256"/>
      <c r="CG68" s="256"/>
      <c r="CH68" s="256"/>
      <c r="CI68" s="256"/>
      <c r="CJ68" s="256"/>
      <c r="CK68" s="256"/>
      <c r="CL68" s="256"/>
      <c r="CM68" s="256"/>
      <c r="CN68" s="256"/>
      <c r="CO68" s="256"/>
      <c r="CP68" s="256"/>
      <c r="CQ68" s="256"/>
      <c r="CR68" s="256"/>
      <c r="CS68" s="256"/>
      <c r="CT68" s="256"/>
      <c r="CU68" s="256"/>
    </row>
    <row r="69" spans="1:99" s="257" customFormat="1" x14ac:dyDescent="0.2">
      <c r="A69" s="234"/>
      <c r="B69" s="281">
        <v>44607</v>
      </c>
      <c r="C69" s="236" t="s">
        <v>337</v>
      </c>
      <c r="D69" s="236" t="s">
        <v>979</v>
      </c>
      <c r="E69" s="259" t="s">
        <v>726</v>
      </c>
      <c r="F69" s="237">
        <v>2155</v>
      </c>
      <c r="G69" s="259" t="s">
        <v>975</v>
      </c>
      <c r="H69" s="259" t="s">
        <v>1071</v>
      </c>
      <c r="I69" s="286"/>
      <c r="J69" s="286">
        <v>928.76</v>
      </c>
      <c r="K69" s="239"/>
      <c r="L69" s="240">
        <f t="shared" si="2"/>
        <v>185.75200000000001</v>
      </c>
      <c r="M69" s="241">
        <f t="shared" si="3"/>
        <v>1114.5119999999999</v>
      </c>
      <c r="N69" s="262" t="str">
        <f t="shared" si="1"/>
        <v>BCA-2155-00056-22</v>
      </c>
      <c r="O69" s="243"/>
      <c r="P69" s="244"/>
      <c r="Q69" s="245"/>
      <c r="R69" s="259"/>
      <c r="S69" s="288"/>
      <c r="T69" s="235"/>
      <c r="U69" s="235"/>
      <c r="V69" s="287"/>
      <c r="W69" s="239">
        <f t="shared" si="5"/>
        <v>928.76</v>
      </c>
      <c r="X69" s="287"/>
      <c r="Y69" s="235"/>
      <c r="Z69" s="249"/>
      <c r="AA69" s="250"/>
      <c r="AB69" s="285"/>
      <c r="AC69" s="252">
        <v>56</v>
      </c>
      <c r="AD69" s="253"/>
      <c r="AE69" s="254"/>
      <c r="AF69" s="255"/>
      <c r="AG69" s="255"/>
      <c r="AH69" s="255"/>
      <c r="AI69" s="255"/>
      <c r="AJ69" s="255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6"/>
      <c r="BC69" s="256"/>
      <c r="BD69" s="256"/>
      <c r="BE69" s="256"/>
      <c r="BF69" s="256"/>
      <c r="BG69" s="256"/>
      <c r="BH69" s="256"/>
      <c r="BI69" s="256"/>
      <c r="BJ69" s="256"/>
      <c r="BK69" s="256"/>
      <c r="BL69" s="256"/>
      <c r="BM69" s="256"/>
      <c r="BN69" s="256"/>
      <c r="BO69" s="256"/>
      <c r="BP69" s="256"/>
      <c r="BQ69" s="256"/>
      <c r="BR69" s="256"/>
      <c r="BS69" s="256"/>
      <c r="BT69" s="256"/>
      <c r="BU69" s="256"/>
      <c r="BV69" s="256"/>
      <c r="BW69" s="256"/>
      <c r="BX69" s="256"/>
      <c r="BY69" s="256"/>
      <c r="BZ69" s="256"/>
      <c r="CA69" s="256"/>
      <c r="CB69" s="256"/>
      <c r="CC69" s="256"/>
      <c r="CD69" s="256"/>
      <c r="CE69" s="256"/>
      <c r="CF69" s="256"/>
      <c r="CG69" s="256"/>
      <c r="CH69" s="256"/>
      <c r="CI69" s="256"/>
      <c r="CJ69" s="256"/>
      <c r="CK69" s="256"/>
      <c r="CL69" s="256"/>
      <c r="CM69" s="256"/>
      <c r="CN69" s="256"/>
      <c r="CO69" s="256"/>
      <c r="CP69" s="256"/>
      <c r="CQ69" s="256"/>
      <c r="CR69" s="256"/>
      <c r="CS69" s="256"/>
      <c r="CT69" s="256"/>
      <c r="CU69" s="256"/>
    </row>
    <row r="70" spans="1:99" s="257" customFormat="1" x14ac:dyDescent="0.2">
      <c r="A70" s="234"/>
      <c r="B70" s="281">
        <v>44608</v>
      </c>
      <c r="C70" s="236" t="s">
        <v>1006</v>
      </c>
      <c r="D70" s="236" t="s">
        <v>980</v>
      </c>
      <c r="E70" s="259" t="s">
        <v>657</v>
      </c>
      <c r="F70" s="237">
        <v>60225</v>
      </c>
      <c r="G70" s="259" t="s">
        <v>957</v>
      </c>
      <c r="H70" s="259" t="s">
        <v>1072</v>
      </c>
      <c r="I70" s="286"/>
      <c r="J70" s="286">
        <v>2.85</v>
      </c>
      <c r="K70" s="239"/>
      <c r="L70" s="240">
        <v>0</v>
      </c>
      <c r="M70" s="241">
        <f t="shared" si="3"/>
        <v>2.85</v>
      </c>
      <c r="N70" s="262" t="str">
        <f t="shared" si="1"/>
        <v>BCA-60225-00057-22</v>
      </c>
      <c r="O70" s="243"/>
      <c r="P70" s="244" t="s">
        <v>735</v>
      </c>
      <c r="Q70" s="245" t="s">
        <v>1037</v>
      </c>
      <c r="R70" s="259" t="s">
        <v>1037</v>
      </c>
      <c r="S70" s="288"/>
      <c r="T70" s="235"/>
      <c r="U70" s="235">
        <v>44608</v>
      </c>
      <c r="V70" s="287">
        <v>2.85</v>
      </c>
      <c r="W70" s="239">
        <f t="shared" si="5"/>
        <v>0</v>
      </c>
      <c r="X70" s="287" t="s">
        <v>956</v>
      </c>
      <c r="Y70" s="235">
        <v>44609</v>
      </c>
      <c r="Z70" s="280"/>
      <c r="AA70" s="250"/>
      <c r="AB70" s="285"/>
      <c r="AC70" s="252">
        <v>57</v>
      </c>
      <c r="AD70" s="253"/>
      <c r="AE70" s="254"/>
      <c r="AF70" s="255"/>
      <c r="AG70" s="255"/>
      <c r="AH70" s="255"/>
      <c r="AI70" s="255"/>
      <c r="AJ70" s="255"/>
      <c r="AK70" s="256"/>
      <c r="AL70" s="256"/>
      <c r="AM70" s="256"/>
      <c r="AN70" s="256"/>
      <c r="AO70" s="256"/>
      <c r="AP70" s="256"/>
      <c r="AQ70" s="256"/>
      <c r="AR70" s="256"/>
      <c r="AS70" s="256"/>
      <c r="AT70" s="256"/>
      <c r="AU70" s="256"/>
      <c r="AV70" s="256"/>
      <c r="AW70" s="256"/>
      <c r="AX70" s="256"/>
      <c r="AY70" s="256"/>
      <c r="AZ70" s="256"/>
      <c r="BA70" s="256"/>
      <c r="BB70" s="256"/>
      <c r="BC70" s="256"/>
      <c r="BD70" s="256"/>
      <c r="BE70" s="256"/>
      <c r="BF70" s="256"/>
      <c r="BG70" s="256"/>
      <c r="BH70" s="256"/>
      <c r="BI70" s="256"/>
      <c r="BJ70" s="256"/>
      <c r="BK70" s="256"/>
      <c r="BL70" s="256"/>
      <c r="BM70" s="256"/>
      <c r="BN70" s="256"/>
      <c r="BO70" s="256"/>
      <c r="BP70" s="256"/>
      <c r="BQ70" s="256"/>
      <c r="BR70" s="256"/>
      <c r="BS70" s="256"/>
      <c r="BT70" s="256"/>
      <c r="BU70" s="256"/>
      <c r="BV70" s="256"/>
      <c r="BW70" s="256"/>
      <c r="BX70" s="256"/>
      <c r="BY70" s="256"/>
      <c r="BZ70" s="256"/>
      <c r="CA70" s="256"/>
      <c r="CB70" s="256"/>
      <c r="CC70" s="256"/>
      <c r="CD70" s="256"/>
      <c r="CE70" s="256"/>
      <c r="CF70" s="256"/>
      <c r="CG70" s="256"/>
      <c r="CH70" s="256"/>
      <c r="CI70" s="256"/>
      <c r="CJ70" s="256"/>
      <c r="CK70" s="256"/>
      <c r="CL70" s="256"/>
      <c r="CM70" s="256"/>
      <c r="CN70" s="256"/>
      <c r="CO70" s="256"/>
      <c r="CP70" s="256"/>
      <c r="CQ70" s="256"/>
      <c r="CR70" s="256"/>
      <c r="CS70" s="256"/>
      <c r="CT70" s="256"/>
      <c r="CU70" s="256"/>
    </row>
    <row r="71" spans="1:99" s="257" customFormat="1" x14ac:dyDescent="0.2">
      <c r="A71" s="234"/>
      <c r="B71" s="281">
        <v>44608</v>
      </c>
      <c r="C71" s="236" t="s">
        <v>1006</v>
      </c>
      <c r="D71" s="236" t="s">
        <v>980</v>
      </c>
      <c r="E71" s="259" t="s">
        <v>657</v>
      </c>
      <c r="F71" s="237">
        <v>6241</v>
      </c>
      <c r="G71" s="259" t="s">
        <v>957</v>
      </c>
      <c r="H71" s="259" t="s">
        <v>1074</v>
      </c>
      <c r="I71" s="286"/>
      <c r="J71" s="286">
        <v>12.01</v>
      </c>
      <c r="K71" s="239"/>
      <c r="L71" s="240">
        <v>0</v>
      </c>
      <c r="M71" s="241">
        <f t="shared" si="3"/>
        <v>12.01</v>
      </c>
      <c r="N71" s="262" t="str">
        <f t="shared" si="1"/>
        <v>BCA-6241-00058-22</v>
      </c>
      <c r="O71" s="243"/>
      <c r="P71" s="244" t="s">
        <v>735</v>
      </c>
      <c r="Q71" s="245" t="s">
        <v>1037</v>
      </c>
      <c r="R71" s="259" t="s">
        <v>1037</v>
      </c>
      <c r="S71" s="288"/>
      <c r="T71" s="235"/>
      <c r="U71" s="235">
        <v>44608</v>
      </c>
      <c r="V71" s="287">
        <v>12.01</v>
      </c>
      <c r="W71" s="239">
        <f t="shared" si="5"/>
        <v>0</v>
      </c>
      <c r="X71" s="287" t="s">
        <v>956</v>
      </c>
      <c r="Y71" s="235">
        <v>44609</v>
      </c>
      <c r="Z71" s="280"/>
      <c r="AA71" s="250"/>
      <c r="AB71" s="285"/>
      <c r="AC71" s="252">
        <v>58</v>
      </c>
      <c r="AD71" s="253"/>
      <c r="AE71" s="254"/>
      <c r="AF71" s="255"/>
      <c r="AG71" s="255"/>
      <c r="AH71" s="255"/>
      <c r="AI71" s="255"/>
      <c r="AJ71" s="255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6"/>
      <c r="BC71" s="256"/>
      <c r="BD71" s="256"/>
      <c r="BE71" s="256"/>
      <c r="BF71" s="256"/>
      <c r="BG71" s="256"/>
      <c r="BH71" s="256"/>
      <c r="BI71" s="256"/>
      <c r="BJ71" s="256"/>
      <c r="BK71" s="256"/>
      <c r="BL71" s="256"/>
      <c r="BM71" s="256"/>
      <c r="BN71" s="256"/>
      <c r="BO71" s="256"/>
      <c r="BP71" s="256"/>
      <c r="BQ71" s="256"/>
      <c r="BR71" s="256"/>
      <c r="BS71" s="256"/>
      <c r="BT71" s="256"/>
      <c r="BU71" s="256"/>
      <c r="BV71" s="256"/>
      <c r="BW71" s="256"/>
      <c r="BX71" s="256"/>
      <c r="BY71" s="256"/>
      <c r="BZ71" s="256"/>
      <c r="CA71" s="256"/>
      <c r="CB71" s="256"/>
      <c r="CC71" s="256"/>
      <c r="CD71" s="256"/>
      <c r="CE71" s="256"/>
      <c r="CF71" s="256"/>
      <c r="CG71" s="256"/>
      <c r="CH71" s="256"/>
      <c r="CI71" s="256"/>
      <c r="CJ71" s="256"/>
      <c r="CK71" s="256"/>
      <c r="CL71" s="256"/>
      <c r="CM71" s="256"/>
      <c r="CN71" s="256"/>
      <c r="CO71" s="256"/>
      <c r="CP71" s="256"/>
      <c r="CQ71" s="256"/>
      <c r="CR71" s="256"/>
      <c r="CS71" s="256"/>
      <c r="CT71" s="256"/>
      <c r="CU71" s="256"/>
    </row>
    <row r="72" spans="1:99" s="257" customFormat="1" x14ac:dyDescent="0.2">
      <c r="A72" s="290"/>
      <c r="B72" s="281">
        <v>44608</v>
      </c>
      <c r="C72" s="236" t="s">
        <v>1006</v>
      </c>
      <c r="D72" s="236" t="s">
        <v>980</v>
      </c>
      <c r="E72" s="259" t="s">
        <v>657</v>
      </c>
      <c r="F72" s="237">
        <v>60225</v>
      </c>
      <c r="G72" s="259" t="s">
        <v>957</v>
      </c>
      <c r="H72" s="259" t="s">
        <v>1075</v>
      </c>
      <c r="I72" s="286"/>
      <c r="J72" s="286">
        <v>5.8</v>
      </c>
      <c r="K72" s="239"/>
      <c r="L72" s="240">
        <f t="shared" si="2"/>
        <v>1.1599999999999999</v>
      </c>
      <c r="M72" s="241">
        <f t="shared" si="3"/>
        <v>6.96</v>
      </c>
      <c r="N72" s="262" t="str">
        <f t="shared" si="1"/>
        <v>BCA-60225-00059-22</v>
      </c>
      <c r="O72" s="243"/>
      <c r="P72" s="244"/>
      <c r="Q72" s="245" t="s">
        <v>1037</v>
      </c>
      <c r="R72" s="259" t="s">
        <v>1037</v>
      </c>
      <c r="S72" s="288"/>
      <c r="T72" s="235"/>
      <c r="U72" s="235">
        <v>44608</v>
      </c>
      <c r="V72" s="287">
        <v>5.8</v>
      </c>
      <c r="W72" s="239">
        <f t="shared" si="5"/>
        <v>0</v>
      </c>
      <c r="X72" s="287" t="s">
        <v>956</v>
      </c>
      <c r="Y72" s="235">
        <v>44609</v>
      </c>
      <c r="Z72" s="249"/>
      <c r="AA72" s="250"/>
      <c r="AB72" s="285"/>
      <c r="AC72" s="252">
        <v>59</v>
      </c>
      <c r="AD72" s="253"/>
      <c r="AE72" s="254"/>
      <c r="AF72" s="255"/>
      <c r="AG72" s="255"/>
      <c r="AH72" s="255"/>
      <c r="AI72" s="255"/>
      <c r="AJ72" s="255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6"/>
      <c r="BC72" s="256"/>
      <c r="BD72" s="256"/>
      <c r="BE72" s="256"/>
      <c r="BF72" s="256"/>
      <c r="BG72" s="256"/>
      <c r="BH72" s="256"/>
      <c r="BI72" s="256"/>
      <c r="BJ72" s="256"/>
      <c r="BK72" s="256"/>
      <c r="BL72" s="256"/>
      <c r="BM72" s="256"/>
      <c r="BN72" s="256"/>
      <c r="BO72" s="256"/>
      <c r="BP72" s="256"/>
      <c r="BQ72" s="256"/>
      <c r="BR72" s="256"/>
      <c r="BS72" s="256"/>
      <c r="BT72" s="256"/>
      <c r="BU72" s="256"/>
      <c r="BV72" s="256"/>
      <c r="BW72" s="256"/>
      <c r="BX72" s="256"/>
      <c r="BY72" s="256"/>
      <c r="BZ72" s="256"/>
      <c r="CA72" s="256"/>
      <c r="CB72" s="256"/>
      <c r="CC72" s="256"/>
      <c r="CD72" s="256"/>
      <c r="CE72" s="256"/>
      <c r="CF72" s="256"/>
      <c r="CG72" s="256"/>
      <c r="CH72" s="256"/>
      <c r="CI72" s="256"/>
      <c r="CJ72" s="256"/>
      <c r="CK72" s="256"/>
      <c r="CL72" s="256"/>
      <c r="CM72" s="256"/>
      <c r="CN72" s="256"/>
      <c r="CO72" s="256"/>
      <c r="CP72" s="256"/>
      <c r="CQ72" s="256"/>
      <c r="CR72" s="256"/>
      <c r="CS72" s="256"/>
      <c r="CT72" s="256"/>
      <c r="CU72" s="256"/>
    </row>
    <row r="73" spans="1:99" s="257" customFormat="1" x14ac:dyDescent="0.2">
      <c r="A73" s="234"/>
      <c r="B73" s="281">
        <v>44608</v>
      </c>
      <c r="C73" s="236" t="s">
        <v>1006</v>
      </c>
      <c r="D73" s="236" t="s">
        <v>980</v>
      </c>
      <c r="E73" s="259" t="s">
        <v>657</v>
      </c>
      <c r="F73" s="237">
        <v>60225</v>
      </c>
      <c r="G73" s="259" t="s">
        <v>957</v>
      </c>
      <c r="H73" s="259" t="s">
        <v>1076</v>
      </c>
      <c r="I73" s="286"/>
      <c r="J73" s="286">
        <v>3.42</v>
      </c>
      <c r="K73" s="239"/>
      <c r="L73" s="240">
        <v>0.69</v>
      </c>
      <c r="M73" s="241">
        <f t="shared" si="3"/>
        <v>4.1099999999999994</v>
      </c>
      <c r="N73" s="262" t="str">
        <f t="shared" si="1"/>
        <v>BCA-60225-00060-22</v>
      </c>
      <c r="O73" s="243"/>
      <c r="P73" s="244"/>
      <c r="Q73" s="245" t="s">
        <v>1037</v>
      </c>
      <c r="R73" s="259" t="s">
        <v>1037</v>
      </c>
      <c r="S73" s="288"/>
      <c r="T73" s="235"/>
      <c r="U73" s="235">
        <v>44608</v>
      </c>
      <c r="V73" s="287">
        <v>3.42</v>
      </c>
      <c r="W73" s="239">
        <f t="shared" si="5"/>
        <v>0</v>
      </c>
      <c r="X73" s="287" t="s">
        <v>956</v>
      </c>
      <c r="Y73" s="235">
        <v>44609</v>
      </c>
      <c r="Z73" s="249"/>
      <c r="AA73" s="250"/>
      <c r="AB73" s="285"/>
      <c r="AC73" s="252">
        <v>60</v>
      </c>
      <c r="AD73" s="253"/>
      <c r="AE73" s="254"/>
      <c r="AF73" s="255"/>
      <c r="AG73" s="255"/>
      <c r="AH73" s="255"/>
      <c r="AI73" s="255"/>
      <c r="AJ73" s="255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6"/>
      <c r="BC73" s="256"/>
      <c r="BD73" s="256"/>
      <c r="BE73" s="256"/>
      <c r="BF73" s="256"/>
      <c r="BG73" s="256"/>
      <c r="BH73" s="256"/>
      <c r="BI73" s="256"/>
      <c r="BJ73" s="256"/>
      <c r="BK73" s="256"/>
      <c r="BL73" s="256"/>
      <c r="BM73" s="256"/>
      <c r="BN73" s="256"/>
      <c r="BO73" s="256"/>
      <c r="BP73" s="256"/>
      <c r="BQ73" s="256"/>
      <c r="BR73" s="256"/>
      <c r="BS73" s="256"/>
      <c r="BT73" s="256"/>
      <c r="BU73" s="256"/>
      <c r="BV73" s="256"/>
      <c r="BW73" s="256"/>
      <c r="BX73" s="256"/>
      <c r="BY73" s="256"/>
      <c r="BZ73" s="256"/>
      <c r="CA73" s="256"/>
      <c r="CB73" s="256"/>
      <c r="CC73" s="256"/>
      <c r="CD73" s="256"/>
      <c r="CE73" s="256"/>
      <c r="CF73" s="256"/>
      <c r="CG73" s="256"/>
      <c r="CH73" s="256"/>
      <c r="CI73" s="256"/>
      <c r="CJ73" s="256"/>
      <c r="CK73" s="256"/>
      <c r="CL73" s="256"/>
      <c r="CM73" s="256"/>
      <c r="CN73" s="256"/>
      <c r="CO73" s="256"/>
      <c r="CP73" s="256"/>
      <c r="CQ73" s="256"/>
      <c r="CR73" s="256"/>
      <c r="CS73" s="256"/>
      <c r="CT73" s="256"/>
      <c r="CU73" s="256"/>
    </row>
    <row r="74" spans="1:99" s="257" customFormat="1" x14ac:dyDescent="0.2">
      <c r="A74" s="234"/>
      <c r="B74" s="281">
        <v>44608</v>
      </c>
      <c r="C74" s="236" t="s">
        <v>1006</v>
      </c>
      <c r="D74" s="236" t="s">
        <v>980</v>
      </c>
      <c r="E74" s="259" t="s">
        <v>657</v>
      </c>
      <c r="F74" s="237">
        <v>6241</v>
      </c>
      <c r="G74" s="259" t="s">
        <v>957</v>
      </c>
      <c r="H74" s="259" t="s">
        <v>1077</v>
      </c>
      <c r="I74" s="286"/>
      <c r="J74" s="286">
        <v>4.57</v>
      </c>
      <c r="K74" s="239"/>
      <c r="L74" s="240">
        <v>0.92</v>
      </c>
      <c r="M74" s="241">
        <f t="shared" si="3"/>
        <v>5.49</v>
      </c>
      <c r="N74" s="262" t="str">
        <f t="shared" si="1"/>
        <v>BCA-6241-00061-22</v>
      </c>
      <c r="O74" s="243"/>
      <c r="P74" s="244"/>
      <c r="Q74" s="245" t="s">
        <v>1037</v>
      </c>
      <c r="R74" s="259" t="s">
        <v>1037</v>
      </c>
      <c r="S74" s="288"/>
      <c r="T74" s="235"/>
      <c r="U74" s="235">
        <v>44608</v>
      </c>
      <c r="V74" s="287">
        <v>4.57</v>
      </c>
      <c r="W74" s="239">
        <f t="shared" si="5"/>
        <v>0</v>
      </c>
      <c r="X74" s="287" t="s">
        <v>956</v>
      </c>
      <c r="Y74" s="235">
        <v>44609</v>
      </c>
      <c r="Z74" s="249"/>
      <c r="AA74" s="250"/>
      <c r="AB74" s="285"/>
      <c r="AC74" s="252">
        <v>61</v>
      </c>
      <c r="AD74" s="253"/>
      <c r="AE74" s="254"/>
      <c r="AF74" s="255"/>
      <c r="AG74" s="255"/>
      <c r="AH74" s="255"/>
      <c r="AI74" s="255"/>
      <c r="AJ74" s="255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6"/>
      <c r="BC74" s="256"/>
      <c r="BD74" s="256"/>
      <c r="BE74" s="256"/>
      <c r="BF74" s="256"/>
      <c r="BG74" s="256"/>
      <c r="BH74" s="256"/>
      <c r="BI74" s="256"/>
      <c r="BJ74" s="256"/>
      <c r="BK74" s="256"/>
      <c r="BL74" s="256"/>
      <c r="BM74" s="256"/>
      <c r="BN74" s="256"/>
      <c r="BO74" s="256"/>
      <c r="BP74" s="256"/>
      <c r="BQ74" s="256"/>
      <c r="BR74" s="256"/>
      <c r="BS74" s="256"/>
      <c r="BT74" s="256"/>
      <c r="BU74" s="256"/>
      <c r="BV74" s="256"/>
      <c r="BW74" s="256"/>
      <c r="BX74" s="256"/>
      <c r="BY74" s="256"/>
      <c r="BZ74" s="256"/>
      <c r="CA74" s="256"/>
      <c r="CB74" s="256"/>
      <c r="CC74" s="256"/>
      <c r="CD74" s="256"/>
      <c r="CE74" s="256"/>
      <c r="CF74" s="256"/>
      <c r="CG74" s="256"/>
      <c r="CH74" s="256"/>
      <c r="CI74" s="256"/>
      <c r="CJ74" s="256"/>
      <c r="CK74" s="256"/>
      <c r="CL74" s="256"/>
      <c r="CM74" s="256"/>
      <c r="CN74" s="256"/>
      <c r="CO74" s="256"/>
      <c r="CP74" s="256"/>
      <c r="CQ74" s="256"/>
      <c r="CR74" s="256"/>
      <c r="CS74" s="256"/>
      <c r="CT74" s="256"/>
      <c r="CU74" s="256"/>
    </row>
    <row r="75" spans="1:99" s="257" customFormat="1" x14ac:dyDescent="0.2">
      <c r="A75" s="234"/>
      <c r="B75" s="281">
        <v>44608</v>
      </c>
      <c r="C75" s="236" t="s">
        <v>1006</v>
      </c>
      <c r="D75" s="236" t="s">
        <v>980</v>
      </c>
      <c r="E75" s="259" t="s">
        <v>657</v>
      </c>
      <c r="F75" s="237">
        <v>60225</v>
      </c>
      <c r="G75" s="259" t="s">
        <v>957</v>
      </c>
      <c r="H75" s="259" t="s">
        <v>1078</v>
      </c>
      <c r="I75" s="286"/>
      <c r="J75" s="286">
        <v>31.53</v>
      </c>
      <c r="K75" s="239"/>
      <c r="L75" s="240">
        <f t="shared" si="2"/>
        <v>6.3060000000000009</v>
      </c>
      <c r="M75" s="241">
        <f t="shared" si="3"/>
        <v>37.835999999999999</v>
      </c>
      <c r="N75" s="262" t="str">
        <f t="shared" si="1"/>
        <v>BCA-60225-00062-22</v>
      </c>
      <c r="O75" s="243"/>
      <c r="P75" s="244" t="s">
        <v>735</v>
      </c>
      <c r="Q75" s="245" t="s">
        <v>1037</v>
      </c>
      <c r="R75" s="259" t="s">
        <v>1037</v>
      </c>
      <c r="S75" s="288"/>
      <c r="T75" s="235"/>
      <c r="U75" s="235">
        <v>44608</v>
      </c>
      <c r="V75" s="287">
        <v>31.53</v>
      </c>
      <c r="W75" s="239">
        <f t="shared" si="5"/>
        <v>0</v>
      </c>
      <c r="X75" s="287" t="s">
        <v>956</v>
      </c>
      <c r="Y75" s="235">
        <v>44609</v>
      </c>
      <c r="Z75" s="249"/>
      <c r="AA75" s="250"/>
      <c r="AB75" s="285"/>
      <c r="AC75" s="252">
        <v>62</v>
      </c>
      <c r="AD75" s="253"/>
      <c r="AE75" s="254"/>
      <c r="AF75" s="255"/>
      <c r="AG75" s="255"/>
      <c r="AH75" s="255"/>
      <c r="AI75" s="255"/>
      <c r="AJ75" s="255"/>
      <c r="AK75" s="256"/>
      <c r="AL75" s="256"/>
      <c r="AM75" s="256"/>
      <c r="AN75" s="25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6"/>
      <c r="BC75" s="256"/>
      <c r="BD75" s="256"/>
      <c r="BE75" s="256"/>
      <c r="BF75" s="256"/>
      <c r="BG75" s="256"/>
      <c r="BH75" s="256"/>
      <c r="BI75" s="256"/>
      <c r="BJ75" s="256"/>
      <c r="BK75" s="256"/>
      <c r="BL75" s="256"/>
      <c r="BM75" s="256"/>
      <c r="BN75" s="256"/>
      <c r="BO75" s="256"/>
      <c r="BP75" s="256"/>
      <c r="BQ75" s="256"/>
      <c r="BR75" s="256"/>
      <c r="BS75" s="256"/>
      <c r="BT75" s="256"/>
      <c r="BU75" s="256"/>
      <c r="BV75" s="256"/>
      <c r="BW75" s="256"/>
      <c r="BX75" s="256"/>
      <c r="BY75" s="256"/>
      <c r="BZ75" s="256"/>
      <c r="CA75" s="256"/>
      <c r="CB75" s="256"/>
      <c r="CC75" s="256"/>
      <c r="CD75" s="256"/>
      <c r="CE75" s="256"/>
      <c r="CF75" s="256"/>
      <c r="CG75" s="256"/>
      <c r="CH75" s="256"/>
      <c r="CI75" s="256"/>
      <c r="CJ75" s="256"/>
      <c r="CK75" s="256"/>
      <c r="CL75" s="256"/>
      <c r="CM75" s="256"/>
      <c r="CN75" s="256"/>
      <c r="CO75" s="256"/>
      <c r="CP75" s="256"/>
      <c r="CQ75" s="256"/>
      <c r="CR75" s="256"/>
      <c r="CS75" s="256"/>
      <c r="CT75" s="256"/>
      <c r="CU75" s="256"/>
    </row>
    <row r="76" spans="1:99" s="257" customFormat="1" x14ac:dyDescent="0.2">
      <c r="A76" s="234"/>
      <c r="B76" s="281">
        <v>44608</v>
      </c>
      <c r="C76" s="236" t="s">
        <v>337</v>
      </c>
      <c r="D76" s="236" t="s">
        <v>979</v>
      </c>
      <c r="E76" s="259" t="s">
        <v>657</v>
      </c>
      <c r="F76" s="237">
        <v>606331</v>
      </c>
      <c r="G76" s="259" t="s">
        <v>957</v>
      </c>
      <c r="H76" s="259" t="s">
        <v>1079</v>
      </c>
      <c r="I76" s="286"/>
      <c r="J76" s="286">
        <v>14.1</v>
      </c>
      <c r="K76" s="239"/>
      <c r="L76" s="240">
        <f>J76*0.055</f>
        <v>0.77549999999999997</v>
      </c>
      <c r="M76" s="241">
        <f t="shared" si="3"/>
        <v>14.875499999999999</v>
      </c>
      <c r="N76" s="262" t="str">
        <f t="shared" si="1"/>
        <v>BCA-606331-00063-22</v>
      </c>
      <c r="O76" s="243"/>
      <c r="P76" s="244" t="s">
        <v>735</v>
      </c>
      <c r="Q76" s="245" t="s">
        <v>1037</v>
      </c>
      <c r="R76" s="259" t="s">
        <v>1037</v>
      </c>
      <c r="S76" s="288"/>
      <c r="T76" s="235"/>
      <c r="U76" s="235">
        <v>44608</v>
      </c>
      <c r="V76" s="287">
        <v>14.1</v>
      </c>
      <c r="W76" s="239">
        <f t="shared" si="5"/>
        <v>0</v>
      </c>
      <c r="X76" s="287" t="s">
        <v>956</v>
      </c>
      <c r="Y76" s="235">
        <v>44609</v>
      </c>
      <c r="Z76" s="249"/>
      <c r="AA76" s="250"/>
      <c r="AB76" s="285"/>
      <c r="AC76" s="252">
        <v>63</v>
      </c>
      <c r="AD76" s="253"/>
      <c r="AE76" s="254"/>
      <c r="AF76" s="255"/>
      <c r="AG76" s="255"/>
      <c r="AH76" s="255"/>
      <c r="AI76" s="255"/>
      <c r="AJ76" s="255"/>
      <c r="AK76" s="256"/>
      <c r="AL76" s="256"/>
      <c r="AM76" s="256"/>
      <c r="AN76" s="256"/>
      <c r="AO76" s="256"/>
      <c r="AP76" s="256"/>
      <c r="AQ76" s="256"/>
      <c r="AR76" s="256"/>
      <c r="AS76" s="256"/>
      <c r="AT76" s="256"/>
      <c r="AU76" s="256"/>
      <c r="AV76" s="256"/>
      <c r="AW76" s="256"/>
      <c r="AX76" s="256"/>
      <c r="AY76" s="256"/>
      <c r="AZ76" s="256"/>
      <c r="BA76" s="256"/>
      <c r="BB76" s="256"/>
      <c r="BC76" s="256"/>
      <c r="BD76" s="256"/>
      <c r="BE76" s="256"/>
      <c r="BF76" s="256"/>
      <c r="BG76" s="256"/>
      <c r="BH76" s="256"/>
      <c r="BI76" s="256"/>
      <c r="BJ76" s="256"/>
      <c r="BK76" s="256"/>
      <c r="BL76" s="256"/>
      <c r="BM76" s="256"/>
      <c r="BN76" s="256"/>
      <c r="BO76" s="256"/>
      <c r="BP76" s="256"/>
      <c r="BQ76" s="256"/>
      <c r="BR76" s="256"/>
      <c r="BS76" s="256"/>
      <c r="BT76" s="256"/>
      <c r="BU76" s="256"/>
      <c r="BV76" s="256"/>
      <c r="BW76" s="256"/>
      <c r="BX76" s="256"/>
      <c r="BY76" s="256"/>
      <c r="BZ76" s="256"/>
      <c r="CA76" s="256"/>
      <c r="CB76" s="256"/>
      <c r="CC76" s="256"/>
      <c r="CD76" s="256"/>
      <c r="CE76" s="256"/>
      <c r="CF76" s="256"/>
      <c r="CG76" s="256"/>
      <c r="CH76" s="256"/>
      <c r="CI76" s="256"/>
      <c r="CJ76" s="256"/>
      <c r="CK76" s="256"/>
      <c r="CL76" s="256"/>
      <c r="CM76" s="256"/>
      <c r="CN76" s="256"/>
      <c r="CO76" s="256"/>
      <c r="CP76" s="256"/>
      <c r="CQ76" s="256"/>
      <c r="CR76" s="256"/>
      <c r="CS76" s="256"/>
      <c r="CT76" s="256"/>
      <c r="CU76" s="256"/>
    </row>
    <row r="77" spans="1:99" s="292" customFormat="1" x14ac:dyDescent="0.2">
      <c r="A77" s="234"/>
      <c r="B77" s="281">
        <v>44608</v>
      </c>
      <c r="C77" s="236" t="s">
        <v>1006</v>
      </c>
      <c r="D77" s="236" t="s">
        <v>980</v>
      </c>
      <c r="E77" s="259" t="s">
        <v>657</v>
      </c>
      <c r="F77" s="237">
        <v>60225</v>
      </c>
      <c r="G77" s="259" t="s">
        <v>957</v>
      </c>
      <c r="H77" s="259" t="s">
        <v>1080</v>
      </c>
      <c r="I77" s="259"/>
      <c r="J77" s="259">
        <v>9.99</v>
      </c>
      <c r="K77" s="239"/>
      <c r="L77" s="240">
        <v>0</v>
      </c>
      <c r="M77" s="241">
        <f t="shared" si="3"/>
        <v>9.99</v>
      </c>
      <c r="N77" s="262" t="str">
        <f t="shared" si="1"/>
        <v>BCA-60225-00064-22</v>
      </c>
      <c r="O77" s="243"/>
      <c r="P77" s="244" t="s">
        <v>735</v>
      </c>
      <c r="Q77" s="245" t="s">
        <v>1037</v>
      </c>
      <c r="R77" s="259" t="s">
        <v>1037</v>
      </c>
      <c r="S77" s="288"/>
      <c r="T77" s="281"/>
      <c r="U77" s="281">
        <v>44608</v>
      </c>
      <c r="V77" s="287">
        <v>9.99</v>
      </c>
      <c r="W77" s="239">
        <f t="shared" si="5"/>
        <v>0</v>
      </c>
      <c r="X77" s="287" t="s">
        <v>956</v>
      </c>
      <c r="Y77" s="235">
        <v>44610</v>
      </c>
      <c r="Z77" s="249"/>
      <c r="AA77" s="250"/>
      <c r="AB77" s="285"/>
      <c r="AC77" s="252">
        <v>64</v>
      </c>
      <c r="AD77" s="253"/>
      <c r="AE77" s="254"/>
      <c r="AF77" s="255"/>
      <c r="AG77" s="255"/>
      <c r="AH77" s="255"/>
      <c r="AI77" s="255"/>
      <c r="AJ77" s="255"/>
      <c r="AK77" s="291"/>
      <c r="AL77" s="291"/>
      <c r="AM77" s="291"/>
      <c r="AN77" s="291"/>
      <c r="AO77" s="291"/>
      <c r="AP77" s="291"/>
      <c r="AQ77" s="291"/>
      <c r="AR77" s="291"/>
      <c r="AS77" s="291"/>
      <c r="AT77" s="291"/>
      <c r="AU77" s="291"/>
      <c r="AV77" s="291"/>
      <c r="AW77" s="291"/>
      <c r="AX77" s="291"/>
      <c r="AY77" s="291"/>
      <c r="AZ77" s="291"/>
      <c r="BA77" s="291"/>
      <c r="BB77" s="291"/>
      <c r="BC77" s="291"/>
      <c r="BD77" s="291"/>
      <c r="BE77" s="291"/>
      <c r="BF77" s="291"/>
      <c r="BG77" s="291"/>
      <c r="BH77" s="291"/>
      <c r="BI77" s="291"/>
      <c r="BJ77" s="291"/>
      <c r="BK77" s="291"/>
      <c r="BL77" s="291"/>
      <c r="BM77" s="291"/>
      <c r="BN77" s="291"/>
      <c r="BO77" s="291"/>
      <c r="BP77" s="291"/>
      <c r="BQ77" s="291"/>
      <c r="BR77" s="291"/>
      <c r="BS77" s="291"/>
      <c r="BT77" s="291"/>
      <c r="BU77" s="291"/>
      <c r="BV77" s="291"/>
      <c r="BW77" s="291"/>
      <c r="BX77" s="291"/>
      <c r="BY77" s="291"/>
      <c r="BZ77" s="291"/>
      <c r="CA77" s="291"/>
      <c r="CB77" s="291"/>
      <c r="CC77" s="291"/>
      <c r="CD77" s="291"/>
      <c r="CE77" s="291"/>
      <c r="CF77" s="291"/>
      <c r="CG77" s="291"/>
      <c r="CH77" s="291"/>
      <c r="CI77" s="291"/>
      <c r="CJ77" s="291"/>
      <c r="CK77" s="291"/>
      <c r="CL77" s="291"/>
      <c r="CM77" s="291"/>
      <c r="CN77" s="291"/>
      <c r="CO77" s="291"/>
      <c r="CP77" s="291"/>
      <c r="CQ77" s="291"/>
      <c r="CR77" s="291"/>
      <c r="CS77" s="291"/>
      <c r="CT77" s="291"/>
      <c r="CU77" s="291"/>
    </row>
    <row r="78" spans="1:99" s="257" customFormat="1" x14ac:dyDescent="0.2">
      <c r="A78" s="234"/>
      <c r="B78" s="281">
        <v>44608</v>
      </c>
      <c r="C78" s="236" t="s">
        <v>1006</v>
      </c>
      <c r="D78" s="236" t="s">
        <v>980</v>
      </c>
      <c r="E78" s="259" t="s">
        <v>657</v>
      </c>
      <c r="F78" s="237">
        <v>60225</v>
      </c>
      <c r="G78" s="259" t="s">
        <v>957</v>
      </c>
      <c r="H78" s="259" t="s">
        <v>1081</v>
      </c>
      <c r="I78" s="286"/>
      <c r="J78" s="286">
        <v>21</v>
      </c>
      <c r="K78" s="239"/>
      <c r="L78" s="240">
        <v>4.21</v>
      </c>
      <c r="M78" s="241">
        <f t="shared" si="3"/>
        <v>25.21</v>
      </c>
      <c r="N78" s="262" t="str">
        <f t="shared" ref="N78:N141" si="6">CONCATENATE("BCA-",F78,"-",LEFT("00000",5-LEN(AC78)),AC78,"-22")</f>
        <v>BCA-60225-00065-22</v>
      </c>
      <c r="O78" s="243"/>
      <c r="P78" s="244" t="s">
        <v>735</v>
      </c>
      <c r="Q78" s="245" t="s">
        <v>1037</v>
      </c>
      <c r="R78" s="259" t="s">
        <v>1037</v>
      </c>
      <c r="S78" s="288"/>
      <c r="T78" s="235"/>
      <c r="U78" s="235">
        <v>44608</v>
      </c>
      <c r="V78" s="287">
        <v>21</v>
      </c>
      <c r="W78" s="239">
        <f t="shared" si="5"/>
        <v>0</v>
      </c>
      <c r="X78" s="287" t="s">
        <v>956</v>
      </c>
      <c r="Y78" s="235">
        <v>44610</v>
      </c>
      <c r="Z78" s="249"/>
      <c r="AA78" s="250"/>
      <c r="AB78" s="285"/>
      <c r="AC78" s="252">
        <v>65</v>
      </c>
      <c r="AD78" s="253"/>
      <c r="AE78" s="254"/>
      <c r="AF78" s="255"/>
      <c r="AG78" s="255"/>
      <c r="AH78" s="255"/>
      <c r="AI78" s="255"/>
      <c r="AJ78" s="255"/>
      <c r="AK78" s="256"/>
      <c r="AL78" s="256"/>
      <c r="AM78" s="256"/>
      <c r="AN78" s="256"/>
      <c r="AO78" s="256"/>
      <c r="AP78" s="256"/>
      <c r="AQ78" s="256"/>
      <c r="AR78" s="256"/>
      <c r="AS78" s="256"/>
      <c r="AT78" s="256"/>
      <c r="AU78" s="256"/>
      <c r="AV78" s="256"/>
      <c r="AW78" s="256"/>
      <c r="AX78" s="256"/>
      <c r="AY78" s="256"/>
      <c r="AZ78" s="256"/>
      <c r="BA78" s="256"/>
      <c r="BB78" s="256"/>
      <c r="BC78" s="256"/>
      <c r="BD78" s="256"/>
      <c r="BE78" s="256"/>
      <c r="BF78" s="256"/>
      <c r="BG78" s="256"/>
      <c r="BH78" s="256"/>
      <c r="BI78" s="256"/>
      <c r="BJ78" s="256"/>
      <c r="BK78" s="256"/>
      <c r="BL78" s="256"/>
      <c r="BM78" s="256"/>
      <c r="BN78" s="256"/>
      <c r="BO78" s="256"/>
      <c r="BP78" s="256"/>
      <c r="BQ78" s="256"/>
      <c r="BR78" s="256"/>
      <c r="BS78" s="256"/>
      <c r="BT78" s="256"/>
      <c r="BU78" s="256"/>
      <c r="BV78" s="256"/>
      <c r="BW78" s="256"/>
      <c r="BX78" s="256"/>
      <c r="BY78" s="256"/>
      <c r="BZ78" s="256"/>
      <c r="CA78" s="256"/>
      <c r="CB78" s="256"/>
      <c r="CC78" s="256"/>
      <c r="CD78" s="256"/>
      <c r="CE78" s="256"/>
      <c r="CF78" s="256"/>
      <c r="CG78" s="256"/>
      <c r="CH78" s="256"/>
      <c r="CI78" s="256"/>
      <c r="CJ78" s="256"/>
      <c r="CK78" s="256"/>
      <c r="CL78" s="256"/>
      <c r="CM78" s="256"/>
      <c r="CN78" s="256"/>
      <c r="CO78" s="256"/>
      <c r="CP78" s="256"/>
      <c r="CQ78" s="256"/>
      <c r="CR78" s="256"/>
      <c r="CS78" s="256"/>
      <c r="CT78" s="256"/>
      <c r="CU78" s="256"/>
    </row>
    <row r="79" spans="1:99" s="257" customFormat="1" x14ac:dyDescent="0.2">
      <c r="A79" s="234"/>
      <c r="B79" s="281">
        <v>44607</v>
      </c>
      <c r="C79" s="238"/>
      <c r="D79" s="238"/>
      <c r="E79" s="286"/>
      <c r="F79" s="237">
        <v>60615</v>
      </c>
      <c r="G79" s="259" t="s">
        <v>1009</v>
      </c>
      <c r="H79" s="259" t="s">
        <v>1082</v>
      </c>
      <c r="I79" s="286"/>
      <c r="J79" s="286">
        <v>342.61</v>
      </c>
      <c r="K79" s="239"/>
      <c r="L79" s="240">
        <f t="shared" ref="L79:L142" si="7">J79*0.2</f>
        <v>68.522000000000006</v>
      </c>
      <c r="M79" s="241">
        <f t="shared" ref="M79:M142" si="8">J79+L79</f>
        <v>411.13200000000001</v>
      </c>
      <c r="N79" s="262" t="str">
        <f t="shared" si="6"/>
        <v>BCA-60615-00066-22</v>
      </c>
      <c r="O79" s="243"/>
      <c r="P79" s="244" t="s">
        <v>735</v>
      </c>
      <c r="Q79" s="245" t="s">
        <v>1037</v>
      </c>
      <c r="R79" s="259" t="s">
        <v>1037</v>
      </c>
      <c r="S79" s="288"/>
      <c r="T79" s="235"/>
      <c r="U79" s="235">
        <v>44617</v>
      </c>
      <c r="V79" s="287">
        <v>342.61</v>
      </c>
      <c r="W79" s="239">
        <f t="shared" si="5"/>
        <v>0</v>
      </c>
      <c r="X79" s="287" t="s">
        <v>956</v>
      </c>
      <c r="Y79" s="235">
        <v>44617</v>
      </c>
      <c r="Z79" s="249"/>
      <c r="AA79" s="250"/>
      <c r="AB79" s="285"/>
      <c r="AC79" s="252">
        <v>66</v>
      </c>
      <c r="AD79" s="253"/>
      <c r="AE79" s="254"/>
      <c r="AF79" s="255"/>
      <c r="AG79" s="255"/>
      <c r="AH79" s="255"/>
      <c r="AI79" s="255"/>
      <c r="AJ79" s="255"/>
      <c r="AK79" s="256"/>
      <c r="AL79" s="256"/>
      <c r="AM79" s="256"/>
      <c r="AN79" s="256"/>
      <c r="AO79" s="256"/>
      <c r="AP79" s="256"/>
      <c r="AQ79" s="256"/>
      <c r="AR79" s="256"/>
      <c r="AS79" s="256"/>
      <c r="AT79" s="256"/>
      <c r="AU79" s="256"/>
      <c r="AV79" s="256"/>
      <c r="AW79" s="256"/>
      <c r="AX79" s="256"/>
      <c r="AY79" s="256"/>
      <c r="AZ79" s="256"/>
      <c r="BA79" s="256"/>
      <c r="BB79" s="256"/>
      <c r="BC79" s="256"/>
      <c r="BD79" s="256"/>
      <c r="BE79" s="256"/>
      <c r="BF79" s="256"/>
      <c r="BG79" s="256"/>
      <c r="BH79" s="256"/>
      <c r="BI79" s="256"/>
      <c r="BJ79" s="256"/>
      <c r="BK79" s="256"/>
      <c r="BL79" s="256"/>
      <c r="BM79" s="256"/>
      <c r="BN79" s="256"/>
      <c r="BO79" s="256"/>
      <c r="BP79" s="256"/>
      <c r="BQ79" s="256"/>
      <c r="BR79" s="256"/>
      <c r="BS79" s="256"/>
      <c r="BT79" s="256"/>
      <c r="BU79" s="256"/>
      <c r="BV79" s="256"/>
      <c r="BW79" s="256"/>
      <c r="BX79" s="256"/>
      <c r="BY79" s="256"/>
      <c r="BZ79" s="256"/>
      <c r="CA79" s="256"/>
      <c r="CB79" s="256"/>
      <c r="CC79" s="256"/>
      <c r="CD79" s="256"/>
      <c r="CE79" s="256"/>
      <c r="CF79" s="256"/>
      <c r="CG79" s="256"/>
      <c r="CH79" s="256"/>
      <c r="CI79" s="256"/>
      <c r="CJ79" s="256"/>
      <c r="CK79" s="256"/>
      <c r="CL79" s="256"/>
      <c r="CM79" s="256"/>
      <c r="CN79" s="256"/>
      <c r="CO79" s="256"/>
      <c r="CP79" s="256"/>
      <c r="CQ79" s="256"/>
      <c r="CR79" s="256"/>
      <c r="CS79" s="256"/>
      <c r="CT79" s="256"/>
      <c r="CU79" s="256"/>
    </row>
    <row r="80" spans="1:99" s="257" customFormat="1" x14ac:dyDescent="0.2">
      <c r="A80" s="234"/>
      <c r="B80" s="281">
        <v>44610</v>
      </c>
      <c r="C80" s="236" t="s">
        <v>1006</v>
      </c>
      <c r="D80" s="236" t="s">
        <v>980</v>
      </c>
      <c r="E80" s="286"/>
      <c r="F80" s="237">
        <v>2184</v>
      </c>
      <c r="G80" s="259" t="s">
        <v>1086</v>
      </c>
      <c r="H80" s="259" t="s">
        <v>1083</v>
      </c>
      <c r="I80" s="286"/>
      <c r="J80" s="286">
        <v>532.5</v>
      </c>
      <c r="K80" s="239"/>
      <c r="L80" s="240">
        <f t="shared" si="7"/>
        <v>106.5</v>
      </c>
      <c r="M80" s="241">
        <f t="shared" si="8"/>
        <v>639</v>
      </c>
      <c r="N80" s="262" t="str">
        <f t="shared" si="6"/>
        <v>BCA-2184-00067-22</v>
      </c>
      <c r="O80" s="243"/>
      <c r="P80" s="244" t="s">
        <v>735</v>
      </c>
      <c r="Q80" s="245" t="s">
        <v>1037</v>
      </c>
      <c r="R80" s="259" t="s">
        <v>1037</v>
      </c>
      <c r="S80" s="288"/>
      <c r="T80" s="235"/>
      <c r="U80" s="235">
        <v>44610</v>
      </c>
      <c r="V80" s="287"/>
      <c r="W80" s="239">
        <f t="shared" si="5"/>
        <v>532.5</v>
      </c>
      <c r="X80" s="287" t="s">
        <v>956</v>
      </c>
      <c r="Y80" s="235">
        <v>44627</v>
      </c>
      <c r="Z80" s="249"/>
      <c r="AA80" s="250"/>
      <c r="AB80" s="285"/>
      <c r="AC80" s="252">
        <v>67</v>
      </c>
      <c r="AD80" s="253"/>
      <c r="AE80" s="254"/>
      <c r="AF80" s="255"/>
      <c r="AG80" s="255"/>
      <c r="AH80" s="255"/>
      <c r="AI80" s="255"/>
      <c r="AJ80" s="255"/>
      <c r="AK80" s="256"/>
      <c r="AL80" s="256"/>
      <c r="AM80" s="256"/>
      <c r="AN80" s="256"/>
      <c r="AO80" s="256"/>
      <c r="AP80" s="256"/>
      <c r="AQ80" s="256"/>
      <c r="AR80" s="256"/>
      <c r="AS80" s="256"/>
      <c r="AT80" s="256"/>
      <c r="AU80" s="256"/>
      <c r="AV80" s="256"/>
      <c r="AW80" s="256"/>
      <c r="AX80" s="256"/>
      <c r="AY80" s="256"/>
      <c r="AZ80" s="256"/>
      <c r="BA80" s="256"/>
      <c r="BB80" s="256"/>
      <c r="BC80" s="256"/>
      <c r="BD80" s="256"/>
      <c r="BE80" s="256"/>
      <c r="BF80" s="256"/>
      <c r="BG80" s="256"/>
      <c r="BH80" s="256"/>
      <c r="BI80" s="256"/>
      <c r="BJ80" s="256"/>
      <c r="BK80" s="256"/>
      <c r="BL80" s="256"/>
      <c r="BM80" s="256"/>
      <c r="BN80" s="256"/>
      <c r="BO80" s="256"/>
      <c r="BP80" s="256"/>
      <c r="BQ80" s="256"/>
      <c r="BR80" s="256"/>
      <c r="BS80" s="256"/>
      <c r="BT80" s="256"/>
      <c r="BU80" s="256"/>
      <c r="BV80" s="256"/>
      <c r="BW80" s="256"/>
      <c r="BX80" s="256"/>
      <c r="BY80" s="256"/>
      <c r="BZ80" s="256"/>
      <c r="CA80" s="256"/>
      <c r="CB80" s="256"/>
      <c r="CC80" s="256"/>
      <c r="CD80" s="256"/>
      <c r="CE80" s="256"/>
      <c r="CF80" s="256"/>
      <c r="CG80" s="256"/>
      <c r="CH80" s="256"/>
      <c r="CI80" s="256"/>
      <c r="CJ80" s="256"/>
      <c r="CK80" s="256"/>
      <c r="CL80" s="256"/>
      <c r="CM80" s="256"/>
      <c r="CN80" s="256"/>
      <c r="CO80" s="256"/>
      <c r="CP80" s="256"/>
      <c r="CQ80" s="256"/>
      <c r="CR80" s="256"/>
      <c r="CS80" s="256"/>
      <c r="CT80" s="256"/>
      <c r="CU80" s="256"/>
    </row>
    <row r="81" spans="1:99" s="257" customFormat="1" x14ac:dyDescent="0.2">
      <c r="A81" s="234"/>
      <c r="B81" s="281">
        <v>44608</v>
      </c>
      <c r="C81" s="236" t="s">
        <v>337</v>
      </c>
      <c r="D81" s="236" t="s">
        <v>979</v>
      </c>
      <c r="E81" s="286"/>
      <c r="F81" s="237">
        <v>606331</v>
      </c>
      <c r="G81" s="259" t="s">
        <v>975</v>
      </c>
      <c r="H81" s="259" t="s">
        <v>1085</v>
      </c>
      <c r="I81" s="286"/>
      <c r="J81" s="286">
        <v>16.32</v>
      </c>
      <c r="K81" s="239"/>
      <c r="L81" s="240">
        <f t="shared" si="7"/>
        <v>3.2640000000000002</v>
      </c>
      <c r="M81" s="241">
        <f t="shared" si="8"/>
        <v>19.584</v>
      </c>
      <c r="N81" s="262" t="str">
        <f t="shared" si="6"/>
        <v>BCA-606331-00068-22</v>
      </c>
      <c r="O81" s="243"/>
      <c r="P81" s="244" t="s">
        <v>1084</v>
      </c>
      <c r="Q81" s="245" t="s">
        <v>1042</v>
      </c>
      <c r="R81" s="259" t="s">
        <v>1042</v>
      </c>
      <c r="S81" s="288"/>
      <c r="T81" s="235"/>
      <c r="U81" s="235">
        <v>44651</v>
      </c>
      <c r="V81" s="287"/>
      <c r="W81" s="239">
        <f t="shared" si="5"/>
        <v>16.32</v>
      </c>
      <c r="X81" s="287"/>
      <c r="Y81" s="235"/>
      <c r="Z81" s="249"/>
      <c r="AA81" s="250"/>
      <c r="AB81" s="285"/>
      <c r="AC81" s="252">
        <v>68</v>
      </c>
      <c r="AD81" s="253"/>
      <c r="AE81" s="254"/>
      <c r="AF81" s="255"/>
      <c r="AG81" s="255"/>
      <c r="AH81" s="255"/>
      <c r="AI81" s="255"/>
      <c r="AJ81" s="255"/>
      <c r="AK81" s="256"/>
      <c r="AL81" s="256"/>
      <c r="AM81" s="256"/>
      <c r="AN81" s="256"/>
      <c r="AO81" s="256"/>
      <c r="AP81" s="256"/>
      <c r="AQ81" s="256"/>
      <c r="AR81" s="256"/>
      <c r="AS81" s="256"/>
      <c r="AT81" s="256"/>
      <c r="AU81" s="256"/>
      <c r="AV81" s="256"/>
      <c r="AW81" s="256"/>
      <c r="AX81" s="256"/>
      <c r="AY81" s="256"/>
      <c r="AZ81" s="256"/>
      <c r="BA81" s="256"/>
      <c r="BB81" s="256"/>
      <c r="BC81" s="256"/>
      <c r="BD81" s="256"/>
      <c r="BE81" s="256"/>
      <c r="BF81" s="256"/>
      <c r="BG81" s="256"/>
      <c r="BH81" s="256"/>
      <c r="BI81" s="256"/>
      <c r="BJ81" s="256"/>
      <c r="BK81" s="256"/>
      <c r="BL81" s="256"/>
      <c r="BM81" s="256"/>
      <c r="BN81" s="256"/>
      <c r="BO81" s="256"/>
      <c r="BP81" s="256"/>
      <c r="BQ81" s="256"/>
      <c r="BR81" s="256"/>
      <c r="BS81" s="256"/>
      <c r="BT81" s="256"/>
      <c r="BU81" s="256"/>
      <c r="BV81" s="256"/>
      <c r="BW81" s="256"/>
      <c r="BX81" s="256"/>
      <c r="BY81" s="256"/>
      <c r="BZ81" s="256"/>
      <c r="CA81" s="256"/>
      <c r="CB81" s="256"/>
      <c r="CC81" s="256"/>
      <c r="CD81" s="256"/>
      <c r="CE81" s="256"/>
      <c r="CF81" s="256"/>
      <c r="CG81" s="256"/>
      <c r="CH81" s="256"/>
      <c r="CI81" s="256"/>
      <c r="CJ81" s="256"/>
      <c r="CK81" s="256"/>
      <c r="CL81" s="256"/>
      <c r="CM81" s="256"/>
      <c r="CN81" s="256"/>
      <c r="CO81" s="256"/>
      <c r="CP81" s="256"/>
      <c r="CQ81" s="256"/>
      <c r="CR81" s="256"/>
      <c r="CS81" s="256"/>
      <c r="CT81" s="256"/>
      <c r="CU81" s="256"/>
    </row>
    <row r="82" spans="1:99" s="257" customFormat="1" x14ac:dyDescent="0.2">
      <c r="A82" s="234"/>
      <c r="B82" s="281">
        <v>44619</v>
      </c>
      <c r="C82" s="238"/>
      <c r="D82" s="238"/>
      <c r="E82" s="259"/>
      <c r="F82" s="237">
        <v>60616</v>
      </c>
      <c r="G82" s="259" t="s">
        <v>983</v>
      </c>
      <c r="H82" s="259" t="s">
        <v>963</v>
      </c>
      <c r="I82" s="259"/>
      <c r="J82" s="286">
        <f>78.12/1.2</f>
        <v>65.100000000000009</v>
      </c>
      <c r="K82" s="239"/>
      <c r="L82" s="240">
        <f t="shared" si="7"/>
        <v>13.020000000000003</v>
      </c>
      <c r="M82" s="241">
        <f t="shared" si="8"/>
        <v>78.12</v>
      </c>
      <c r="N82" s="262" t="str">
        <f t="shared" si="6"/>
        <v>BCA-60616-00069-22</v>
      </c>
      <c r="O82" s="243"/>
      <c r="P82" s="244" t="s">
        <v>735</v>
      </c>
      <c r="Q82" s="245" t="s">
        <v>1037</v>
      </c>
      <c r="R82" s="259" t="s">
        <v>1037</v>
      </c>
      <c r="S82" s="288"/>
      <c r="T82" s="235"/>
      <c r="U82" s="235">
        <v>44619</v>
      </c>
      <c r="V82" s="287">
        <v>65.099999999999994</v>
      </c>
      <c r="W82" s="239">
        <f t="shared" si="5"/>
        <v>0</v>
      </c>
      <c r="X82" s="287" t="s">
        <v>956</v>
      </c>
      <c r="Y82" s="235">
        <v>44619</v>
      </c>
      <c r="Z82" s="249"/>
      <c r="AA82" s="250"/>
      <c r="AB82" s="285"/>
      <c r="AC82" s="252">
        <v>69</v>
      </c>
      <c r="AD82" s="253"/>
      <c r="AE82" s="254"/>
      <c r="AF82" s="255"/>
      <c r="AG82" s="255"/>
      <c r="AH82" s="255"/>
      <c r="AI82" s="255"/>
      <c r="AJ82" s="255"/>
      <c r="AK82" s="256"/>
      <c r="AL82" s="256"/>
      <c r="AM82" s="256"/>
      <c r="AN82" s="256"/>
      <c r="AO82" s="256"/>
      <c r="AP82" s="256"/>
      <c r="AQ82" s="256"/>
      <c r="AR82" s="256"/>
      <c r="AS82" s="256"/>
      <c r="AT82" s="256"/>
      <c r="AU82" s="256"/>
      <c r="AV82" s="256"/>
      <c r="AW82" s="256"/>
      <c r="AX82" s="256"/>
      <c r="AY82" s="256"/>
      <c r="AZ82" s="256"/>
      <c r="BA82" s="256"/>
      <c r="BB82" s="256"/>
      <c r="BC82" s="256"/>
      <c r="BD82" s="256"/>
      <c r="BE82" s="256"/>
      <c r="BF82" s="256"/>
      <c r="BG82" s="256"/>
      <c r="BH82" s="256"/>
      <c r="BI82" s="256"/>
      <c r="BJ82" s="256"/>
      <c r="BK82" s="256"/>
      <c r="BL82" s="256"/>
      <c r="BM82" s="256"/>
      <c r="BN82" s="256"/>
      <c r="BO82" s="256"/>
      <c r="BP82" s="256"/>
      <c r="BQ82" s="256"/>
      <c r="BR82" s="256"/>
      <c r="BS82" s="256"/>
      <c r="BT82" s="256"/>
      <c r="BU82" s="256"/>
      <c r="BV82" s="256"/>
      <c r="BW82" s="256"/>
      <c r="BX82" s="256"/>
      <c r="BY82" s="256"/>
      <c r="BZ82" s="256"/>
      <c r="CA82" s="256"/>
      <c r="CB82" s="256"/>
      <c r="CC82" s="256"/>
      <c r="CD82" s="256"/>
      <c r="CE82" s="256"/>
      <c r="CF82" s="256"/>
      <c r="CG82" s="256"/>
      <c r="CH82" s="256"/>
      <c r="CI82" s="256"/>
      <c r="CJ82" s="256"/>
      <c r="CK82" s="256"/>
      <c r="CL82" s="256"/>
      <c r="CM82" s="256"/>
      <c r="CN82" s="256"/>
      <c r="CO82" s="256"/>
      <c r="CP82" s="256"/>
      <c r="CQ82" s="256"/>
      <c r="CR82" s="256"/>
      <c r="CS82" s="256"/>
      <c r="CT82" s="256"/>
      <c r="CU82" s="256"/>
    </row>
    <row r="83" spans="1:99" s="257" customFormat="1" x14ac:dyDescent="0.2">
      <c r="A83" s="234"/>
      <c r="B83" s="281">
        <v>44608</v>
      </c>
      <c r="C83" s="236" t="s">
        <v>1006</v>
      </c>
      <c r="D83" s="236" t="s">
        <v>980</v>
      </c>
      <c r="E83" s="286"/>
      <c r="F83" s="237">
        <v>60225</v>
      </c>
      <c r="G83" s="259" t="s">
        <v>957</v>
      </c>
      <c r="H83" s="259" t="s">
        <v>1091</v>
      </c>
      <c r="I83" s="286"/>
      <c r="J83" s="286">
        <v>2.84</v>
      </c>
      <c r="K83" s="239"/>
      <c r="L83" s="240">
        <v>0</v>
      </c>
      <c r="M83" s="241">
        <f t="shared" si="8"/>
        <v>2.84</v>
      </c>
      <c r="N83" s="262" t="str">
        <f t="shared" si="6"/>
        <v>BCA-60225-00070-22</v>
      </c>
      <c r="O83" s="243"/>
      <c r="P83" s="244"/>
      <c r="Q83" s="245" t="s">
        <v>1037</v>
      </c>
      <c r="R83" s="259" t="s">
        <v>1037</v>
      </c>
      <c r="S83" s="288"/>
      <c r="T83" s="235"/>
      <c r="U83" s="235">
        <v>44619</v>
      </c>
      <c r="V83" s="287"/>
      <c r="W83" s="239">
        <f t="shared" si="5"/>
        <v>2.84</v>
      </c>
      <c r="X83" s="287" t="s">
        <v>956</v>
      </c>
      <c r="Y83" s="235">
        <v>44619</v>
      </c>
      <c r="Z83" s="249"/>
      <c r="AA83" s="250"/>
      <c r="AB83" s="285"/>
      <c r="AC83" s="252">
        <v>70</v>
      </c>
      <c r="AD83" s="253"/>
      <c r="AE83" s="254"/>
      <c r="AF83" s="255"/>
      <c r="AG83" s="255"/>
      <c r="AH83" s="255"/>
      <c r="AI83" s="255"/>
      <c r="AJ83" s="255"/>
      <c r="AK83" s="256"/>
      <c r="AL83" s="256"/>
      <c r="AM83" s="256"/>
      <c r="AN83" s="256"/>
      <c r="AO83" s="256"/>
      <c r="AP83" s="256"/>
      <c r="AQ83" s="256"/>
      <c r="AR83" s="256"/>
      <c r="AS83" s="256"/>
      <c r="AT83" s="256"/>
      <c r="AU83" s="256"/>
      <c r="AV83" s="256"/>
      <c r="AW83" s="256"/>
      <c r="AX83" s="256"/>
      <c r="AY83" s="256"/>
      <c r="AZ83" s="256"/>
      <c r="BA83" s="256"/>
      <c r="BB83" s="256"/>
      <c r="BC83" s="256"/>
      <c r="BD83" s="256"/>
      <c r="BE83" s="256"/>
      <c r="BF83" s="256"/>
      <c r="BG83" s="256"/>
      <c r="BH83" s="256"/>
      <c r="BI83" s="256"/>
      <c r="BJ83" s="256"/>
      <c r="BK83" s="256"/>
      <c r="BL83" s="256"/>
      <c r="BM83" s="256"/>
      <c r="BN83" s="256"/>
      <c r="BO83" s="256"/>
      <c r="BP83" s="256"/>
      <c r="BQ83" s="256"/>
      <c r="BR83" s="256"/>
      <c r="BS83" s="256"/>
      <c r="BT83" s="256"/>
      <c r="BU83" s="256"/>
      <c r="BV83" s="256"/>
      <c r="BW83" s="256"/>
      <c r="BX83" s="256"/>
      <c r="BY83" s="256"/>
      <c r="BZ83" s="256"/>
      <c r="CA83" s="256"/>
      <c r="CB83" s="256"/>
      <c r="CC83" s="256"/>
      <c r="CD83" s="256"/>
      <c r="CE83" s="256"/>
      <c r="CF83" s="256"/>
      <c r="CG83" s="256"/>
      <c r="CH83" s="256"/>
      <c r="CI83" s="256"/>
      <c r="CJ83" s="256"/>
      <c r="CK83" s="256"/>
      <c r="CL83" s="256"/>
      <c r="CM83" s="256"/>
      <c r="CN83" s="256"/>
      <c r="CO83" s="256"/>
      <c r="CP83" s="256"/>
      <c r="CQ83" s="256"/>
      <c r="CR83" s="256"/>
      <c r="CS83" s="256"/>
      <c r="CT83" s="256"/>
      <c r="CU83" s="256"/>
    </row>
    <row r="84" spans="1:99" s="292" customFormat="1" x14ac:dyDescent="0.2">
      <c r="A84" s="234"/>
      <c r="B84" s="281">
        <v>44617</v>
      </c>
      <c r="C84" s="236" t="s">
        <v>337</v>
      </c>
      <c r="D84" s="236" t="s">
        <v>979</v>
      </c>
      <c r="E84" s="259"/>
      <c r="F84" s="237">
        <v>2184</v>
      </c>
      <c r="G84" s="259" t="s">
        <v>957</v>
      </c>
      <c r="H84" s="259" t="s">
        <v>1092</v>
      </c>
      <c r="I84" s="259"/>
      <c r="J84" s="259">
        <v>249.99</v>
      </c>
      <c r="K84" s="239"/>
      <c r="L84" s="240">
        <f t="shared" si="7"/>
        <v>49.998000000000005</v>
      </c>
      <c r="M84" s="241">
        <f t="shared" si="8"/>
        <v>299.988</v>
      </c>
      <c r="N84" s="262" t="str">
        <f t="shared" si="6"/>
        <v>BCA-2184-00071-22</v>
      </c>
      <c r="O84" s="243"/>
      <c r="P84" s="244" t="s">
        <v>735</v>
      </c>
      <c r="Q84" s="245" t="s">
        <v>1037</v>
      </c>
      <c r="R84" s="259" t="s">
        <v>1037</v>
      </c>
      <c r="S84" s="288"/>
      <c r="T84" s="281"/>
      <c r="U84" s="281">
        <v>44620</v>
      </c>
      <c r="V84" s="287"/>
      <c r="W84" s="239">
        <f t="shared" si="5"/>
        <v>249.99</v>
      </c>
      <c r="X84" s="287" t="s">
        <v>956</v>
      </c>
      <c r="Y84" s="281">
        <v>44620</v>
      </c>
      <c r="Z84" s="249"/>
      <c r="AA84" s="250"/>
      <c r="AB84" s="285"/>
      <c r="AC84" s="252">
        <v>71</v>
      </c>
      <c r="AD84" s="253"/>
      <c r="AE84" s="254"/>
      <c r="AF84" s="255"/>
      <c r="AG84" s="255"/>
      <c r="AH84" s="255"/>
      <c r="AI84" s="255"/>
      <c r="AJ84" s="255"/>
      <c r="AK84" s="291"/>
      <c r="AL84" s="291"/>
      <c r="AM84" s="291"/>
      <c r="AN84" s="291"/>
      <c r="AO84" s="291"/>
      <c r="AP84" s="291"/>
      <c r="AQ84" s="291"/>
      <c r="AR84" s="291"/>
      <c r="AS84" s="291"/>
      <c r="AT84" s="291"/>
      <c r="AU84" s="291"/>
      <c r="AV84" s="291"/>
      <c r="AW84" s="291"/>
      <c r="AX84" s="291"/>
      <c r="AY84" s="291"/>
      <c r="AZ84" s="291"/>
      <c r="BA84" s="291"/>
      <c r="BB84" s="291"/>
      <c r="BC84" s="291"/>
      <c r="BD84" s="291"/>
      <c r="BE84" s="291"/>
      <c r="BF84" s="291"/>
      <c r="BG84" s="291"/>
      <c r="BH84" s="291"/>
      <c r="BI84" s="291"/>
      <c r="BJ84" s="291"/>
      <c r="BK84" s="291"/>
      <c r="BL84" s="291"/>
      <c r="BM84" s="291"/>
      <c r="BN84" s="291"/>
      <c r="BO84" s="291"/>
      <c r="BP84" s="291"/>
      <c r="BQ84" s="291"/>
      <c r="BR84" s="291"/>
      <c r="BS84" s="291"/>
      <c r="BT84" s="291"/>
      <c r="BU84" s="291"/>
      <c r="BV84" s="291"/>
      <c r="BW84" s="291"/>
      <c r="BX84" s="291"/>
      <c r="BY84" s="291"/>
      <c r="BZ84" s="291"/>
      <c r="CA84" s="291"/>
      <c r="CB84" s="291"/>
      <c r="CC84" s="291"/>
      <c r="CD84" s="291"/>
      <c r="CE84" s="291"/>
      <c r="CF84" s="291"/>
      <c r="CG84" s="291"/>
      <c r="CH84" s="291"/>
      <c r="CI84" s="291"/>
      <c r="CJ84" s="291"/>
      <c r="CK84" s="291"/>
      <c r="CL84" s="291"/>
      <c r="CM84" s="291"/>
      <c r="CN84" s="291"/>
      <c r="CO84" s="291"/>
      <c r="CP84" s="291"/>
      <c r="CQ84" s="291"/>
      <c r="CR84" s="291"/>
      <c r="CS84" s="291"/>
      <c r="CT84" s="291"/>
      <c r="CU84" s="291"/>
    </row>
    <row r="85" spans="1:99" s="257" customFormat="1" x14ac:dyDescent="0.2">
      <c r="A85" s="234"/>
      <c r="B85" s="281">
        <v>44615</v>
      </c>
      <c r="C85" s="236" t="s">
        <v>1006</v>
      </c>
      <c r="D85" s="236" t="s">
        <v>980</v>
      </c>
      <c r="E85" s="259"/>
      <c r="F85" s="237">
        <v>60225</v>
      </c>
      <c r="G85" s="259" t="s">
        <v>957</v>
      </c>
      <c r="H85" s="259" t="s">
        <v>1093</v>
      </c>
      <c r="I85" s="286"/>
      <c r="J85" s="286">
        <v>13.03</v>
      </c>
      <c r="K85" s="239"/>
      <c r="L85" s="240">
        <f t="shared" si="7"/>
        <v>2.6059999999999999</v>
      </c>
      <c r="M85" s="241">
        <f t="shared" si="8"/>
        <v>15.635999999999999</v>
      </c>
      <c r="N85" s="262" t="str">
        <f t="shared" si="6"/>
        <v>BCA-60225-00072-22</v>
      </c>
      <c r="O85" s="243"/>
      <c r="P85" s="244" t="s">
        <v>735</v>
      </c>
      <c r="Q85" s="245" t="s">
        <v>1037</v>
      </c>
      <c r="R85" s="259" t="s">
        <v>1037</v>
      </c>
      <c r="S85" s="288"/>
      <c r="T85" s="235"/>
      <c r="U85" s="235">
        <v>44615</v>
      </c>
      <c r="V85" s="287"/>
      <c r="W85" s="239">
        <f t="shared" si="5"/>
        <v>13.03</v>
      </c>
      <c r="X85" s="287" t="s">
        <v>956</v>
      </c>
      <c r="Y85" s="235">
        <v>44615</v>
      </c>
      <c r="Z85" s="249"/>
      <c r="AA85" s="250"/>
      <c r="AB85" s="285"/>
      <c r="AC85" s="252">
        <v>72</v>
      </c>
      <c r="AD85" s="253"/>
      <c r="AE85" s="254"/>
      <c r="AF85" s="255"/>
      <c r="AG85" s="255"/>
      <c r="AH85" s="255"/>
      <c r="AI85" s="255"/>
      <c r="AJ85" s="255"/>
      <c r="AK85" s="256"/>
      <c r="AL85" s="256"/>
      <c r="AM85" s="256"/>
      <c r="AN85" s="256"/>
      <c r="AO85" s="256"/>
      <c r="AP85" s="256"/>
      <c r="AQ85" s="256"/>
      <c r="AR85" s="256"/>
      <c r="AS85" s="256"/>
      <c r="AT85" s="256"/>
      <c r="AU85" s="256"/>
      <c r="AV85" s="256"/>
      <c r="AW85" s="256"/>
      <c r="AX85" s="256"/>
      <c r="AY85" s="256"/>
      <c r="AZ85" s="256"/>
      <c r="BA85" s="256"/>
      <c r="BB85" s="256"/>
      <c r="BC85" s="256"/>
      <c r="BD85" s="256"/>
      <c r="BE85" s="256"/>
      <c r="BF85" s="256"/>
      <c r="BG85" s="256"/>
      <c r="BH85" s="256"/>
      <c r="BI85" s="256"/>
      <c r="BJ85" s="256"/>
      <c r="BK85" s="256"/>
      <c r="BL85" s="256"/>
      <c r="BM85" s="256"/>
      <c r="BN85" s="256"/>
      <c r="BO85" s="256"/>
      <c r="BP85" s="256"/>
      <c r="BQ85" s="256"/>
      <c r="BR85" s="256"/>
      <c r="BS85" s="256"/>
      <c r="BT85" s="256"/>
      <c r="BU85" s="256"/>
      <c r="BV85" s="256"/>
      <c r="BW85" s="256"/>
      <c r="BX85" s="256"/>
      <c r="BY85" s="256"/>
      <c r="BZ85" s="256"/>
      <c r="CA85" s="256"/>
      <c r="CB85" s="256"/>
      <c r="CC85" s="256"/>
      <c r="CD85" s="256"/>
      <c r="CE85" s="256"/>
      <c r="CF85" s="256"/>
      <c r="CG85" s="256"/>
      <c r="CH85" s="256"/>
      <c r="CI85" s="256"/>
      <c r="CJ85" s="256"/>
      <c r="CK85" s="256"/>
      <c r="CL85" s="256"/>
      <c r="CM85" s="256"/>
      <c r="CN85" s="256"/>
      <c r="CO85" s="256"/>
      <c r="CP85" s="256"/>
      <c r="CQ85" s="256"/>
      <c r="CR85" s="256"/>
      <c r="CS85" s="256"/>
      <c r="CT85" s="256"/>
      <c r="CU85" s="256"/>
    </row>
    <row r="86" spans="1:99" s="257" customFormat="1" x14ac:dyDescent="0.2">
      <c r="A86" s="234"/>
      <c r="B86" s="281">
        <v>44615</v>
      </c>
      <c r="C86" s="236" t="s">
        <v>1006</v>
      </c>
      <c r="D86" s="236" t="s">
        <v>980</v>
      </c>
      <c r="E86" s="259"/>
      <c r="F86" s="237">
        <v>60225</v>
      </c>
      <c r="G86" s="259" t="s">
        <v>957</v>
      </c>
      <c r="H86" s="259" t="s">
        <v>1094</v>
      </c>
      <c r="I86" s="259"/>
      <c r="J86" s="286">
        <v>13.97</v>
      </c>
      <c r="K86" s="239"/>
      <c r="L86" s="240">
        <v>0</v>
      </c>
      <c r="M86" s="241">
        <f t="shared" si="8"/>
        <v>13.97</v>
      </c>
      <c r="N86" s="262" t="str">
        <f t="shared" si="6"/>
        <v>BCA-60225-00073-22</v>
      </c>
      <c r="O86" s="243"/>
      <c r="P86" s="244" t="s">
        <v>735</v>
      </c>
      <c r="Q86" s="245" t="s">
        <v>1037</v>
      </c>
      <c r="R86" s="259" t="s">
        <v>1037</v>
      </c>
      <c r="S86" s="289"/>
      <c r="T86" s="235"/>
      <c r="U86" s="235">
        <v>44616</v>
      </c>
      <c r="V86" s="287"/>
      <c r="W86" s="239">
        <f t="shared" si="5"/>
        <v>13.97</v>
      </c>
      <c r="X86" s="287" t="s">
        <v>956</v>
      </c>
      <c r="Y86" s="235">
        <v>44616</v>
      </c>
      <c r="Z86" s="249"/>
      <c r="AA86" s="250"/>
      <c r="AB86" s="285"/>
      <c r="AC86" s="252">
        <v>73</v>
      </c>
      <c r="AD86" s="253"/>
      <c r="AE86" s="254"/>
      <c r="AF86" s="255"/>
      <c r="AG86" s="255"/>
      <c r="AH86" s="255"/>
      <c r="AI86" s="255"/>
      <c r="AJ86" s="255"/>
      <c r="AK86" s="256"/>
      <c r="AL86" s="256"/>
      <c r="AM86" s="256"/>
      <c r="AN86" s="256"/>
      <c r="AO86" s="256"/>
      <c r="AP86" s="256"/>
      <c r="AQ86" s="256"/>
      <c r="AR86" s="256"/>
      <c r="AS86" s="256"/>
      <c r="AT86" s="256"/>
      <c r="AU86" s="256"/>
      <c r="AV86" s="256"/>
      <c r="AW86" s="256"/>
      <c r="AX86" s="256"/>
      <c r="AY86" s="256"/>
      <c r="AZ86" s="256"/>
      <c r="BA86" s="256"/>
      <c r="BB86" s="256"/>
      <c r="BC86" s="256"/>
      <c r="BD86" s="256"/>
      <c r="BE86" s="256"/>
      <c r="BF86" s="256"/>
      <c r="BG86" s="256"/>
      <c r="BH86" s="256"/>
      <c r="BI86" s="256"/>
      <c r="BJ86" s="256"/>
      <c r="BK86" s="256"/>
      <c r="BL86" s="256"/>
      <c r="BM86" s="256"/>
      <c r="BN86" s="256"/>
      <c r="BO86" s="256"/>
      <c r="BP86" s="256"/>
      <c r="BQ86" s="256"/>
      <c r="BR86" s="256"/>
      <c r="BS86" s="256"/>
      <c r="BT86" s="256"/>
      <c r="BU86" s="256"/>
      <c r="BV86" s="256"/>
      <c r="BW86" s="256"/>
      <c r="BX86" s="256"/>
      <c r="BY86" s="256"/>
      <c r="BZ86" s="256"/>
      <c r="CA86" s="256"/>
      <c r="CB86" s="256"/>
      <c r="CC86" s="256"/>
      <c r="CD86" s="256"/>
      <c r="CE86" s="256"/>
      <c r="CF86" s="256"/>
      <c r="CG86" s="256"/>
      <c r="CH86" s="256"/>
      <c r="CI86" s="256"/>
      <c r="CJ86" s="256"/>
      <c r="CK86" s="256"/>
      <c r="CL86" s="256"/>
      <c r="CM86" s="256"/>
      <c r="CN86" s="256"/>
      <c r="CO86" s="256"/>
      <c r="CP86" s="256"/>
      <c r="CQ86" s="256"/>
      <c r="CR86" s="256"/>
      <c r="CS86" s="256"/>
      <c r="CT86" s="256"/>
      <c r="CU86" s="256"/>
    </row>
    <row r="87" spans="1:99" s="257" customFormat="1" x14ac:dyDescent="0.2">
      <c r="A87" s="234"/>
      <c r="B87" s="281">
        <v>44621</v>
      </c>
      <c r="C87" s="236" t="s">
        <v>1006</v>
      </c>
      <c r="D87" s="236" t="s">
        <v>980</v>
      </c>
      <c r="E87" s="259" t="s">
        <v>657</v>
      </c>
      <c r="F87" s="237">
        <v>60225</v>
      </c>
      <c r="G87" s="259" t="s">
        <v>1095</v>
      </c>
      <c r="H87" s="259" t="s">
        <v>1096</v>
      </c>
      <c r="I87" s="259"/>
      <c r="J87" s="286">
        <v>117.6</v>
      </c>
      <c r="K87" s="239"/>
      <c r="L87" s="240">
        <f t="shared" si="7"/>
        <v>23.52</v>
      </c>
      <c r="M87" s="241">
        <f t="shared" si="8"/>
        <v>141.12</v>
      </c>
      <c r="N87" s="262" t="str">
        <f t="shared" si="6"/>
        <v>BCA-60225-00074-22</v>
      </c>
      <c r="O87" s="243"/>
      <c r="P87" s="244"/>
      <c r="Q87" s="245" t="s">
        <v>1037</v>
      </c>
      <c r="R87" s="259" t="s">
        <v>1037</v>
      </c>
      <c r="S87" s="288"/>
      <c r="T87" s="235"/>
      <c r="U87" s="235">
        <v>44621</v>
      </c>
      <c r="V87" s="287"/>
      <c r="W87" s="239">
        <f t="shared" si="5"/>
        <v>117.6</v>
      </c>
      <c r="X87" s="287" t="s">
        <v>956</v>
      </c>
      <c r="Y87" s="235">
        <v>44621</v>
      </c>
      <c r="Z87" s="249"/>
      <c r="AA87" s="250"/>
      <c r="AB87" s="285"/>
      <c r="AC87" s="252">
        <v>74</v>
      </c>
      <c r="AD87" s="253"/>
      <c r="AE87" s="254"/>
      <c r="AF87" s="255"/>
      <c r="AG87" s="255"/>
      <c r="AH87" s="255"/>
      <c r="AI87" s="255"/>
      <c r="AJ87" s="255"/>
      <c r="AK87" s="256"/>
      <c r="AL87" s="256"/>
      <c r="AM87" s="256"/>
      <c r="AN87" s="256"/>
      <c r="AO87" s="256"/>
      <c r="AP87" s="256"/>
      <c r="AQ87" s="256"/>
      <c r="AR87" s="256"/>
      <c r="AS87" s="256"/>
      <c r="AT87" s="256"/>
      <c r="AU87" s="256"/>
      <c r="AV87" s="256"/>
      <c r="AW87" s="256"/>
      <c r="AX87" s="256"/>
      <c r="AY87" s="256"/>
      <c r="AZ87" s="256"/>
      <c r="BA87" s="256"/>
      <c r="BB87" s="256"/>
      <c r="BC87" s="256"/>
      <c r="BD87" s="256"/>
      <c r="BE87" s="256"/>
      <c r="BF87" s="256"/>
      <c r="BG87" s="256"/>
      <c r="BH87" s="256"/>
      <c r="BI87" s="256"/>
      <c r="BJ87" s="256"/>
      <c r="BK87" s="256"/>
      <c r="BL87" s="256"/>
      <c r="BM87" s="256"/>
      <c r="BN87" s="256"/>
      <c r="BO87" s="256"/>
      <c r="BP87" s="256"/>
      <c r="BQ87" s="256"/>
      <c r="BR87" s="256"/>
      <c r="BS87" s="256"/>
      <c r="BT87" s="256"/>
      <c r="BU87" s="256"/>
      <c r="BV87" s="256"/>
      <c r="BW87" s="256"/>
      <c r="BX87" s="256"/>
      <c r="BY87" s="256"/>
      <c r="BZ87" s="256"/>
      <c r="CA87" s="256"/>
      <c r="CB87" s="256"/>
      <c r="CC87" s="256"/>
      <c r="CD87" s="256"/>
      <c r="CE87" s="256"/>
      <c r="CF87" s="256"/>
      <c r="CG87" s="256"/>
      <c r="CH87" s="256"/>
      <c r="CI87" s="256"/>
      <c r="CJ87" s="256"/>
      <c r="CK87" s="256"/>
      <c r="CL87" s="256"/>
      <c r="CM87" s="256"/>
      <c r="CN87" s="256"/>
      <c r="CO87" s="256"/>
      <c r="CP87" s="256"/>
      <c r="CQ87" s="256"/>
      <c r="CR87" s="256"/>
      <c r="CS87" s="256"/>
      <c r="CT87" s="256"/>
      <c r="CU87" s="256"/>
    </row>
    <row r="88" spans="1:99" s="257" customFormat="1" x14ac:dyDescent="0.2">
      <c r="A88" s="234"/>
      <c r="B88" s="281">
        <v>44622</v>
      </c>
      <c r="C88" s="236" t="s">
        <v>337</v>
      </c>
      <c r="D88" s="236" t="s">
        <v>979</v>
      </c>
      <c r="E88" s="259" t="s">
        <v>657</v>
      </c>
      <c r="F88" s="237">
        <v>606333</v>
      </c>
      <c r="G88" s="259" t="s">
        <v>975</v>
      </c>
      <c r="H88" s="259" t="s">
        <v>1097</v>
      </c>
      <c r="I88" s="259" t="s">
        <v>1098</v>
      </c>
      <c r="J88" s="286">
        <v>2122.6999999999998</v>
      </c>
      <c r="K88" s="239"/>
      <c r="L88" s="240">
        <f t="shared" si="7"/>
        <v>424.53999999999996</v>
      </c>
      <c r="M88" s="241">
        <f t="shared" si="8"/>
        <v>2547.2399999999998</v>
      </c>
      <c r="N88" s="262" t="str">
        <f t="shared" si="6"/>
        <v>BCA-606333-00075-22</v>
      </c>
      <c r="O88" s="243"/>
      <c r="P88" s="244"/>
      <c r="Q88" s="245"/>
      <c r="R88" s="259"/>
      <c r="S88" s="288"/>
      <c r="T88" s="235"/>
      <c r="U88" s="235"/>
      <c r="V88" s="287"/>
      <c r="W88" s="239">
        <f t="shared" si="5"/>
        <v>2122.6999999999998</v>
      </c>
      <c r="X88" s="287"/>
      <c r="Y88" s="235"/>
      <c r="Z88" s="249"/>
      <c r="AA88" s="250"/>
      <c r="AB88" s="285"/>
      <c r="AC88" s="252">
        <v>75</v>
      </c>
      <c r="AD88" s="253"/>
      <c r="AE88" s="254"/>
      <c r="AF88" s="255"/>
      <c r="AG88" s="293" t="s">
        <v>1099</v>
      </c>
      <c r="AH88" s="255"/>
      <c r="AI88" s="255"/>
      <c r="AJ88" s="255"/>
      <c r="AK88" s="256"/>
      <c r="AL88" s="256"/>
      <c r="AM88" s="256"/>
      <c r="AN88" s="256"/>
      <c r="AO88" s="256"/>
      <c r="AP88" s="256"/>
      <c r="AQ88" s="256"/>
      <c r="AR88" s="256"/>
      <c r="AS88" s="256"/>
      <c r="AT88" s="256"/>
      <c r="AU88" s="256"/>
      <c r="AV88" s="256"/>
      <c r="AW88" s="256"/>
      <c r="AX88" s="256"/>
      <c r="AY88" s="256"/>
      <c r="AZ88" s="256"/>
      <c r="BA88" s="256"/>
      <c r="BB88" s="256"/>
      <c r="BC88" s="256"/>
      <c r="BD88" s="256"/>
      <c r="BE88" s="256"/>
      <c r="BF88" s="256"/>
      <c r="BG88" s="256"/>
      <c r="BH88" s="256"/>
      <c r="BI88" s="256"/>
      <c r="BJ88" s="256"/>
      <c r="BK88" s="256"/>
      <c r="BL88" s="256"/>
      <c r="BM88" s="256"/>
      <c r="BN88" s="256"/>
      <c r="BO88" s="256"/>
      <c r="BP88" s="256"/>
      <c r="BQ88" s="256"/>
      <c r="BR88" s="256"/>
      <c r="BS88" s="256"/>
      <c r="BT88" s="256"/>
      <c r="BU88" s="256"/>
      <c r="BV88" s="256"/>
      <c r="BW88" s="256"/>
      <c r="BX88" s="256"/>
      <c r="BY88" s="256"/>
      <c r="BZ88" s="256"/>
      <c r="CA88" s="256"/>
      <c r="CB88" s="256"/>
      <c r="CC88" s="256"/>
      <c r="CD88" s="256"/>
      <c r="CE88" s="256"/>
      <c r="CF88" s="256"/>
      <c r="CG88" s="256"/>
      <c r="CH88" s="256"/>
      <c r="CI88" s="256"/>
      <c r="CJ88" s="256"/>
      <c r="CK88" s="256"/>
      <c r="CL88" s="256"/>
      <c r="CM88" s="256"/>
      <c r="CN88" s="256"/>
      <c r="CO88" s="256"/>
      <c r="CP88" s="256"/>
      <c r="CQ88" s="256"/>
      <c r="CR88" s="256"/>
      <c r="CS88" s="256"/>
      <c r="CT88" s="256"/>
      <c r="CU88" s="256"/>
    </row>
    <row r="89" spans="1:99" s="257" customFormat="1" x14ac:dyDescent="0.2">
      <c r="A89" s="234"/>
      <c r="B89" s="281">
        <v>44620</v>
      </c>
      <c r="C89" s="238"/>
      <c r="D89" s="238"/>
      <c r="E89" s="286"/>
      <c r="F89" s="237">
        <v>60615</v>
      </c>
      <c r="G89" s="259" t="s">
        <v>1009</v>
      </c>
      <c r="H89" s="259" t="s">
        <v>1103</v>
      </c>
      <c r="I89" s="286"/>
      <c r="J89" s="286">
        <v>411.64</v>
      </c>
      <c r="K89" s="239"/>
      <c r="L89" s="240">
        <f t="shared" si="7"/>
        <v>82.328000000000003</v>
      </c>
      <c r="M89" s="241">
        <f t="shared" si="8"/>
        <v>493.96799999999996</v>
      </c>
      <c r="N89" s="262" t="str">
        <f t="shared" si="6"/>
        <v>BCA-60615-00076-22</v>
      </c>
      <c r="O89" s="243"/>
      <c r="P89" s="244" t="s">
        <v>735</v>
      </c>
      <c r="Q89" s="245" t="s">
        <v>1037</v>
      </c>
      <c r="R89" s="259" t="s">
        <v>1037</v>
      </c>
      <c r="S89" s="288"/>
      <c r="T89" s="235"/>
      <c r="U89" s="235">
        <v>44630</v>
      </c>
      <c r="V89" s="287"/>
      <c r="W89" s="239">
        <f t="shared" si="5"/>
        <v>411.64</v>
      </c>
      <c r="X89" s="287" t="s">
        <v>956</v>
      </c>
      <c r="Y89" s="235">
        <v>44630</v>
      </c>
      <c r="Z89" s="249"/>
      <c r="AA89" s="250"/>
      <c r="AB89" s="285"/>
      <c r="AC89" s="252">
        <v>76</v>
      </c>
      <c r="AD89" s="253"/>
      <c r="AE89" s="254"/>
      <c r="AF89" s="255"/>
      <c r="AG89" s="255"/>
      <c r="AH89" s="255"/>
      <c r="AI89" s="255"/>
      <c r="AJ89" s="255"/>
      <c r="AK89" s="256"/>
      <c r="AL89" s="256"/>
      <c r="AM89" s="256"/>
      <c r="AN89" s="256"/>
      <c r="AO89" s="256"/>
      <c r="AP89" s="256"/>
      <c r="AQ89" s="256"/>
      <c r="AR89" s="256"/>
      <c r="AS89" s="256"/>
      <c r="AT89" s="256"/>
      <c r="AU89" s="256"/>
      <c r="AV89" s="256"/>
      <c r="AW89" s="256"/>
      <c r="AX89" s="256"/>
      <c r="AY89" s="256"/>
      <c r="AZ89" s="256"/>
      <c r="BA89" s="256"/>
      <c r="BB89" s="256"/>
      <c r="BC89" s="256"/>
      <c r="BD89" s="256"/>
      <c r="BE89" s="256"/>
      <c r="BF89" s="256"/>
      <c r="BG89" s="256"/>
      <c r="BH89" s="256"/>
      <c r="BI89" s="256"/>
      <c r="BJ89" s="256"/>
      <c r="BK89" s="256"/>
      <c r="BL89" s="256"/>
      <c r="BM89" s="256"/>
      <c r="BN89" s="256"/>
      <c r="BO89" s="256"/>
      <c r="BP89" s="256"/>
      <c r="BQ89" s="256"/>
      <c r="BR89" s="256"/>
      <c r="BS89" s="256"/>
      <c r="BT89" s="256"/>
      <c r="BU89" s="256"/>
      <c r="BV89" s="256"/>
      <c r="BW89" s="256"/>
      <c r="BX89" s="256"/>
      <c r="BY89" s="256"/>
      <c r="BZ89" s="256"/>
      <c r="CA89" s="256"/>
      <c r="CB89" s="256"/>
      <c r="CC89" s="256"/>
      <c r="CD89" s="256"/>
      <c r="CE89" s="256"/>
      <c r="CF89" s="256"/>
      <c r="CG89" s="256"/>
      <c r="CH89" s="256"/>
      <c r="CI89" s="256"/>
      <c r="CJ89" s="256"/>
      <c r="CK89" s="256"/>
      <c r="CL89" s="256"/>
      <c r="CM89" s="256"/>
      <c r="CN89" s="256"/>
      <c r="CO89" s="256"/>
      <c r="CP89" s="256"/>
      <c r="CQ89" s="256"/>
      <c r="CR89" s="256"/>
      <c r="CS89" s="256"/>
      <c r="CT89" s="256"/>
      <c r="CU89" s="256"/>
    </row>
    <row r="90" spans="1:99" s="257" customFormat="1" x14ac:dyDescent="0.2">
      <c r="A90" s="234"/>
      <c r="B90" s="281">
        <v>44628</v>
      </c>
      <c r="C90" s="238"/>
      <c r="D90" s="238"/>
      <c r="E90" s="259" t="s">
        <v>726</v>
      </c>
      <c r="F90" s="237">
        <v>606331</v>
      </c>
      <c r="G90" s="259" t="s">
        <v>975</v>
      </c>
      <c r="H90" s="259" t="s">
        <v>1105</v>
      </c>
      <c r="I90" s="286"/>
      <c r="J90" s="286">
        <v>33.25</v>
      </c>
      <c r="K90" s="239"/>
      <c r="L90" s="240">
        <f t="shared" si="7"/>
        <v>6.65</v>
      </c>
      <c r="M90" s="241">
        <f t="shared" si="8"/>
        <v>39.9</v>
      </c>
      <c r="N90" s="262" t="str">
        <f t="shared" si="6"/>
        <v>BCA-606331-00077-22</v>
      </c>
      <c r="O90" s="243"/>
      <c r="P90" s="244"/>
      <c r="Q90" s="245"/>
      <c r="R90" s="259"/>
      <c r="S90" s="288"/>
      <c r="T90" s="235"/>
      <c r="U90" s="235"/>
      <c r="V90" s="287"/>
      <c r="W90" s="239">
        <f t="shared" si="5"/>
        <v>33.25</v>
      </c>
      <c r="X90" s="287"/>
      <c r="Y90" s="235"/>
      <c r="Z90" s="249"/>
      <c r="AA90" s="250"/>
      <c r="AB90" s="285"/>
      <c r="AC90" s="252">
        <v>77</v>
      </c>
      <c r="AD90" s="253"/>
      <c r="AE90" s="254"/>
      <c r="AF90" s="255"/>
      <c r="AG90" s="255"/>
      <c r="AH90" s="255"/>
      <c r="AI90" s="255"/>
      <c r="AJ90" s="255"/>
      <c r="AK90" s="256"/>
      <c r="AL90" s="256"/>
      <c r="AM90" s="256"/>
      <c r="AN90" s="256"/>
      <c r="AO90" s="256"/>
      <c r="AP90" s="256"/>
      <c r="AQ90" s="256"/>
      <c r="AR90" s="256"/>
      <c r="AS90" s="256"/>
      <c r="AT90" s="256"/>
      <c r="AU90" s="256"/>
      <c r="AV90" s="256"/>
      <c r="AW90" s="256"/>
      <c r="AX90" s="256"/>
      <c r="AY90" s="256"/>
      <c r="AZ90" s="256"/>
      <c r="BA90" s="256"/>
      <c r="BB90" s="256"/>
      <c r="BC90" s="256"/>
      <c r="BD90" s="256"/>
      <c r="BE90" s="256"/>
      <c r="BF90" s="256"/>
      <c r="BG90" s="256"/>
      <c r="BH90" s="256"/>
      <c r="BI90" s="256"/>
      <c r="BJ90" s="256"/>
      <c r="BK90" s="256"/>
      <c r="BL90" s="256"/>
      <c r="BM90" s="256"/>
      <c r="BN90" s="256"/>
      <c r="BO90" s="256"/>
      <c r="BP90" s="256"/>
      <c r="BQ90" s="256"/>
      <c r="BR90" s="256"/>
      <c r="BS90" s="256"/>
      <c r="BT90" s="256"/>
      <c r="BU90" s="256"/>
      <c r="BV90" s="256"/>
      <c r="BW90" s="256"/>
      <c r="BX90" s="256"/>
      <c r="BY90" s="256"/>
      <c r="BZ90" s="256"/>
      <c r="CA90" s="256"/>
      <c r="CB90" s="256"/>
      <c r="CC90" s="256"/>
      <c r="CD90" s="256"/>
      <c r="CE90" s="256"/>
      <c r="CF90" s="256"/>
      <c r="CG90" s="256"/>
      <c r="CH90" s="256"/>
      <c r="CI90" s="256"/>
      <c r="CJ90" s="256"/>
      <c r="CK90" s="256"/>
      <c r="CL90" s="256"/>
      <c r="CM90" s="256"/>
      <c r="CN90" s="256"/>
      <c r="CO90" s="256"/>
      <c r="CP90" s="256"/>
      <c r="CQ90" s="256"/>
      <c r="CR90" s="256"/>
      <c r="CS90" s="256"/>
      <c r="CT90" s="256"/>
      <c r="CU90" s="256"/>
    </row>
    <row r="91" spans="1:99" s="257" customFormat="1" x14ac:dyDescent="0.2">
      <c r="A91" s="234"/>
      <c r="B91" s="281">
        <v>44624</v>
      </c>
      <c r="C91" s="238"/>
      <c r="D91" s="238"/>
      <c r="E91" s="259" t="s">
        <v>726</v>
      </c>
      <c r="F91" s="237">
        <v>60616</v>
      </c>
      <c r="G91" s="259" t="s">
        <v>981</v>
      </c>
      <c r="H91" s="259" t="s">
        <v>963</v>
      </c>
      <c r="I91" s="259"/>
      <c r="J91" s="286">
        <v>67.38</v>
      </c>
      <c r="K91" s="239"/>
      <c r="L91" s="240">
        <f>J91*0.2</f>
        <v>13.475999999999999</v>
      </c>
      <c r="M91" s="241">
        <f t="shared" si="8"/>
        <v>80.855999999999995</v>
      </c>
      <c r="N91" s="262" t="str">
        <f t="shared" si="6"/>
        <v>BCA-60616-00078-22</v>
      </c>
      <c r="O91" s="243"/>
      <c r="P91" s="244" t="s">
        <v>735</v>
      </c>
      <c r="Q91" s="245" t="s">
        <v>1037</v>
      </c>
      <c r="R91" s="259" t="s">
        <v>1037</v>
      </c>
      <c r="S91" s="288"/>
      <c r="T91" s="235"/>
      <c r="U91" s="235">
        <v>44624</v>
      </c>
      <c r="V91" s="287"/>
      <c r="W91" s="239">
        <f t="shared" si="5"/>
        <v>67.38</v>
      </c>
      <c r="X91" s="287" t="s">
        <v>956</v>
      </c>
      <c r="Y91" s="235">
        <v>44624</v>
      </c>
      <c r="Z91" s="249"/>
      <c r="AA91" s="250"/>
      <c r="AB91" s="285"/>
      <c r="AC91" s="252">
        <v>78</v>
      </c>
      <c r="AD91" s="253"/>
      <c r="AE91" s="254"/>
      <c r="AF91" s="255"/>
      <c r="AG91" s="255"/>
      <c r="AH91" s="255"/>
      <c r="AI91" s="255"/>
      <c r="AJ91" s="255"/>
      <c r="AK91" s="256"/>
      <c r="AL91" s="256"/>
      <c r="AM91" s="256"/>
      <c r="AN91" s="256"/>
      <c r="AO91" s="256"/>
      <c r="AP91" s="256"/>
      <c r="AQ91" s="256"/>
      <c r="AR91" s="256"/>
      <c r="AS91" s="256"/>
      <c r="AT91" s="256"/>
      <c r="AU91" s="256"/>
      <c r="AV91" s="256"/>
      <c r="AW91" s="256"/>
      <c r="AX91" s="256"/>
      <c r="AY91" s="256"/>
      <c r="AZ91" s="256"/>
      <c r="BA91" s="256"/>
      <c r="BB91" s="256"/>
      <c r="BC91" s="256"/>
      <c r="BD91" s="256"/>
      <c r="BE91" s="256"/>
      <c r="BF91" s="256"/>
      <c r="BG91" s="256"/>
      <c r="BH91" s="256"/>
      <c r="BI91" s="256"/>
      <c r="BJ91" s="256"/>
      <c r="BK91" s="256"/>
      <c r="BL91" s="256"/>
      <c r="BM91" s="256"/>
      <c r="BN91" s="256"/>
      <c r="BO91" s="256"/>
      <c r="BP91" s="256"/>
      <c r="BQ91" s="256"/>
      <c r="BR91" s="256"/>
      <c r="BS91" s="256"/>
      <c r="BT91" s="256"/>
      <c r="BU91" s="256"/>
      <c r="BV91" s="256"/>
      <c r="BW91" s="256"/>
      <c r="BX91" s="256"/>
      <c r="BY91" s="256"/>
      <c r="BZ91" s="256"/>
      <c r="CA91" s="256"/>
      <c r="CB91" s="256"/>
      <c r="CC91" s="256"/>
      <c r="CD91" s="256"/>
      <c r="CE91" s="256"/>
      <c r="CF91" s="256"/>
      <c r="CG91" s="256"/>
      <c r="CH91" s="256"/>
      <c r="CI91" s="256"/>
      <c r="CJ91" s="256"/>
      <c r="CK91" s="256"/>
      <c r="CL91" s="256"/>
      <c r="CM91" s="256"/>
      <c r="CN91" s="256"/>
      <c r="CO91" s="256"/>
      <c r="CP91" s="256"/>
      <c r="CQ91" s="256"/>
      <c r="CR91" s="256"/>
      <c r="CS91" s="256"/>
      <c r="CT91" s="256"/>
      <c r="CU91" s="256"/>
    </row>
    <row r="92" spans="1:99" s="257" customFormat="1" x14ac:dyDescent="0.2">
      <c r="A92" s="234"/>
      <c r="B92" s="281">
        <v>44635</v>
      </c>
      <c r="C92" s="236"/>
      <c r="D92" s="236"/>
      <c r="E92" s="259"/>
      <c r="F92" s="237">
        <v>606331</v>
      </c>
      <c r="G92" s="259" t="s">
        <v>245</v>
      </c>
      <c r="H92" s="259" t="s">
        <v>1108</v>
      </c>
      <c r="I92" s="259"/>
      <c r="J92" s="286">
        <v>51.65</v>
      </c>
      <c r="K92" s="239"/>
      <c r="L92" s="240">
        <f t="shared" si="7"/>
        <v>10.33</v>
      </c>
      <c r="M92" s="241">
        <f t="shared" si="8"/>
        <v>61.98</v>
      </c>
      <c r="N92" s="262" t="str">
        <f t="shared" si="6"/>
        <v>BCA-606331-00079-22</v>
      </c>
      <c r="O92" s="243"/>
      <c r="P92" s="244" t="s">
        <v>1120</v>
      </c>
      <c r="Q92" s="245"/>
      <c r="R92" s="259"/>
      <c r="S92" s="288"/>
      <c r="T92" s="294"/>
      <c r="U92" s="287"/>
      <c r="V92" s="287"/>
      <c r="W92" s="239">
        <f t="shared" si="5"/>
        <v>51.65</v>
      </c>
      <c r="X92" s="287"/>
      <c r="Y92" s="235"/>
      <c r="Z92" s="249"/>
      <c r="AA92" s="250"/>
      <c r="AB92" s="285"/>
      <c r="AC92" s="252">
        <v>79</v>
      </c>
      <c r="AD92" s="253"/>
      <c r="AE92" s="254"/>
      <c r="AF92" s="255"/>
      <c r="AG92" s="255"/>
      <c r="AH92" s="255"/>
      <c r="AI92" s="255"/>
      <c r="AJ92" s="255"/>
      <c r="AK92" s="256"/>
      <c r="AL92" s="256"/>
      <c r="AM92" s="256"/>
      <c r="AN92" s="256"/>
      <c r="AO92" s="256"/>
      <c r="AP92" s="256"/>
      <c r="AQ92" s="256"/>
      <c r="AR92" s="256"/>
      <c r="AS92" s="256"/>
      <c r="AT92" s="256"/>
      <c r="AU92" s="256"/>
      <c r="AV92" s="256"/>
      <c r="AW92" s="256"/>
      <c r="AX92" s="256"/>
      <c r="AY92" s="256"/>
      <c r="AZ92" s="256"/>
      <c r="BA92" s="256"/>
      <c r="BB92" s="256"/>
      <c r="BC92" s="256"/>
      <c r="BD92" s="256"/>
      <c r="BE92" s="256"/>
      <c r="BF92" s="256"/>
      <c r="BG92" s="256"/>
      <c r="BH92" s="256"/>
      <c r="BI92" s="256"/>
      <c r="BJ92" s="256"/>
      <c r="BK92" s="256"/>
      <c r="BL92" s="256"/>
      <c r="BM92" s="256"/>
      <c r="BN92" s="256"/>
      <c r="BO92" s="256"/>
      <c r="BP92" s="256"/>
      <c r="BQ92" s="256"/>
      <c r="BR92" s="256"/>
      <c r="BS92" s="256"/>
      <c r="BT92" s="256"/>
      <c r="BU92" s="256"/>
      <c r="BV92" s="256"/>
      <c r="BW92" s="256"/>
      <c r="BX92" s="256"/>
      <c r="BY92" s="256"/>
      <c r="BZ92" s="256"/>
      <c r="CA92" s="256"/>
      <c r="CB92" s="256"/>
      <c r="CC92" s="256"/>
      <c r="CD92" s="256"/>
      <c r="CE92" s="256"/>
      <c r="CF92" s="256"/>
      <c r="CG92" s="256"/>
      <c r="CH92" s="256"/>
      <c r="CI92" s="256"/>
      <c r="CJ92" s="256"/>
      <c r="CK92" s="256"/>
      <c r="CL92" s="256"/>
      <c r="CM92" s="256"/>
      <c r="CN92" s="256"/>
      <c r="CO92" s="256"/>
      <c r="CP92" s="256"/>
      <c r="CQ92" s="256"/>
      <c r="CR92" s="256"/>
      <c r="CS92" s="256"/>
      <c r="CT92" s="256"/>
      <c r="CU92" s="256"/>
    </row>
    <row r="93" spans="1:99" s="257" customFormat="1" x14ac:dyDescent="0.2">
      <c r="A93" s="234"/>
      <c r="B93" s="281">
        <v>44635</v>
      </c>
      <c r="C93" s="238"/>
      <c r="D93" s="238"/>
      <c r="E93" s="259"/>
      <c r="F93" s="237">
        <v>60615</v>
      </c>
      <c r="G93" s="259" t="s">
        <v>1009</v>
      </c>
      <c r="H93" s="259" t="s">
        <v>1109</v>
      </c>
      <c r="I93" s="286"/>
      <c r="J93" s="286">
        <v>540.67999999999995</v>
      </c>
      <c r="K93" s="239"/>
      <c r="L93" s="240">
        <v>108.13</v>
      </c>
      <c r="M93" s="241">
        <f t="shared" si="8"/>
        <v>648.80999999999995</v>
      </c>
      <c r="N93" s="262" t="str">
        <f t="shared" si="6"/>
        <v>BCA-60615-00080-22</v>
      </c>
      <c r="O93" s="243"/>
      <c r="P93" s="244"/>
      <c r="Q93" s="245" t="s">
        <v>1037</v>
      </c>
      <c r="R93" s="259" t="s">
        <v>1037</v>
      </c>
      <c r="S93" s="288"/>
      <c r="T93" s="294"/>
      <c r="U93" s="295">
        <v>44645</v>
      </c>
      <c r="V93" s="287"/>
      <c r="W93" s="239">
        <f t="shared" si="5"/>
        <v>540.67999999999995</v>
      </c>
      <c r="X93" s="287"/>
      <c r="Y93" s="235"/>
      <c r="Z93" s="249"/>
      <c r="AA93" s="250"/>
      <c r="AB93" s="285"/>
      <c r="AC93" s="252">
        <v>80</v>
      </c>
      <c r="AD93" s="253"/>
      <c r="AE93" s="254"/>
      <c r="AF93" s="255"/>
      <c r="AG93" s="255"/>
      <c r="AH93" s="255"/>
      <c r="AI93" s="255"/>
      <c r="AJ93" s="255"/>
      <c r="AK93" s="256"/>
      <c r="AL93" s="256"/>
      <c r="AM93" s="256"/>
      <c r="AN93" s="256"/>
      <c r="AO93" s="256"/>
      <c r="AP93" s="256"/>
      <c r="AQ93" s="256"/>
      <c r="AR93" s="256"/>
      <c r="AS93" s="256"/>
      <c r="AT93" s="256"/>
      <c r="AU93" s="256"/>
      <c r="AV93" s="256"/>
      <c r="AW93" s="256"/>
      <c r="AX93" s="256"/>
      <c r="AY93" s="256"/>
      <c r="AZ93" s="256"/>
      <c r="BA93" s="256"/>
      <c r="BB93" s="256"/>
      <c r="BC93" s="256"/>
      <c r="BD93" s="256"/>
      <c r="BE93" s="256"/>
      <c r="BF93" s="256"/>
      <c r="BG93" s="256"/>
      <c r="BH93" s="256"/>
      <c r="BI93" s="256"/>
      <c r="BJ93" s="256"/>
      <c r="BK93" s="256"/>
      <c r="BL93" s="256"/>
      <c r="BM93" s="256"/>
      <c r="BN93" s="256"/>
      <c r="BO93" s="256"/>
      <c r="BP93" s="256"/>
      <c r="BQ93" s="256"/>
      <c r="BR93" s="256"/>
      <c r="BS93" s="256"/>
      <c r="BT93" s="256"/>
      <c r="BU93" s="256"/>
      <c r="BV93" s="256"/>
      <c r="BW93" s="256"/>
      <c r="BX93" s="256"/>
      <c r="BY93" s="256"/>
      <c r="BZ93" s="256"/>
      <c r="CA93" s="256"/>
      <c r="CB93" s="256"/>
      <c r="CC93" s="256"/>
      <c r="CD93" s="256"/>
      <c r="CE93" s="256"/>
      <c r="CF93" s="256"/>
      <c r="CG93" s="256"/>
      <c r="CH93" s="256"/>
      <c r="CI93" s="256"/>
      <c r="CJ93" s="256"/>
      <c r="CK93" s="256"/>
      <c r="CL93" s="256"/>
      <c r="CM93" s="256"/>
      <c r="CN93" s="256"/>
      <c r="CO93" s="256"/>
      <c r="CP93" s="256"/>
      <c r="CQ93" s="256"/>
      <c r="CR93" s="256"/>
      <c r="CS93" s="256"/>
      <c r="CT93" s="256"/>
      <c r="CU93" s="256"/>
    </row>
    <row r="94" spans="1:99" s="257" customFormat="1" x14ac:dyDescent="0.2">
      <c r="A94" s="234"/>
      <c r="B94" s="281">
        <v>44628</v>
      </c>
      <c r="C94" s="236" t="s">
        <v>1006</v>
      </c>
      <c r="D94" s="236" t="s">
        <v>980</v>
      </c>
      <c r="E94" s="259" t="s">
        <v>774</v>
      </c>
      <c r="F94" s="237">
        <v>60225</v>
      </c>
      <c r="G94" s="259" t="s">
        <v>957</v>
      </c>
      <c r="H94" s="259" t="s">
        <v>1110</v>
      </c>
      <c r="I94" s="286"/>
      <c r="J94" s="286">
        <v>6.78</v>
      </c>
      <c r="K94" s="239"/>
      <c r="L94" s="240">
        <v>0</v>
      </c>
      <c r="M94" s="241">
        <f t="shared" si="8"/>
        <v>6.78</v>
      </c>
      <c r="N94" s="262" t="str">
        <f t="shared" si="6"/>
        <v>BCA-60225-00081-22</v>
      </c>
      <c r="O94" s="243"/>
      <c r="P94" s="244"/>
      <c r="Q94" s="245" t="s">
        <v>1037</v>
      </c>
      <c r="R94" s="259" t="s">
        <v>1037</v>
      </c>
      <c r="S94" s="288"/>
      <c r="T94" s="294"/>
      <c r="U94" s="295">
        <v>44629</v>
      </c>
      <c r="V94" s="295"/>
      <c r="W94" s="295">
        <f t="shared" si="5"/>
        <v>6.78</v>
      </c>
      <c r="X94" s="295" t="s">
        <v>956</v>
      </c>
      <c r="Y94" s="235">
        <v>44629</v>
      </c>
      <c r="Z94" s="249"/>
      <c r="AA94" s="250"/>
      <c r="AB94" s="285"/>
      <c r="AC94" s="252">
        <v>81</v>
      </c>
      <c r="AD94" s="253"/>
      <c r="AE94" s="254"/>
      <c r="AF94" s="255"/>
      <c r="AG94" s="255"/>
      <c r="AH94" s="255"/>
      <c r="AI94" s="255"/>
      <c r="AJ94" s="255"/>
      <c r="AK94" s="256"/>
      <c r="AL94" s="256"/>
      <c r="AM94" s="256"/>
      <c r="AN94" s="256"/>
      <c r="AO94" s="256"/>
      <c r="AP94" s="256"/>
      <c r="AQ94" s="256"/>
      <c r="AR94" s="256"/>
      <c r="AS94" s="256"/>
      <c r="AT94" s="256"/>
      <c r="AU94" s="256"/>
      <c r="AV94" s="256"/>
      <c r="AW94" s="256"/>
      <c r="AX94" s="256"/>
      <c r="AY94" s="256"/>
      <c r="AZ94" s="256"/>
      <c r="BA94" s="256"/>
      <c r="BB94" s="256"/>
      <c r="BC94" s="256"/>
      <c r="BD94" s="256"/>
      <c r="BE94" s="256"/>
      <c r="BF94" s="256"/>
      <c r="BG94" s="256"/>
      <c r="BH94" s="256"/>
      <c r="BI94" s="256"/>
      <c r="BJ94" s="256"/>
      <c r="BK94" s="256"/>
      <c r="BL94" s="256"/>
      <c r="BM94" s="256"/>
      <c r="BN94" s="256"/>
      <c r="BO94" s="256"/>
      <c r="BP94" s="256"/>
      <c r="BQ94" s="256"/>
      <c r="BR94" s="256"/>
      <c r="BS94" s="256"/>
      <c r="BT94" s="256"/>
      <c r="BU94" s="256"/>
      <c r="BV94" s="256"/>
      <c r="BW94" s="256"/>
      <c r="BX94" s="256"/>
      <c r="BY94" s="256"/>
      <c r="BZ94" s="256"/>
      <c r="CA94" s="256"/>
      <c r="CB94" s="256"/>
      <c r="CC94" s="256"/>
      <c r="CD94" s="256"/>
      <c r="CE94" s="256"/>
      <c r="CF94" s="256"/>
      <c r="CG94" s="256"/>
      <c r="CH94" s="256"/>
      <c r="CI94" s="256"/>
      <c r="CJ94" s="256"/>
      <c r="CK94" s="256"/>
      <c r="CL94" s="256"/>
      <c r="CM94" s="256"/>
      <c r="CN94" s="256"/>
      <c r="CO94" s="256"/>
      <c r="CP94" s="256"/>
      <c r="CQ94" s="256"/>
      <c r="CR94" s="256"/>
      <c r="CS94" s="256"/>
      <c r="CT94" s="256"/>
      <c r="CU94" s="256"/>
    </row>
    <row r="95" spans="1:99" s="257" customFormat="1" x14ac:dyDescent="0.2">
      <c r="A95" s="234"/>
      <c r="B95" s="281">
        <v>44628</v>
      </c>
      <c r="C95" s="236" t="s">
        <v>1006</v>
      </c>
      <c r="D95" s="236" t="s">
        <v>980</v>
      </c>
      <c r="E95" s="259" t="s">
        <v>774</v>
      </c>
      <c r="F95" s="237">
        <v>60225</v>
      </c>
      <c r="G95" s="259" t="s">
        <v>957</v>
      </c>
      <c r="H95" s="259" t="s">
        <v>1111</v>
      </c>
      <c r="I95" s="286"/>
      <c r="J95" s="286">
        <v>24.12</v>
      </c>
      <c r="K95" s="239"/>
      <c r="L95" s="240">
        <f t="shared" si="7"/>
        <v>4.8240000000000007</v>
      </c>
      <c r="M95" s="241">
        <f t="shared" si="8"/>
        <v>28.944000000000003</v>
      </c>
      <c r="N95" s="262" t="str">
        <f t="shared" si="6"/>
        <v>BCA-60225-00082-22</v>
      </c>
      <c r="O95" s="243"/>
      <c r="P95" s="244"/>
      <c r="Q95" s="245" t="s">
        <v>1037</v>
      </c>
      <c r="R95" s="259" t="s">
        <v>1037</v>
      </c>
      <c r="S95" s="288"/>
      <c r="T95" s="294"/>
      <c r="U95" s="295">
        <v>44629</v>
      </c>
      <c r="V95" s="295"/>
      <c r="W95" s="295">
        <f t="shared" si="5"/>
        <v>24.12</v>
      </c>
      <c r="X95" s="295" t="s">
        <v>956</v>
      </c>
      <c r="Y95" s="235">
        <v>44629</v>
      </c>
      <c r="Z95" s="249"/>
      <c r="AA95" s="250"/>
      <c r="AB95" s="285"/>
      <c r="AC95" s="252">
        <v>82</v>
      </c>
      <c r="AD95" s="253"/>
      <c r="AE95" s="254"/>
      <c r="AF95" s="255"/>
      <c r="AG95" s="255"/>
      <c r="AH95" s="255"/>
      <c r="AI95" s="255"/>
      <c r="AJ95" s="255"/>
      <c r="AK95" s="256"/>
      <c r="AL95" s="256"/>
      <c r="AM95" s="256"/>
      <c r="AN95" s="256"/>
      <c r="AO95" s="256"/>
      <c r="AP95" s="256"/>
      <c r="AQ95" s="256"/>
      <c r="AR95" s="256"/>
      <c r="AS95" s="256"/>
      <c r="AT95" s="256"/>
      <c r="AU95" s="256"/>
      <c r="AV95" s="256"/>
      <c r="AW95" s="256"/>
      <c r="AX95" s="256"/>
      <c r="AY95" s="256"/>
      <c r="AZ95" s="256"/>
      <c r="BA95" s="256"/>
      <c r="BB95" s="256"/>
      <c r="BC95" s="256"/>
      <c r="BD95" s="256"/>
      <c r="BE95" s="256"/>
      <c r="BF95" s="256"/>
      <c r="BG95" s="256"/>
      <c r="BH95" s="256"/>
      <c r="BI95" s="256"/>
      <c r="BJ95" s="256"/>
      <c r="BK95" s="256"/>
      <c r="BL95" s="256"/>
      <c r="BM95" s="256"/>
      <c r="BN95" s="256"/>
      <c r="BO95" s="256"/>
      <c r="BP95" s="256"/>
      <c r="BQ95" s="256"/>
      <c r="BR95" s="256"/>
      <c r="BS95" s="256"/>
      <c r="BT95" s="256"/>
      <c r="BU95" s="256"/>
      <c r="BV95" s="256"/>
      <c r="BW95" s="256"/>
      <c r="BX95" s="256"/>
      <c r="BY95" s="256"/>
      <c r="BZ95" s="256"/>
      <c r="CA95" s="256"/>
      <c r="CB95" s="256"/>
      <c r="CC95" s="256"/>
      <c r="CD95" s="256"/>
      <c r="CE95" s="256"/>
      <c r="CF95" s="256"/>
      <c r="CG95" s="256"/>
      <c r="CH95" s="256"/>
      <c r="CI95" s="256"/>
      <c r="CJ95" s="256"/>
      <c r="CK95" s="256"/>
      <c r="CL95" s="256"/>
      <c r="CM95" s="256"/>
      <c r="CN95" s="256"/>
      <c r="CO95" s="256"/>
      <c r="CP95" s="256"/>
      <c r="CQ95" s="256"/>
      <c r="CR95" s="256"/>
      <c r="CS95" s="256"/>
      <c r="CT95" s="256"/>
      <c r="CU95" s="256"/>
    </row>
    <row r="96" spans="1:99" s="257" customFormat="1" x14ac:dyDescent="0.2">
      <c r="A96" s="234"/>
      <c r="B96" s="281">
        <v>44628</v>
      </c>
      <c r="C96" s="236" t="s">
        <v>1006</v>
      </c>
      <c r="D96" s="236" t="s">
        <v>980</v>
      </c>
      <c r="E96" s="236" t="s">
        <v>774</v>
      </c>
      <c r="F96" s="237">
        <v>60225</v>
      </c>
      <c r="G96" s="259" t="s">
        <v>957</v>
      </c>
      <c r="H96" s="236" t="s">
        <v>1112</v>
      </c>
      <c r="I96" s="236"/>
      <c r="J96" s="238">
        <v>15.86</v>
      </c>
      <c r="K96" s="239"/>
      <c r="L96" s="240">
        <v>0</v>
      </c>
      <c r="M96" s="241">
        <f t="shared" si="8"/>
        <v>15.86</v>
      </c>
      <c r="N96" s="262" t="str">
        <f t="shared" si="6"/>
        <v>BCA-60225-00083-22</v>
      </c>
      <c r="O96" s="243"/>
      <c r="P96" s="296"/>
      <c r="Q96" s="297" t="s">
        <v>1037</v>
      </c>
      <c r="R96" s="236" t="s">
        <v>1037</v>
      </c>
      <c r="S96" s="288"/>
      <c r="T96" s="294"/>
      <c r="U96" s="295">
        <v>44629</v>
      </c>
      <c r="V96" s="295"/>
      <c r="W96" s="295">
        <f t="shared" si="5"/>
        <v>15.86</v>
      </c>
      <c r="X96" s="295" t="s">
        <v>956</v>
      </c>
      <c r="Y96" s="235">
        <v>44629</v>
      </c>
      <c r="Z96" s="249"/>
      <c r="AA96" s="250"/>
      <c r="AB96" s="285"/>
      <c r="AC96" s="252">
        <v>83</v>
      </c>
      <c r="AD96" s="253"/>
      <c r="AE96" s="254"/>
      <c r="AF96" s="255"/>
      <c r="AG96" s="255"/>
      <c r="AH96" s="255"/>
      <c r="AI96" s="255"/>
      <c r="AJ96" s="255"/>
      <c r="AK96" s="256"/>
      <c r="AL96" s="256"/>
      <c r="AM96" s="256"/>
      <c r="AN96" s="256"/>
      <c r="AO96" s="256"/>
      <c r="AP96" s="256"/>
      <c r="AQ96" s="256"/>
      <c r="AR96" s="256"/>
      <c r="AS96" s="256"/>
      <c r="AT96" s="256"/>
      <c r="AU96" s="256"/>
      <c r="AV96" s="256"/>
      <c r="AW96" s="256"/>
      <c r="AX96" s="256"/>
      <c r="AY96" s="256"/>
      <c r="AZ96" s="256"/>
      <c r="BA96" s="256"/>
      <c r="BB96" s="256"/>
      <c r="BC96" s="256"/>
      <c r="BD96" s="256"/>
      <c r="BE96" s="256"/>
      <c r="BF96" s="256"/>
      <c r="BG96" s="256"/>
      <c r="BH96" s="256"/>
      <c r="BI96" s="256"/>
      <c r="BJ96" s="256"/>
      <c r="BK96" s="256"/>
      <c r="BL96" s="256"/>
      <c r="BM96" s="256"/>
      <c r="BN96" s="256"/>
      <c r="BO96" s="256"/>
      <c r="BP96" s="256"/>
      <c r="BQ96" s="256"/>
      <c r="BR96" s="256"/>
      <c r="BS96" s="256"/>
      <c r="BT96" s="256"/>
      <c r="BU96" s="256"/>
      <c r="BV96" s="256"/>
      <c r="BW96" s="256"/>
      <c r="BX96" s="256"/>
      <c r="BY96" s="256"/>
      <c r="BZ96" s="256"/>
      <c r="CA96" s="256"/>
      <c r="CB96" s="256"/>
      <c r="CC96" s="256"/>
      <c r="CD96" s="256"/>
      <c r="CE96" s="256"/>
      <c r="CF96" s="256"/>
      <c r="CG96" s="256"/>
      <c r="CH96" s="256"/>
      <c r="CI96" s="256"/>
      <c r="CJ96" s="256"/>
      <c r="CK96" s="256"/>
      <c r="CL96" s="256"/>
      <c r="CM96" s="256"/>
      <c r="CN96" s="256"/>
      <c r="CO96" s="256"/>
      <c r="CP96" s="256"/>
      <c r="CQ96" s="256"/>
      <c r="CR96" s="256"/>
      <c r="CS96" s="256"/>
      <c r="CT96" s="256"/>
      <c r="CU96" s="256"/>
    </row>
    <row r="97" spans="1:99" s="257" customFormat="1" x14ac:dyDescent="0.2">
      <c r="A97" s="234"/>
      <c r="B97" s="281">
        <v>44628</v>
      </c>
      <c r="C97" s="236" t="s">
        <v>1006</v>
      </c>
      <c r="D97" s="236" t="s">
        <v>980</v>
      </c>
      <c r="E97" s="236" t="s">
        <v>774</v>
      </c>
      <c r="F97" s="237">
        <v>60225</v>
      </c>
      <c r="G97" s="259" t="s">
        <v>957</v>
      </c>
      <c r="H97" s="236" t="s">
        <v>1113</v>
      </c>
      <c r="I97" s="236"/>
      <c r="J97" s="238">
        <v>6.83</v>
      </c>
      <c r="K97" s="239"/>
      <c r="L97" s="240">
        <f t="shared" si="7"/>
        <v>1.3660000000000001</v>
      </c>
      <c r="M97" s="241">
        <f t="shared" si="8"/>
        <v>8.1959999999999997</v>
      </c>
      <c r="N97" s="262" t="str">
        <f t="shared" si="6"/>
        <v>BCA-60225-00084-22</v>
      </c>
      <c r="O97" s="243"/>
      <c r="P97" s="298"/>
      <c r="Q97" s="297" t="s">
        <v>1037</v>
      </c>
      <c r="R97" s="236" t="s">
        <v>1037</v>
      </c>
      <c r="S97" s="288"/>
      <c r="T97" s="294"/>
      <c r="U97" s="295">
        <v>44629</v>
      </c>
      <c r="V97" s="295"/>
      <c r="W97" s="295">
        <f t="shared" si="5"/>
        <v>6.83</v>
      </c>
      <c r="X97" s="295" t="s">
        <v>956</v>
      </c>
      <c r="Y97" s="235">
        <v>44629</v>
      </c>
      <c r="Z97" s="249"/>
      <c r="AA97" s="250"/>
      <c r="AB97" s="285"/>
      <c r="AC97" s="252">
        <v>84</v>
      </c>
      <c r="AD97" s="253"/>
      <c r="AE97" s="254"/>
      <c r="AF97" s="255"/>
      <c r="AG97" s="255"/>
      <c r="AH97" s="255"/>
      <c r="AI97" s="255"/>
      <c r="AJ97" s="255"/>
      <c r="AK97" s="256"/>
      <c r="AL97" s="256"/>
      <c r="AM97" s="256"/>
      <c r="AN97" s="256"/>
      <c r="AO97" s="256"/>
      <c r="AP97" s="256"/>
      <c r="AQ97" s="256"/>
      <c r="AR97" s="256"/>
      <c r="AS97" s="256"/>
      <c r="AT97" s="256"/>
      <c r="AU97" s="256"/>
      <c r="AV97" s="256"/>
      <c r="AW97" s="256"/>
      <c r="AX97" s="256"/>
      <c r="AY97" s="256"/>
      <c r="AZ97" s="256"/>
      <c r="BA97" s="256"/>
      <c r="BB97" s="256"/>
      <c r="BC97" s="256"/>
      <c r="BD97" s="256"/>
      <c r="BE97" s="256"/>
      <c r="BF97" s="256"/>
      <c r="BG97" s="256"/>
      <c r="BH97" s="256"/>
      <c r="BI97" s="256"/>
      <c r="BJ97" s="256"/>
      <c r="BK97" s="256"/>
      <c r="BL97" s="256"/>
      <c r="BM97" s="256"/>
      <c r="BN97" s="256"/>
      <c r="BO97" s="256"/>
      <c r="BP97" s="256"/>
      <c r="BQ97" s="256"/>
      <c r="BR97" s="256"/>
      <c r="BS97" s="256"/>
      <c r="BT97" s="256"/>
      <c r="BU97" s="256"/>
      <c r="BV97" s="256"/>
      <c r="BW97" s="256"/>
      <c r="BX97" s="256"/>
      <c r="BY97" s="256"/>
      <c r="BZ97" s="256"/>
      <c r="CA97" s="256"/>
      <c r="CB97" s="256"/>
      <c r="CC97" s="256"/>
      <c r="CD97" s="256"/>
      <c r="CE97" s="256"/>
      <c r="CF97" s="256"/>
      <c r="CG97" s="256"/>
      <c r="CH97" s="256"/>
      <c r="CI97" s="256"/>
      <c r="CJ97" s="256"/>
      <c r="CK97" s="256"/>
      <c r="CL97" s="256"/>
      <c r="CM97" s="256"/>
      <c r="CN97" s="256"/>
      <c r="CO97" s="256"/>
      <c r="CP97" s="256"/>
      <c r="CQ97" s="256"/>
      <c r="CR97" s="256"/>
      <c r="CS97" s="256"/>
      <c r="CT97" s="256"/>
      <c r="CU97" s="256"/>
    </row>
    <row r="98" spans="1:99" s="257" customFormat="1" x14ac:dyDescent="0.2">
      <c r="A98" s="234"/>
      <c r="B98" s="281">
        <v>44635</v>
      </c>
      <c r="C98" s="236" t="s">
        <v>337</v>
      </c>
      <c r="D98" s="236" t="s">
        <v>979</v>
      </c>
      <c r="E98" s="238"/>
      <c r="F98" s="237">
        <v>606331</v>
      </c>
      <c r="G98" s="259" t="s">
        <v>957</v>
      </c>
      <c r="H98" s="236" t="s">
        <v>1114</v>
      </c>
      <c r="I98" s="238"/>
      <c r="J98" s="238">
        <v>14.99</v>
      </c>
      <c r="K98" s="239"/>
      <c r="L98" s="240">
        <f t="shared" si="7"/>
        <v>2.9980000000000002</v>
      </c>
      <c r="M98" s="241">
        <f t="shared" si="8"/>
        <v>17.988</v>
      </c>
      <c r="N98" s="262" t="str">
        <f t="shared" si="6"/>
        <v>BCA-606331-00085-22</v>
      </c>
      <c r="O98" s="243"/>
      <c r="P98" s="298"/>
      <c r="Q98" s="297" t="s">
        <v>1037</v>
      </c>
      <c r="R98" s="236" t="s">
        <v>1037</v>
      </c>
      <c r="S98" s="288"/>
      <c r="T98" s="294"/>
      <c r="U98" s="295">
        <v>44635</v>
      </c>
      <c r="V98" s="295"/>
      <c r="W98" s="295">
        <f t="shared" si="5"/>
        <v>14.99</v>
      </c>
      <c r="X98" s="295" t="s">
        <v>956</v>
      </c>
      <c r="Y98" s="235">
        <v>44635</v>
      </c>
      <c r="Z98" s="249"/>
      <c r="AA98" s="250"/>
      <c r="AB98" s="285"/>
      <c r="AC98" s="252">
        <v>85</v>
      </c>
      <c r="AD98" s="253"/>
      <c r="AE98" s="254"/>
      <c r="AF98" s="255"/>
      <c r="AG98" s="255"/>
      <c r="AH98" s="255"/>
      <c r="AI98" s="255"/>
      <c r="AJ98" s="255"/>
      <c r="AK98" s="256"/>
      <c r="AL98" s="256"/>
      <c r="AM98" s="256"/>
      <c r="AN98" s="256"/>
      <c r="AO98" s="256"/>
      <c r="AP98" s="256"/>
      <c r="AQ98" s="256"/>
      <c r="AR98" s="256"/>
      <c r="AS98" s="256"/>
      <c r="AT98" s="256"/>
      <c r="AU98" s="256"/>
      <c r="AV98" s="256"/>
      <c r="AW98" s="256"/>
      <c r="AX98" s="256"/>
      <c r="AY98" s="256"/>
      <c r="AZ98" s="256"/>
      <c r="BA98" s="256"/>
      <c r="BB98" s="256"/>
      <c r="BC98" s="256"/>
      <c r="BD98" s="256"/>
      <c r="BE98" s="256"/>
      <c r="BF98" s="256"/>
      <c r="BG98" s="256"/>
      <c r="BH98" s="256"/>
      <c r="BI98" s="256"/>
      <c r="BJ98" s="256"/>
      <c r="BK98" s="256"/>
      <c r="BL98" s="256"/>
      <c r="BM98" s="256"/>
      <c r="BN98" s="256"/>
      <c r="BO98" s="256"/>
      <c r="BP98" s="256"/>
      <c r="BQ98" s="256"/>
      <c r="BR98" s="256"/>
      <c r="BS98" s="256"/>
      <c r="BT98" s="256"/>
      <c r="BU98" s="256"/>
      <c r="BV98" s="256"/>
      <c r="BW98" s="256"/>
      <c r="BX98" s="256"/>
      <c r="BY98" s="256"/>
      <c r="BZ98" s="256"/>
      <c r="CA98" s="256"/>
      <c r="CB98" s="256"/>
      <c r="CC98" s="256"/>
      <c r="CD98" s="256"/>
      <c r="CE98" s="256"/>
      <c r="CF98" s="256"/>
      <c r="CG98" s="256"/>
      <c r="CH98" s="256"/>
      <c r="CI98" s="256"/>
      <c r="CJ98" s="256"/>
      <c r="CK98" s="256"/>
      <c r="CL98" s="256"/>
      <c r="CM98" s="256"/>
      <c r="CN98" s="256"/>
      <c r="CO98" s="256"/>
      <c r="CP98" s="256"/>
      <c r="CQ98" s="256"/>
      <c r="CR98" s="256"/>
      <c r="CS98" s="256"/>
      <c r="CT98" s="256"/>
      <c r="CU98" s="256"/>
    </row>
    <row r="99" spans="1:99" s="257" customFormat="1" x14ac:dyDescent="0.2">
      <c r="A99" s="234"/>
      <c r="B99" s="281">
        <v>44628</v>
      </c>
      <c r="C99" s="236" t="s">
        <v>1006</v>
      </c>
      <c r="D99" s="236" t="s">
        <v>980</v>
      </c>
      <c r="E99" s="236" t="s">
        <v>726</v>
      </c>
      <c r="F99" s="237">
        <v>60225</v>
      </c>
      <c r="G99" s="259" t="s">
        <v>957</v>
      </c>
      <c r="H99" s="236" t="s">
        <v>1115</v>
      </c>
      <c r="I99" s="238"/>
      <c r="J99" s="238">
        <v>5.82</v>
      </c>
      <c r="K99" s="239"/>
      <c r="L99" s="240">
        <v>1.17</v>
      </c>
      <c r="M99" s="241">
        <f t="shared" si="8"/>
        <v>6.99</v>
      </c>
      <c r="N99" s="262" t="str">
        <f t="shared" si="6"/>
        <v>BCA-60225-00086-22</v>
      </c>
      <c r="O99" s="243"/>
      <c r="P99" s="296"/>
      <c r="Q99" s="297" t="s">
        <v>1037</v>
      </c>
      <c r="R99" s="236" t="s">
        <v>1037</v>
      </c>
      <c r="S99" s="288"/>
      <c r="T99" s="294"/>
      <c r="U99" s="295">
        <v>44629</v>
      </c>
      <c r="V99" s="295"/>
      <c r="W99" s="295">
        <f t="shared" si="5"/>
        <v>5.82</v>
      </c>
      <c r="X99" s="295" t="s">
        <v>956</v>
      </c>
      <c r="Y99" s="235">
        <v>44629</v>
      </c>
      <c r="Z99" s="249"/>
      <c r="AA99" s="250"/>
      <c r="AB99" s="285"/>
      <c r="AC99" s="252">
        <v>86</v>
      </c>
      <c r="AD99" s="253"/>
      <c r="AE99" s="254"/>
      <c r="AF99" s="255"/>
      <c r="AG99" s="255"/>
      <c r="AH99" s="255"/>
      <c r="AI99" s="255"/>
      <c r="AJ99" s="255"/>
      <c r="AK99" s="256"/>
      <c r="AL99" s="256"/>
      <c r="AM99" s="256"/>
      <c r="AN99" s="256"/>
      <c r="AO99" s="256"/>
      <c r="AP99" s="256"/>
      <c r="AQ99" s="256"/>
      <c r="AR99" s="256"/>
      <c r="AS99" s="256"/>
      <c r="AT99" s="256"/>
      <c r="AU99" s="256"/>
      <c r="AV99" s="256"/>
      <c r="AW99" s="256"/>
      <c r="AX99" s="256"/>
      <c r="AY99" s="256"/>
      <c r="AZ99" s="256"/>
      <c r="BA99" s="256"/>
      <c r="BB99" s="256"/>
      <c r="BC99" s="256"/>
      <c r="BD99" s="256"/>
      <c r="BE99" s="256"/>
      <c r="BF99" s="256"/>
      <c r="BG99" s="256"/>
      <c r="BH99" s="256"/>
      <c r="BI99" s="256"/>
      <c r="BJ99" s="256"/>
      <c r="BK99" s="256"/>
      <c r="BL99" s="256"/>
      <c r="BM99" s="256"/>
      <c r="BN99" s="256"/>
      <c r="BO99" s="256"/>
      <c r="BP99" s="256"/>
      <c r="BQ99" s="256"/>
      <c r="BR99" s="256"/>
      <c r="BS99" s="256"/>
      <c r="BT99" s="256"/>
      <c r="BU99" s="256"/>
      <c r="BV99" s="256"/>
      <c r="BW99" s="256"/>
      <c r="BX99" s="256"/>
      <c r="BY99" s="256"/>
      <c r="BZ99" s="256"/>
      <c r="CA99" s="256"/>
      <c r="CB99" s="256"/>
      <c r="CC99" s="256"/>
      <c r="CD99" s="256"/>
      <c r="CE99" s="256"/>
      <c r="CF99" s="256"/>
      <c r="CG99" s="256"/>
      <c r="CH99" s="256"/>
      <c r="CI99" s="256"/>
      <c r="CJ99" s="256"/>
      <c r="CK99" s="256"/>
      <c r="CL99" s="256"/>
      <c r="CM99" s="256"/>
      <c r="CN99" s="256"/>
      <c r="CO99" s="256"/>
      <c r="CP99" s="256"/>
      <c r="CQ99" s="256"/>
      <c r="CR99" s="256"/>
      <c r="CS99" s="256"/>
      <c r="CT99" s="256"/>
      <c r="CU99" s="256"/>
    </row>
    <row r="100" spans="1:99" s="257" customFormat="1" x14ac:dyDescent="0.2">
      <c r="A100" s="234"/>
      <c r="B100" s="281">
        <v>44641</v>
      </c>
      <c r="C100" s="238" t="s">
        <v>337</v>
      </c>
      <c r="D100" s="238" t="s">
        <v>979</v>
      </c>
      <c r="E100" s="238"/>
      <c r="F100" s="237">
        <v>60225</v>
      </c>
      <c r="G100" s="236" t="s">
        <v>957</v>
      </c>
      <c r="H100" s="236" t="s">
        <v>1116</v>
      </c>
      <c r="I100" s="238"/>
      <c r="J100" s="238">
        <f>32.98/1.2</f>
        <v>27.483333333333331</v>
      </c>
      <c r="K100" s="239"/>
      <c r="L100" s="240">
        <f t="shared" si="7"/>
        <v>5.4966666666666661</v>
      </c>
      <c r="M100" s="241">
        <f t="shared" si="8"/>
        <v>32.979999999999997</v>
      </c>
      <c r="N100" s="262" t="str">
        <f t="shared" si="6"/>
        <v>BCA-60225-00088-22</v>
      </c>
      <c r="O100" s="243"/>
      <c r="P100" s="296"/>
      <c r="Q100" s="297"/>
      <c r="R100" s="236"/>
      <c r="S100" s="288"/>
      <c r="T100" s="294"/>
      <c r="U100" s="295"/>
      <c r="V100" s="295"/>
      <c r="W100" s="295">
        <f t="shared" si="5"/>
        <v>27.483333333333331</v>
      </c>
      <c r="X100" s="295"/>
      <c r="Y100" s="238"/>
      <c r="Z100" s="249"/>
      <c r="AA100" s="250"/>
      <c r="AB100" s="285"/>
      <c r="AC100" s="252">
        <v>88</v>
      </c>
      <c r="AD100" s="253"/>
      <c r="AE100" s="254"/>
      <c r="AF100" s="255"/>
      <c r="AG100" s="255"/>
      <c r="AH100" s="255"/>
      <c r="AI100" s="255"/>
      <c r="AJ100" s="255"/>
      <c r="AK100" s="256"/>
      <c r="AL100" s="256"/>
      <c r="AM100" s="256"/>
      <c r="AN100" s="256"/>
      <c r="AO100" s="256"/>
      <c r="AP100" s="256"/>
      <c r="AQ100" s="256"/>
      <c r="AR100" s="256"/>
      <c r="AS100" s="256"/>
      <c r="AT100" s="256"/>
      <c r="AU100" s="256"/>
      <c r="AV100" s="256"/>
      <c r="AW100" s="256"/>
      <c r="AX100" s="256"/>
      <c r="AY100" s="256"/>
      <c r="AZ100" s="256"/>
      <c r="BA100" s="256"/>
      <c r="BB100" s="256"/>
      <c r="BC100" s="256"/>
      <c r="BD100" s="256"/>
      <c r="BE100" s="256"/>
      <c r="BF100" s="256"/>
      <c r="BG100" s="256"/>
      <c r="BH100" s="256"/>
      <c r="BI100" s="256"/>
      <c r="BJ100" s="256"/>
      <c r="BK100" s="256"/>
      <c r="BL100" s="256"/>
      <c r="BM100" s="256"/>
      <c r="BN100" s="256"/>
      <c r="BO100" s="256"/>
      <c r="BP100" s="256"/>
      <c r="BQ100" s="256"/>
      <c r="BR100" s="256"/>
      <c r="BS100" s="256"/>
      <c r="BT100" s="256"/>
      <c r="BU100" s="256"/>
      <c r="BV100" s="256"/>
      <c r="BW100" s="256"/>
      <c r="BX100" s="256"/>
      <c r="BY100" s="256"/>
      <c r="BZ100" s="256"/>
      <c r="CA100" s="256"/>
      <c r="CB100" s="256"/>
      <c r="CC100" s="256"/>
      <c r="CD100" s="256"/>
      <c r="CE100" s="256"/>
      <c r="CF100" s="256"/>
      <c r="CG100" s="256"/>
      <c r="CH100" s="256"/>
      <c r="CI100" s="256"/>
      <c r="CJ100" s="256"/>
      <c r="CK100" s="256"/>
      <c r="CL100" s="256"/>
      <c r="CM100" s="256"/>
      <c r="CN100" s="256"/>
      <c r="CO100" s="256"/>
      <c r="CP100" s="256"/>
      <c r="CQ100" s="256"/>
      <c r="CR100" s="256"/>
      <c r="CS100" s="256"/>
      <c r="CT100" s="256"/>
      <c r="CU100" s="256"/>
    </row>
    <row r="101" spans="1:99" s="257" customFormat="1" x14ac:dyDescent="0.2">
      <c r="A101" s="234"/>
      <c r="B101" s="281">
        <v>44628</v>
      </c>
      <c r="C101" s="236" t="s">
        <v>337</v>
      </c>
      <c r="D101" s="236" t="s">
        <v>979</v>
      </c>
      <c r="E101" s="238"/>
      <c r="F101" s="237">
        <v>606331</v>
      </c>
      <c r="G101" s="236" t="s">
        <v>975</v>
      </c>
      <c r="H101" s="236" t="s">
        <v>1117</v>
      </c>
      <c r="I101" s="238"/>
      <c r="J101" s="238">
        <v>33.25</v>
      </c>
      <c r="K101" s="239"/>
      <c r="L101" s="240">
        <f t="shared" si="7"/>
        <v>6.65</v>
      </c>
      <c r="M101" s="241">
        <f t="shared" si="8"/>
        <v>39.9</v>
      </c>
      <c r="N101" s="262" t="str">
        <f t="shared" si="6"/>
        <v>BCA-606331-00089-22</v>
      </c>
      <c r="O101" s="243"/>
      <c r="P101" s="296" t="s">
        <v>1118</v>
      </c>
      <c r="Q101" s="297"/>
      <c r="R101" s="236"/>
      <c r="S101" s="288"/>
      <c r="T101" s="294"/>
      <c r="U101" s="295"/>
      <c r="V101" s="295"/>
      <c r="W101" s="295">
        <f t="shared" si="5"/>
        <v>33.25</v>
      </c>
      <c r="X101" s="295"/>
      <c r="Y101" s="238"/>
      <c r="Z101" s="249"/>
      <c r="AA101" s="250"/>
      <c r="AB101" s="285"/>
      <c r="AC101" s="252">
        <v>89</v>
      </c>
      <c r="AD101" s="253"/>
      <c r="AE101" s="254"/>
      <c r="AF101" s="255"/>
      <c r="AG101" s="255"/>
      <c r="AH101" s="255"/>
      <c r="AI101" s="255"/>
      <c r="AJ101" s="255"/>
      <c r="AK101" s="256"/>
      <c r="AL101" s="256"/>
      <c r="AM101" s="256"/>
      <c r="AN101" s="256"/>
      <c r="AO101" s="256"/>
      <c r="AP101" s="256"/>
      <c r="AQ101" s="256"/>
      <c r="AR101" s="256"/>
      <c r="AS101" s="256"/>
      <c r="AT101" s="256"/>
      <c r="AU101" s="256"/>
      <c r="AV101" s="256"/>
      <c r="AW101" s="256"/>
      <c r="AX101" s="256"/>
      <c r="AY101" s="256"/>
      <c r="AZ101" s="256"/>
      <c r="BA101" s="256"/>
      <c r="BB101" s="256"/>
      <c r="BC101" s="256"/>
      <c r="BD101" s="256"/>
      <c r="BE101" s="256"/>
      <c r="BF101" s="256"/>
      <c r="BG101" s="256"/>
      <c r="BH101" s="256"/>
      <c r="BI101" s="256"/>
      <c r="BJ101" s="256"/>
      <c r="BK101" s="256"/>
      <c r="BL101" s="256"/>
      <c r="BM101" s="256"/>
      <c r="BN101" s="256"/>
      <c r="BO101" s="256"/>
      <c r="BP101" s="256"/>
      <c r="BQ101" s="256"/>
      <c r="BR101" s="256"/>
      <c r="BS101" s="256"/>
      <c r="BT101" s="256"/>
      <c r="BU101" s="256"/>
      <c r="BV101" s="256"/>
      <c r="BW101" s="256"/>
      <c r="BX101" s="256"/>
      <c r="BY101" s="256"/>
      <c r="BZ101" s="256"/>
      <c r="CA101" s="256"/>
      <c r="CB101" s="256"/>
      <c r="CC101" s="256"/>
      <c r="CD101" s="256"/>
      <c r="CE101" s="256"/>
      <c r="CF101" s="256"/>
      <c r="CG101" s="256"/>
      <c r="CH101" s="256"/>
      <c r="CI101" s="256"/>
      <c r="CJ101" s="256"/>
      <c r="CK101" s="256"/>
      <c r="CL101" s="256"/>
      <c r="CM101" s="256"/>
      <c r="CN101" s="256"/>
      <c r="CO101" s="256"/>
      <c r="CP101" s="256"/>
      <c r="CQ101" s="256"/>
      <c r="CR101" s="256"/>
      <c r="CS101" s="256"/>
      <c r="CT101" s="256"/>
      <c r="CU101" s="256"/>
    </row>
    <row r="102" spans="1:99" s="257" customFormat="1" x14ac:dyDescent="0.2">
      <c r="A102" s="234"/>
      <c r="B102" s="281">
        <v>44628</v>
      </c>
      <c r="C102" s="236" t="s">
        <v>337</v>
      </c>
      <c r="D102" s="236" t="s">
        <v>979</v>
      </c>
      <c r="E102" s="238"/>
      <c r="F102" s="237">
        <v>60225</v>
      </c>
      <c r="G102" s="236" t="s">
        <v>975</v>
      </c>
      <c r="H102" s="236" t="s">
        <v>1119</v>
      </c>
      <c r="I102" s="238"/>
      <c r="J102" s="238">
        <v>34.29</v>
      </c>
      <c r="K102" s="239"/>
      <c r="L102" s="240">
        <f t="shared" si="7"/>
        <v>6.8580000000000005</v>
      </c>
      <c r="M102" s="241">
        <f t="shared" si="8"/>
        <v>41.147999999999996</v>
      </c>
      <c r="N102" s="262" t="str">
        <f t="shared" si="6"/>
        <v>BCA-60225-00090-22</v>
      </c>
      <c r="O102" s="243"/>
      <c r="P102" s="296" t="s">
        <v>1118</v>
      </c>
      <c r="Q102" s="297"/>
      <c r="R102" s="236"/>
      <c r="S102" s="288"/>
      <c r="T102" s="294"/>
      <c r="U102" s="295"/>
      <c r="V102" s="295"/>
      <c r="W102" s="295">
        <f t="shared" si="5"/>
        <v>34.29</v>
      </c>
      <c r="X102" s="295"/>
      <c r="Y102" s="238"/>
      <c r="Z102" s="299"/>
      <c r="AA102" s="300"/>
      <c r="AB102" s="285"/>
      <c r="AC102" s="252">
        <v>90</v>
      </c>
      <c r="AD102" s="253"/>
      <c r="AE102" s="254"/>
      <c r="AF102" s="255"/>
      <c r="AG102" s="255"/>
      <c r="AH102" s="255"/>
      <c r="AI102" s="255"/>
      <c r="AJ102" s="255"/>
      <c r="AK102" s="256"/>
      <c r="AL102" s="256"/>
      <c r="AM102" s="256"/>
      <c r="AN102" s="256"/>
      <c r="AO102" s="256"/>
      <c r="AP102" s="256"/>
      <c r="AQ102" s="256"/>
      <c r="AR102" s="256"/>
      <c r="AS102" s="256"/>
      <c r="AT102" s="256"/>
      <c r="AU102" s="256"/>
      <c r="AV102" s="256"/>
      <c r="AW102" s="256"/>
      <c r="AX102" s="256"/>
      <c r="AY102" s="256"/>
      <c r="AZ102" s="256"/>
      <c r="BA102" s="256"/>
      <c r="BB102" s="256"/>
      <c r="BC102" s="256"/>
      <c r="BD102" s="256"/>
      <c r="BE102" s="256"/>
      <c r="BF102" s="256"/>
      <c r="BG102" s="256"/>
      <c r="BH102" s="256"/>
      <c r="BI102" s="256"/>
      <c r="BJ102" s="256"/>
      <c r="BK102" s="256"/>
      <c r="BL102" s="256"/>
      <c r="BM102" s="256"/>
      <c r="BN102" s="256"/>
      <c r="BO102" s="256"/>
      <c r="BP102" s="256"/>
      <c r="BQ102" s="256"/>
      <c r="BR102" s="256"/>
      <c r="BS102" s="256"/>
      <c r="BT102" s="256"/>
      <c r="BU102" s="256"/>
      <c r="BV102" s="256"/>
      <c r="BW102" s="256"/>
      <c r="BX102" s="256"/>
      <c r="BY102" s="256"/>
      <c r="BZ102" s="256"/>
      <c r="CA102" s="256"/>
      <c r="CB102" s="256"/>
      <c r="CC102" s="256"/>
      <c r="CD102" s="256"/>
      <c r="CE102" s="256"/>
      <c r="CF102" s="256"/>
      <c r="CG102" s="256"/>
      <c r="CH102" s="256"/>
      <c r="CI102" s="256"/>
      <c r="CJ102" s="256"/>
      <c r="CK102" s="256"/>
      <c r="CL102" s="256"/>
      <c r="CM102" s="256"/>
      <c r="CN102" s="256"/>
      <c r="CO102" s="256"/>
      <c r="CP102" s="256"/>
      <c r="CQ102" s="256"/>
      <c r="CR102" s="256"/>
      <c r="CS102" s="256"/>
      <c r="CT102" s="256"/>
      <c r="CU102" s="256"/>
    </row>
    <row r="103" spans="1:99" s="257" customFormat="1" x14ac:dyDescent="0.2">
      <c r="A103" s="234"/>
      <c r="B103" s="281"/>
      <c r="C103" s="236"/>
      <c r="D103" s="236"/>
      <c r="E103" s="238"/>
      <c r="F103" s="237"/>
      <c r="G103" s="236"/>
      <c r="H103" s="236"/>
      <c r="I103" s="236"/>
      <c r="J103" s="238"/>
      <c r="K103" s="239"/>
      <c r="L103" s="240">
        <f t="shared" si="7"/>
        <v>0</v>
      </c>
      <c r="M103" s="241">
        <f t="shared" si="8"/>
        <v>0</v>
      </c>
      <c r="N103" s="262" t="str">
        <f t="shared" si="6"/>
        <v>BCA--00091-22</v>
      </c>
      <c r="O103" s="243"/>
      <c r="P103" s="296"/>
      <c r="Q103" s="297"/>
      <c r="R103" s="236"/>
      <c r="S103" s="289"/>
      <c r="T103" s="294"/>
      <c r="U103" s="295"/>
      <c r="V103" s="295"/>
      <c r="W103" s="295">
        <f t="shared" si="5"/>
        <v>0</v>
      </c>
      <c r="X103" s="295"/>
      <c r="Y103" s="238"/>
      <c r="Z103" s="249"/>
      <c r="AA103" s="250"/>
      <c r="AB103" s="285"/>
      <c r="AC103" s="252">
        <v>91</v>
      </c>
      <c r="AD103" s="253"/>
      <c r="AE103" s="254"/>
      <c r="AF103" s="255"/>
      <c r="AG103" s="255"/>
      <c r="AH103" s="255"/>
      <c r="AI103" s="255"/>
      <c r="AJ103" s="255"/>
      <c r="AK103" s="256"/>
      <c r="AL103" s="256"/>
      <c r="AM103" s="256"/>
      <c r="AN103" s="256"/>
      <c r="AO103" s="256"/>
      <c r="AP103" s="256"/>
      <c r="AQ103" s="256"/>
      <c r="AR103" s="256"/>
      <c r="AS103" s="256"/>
      <c r="AT103" s="256"/>
      <c r="AU103" s="256"/>
      <c r="AV103" s="256"/>
      <c r="AW103" s="256"/>
      <c r="AX103" s="256"/>
      <c r="AY103" s="256"/>
      <c r="AZ103" s="256"/>
      <c r="BA103" s="256"/>
      <c r="BB103" s="256"/>
      <c r="BC103" s="256"/>
      <c r="BD103" s="256"/>
      <c r="BE103" s="256"/>
      <c r="BF103" s="256"/>
      <c r="BG103" s="256"/>
      <c r="BH103" s="256"/>
      <c r="BI103" s="256"/>
      <c r="BJ103" s="256"/>
      <c r="BK103" s="256"/>
      <c r="BL103" s="256"/>
      <c r="BM103" s="256"/>
      <c r="BN103" s="256"/>
      <c r="BO103" s="256"/>
      <c r="BP103" s="256"/>
      <c r="BQ103" s="256"/>
      <c r="BR103" s="256"/>
      <c r="BS103" s="256"/>
      <c r="BT103" s="256"/>
      <c r="BU103" s="256"/>
      <c r="BV103" s="256"/>
      <c r="BW103" s="256"/>
      <c r="BX103" s="256"/>
      <c r="BY103" s="256"/>
      <c r="BZ103" s="256"/>
      <c r="CA103" s="256"/>
      <c r="CB103" s="256"/>
      <c r="CC103" s="256"/>
      <c r="CD103" s="256"/>
      <c r="CE103" s="256"/>
      <c r="CF103" s="256"/>
      <c r="CG103" s="256"/>
      <c r="CH103" s="256"/>
      <c r="CI103" s="256"/>
      <c r="CJ103" s="256"/>
      <c r="CK103" s="256"/>
      <c r="CL103" s="256"/>
      <c r="CM103" s="256"/>
      <c r="CN103" s="256"/>
      <c r="CO103" s="256"/>
      <c r="CP103" s="256"/>
      <c r="CQ103" s="256"/>
      <c r="CR103" s="256"/>
      <c r="CS103" s="256"/>
      <c r="CT103" s="256"/>
      <c r="CU103" s="256"/>
    </row>
    <row r="104" spans="1:99" s="257" customFormat="1" x14ac:dyDescent="0.2">
      <c r="A104" s="234"/>
      <c r="B104" s="281"/>
      <c r="C104" s="238"/>
      <c r="D104" s="238"/>
      <c r="E104" s="238"/>
      <c r="F104" s="237"/>
      <c r="G104" s="236"/>
      <c r="H104" s="236"/>
      <c r="I104" s="238"/>
      <c r="J104" s="238"/>
      <c r="K104" s="239"/>
      <c r="L104" s="240">
        <f t="shared" si="7"/>
        <v>0</v>
      </c>
      <c r="M104" s="241">
        <f t="shared" si="8"/>
        <v>0</v>
      </c>
      <c r="N104" s="262" t="str">
        <f t="shared" si="6"/>
        <v>BCA--00092-22</v>
      </c>
      <c r="O104" s="243"/>
      <c r="P104" s="296"/>
      <c r="Q104" s="297"/>
      <c r="R104" s="236"/>
      <c r="S104" s="288"/>
      <c r="T104" s="294"/>
      <c r="U104" s="295"/>
      <c r="V104" s="295"/>
      <c r="W104" s="295">
        <f t="shared" si="5"/>
        <v>0</v>
      </c>
      <c r="X104" s="295"/>
      <c r="Y104" s="238"/>
      <c r="Z104" s="249"/>
      <c r="AA104" s="250"/>
      <c r="AB104" s="285"/>
      <c r="AC104" s="252">
        <v>92</v>
      </c>
      <c r="AD104" s="253"/>
      <c r="AE104" s="254"/>
      <c r="AF104" s="255"/>
      <c r="AG104" s="255"/>
      <c r="AH104" s="255"/>
      <c r="AI104" s="255"/>
      <c r="AJ104" s="255"/>
      <c r="AK104" s="256"/>
      <c r="AL104" s="256"/>
      <c r="AM104" s="256"/>
      <c r="AN104" s="256"/>
      <c r="AO104" s="256"/>
      <c r="AP104" s="256"/>
      <c r="AQ104" s="256"/>
      <c r="AR104" s="256"/>
      <c r="AS104" s="256"/>
      <c r="AT104" s="256"/>
      <c r="AU104" s="256"/>
      <c r="AV104" s="256"/>
      <c r="AW104" s="256"/>
      <c r="AX104" s="256"/>
      <c r="AY104" s="256"/>
      <c r="AZ104" s="256"/>
      <c r="BA104" s="256"/>
      <c r="BB104" s="256"/>
      <c r="BC104" s="256"/>
      <c r="BD104" s="256"/>
      <c r="BE104" s="256"/>
      <c r="BF104" s="256"/>
      <c r="BG104" s="256"/>
      <c r="BH104" s="256"/>
      <c r="BI104" s="256"/>
      <c r="BJ104" s="256"/>
      <c r="BK104" s="256"/>
      <c r="BL104" s="256"/>
      <c r="BM104" s="256"/>
      <c r="BN104" s="256"/>
      <c r="BO104" s="256"/>
      <c r="BP104" s="256"/>
      <c r="BQ104" s="256"/>
      <c r="BR104" s="256"/>
      <c r="BS104" s="256"/>
      <c r="BT104" s="256"/>
      <c r="BU104" s="256"/>
      <c r="BV104" s="256"/>
      <c r="BW104" s="256"/>
      <c r="BX104" s="256"/>
      <c r="BY104" s="256"/>
      <c r="BZ104" s="256"/>
      <c r="CA104" s="256"/>
      <c r="CB104" s="256"/>
      <c r="CC104" s="256"/>
      <c r="CD104" s="256"/>
      <c r="CE104" s="256"/>
      <c r="CF104" s="256"/>
      <c r="CG104" s="256"/>
      <c r="CH104" s="256"/>
      <c r="CI104" s="256"/>
      <c r="CJ104" s="256"/>
      <c r="CK104" s="256"/>
      <c r="CL104" s="256"/>
      <c r="CM104" s="256"/>
      <c r="CN104" s="256"/>
      <c r="CO104" s="256"/>
      <c r="CP104" s="256"/>
      <c r="CQ104" s="256"/>
      <c r="CR104" s="256"/>
      <c r="CS104" s="256"/>
      <c r="CT104" s="256"/>
      <c r="CU104" s="256"/>
    </row>
    <row r="105" spans="1:99" s="257" customFormat="1" x14ac:dyDescent="0.2">
      <c r="A105" s="234"/>
      <c r="B105" s="281"/>
      <c r="C105" s="238"/>
      <c r="D105" s="238"/>
      <c r="E105" s="238"/>
      <c r="F105" s="237"/>
      <c r="G105" s="236"/>
      <c r="H105" s="236"/>
      <c r="I105" s="238"/>
      <c r="J105" s="238"/>
      <c r="K105" s="239"/>
      <c r="L105" s="240">
        <f t="shared" si="7"/>
        <v>0</v>
      </c>
      <c r="M105" s="241">
        <f t="shared" si="8"/>
        <v>0</v>
      </c>
      <c r="N105" s="262" t="str">
        <f t="shared" si="6"/>
        <v>BCA--00093-22</v>
      </c>
      <c r="O105" s="243"/>
      <c r="P105" s="296"/>
      <c r="Q105" s="297"/>
      <c r="R105" s="236"/>
      <c r="S105" s="288"/>
      <c r="T105" s="294"/>
      <c r="U105" s="295"/>
      <c r="V105" s="295"/>
      <c r="W105" s="295">
        <f t="shared" ref="W105:W168" si="9">J105-V105</f>
        <v>0</v>
      </c>
      <c r="X105" s="295"/>
      <c r="Y105" s="238"/>
      <c r="Z105" s="249"/>
      <c r="AA105" s="250"/>
      <c r="AB105" s="285"/>
      <c r="AC105" s="252">
        <v>93</v>
      </c>
      <c r="AD105" s="253"/>
      <c r="AE105" s="254"/>
      <c r="AF105" s="255"/>
      <c r="AG105" s="255"/>
      <c r="AH105" s="255"/>
      <c r="AI105" s="255"/>
      <c r="AJ105" s="255"/>
      <c r="AK105" s="256"/>
      <c r="AL105" s="256"/>
      <c r="AM105" s="256"/>
      <c r="AN105" s="256"/>
      <c r="AO105" s="256"/>
      <c r="AP105" s="256"/>
      <c r="AQ105" s="256"/>
      <c r="AR105" s="256"/>
      <c r="AS105" s="256"/>
      <c r="AT105" s="256"/>
      <c r="AU105" s="256"/>
      <c r="AV105" s="256"/>
      <c r="AW105" s="256"/>
      <c r="AX105" s="256"/>
      <c r="AY105" s="256"/>
      <c r="AZ105" s="256"/>
      <c r="BA105" s="256"/>
      <c r="BB105" s="256"/>
      <c r="BC105" s="256"/>
      <c r="BD105" s="256"/>
      <c r="BE105" s="256"/>
      <c r="BF105" s="256"/>
      <c r="BG105" s="256"/>
      <c r="BH105" s="256"/>
      <c r="BI105" s="256"/>
      <c r="BJ105" s="256"/>
      <c r="BK105" s="256"/>
      <c r="BL105" s="256"/>
      <c r="BM105" s="256"/>
      <c r="BN105" s="256"/>
      <c r="BO105" s="256"/>
      <c r="BP105" s="256"/>
      <c r="BQ105" s="256"/>
      <c r="BR105" s="256"/>
      <c r="BS105" s="256"/>
      <c r="BT105" s="256"/>
      <c r="BU105" s="256"/>
      <c r="BV105" s="256"/>
      <c r="BW105" s="256"/>
      <c r="BX105" s="256"/>
      <c r="BY105" s="256"/>
      <c r="BZ105" s="256"/>
      <c r="CA105" s="256"/>
      <c r="CB105" s="256"/>
      <c r="CC105" s="256"/>
      <c r="CD105" s="256"/>
      <c r="CE105" s="256"/>
      <c r="CF105" s="256"/>
      <c r="CG105" s="256"/>
      <c r="CH105" s="256"/>
      <c r="CI105" s="256"/>
      <c r="CJ105" s="256"/>
      <c r="CK105" s="256"/>
      <c r="CL105" s="256"/>
      <c r="CM105" s="256"/>
      <c r="CN105" s="256"/>
      <c r="CO105" s="256"/>
      <c r="CP105" s="256"/>
      <c r="CQ105" s="256"/>
      <c r="CR105" s="256"/>
      <c r="CS105" s="256"/>
      <c r="CT105" s="256"/>
      <c r="CU105" s="256"/>
    </row>
    <row r="106" spans="1:99" s="257" customFormat="1" x14ac:dyDescent="0.2">
      <c r="A106" s="234"/>
      <c r="B106" s="281"/>
      <c r="C106" s="238"/>
      <c r="D106" s="238"/>
      <c r="E106" s="238"/>
      <c r="F106" s="237"/>
      <c r="G106" s="236"/>
      <c r="H106" s="236"/>
      <c r="I106" s="238"/>
      <c r="J106" s="238"/>
      <c r="K106" s="239"/>
      <c r="L106" s="240">
        <f t="shared" si="7"/>
        <v>0</v>
      </c>
      <c r="M106" s="241">
        <f t="shared" si="8"/>
        <v>0</v>
      </c>
      <c r="N106" s="262" t="str">
        <f t="shared" si="6"/>
        <v>BCA--00094-22</v>
      </c>
      <c r="O106" s="243"/>
      <c r="P106" s="296"/>
      <c r="Q106" s="297"/>
      <c r="R106" s="236"/>
      <c r="S106" s="288"/>
      <c r="T106" s="294"/>
      <c r="U106" s="295"/>
      <c r="V106" s="295"/>
      <c r="W106" s="295">
        <f t="shared" si="9"/>
        <v>0</v>
      </c>
      <c r="X106" s="295"/>
      <c r="Y106" s="238"/>
      <c r="Z106" s="249"/>
      <c r="AA106" s="250"/>
      <c r="AB106" s="285"/>
      <c r="AC106" s="252">
        <v>94</v>
      </c>
      <c r="AD106" s="253"/>
      <c r="AE106" s="254"/>
      <c r="AF106" s="255"/>
      <c r="AG106" s="255"/>
      <c r="AH106" s="255"/>
      <c r="AI106" s="255"/>
      <c r="AJ106" s="255"/>
      <c r="AK106" s="256"/>
      <c r="AL106" s="256"/>
      <c r="AM106" s="256"/>
      <c r="AN106" s="256"/>
      <c r="AO106" s="256"/>
      <c r="AP106" s="256"/>
      <c r="AQ106" s="256"/>
      <c r="AR106" s="256"/>
      <c r="AS106" s="256"/>
      <c r="AT106" s="256"/>
      <c r="AU106" s="256"/>
      <c r="AV106" s="256"/>
      <c r="AW106" s="256"/>
      <c r="AX106" s="256"/>
      <c r="AY106" s="256"/>
      <c r="AZ106" s="256"/>
      <c r="BA106" s="256"/>
      <c r="BB106" s="256"/>
      <c r="BC106" s="256"/>
      <c r="BD106" s="256"/>
      <c r="BE106" s="256"/>
      <c r="BF106" s="256"/>
      <c r="BG106" s="256"/>
      <c r="BH106" s="256"/>
      <c r="BI106" s="256"/>
      <c r="BJ106" s="256"/>
      <c r="BK106" s="256"/>
      <c r="BL106" s="256"/>
      <c r="BM106" s="256"/>
      <c r="BN106" s="256"/>
      <c r="BO106" s="256"/>
      <c r="BP106" s="256"/>
      <c r="BQ106" s="256"/>
      <c r="BR106" s="256"/>
      <c r="BS106" s="256"/>
      <c r="BT106" s="256"/>
      <c r="BU106" s="256"/>
      <c r="BV106" s="256"/>
      <c r="BW106" s="256"/>
      <c r="BX106" s="256"/>
      <c r="BY106" s="256"/>
      <c r="BZ106" s="256"/>
      <c r="CA106" s="256"/>
      <c r="CB106" s="256"/>
      <c r="CC106" s="256"/>
      <c r="CD106" s="256"/>
      <c r="CE106" s="256"/>
      <c r="CF106" s="256"/>
      <c r="CG106" s="256"/>
      <c r="CH106" s="256"/>
      <c r="CI106" s="256"/>
      <c r="CJ106" s="256"/>
      <c r="CK106" s="256"/>
      <c r="CL106" s="256"/>
      <c r="CM106" s="256"/>
      <c r="CN106" s="256"/>
      <c r="CO106" s="256"/>
      <c r="CP106" s="256"/>
      <c r="CQ106" s="256"/>
      <c r="CR106" s="256"/>
      <c r="CS106" s="256"/>
      <c r="CT106" s="256"/>
      <c r="CU106" s="256"/>
    </row>
    <row r="107" spans="1:99" s="257" customFormat="1" x14ac:dyDescent="0.2">
      <c r="A107" s="234"/>
      <c r="B107" s="281"/>
      <c r="C107" s="238"/>
      <c r="D107" s="238"/>
      <c r="E107" s="238"/>
      <c r="F107" s="237"/>
      <c r="G107" s="236"/>
      <c r="H107" s="236"/>
      <c r="I107" s="238"/>
      <c r="J107" s="238"/>
      <c r="K107" s="239"/>
      <c r="L107" s="240">
        <f t="shared" si="7"/>
        <v>0</v>
      </c>
      <c r="M107" s="241">
        <f t="shared" si="8"/>
        <v>0</v>
      </c>
      <c r="N107" s="262" t="str">
        <f t="shared" si="6"/>
        <v>BCA--00095-22</v>
      </c>
      <c r="O107" s="243"/>
      <c r="P107" s="296"/>
      <c r="Q107" s="297"/>
      <c r="R107" s="236"/>
      <c r="S107" s="288"/>
      <c r="T107" s="294"/>
      <c r="U107" s="295"/>
      <c r="V107" s="295"/>
      <c r="W107" s="295">
        <f t="shared" si="9"/>
        <v>0</v>
      </c>
      <c r="X107" s="295"/>
      <c r="Y107" s="238"/>
      <c r="Z107" s="249"/>
      <c r="AA107" s="250"/>
      <c r="AB107" s="285"/>
      <c r="AC107" s="252">
        <v>95</v>
      </c>
      <c r="AD107" s="253"/>
      <c r="AE107" s="254"/>
      <c r="AF107" s="255"/>
      <c r="AG107" s="255"/>
      <c r="AH107" s="255"/>
      <c r="AI107" s="255"/>
      <c r="AJ107" s="255"/>
      <c r="AK107" s="256"/>
      <c r="AL107" s="256"/>
      <c r="AM107" s="256"/>
      <c r="AN107" s="256"/>
      <c r="AO107" s="256"/>
      <c r="AP107" s="256"/>
      <c r="AQ107" s="256"/>
      <c r="AR107" s="256"/>
      <c r="AS107" s="256"/>
      <c r="AT107" s="256"/>
      <c r="AU107" s="256"/>
      <c r="AV107" s="256"/>
      <c r="AW107" s="256"/>
      <c r="AX107" s="256"/>
      <c r="AY107" s="256"/>
      <c r="AZ107" s="256"/>
      <c r="BA107" s="256"/>
      <c r="BB107" s="256"/>
      <c r="BC107" s="256"/>
      <c r="BD107" s="256"/>
      <c r="BE107" s="256"/>
      <c r="BF107" s="256"/>
      <c r="BG107" s="256"/>
      <c r="BH107" s="256"/>
      <c r="BI107" s="256"/>
      <c r="BJ107" s="256"/>
      <c r="BK107" s="256"/>
      <c r="BL107" s="256"/>
      <c r="BM107" s="256"/>
      <c r="BN107" s="256"/>
      <c r="BO107" s="256"/>
      <c r="BP107" s="256"/>
      <c r="BQ107" s="256"/>
      <c r="BR107" s="256"/>
      <c r="BS107" s="256"/>
      <c r="BT107" s="256"/>
      <c r="BU107" s="256"/>
      <c r="BV107" s="256"/>
      <c r="BW107" s="256"/>
      <c r="BX107" s="256"/>
      <c r="BY107" s="256"/>
      <c r="BZ107" s="256"/>
      <c r="CA107" s="256"/>
      <c r="CB107" s="256"/>
      <c r="CC107" s="256"/>
      <c r="CD107" s="256"/>
      <c r="CE107" s="256"/>
      <c r="CF107" s="256"/>
      <c r="CG107" s="256"/>
      <c r="CH107" s="256"/>
      <c r="CI107" s="256"/>
      <c r="CJ107" s="256"/>
      <c r="CK107" s="256"/>
      <c r="CL107" s="256"/>
      <c r="CM107" s="256"/>
      <c r="CN107" s="256"/>
      <c r="CO107" s="256"/>
      <c r="CP107" s="256"/>
      <c r="CQ107" s="256"/>
      <c r="CR107" s="256"/>
      <c r="CS107" s="256"/>
      <c r="CT107" s="256"/>
      <c r="CU107" s="256"/>
    </row>
    <row r="108" spans="1:99" s="257" customFormat="1" x14ac:dyDescent="0.2">
      <c r="A108" s="234"/>
      <c r="B108" s="281"/>
      <c r="C108" s="238"/>
      <c r="D108" s="238"/>
      <c r="E108" s="238"/>
      <c r="F108" s="238"/>
      <c r="G108" s="236"/>
      <c r="H108" s="236"/>
      <c r="I108" s="238"/>
      <c r="J108" s="238"/>
      <c r="K108" s="239"/>
      <c r="L108" s="240">
        <f t="shared" si="7"/>
        <v>0</v>
      </c>
      <c r="M108" s="241">
        <f t="shared" si="8"/>
        <v>0</v>
      </c>
      <c r="N108" s="262" t="str">
        <f t="shared" si="6"/>
        <v>BCA--00096-22</v>
      </c>
      <c r="O108" s="243"/>
      <c r="P108" s="296"/>
      <c r="Q108" s="297"/>
      <c r="R108" s="236"/>
      <c r="S108" s="288"/>
      <c r="T108" s="294"/>
      <c r="U108" s="295"/>
      <c r="V108" s="295"/>
      <c r="W108" s="295">
        <f t="shared" si="9"/>
        <v>0</v>
      </c>
      <c r="X108" s="295"/>
      <c r="Y108" s="238"/>
      <c r="Z108" s="249"/>
      <c r="AA108" s="250"/>
      <c r="AB108" s="285"/>
      <c r="AC108" s="252">
        <v>96</v>
      </c>
      <c r="AD108" s="253"/>
      <c r="AE108" s="254"/>
      <c r="AF108" s="255"/>
      <c r="AG108" s="255"/>
      <c r="AH108" s="255"/>
      <c r="AI108" s="255"/>
      <c r="AJ108" s="255"/>
      <c r="AK108" s="256"/>
      <c r="AL108" s="256"/>
      <c r="AM108" s="256"/>
      <c r="AN108" s="256"/>
      <c r="AO108" s="256"/>
      <c r="AP108" s="256"/>
      <c r="AQ108" s="256"/>
      <c r="AR108" s="256"/>
      <c r="AS108" s="256"/>
      <c r="AT108" s="256"/>
      <c r="AU108" s="256"/>
      <c r="AV108" s="256"/>
      <c r="AW108" s="256"/>
      <c r="AX108" s="256"/>
      <c r="AY108" s="256"/>
      <c r="AZ108" s="256"/>
      <c r="BA108" s="256"/>
      <c r="BB108" s="256"/>
      <c r="BC108" s="256"/>
      <c r="BD108" s="256"/>
      <c r="BE108" s="256"/>
      <c r="BF108" s="256"/>
      <c r="BG108" s="256"/>
      <c r="BH108" s="256"/>
      <c r="BI108" s="256"/>
      <c r="BJ108" s="256"/>
      <c r="BK108" s="256"/>
      <c r="BL108" s="256"/>
      <c r="BM108" s="256"/>
      <c r="BN108" s="256"/>
      <c r="BO108" s="256"/>
      <c r="BP108" s="256"/>
      <c r="BQ108" s="256"/>
      <c r="BR108" s="256"/>
      <c r="BS108" s="256"/>
      <c r="BT108" s="256"/>
      <c r="BU108" s="256"/>
      <c r="BV108" s="256"/>
      <c r="BW108" s="256"/>
      <c r="BX108" s="256"/>
      <c r="BY108" s="256"/>
      <c r="BZ108" s="256"/>
      <c r="CA108" s="256"/>
      <c r="CB108" s="256"/>
      <c r="CC108" s="256"/>
      <c r="CD108" s="256"/>
      <c r="CE108" s="256"/>
      <c r="CF108" s="256"/>
      <c r="CG108" s="256"/>
      <c r="CH108" s="256"/>
      <c r="CI108" s="256"/>
      <c r="CJ108" s="256"/>
      <c r="CK108" s="256"/>
      <c r="CL108" s="256"/>
      <c r="CM108" s="256"/>
      <c r="CN108" s="256"/>
      <c r="CO108" s="256"/>
      <c r="CP108" s="256"/>
      <c r="CQ108" s="256"/>
      <c r="CR108" s="256"/>
      <c r="CS108" s="256"/>
      <c r="CT108" s="256"/>
      <c r="CU108" s="256"/>
    </row>
    <row r="109" spans="1:99" s="257" customFormat="1" x14ac:dyDescent="0.2">
      <c r="A109" s="234"/>
      <c r="B109" s="238"/>
      <c r="C109" s="238"/>
      <c r="D109" s="238"/>
      <c r="E109" s="238"/>
      <c r="F109" s="238"/>
      <c r="G109" s="236"/>
      <c r="H109" s="236"/>
      <c r="I109" s="238"/>
      <c r="J109" s="238"/>
      <c r="K109" s="239"/>
      <c r="L109" s="240">
        <f t="shared" si="7"/>
        <v>0</v>
      </c>
      <c r="M109" s="241">
        <f t="shared" si="8"/>
        <v>0</v>
      </c>
      <c r="N109" s="262" t="str">
        <f t="shared" si="6"/>
        <v>BCA--00097-22</v>
      </c>
      <c r="O109" s="243"/>
      <c r="P109" s="296"/>
      <c r="Q109" s="297"/>
      <c r="R109" s="236"/>
      <c r="S109" s="288"/>
      <c r="T109" s="294"/>
      <c r="U109" s="295"/>
      <c r="V109" s="295"/>
      <c r="W109" s="295">
        <f t="shared" si="9"/>
        <v>0</v>
      </c>
      <c r="X109" s="295"/>
      <c r="Y109" s="238"/>
      <c r="Z109" s="249"/>
      <c r="AA109" s="250"/>
      <c r="AB109" s="285"/>
      <c r="AC109" s="252">
        <v>97</v>
      </c>
      <c r="AD109" s="253"/>
      <c r="AE109" s="254"/>
      <c r="AF109" s="255"/>
      <c r="AG109" s="255"/>
      <c r="AH109" s="255"/>
      <c r="AI109" s="255"/>
      <c r="AJ109" s="255"/>
      <c r="AK109" s="256"/>
      <c r="AL109" s="256"/>
      <c r="AM109" s="256"/>
      <c r="AN109" s="256"/>
      <c r="AO109" s="256"/>
      <c r="AP109" s="256"/>
      <c r="AQ109" s="256"/>
      <c r="AR109" s="256"/>
      <c r="AS109" s="256"/>
      <c r="AT109" s="256"/>
      <c r="AU109" s="256"/>
      <c r="AV109" s="256"/>
      <c r="AW109" s="256"/>
      <c r="AX109" s="256"/>
      <c r="AY109" s="256"/>
      <c r="AZ109" s="256"/>
      <c r="BA109" s="256"/>
      <c r="BB109" s="256"/>
      <c r="BC109" s="256"/>
      <c r="BD109" s="256"/>
      <c r="BE109" s="256"/>
      <c r="BF109" s="256"/>
      <c r="BG109" s="256"/>
      <c r="BH109" s="256"/>
      <c r="BI109" s="256"/>
      <c r="BJ109" s="256"/>
      <c r="BK109" s="256"/>
      <c r="BL109" s="256"/>
      <c r="BM109" s="256"/>
      <c r="BN109" s="256"/>
      <c r="BO109" s="256"/>
      <c r="BP109" s="256"/>
      <c r="BQ109" s="256"/>
      <c r="BR109" s="256"/>
      <c r="BS109" s="256"/>
      <c r="BT109" s="256"/>
      <c r="BU109" s="256"/>
      <c r="BV109" s="256"/>
      <c r="BW109" s="256"/>
      <c r="BX109" s="256"/>
      <c r="BY109" s="256"/>
      <c r="BZ109" s="256"/>
      <c r="CA109" s="256"/>
      <c r="CB109" s="256"/>
      <c r="CC109" s="256"/>
      <c r="CD109" s="256"/>
      <c r="CE109" s="256"/>
      <c r="CF109" s="256"/>
      <c r="CG109" s="256"/>
      <c r="CH109" s="256"/>
      <c r="CI109" s="256"/>
      <c r="CJ109" s="256"/>
      <c r="CK109" s="256"/>
      <c r="CL109" s="256"/>
      <c r="CM109" s="256"/>
      <c r="CN109" s="256"/>
      <c r="CO109" s="256"/>
      <c r="CP109" s="256"/>
      <c r="CQ109" s="256"/>
      <c r="CR109" s="256"/>
      <c r="CS109" s="256"/>
      <c r="CT109" s="256"/>
      <c r="CU109" s="256"/>
    </row>
    <row r="110" spans="1:99" s="257" customFormat="1" x14ac:dyDescent="0.2">
      <c r="A110" s="234"/>
      <c r="B110" s="238"/>
      <c r="C110" s="238"/>
      <c r="D110" s="238"/>
      <c r="E110" s="238"/>
      <c r="F110" s="238"/>
      <c r="G110" s="236"/>
      <c r="H110" s="236"/>
      <c r="I110" s="238"/>
      <c r="J110" s="238"/>
      <c r="K110" s="239"/>
      <c r="L110" s="240">
        <f t="shared" si="7"/>
        <v>0</v>
      </c>
      <c r="M110" s="241">
        <f t="shared" si="8"/>
        <v>0</v>
      </c>
      <c r="N110" s="262" t="str">
        <f t="shared" si="6"/>
        <v>BCA--00098-22</v>
      </c>
      <c r="O110" s="243"/>
      <c r="P110" s="298"/>
      <c r="Q110" s="347"/>
      <c r="R110" s="238"/>
      <c r="S110" s="288"/>
      <c r="T110" s="294"/>
      <c r="U110" s="295"/>
      <c r="V110" s="295"/>
      <c r="W110" s="295">
        <f t="shared" si="9"/>
        <v>0</v>
      </c>
      <c r="X110" s="295"/>
      <c r="Y110" s="238"/>
      <c r="Z110" s="249"/>
      <c r="AA110" s="250"/>
      <c r="AB110" s="285"/>
      <c r="AC110" s="252">
        <v>98</v>
      </c>
      <c r="AD110" s="253"/>
      <c r="AE110" s="254"/>
      <c r="AF110" s="255"/>
      <c r="AG110" s="255"/>
      <c r="AH110" s="255"/>
      <c r="AI110" s="255"/>
      <c r="AJ110" s="255"/>
      <c r="AK110" s="256"/>
      <c r="AL110" s="256"/>
      <c r="AM110" s="256"/>
      <c r="AN110" s="256"/>
      <c r="AO110" s="256"/>
      <c r="AP110" s="256"/>
      <c r="AQ110" s="256"/>
      <c r="AR110" s="256"/>
      <c r="AS110" s="256"/>
      <c r="AT110" s="256"/>
      <c r="AU110" s="256"/>
      <c r="AV110" s="256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256"/>
      <c r="BG110" s="256"/>
      <c r="BH110" s="256"/>
      <c r="BI110" s="256"/>
      <c r="BJ110" s="256"/>
      <c r="BK110" s="256"/>
      <c r="BL110" s="256"/>
      <c r="BM110" s="256"/>
      <c r="BN110" s="256"/>
      <c r="BO110" s="256"/>
      <c r="BP110" s="256"/>
      <c r="BQ110" s="256"/>
      <c r="BR110" s="256"/>
      <c r="BS110" s="256"/>
      <c r="BT110" s="256"/>
      <c r="BU110" s="256"/>
      <c r="BV110" s="256"/>
      <c r="BW110" s="256"/>
      <c r="BX110" s="256"/>
      <c r="BY110" s="256"/>
      <c r="BZ110" s="256"/>
      <c r="CA110" s="256"/>
      <c r="CB110" s="256"/>
      <c r="CC110" s="256"/>
      <c r="CD110" s="256"/>
      <c r="CE110" s="256"/>
      <c r="CF110" s="256"/>
      <c r="CG110" s="256"/>
      <c r="CH110" s="256"/>
      <c r="CI110" s="256"/>
      <c r="CJ110" s="256"/>
      <c r="CK110" s="256"/>
      <c r="CL110" s="256"/>
      <c r="CM110" s="256"/>
      <c r="CN110" s="256"/>
      <c r="CO110" s="256"/>
      <c r="CP110" s="256"/>
      <c r="CQ110" s="256"/>
      <c r="CR110" s="256"/>
      <c r="CS110" s="256"/>
      <c r="CT110" s="256"/>
      <c r="CU110" s="256"/>
    </row>
    <row r="111" spans="1:99" s="257" customFormat="1" x14ac:dyDescent="0.2">
      <c r="A111" s="234"/>
      <c r="B111" s="238"/>
      <c r="C111" s="238"/>
      <c r="D111" s="238"/>
      <c r="E111" s="236"/>
      <c r="F111" s="238"/>
      <c r="G111" s="236"/>
      <c r="H111" s="236"/>
      <c r="I111" s="238"/>
      <c r="J111" s="238"/>
      <c r="K111" s="239"/>
      <c r="L111" s="240">
        <f t="shared" si="7"/>
        <v>0</v>
      </c>
      <c r="M111" s="241">
        <f t="shared" si="8"/>
        <v>0</v>
      </c>
      <c r="N111" s="262" t="str">
        <f t="shared" si="6"/>
        <v>BCA--00099-22</v>
      </c>
      <c r="O111" s="243"/>
      <c r="P111" s="298"/>
      <c r="Q111" s="347"/>
      <c r="R111" s="238"/>
      <c r="S111" s="288"/>
      <c r="T111" s="294"/>
      <c r="U111" s="295"/>
      <c r="V111" s="295"/>
      <c r="W111" s="295">
        <f t="shared" si="9"/>
        <v>0</v>
      </c>
      <c r="X111" s="295"/>
      <c r="Y111" s="238"/>
      <c r="Z111" s="249"/>
      <c r="AA111" s="250"/>
      <c r="AB111" s="285"/>
      <c r="AC111" s="252">
        <v>99</v>
      </c>
      <c r="AD111" s="253"/>
      <c r="AE111" s="254"/>
      <c r="AF111" s="255"/>
      <c r="AG111" s="255"/>
      <c r="AH111" s="255"/>
      <c r="AI111" s="255"/>
      <c r="AJ111" s="255"/>
      <c r="AK111" s="256"/>
      <c r="AL111" s="256"/>
      <c r="AM111" s="256"/>
      <c r="AN111" s="256"/>
      <c r="AO111" s="256"/>
      <c r="AP111" s="256"/>
      <c r="AQ111" s="256"/>
      <c r="AR111" s="256"/>
      <c r="AS111" s="256"/>
      <c r="AT111" s="256"/>
      <c r="AU111" s="256"/>
      <c r="AV111" s="256"/>
      <c r="AW111" s="256"/>
      <c r="AX111" s="256"/>
      <c r="AY111" s="256"/>
      <c r="AZ111" s="256"/>
      <c r="BA111" s="256"/>
      <c r="BB111" s="256"/>
      <c r="BC111" s="256"/>
      <c r="BD111" s="256"/>
      <c r="BE111" s="256"/>
      <c r="BF111" s="256"/>
      <c r="BG111" s="256"/>
      <c r="BH111" s="256"/>
      <c r="BI111" s="256"/>
      <c r="BJ111" s="256"/>
      <c r="BK111" s="256"/>
      <c r="BL111" s="256"/>
      <c r="BM111" s="256"/>
      <c r="BN111" s="256"/>
      <c r="BO111" s="256"/>
      <c r="BP111" s="256"/>
      <c r="BQ111" s="256"/>
      <c r="BR111" s="256"/>
      <c r="BS111" s="256"/>
      <c r="BT111" s="256"/>
      <c r="BU111" s="256"/>
      <c r="BV111" s="256"/>
      <c r="BW111" s="256"/>
      <c r="BX111" s="256"/>
      <c r="BY111" s="256"/>
      <c r="BZ111" s="256"/>
      <c r="CA111" s="256"/>
      <c r="CB111" s="256"/>
      <c r="CC111" s="256"/>
      <c r="CD111" s="256"/>
      <c r="CE111" s="256"/>
      <c r="CF111" s="256"/>
      <c r="CG111" s="256"/>
      <c r="CH111" s="256"/>
      <c r="CI111" s="256"/>
      <c r="CJ111" s="256"/>
      <c r="CK111" s="256"/>
      <c r="CL111" s="256"/>
      <c r="CM111" s="256"/>
      <c r="CN111" s="256"/>
      <c r="CO111" s="256"/>
      <c r="CP111" s="256"/>
      <c r="CQ111" s="256"/>
      <c r="CR111" s="256"/>
      <c r="CS111" s="256"/>
      <c r="CT111" s="256"/>
      <c r="CU111" s="256"/>
    </row>
    <row r="112" spans="1:99" s="257" customFormat="1" x14ac:dyDescent="0.2">
      <c r="A112" s="234"/>
      <c r="B112" s="238"/>
      <c r="C112" s="238"/>
      <c r="D112" s="238"/>
      <c r="E112" s="236"/>
      <c r="F112" s="238"/>
      <c r="G112" s="236"/>
      <c r="H112" s="236"/>
      <c r="I112" s="238"/>
      <c r="J112" s="238"/>
      <c r="K112" s="239"/>
      <c r="L112" s="240">
        <f t="shared" si="7"/>
        <v>0</v>
      </c>
      <c r="M112" s="241">
        <f t="shared" si="8"/>
        <v>0</v>
      </c>
      <c r="N112" s="262" t="str">
        <f t="shared" si="6"/>
        <v>BCA--00100-22</v>
      </c>
      <c r="O112" s="243"/>
      <c r="P112" s="298"/>
      <c r="Q112" s="347"/>
      <c r="R112" s="238"/>
      <c r="S112" s="288"/>
      <c r="T112" s="294"/>
      <c r="U112" s="295"/>
      <c r="V112" s="295"/>
      <c r="W112" s="295">
        <f t="shared" si="9"/>
        <v>0</v>
      </c>
      <c r="X112" s="295"/>
      <c r="Y112" s="238"/>
      <c r="Z112" s="249"/>
      <c r="AA112" s="250"/>
      <c r="AB112" s="285"/>
      <c r="AC112" s="252">
        <v>100</v>
      </c>
      <c r="AD112" s="253"/>
      <c r="AE112" s="254"/>
      <c r="AF112" s="255"/>
      <c r="AG112" s="255"/>
      <c r="AH112" s="255"/>
      <c r="AI112" s="255"/>
      <c r="AJ112" s="255"/>
      <c r="AK112" s="256"/>
      <c r="AL112" s="256"/>
      <c r="AM112" s="256"/>
      <c r="AN112" s="256"/>
      <c r="AO112" s="256"/>
      <c r="AP112" s="256"/>
      <c r="AQ112" s="256"/>
      <c r="AR112" s="256"/>
      <c r="AS112" s="256"/>
      <c r="AT112" s="256"/>
      <c r="AU112" s="256"/>
      <c r="AV112" s="256"/>
      <c r="AW112" s="256"/>
      <c r="AX112" s="256"/>
      <c r="AY112" s="256"/>
      <c r="AZ112" s="256"/>
      <c r="BA112" s="256"/>
      <c r="BB112" s="256"/>
      <c r="BC112" s="256"/>
      <c r="BD112" s="256"/>
      <c r="BE112" s="256"/>
      <c r="BF112" s="256"/>
      <c r="BG112" s="256"/>
      <c r="BH112" s="256"/>
      <c r="BI112" s="256"/>
      <c r="BJ112" s="256"/>
      <c r="BK112" s="256"/>
      <c r="BL112" s="256"/>
      <c r="BM112" s="256"/>
      <c r="BN112" s="256"/>
      <c r="BO112" s="256"/>
      <c r="BP112" s="256"/>
      <c r="BQ112" s="256"/>
      <c r="BR112" s="256"/>
      <c r="BS112" s="256"/>
      <c r="BT112" s="256"/>
      <c r="BU112" s="256"/>
      <c r="BV112" s="256"/>
      <c r="BW112" s="256"/>
      <c r="BX112" s="256"/>
      <c r="BY112" s="256"/>
      <c r="BZ112" s="256"/>
      <c r="CA112" s="256"/>
      <c r="CB112" s="256"/>
      <c r="CC112" s="256"/>
      <c r="CD112" s="256"/>
      <c r="CE112" s="256"/>
      <c r="CF112" s="256"/>
      <c r="CG112" s="256"/>
      <c r="CH112" s="256"/>
      <c r="CI112" s="256"/>
      <c r="CJ112" s="256"/>
      <c r="CK112" s="256"/>
      <c r="CL112" s="256"/>
      <c r="CM112" s="256"/>
      <c r="CN112" s="256"/>
      <c r="CO112" s="256"/>
      <c r="CP112" s="256"/>
      <c r="CQ112" s="256"/>
      <c r="CR112" s="256"/>
      <c r="CS112" s="256"/>
      <c r="CT112" s="256"/>
      <c r="CU112" s="256"/>
    </row>
    <row r="113" spans="1:99" s="257" customFormat="1" x14ac:dyDescent="0.2">
      <c r="A113" s="234"/>
      <c r="B113" s="238"/>
      <c r="C113" s="238"/>
      <c r="D113" s="238"/>
      <c r="E113" s="236"/>
      <c r="F113" s="238"/>
      <c r="G113" s="236"/>
      <c r="H113" s="236"/>
      <c r="I113" s="238"/>
      <c r="J113" s="238"/>
      <c r="K113" s="239"/>
      <c r="L113" s="240">
        <f t="shared" si="7"/>
        <v>0</v>
      </c>
      <c r="M113" s="241">
        <f t="shared" si="8"/>
        <v>0</v>
      </c>
      <c r="N113" s="262" t="str">
        <f t="shared" si="6"/>
        <v>BCA--00101-22</v>
      </c>
      <c r="O113" s="243"/>
      <c r="P113" s="296"/>
      <c r="Q113" s="297"/>
      <c r="R113" s="236"/>
      <c r="S113" s="288"/>
      <c r="T113" s="294"/>
      <c r="U113" s="295"/>
      <c r="V113" s="295"/>
      <c r="W113" s="295">
        <f t="shared" si="9"/>
        <v>0</v>
      </c>
      <c r="X113" s="295"/>
      <c r="Y113" s="238"/>
      <c r="Z113" s="249"/>
      <c r="AA113" s="250"/>
      <c r="AB113" s="285"/>
      <c r="AC113" s="252">
        <v>101</v>
      </c>
      <c r="AD113" s="253"/>
      <c r="AE113" s="254"/>
      <c r="AF113" s="255"/>
      <c r="AG113" s="255"/>
      <c r="AH113" s="255"/>
      <c r="AI113" s="255"/>
      <c r="AJ113" s="255"/>
      <c r="AK113" s="256"/>
      <c r="AL113" s="256"/>
      <c r="AM113" s="256"/>
      <c r="AN113" s="256"/>
      <c r="AO113" s="256"/>
      <c r="AP113" s="256"/>
      <c r="AQ113" s="256"/>
      <c r="AR113" s="256"/>
      <c r="AS113" s="256"/>
      <c r="AT113" s="256"/>
      <c r="AU113" s="256"/>
      <c r="AV113" s="256"/>
      <c r="AW113" s="256"/>
      <c r="AX113" s="256"/>
      <c r="AY113" s="256"/>
      <c r="AZ113" s="256"/>
      <c r="BA113" s="256"/>
      <c r="BB113" s="256"/>
      <c r="BC113" s="256"/>
      <c r="BD113" s="256"/>
      <c r="BE113" s="256"/>
      <c r="BF113" s="256"/>
      <c r="BG113" s="256"/>
      <c r="BH113" s="256"/>
      <c r="BI113" s="256"/>
      <c r="BJ113" s="256"/>
      <c r="BK113" s="256"/>
      <c r="BL113" s="256"/>
      <c r="BM113" s="256"/>
      <c r="BN113" s="256"/>
      <c r="BO113" s="256"/>
      <c r="BP113" s="256"/>
      <c r="BQ113" s="256"/>
      <c r="BR113" s="256"/>
      <c r="BS113" s="256"/>
      <c r="BT113" s="256"/>
      <c r="BU113" s="256"/>
      <c r="BV113" s="256"/>
      <c r="BW113" s="256"/>
      <c r="BX113" s="256"/>
      <c r="BY113" s="256"/>
      <c r="BZ113" s="256"/>
      <c r="CA113" s="256"/>
      <c r="CB113" s="256"/>
      <c r="CC113" s="256"/>
      <c r="CD113" s="256"/>
      <c r="CE113" s="256"/>
      <c r="CF113" s="256"/>
      <c r="CG113" s="256"/>
      <c r="CH113" s="256"/>
      <c r="CI113" s="256"/>
      <c r="CJ113" s="256"/>
      <c r="CK113" s="256"/>
      <c r="CL113" s="256"/>
      <c r="CM113" s="256"/>
      <c r="CN113" s="256"/>
      <c r="CO113" s="256"/>
      <c r="CP113" s="256"/>
      <c r="CQ113" s="256"/>
      <c r="CR113" s="256"/>
      <c r="CS113" s="256"/>
      <c r="CT113" s="256"/>
      <c r="CU113" s="256"/>
    </row>
    <row r="114" spans="1:99" s="257" customFormat="1" x14ac:dyDescent="0.2">
      <c r="A114" s="234"/>
      <c r="B114" s="238"/>
      <c r="C114" s="236"/>
      <c r="D114" s="238"/>
      <c r="E114" s="238"/>
      <c r="F114" s="238"/>
      <c r="G114" s="236"/>
      <c r="H114" s="236"/>
      <c r="I114" s="238"/>
      <c r="J114" s="238"/>
      <c r="K114" s="239"/>
      <c r="L114" s="240">
        <f t="shared" si="7"/>
        <v>0</v>
      </c>
      <c r="M114" s="241">
        <f t="shared" si="8"/>
        <v>0</v>
      </c>
      <c r="N114" s="262" t="str">
        <f t="shared" si="6"/>
        <v>BCA--00102-22</v>
      </c>
      <c r="O114" s="243"/>
      <c r="P114" s="296"/>
      <c r="Q114" s="297"/>
      <c r="R114" s="236"/>
      <c r="S114" s="288"/>
      <c r="T114" s="294"/>
      <c r="U114" s="295"/>
      <c r="V114" s="295"/>
      <c r="W114" s="295">
        <f t="shared" si="9"/>
        <v>0</v>
      </c>
      <c r="X114" s="295"/>
      <c r="Y114" s="238"/>
      <c r="Z114" s="249"/>
      <c r="AA114" s="250"/>
      <c r="AB114" s="285"/>
      <c r="AC114" s="252">
        <v>102</v>
      </c>
      <c r="AD114" s="253"/>
      <c r="AE114" s="254"/>
      <c r="AF114" s="255"/>
      <c r="AG114" s="255"/>
      <c r="AH114" s="255"/>
      <c r="AI114" s="255"/>
      <c r="AJ114" s="255"/>
      <c r="AK114" s="256"/>
      <c r="AL114" s="256"/>
      <c r="AM114" s="256"/>
      <c r="AN114" s="256"/>
      <c r="AO114" s="256"/>
      <c r="AP114" s="256"/>
      <c r="AQ114" s="256"/>
      <c r="AR114" s="256"/>
      <c r="AS114" s="256"/>
      <c r="AT114" s="256"/>
      <c r="AU114" s="256"/>
      <c r="AV114" s="256"/>
      <c r="AW114" s="256"/>
      <c r="AX114" s="256"/>
      <c r="AY114" s="256"/>
      <c r="AZ114" s="256"/>
      <c r="BA114" s="256"/>
      <c r="BB114" s="256"/>
      <c r="BC114" s="256"/>
      <c r="BD114" s="256"/>
      <c r="BE114" s="256"/>
      <c r="BF114" s="256"/>
      <c r="BG114" s="256"/>
      <c r="BH114" s="256"/>
      <c r="BI114" s="256"/>
      <c r="BJ114" s="256"/>
      <c r="BK114" s="256"/>
      <c r="BL114" s="256"/>
      <c r="BM114" s="256"/>
      <c r="BN114" s="256"/>
      <c r="BO114" s="256"/>
      <c r="BP114" s="256"/>
      <c r="BQ114" s="256"/>
      <c r="BR114" s="256"/>
      <c r="BS114" s="256"/>
      <c r="BT114" s="256"/>
      <c r="BU114" s="256"/>
      <c r="BV114" s="256"/>
      <c r="BW114" s="256"/>
      <c r="BX114" s="256"/>
      <c r="BY114" s="256"/>
      <c r="BZ114" s="256"/>
      <c r="CA114" s="256"/>
      <c r="CB114" s="256"/>
      <c r="CC114" s="256"/>
      <c r="CD114" s="256"/>
      <c r="CE114" s="256"/>
      <c r="CF114" s="256"/>
      <c r="CG114" s="256"/>
      <c r="CH114" s="256"/>
      <c r="CI114" s="256"/>
      <c r="CJ114" s="256"/>
      <c r="CK114" s="256"/>
      <c r="CL114" s="256"/>
      <c r="CM114" s="256"/>
      <c r="CN114" s="256"/>
      <c r="CO114" s="256"/>
      <c r="CP114" s="256"/>
      <c r="CQ114" s="256"/>
      <c r="CR114" s="256"/>
      <c r="CS114" s="256"/>
      <c r="CT114" s="256"/>
      <c r="CU114" s="256"/>
    </row>
    <row r="115" spans="1:99" s="257" customFormat="1" x14ac:dyDescent="0.2">
      <c r="A115" s="234"/>
      <c r="B115" s="238"/>
      <c r="C115" s="236"/>
      <c r="D115" s="238"/>
      <c r="E115" s="238"/>
      <c r="F115" s="238"/>
      <c r="G115" s="236"/>
      <c r="H115" s="236"/>
      <c r="I115" s="238"/>
      <c r="J115" s="238"/>
      <c r="K115" s="239"/>
      <c r="L115" s="240">
        <f t="shared" si="7"/>
        <v>0</v>
      </c>
      <c r="M115" s="241">
        <f t="shared" si="8"/>
        <v>0</v>
      </c>
      <c r="N115" s="262" t="str">
        <f t="shared" si="6"/>
        <v>BCA--00103-22</v>
      </c>
      <c r="O115" s="243"/>
      <c r="P115" s="296"/>
      <c r="Q115" s="297"/>
      <c r="R115" s="236"/>
      <c r="S115" s="288"/>
      <c r="T115" s="294"/>
      <c r="U115" s="295"/>
      <c r="V115" s="295"/>
      <c r="W115" s="295">
        <f t="shared" si="9"/>
        <v>0</v>
      </c>
      <c r="X115" s="295"/>
      <c r="Y115" s="238"/>
      <c r="Z115" s="249"/>
      <c r="AA115" s="250"/>
      <c r="AB115" s="285"/>
      <c r="AC115" s="252">
        <v>103</v>
      </c>
      <c r="AD115" s="253"/>
      <c r="AE115" s="254"/>
      <c r="AF115" s="255"/>
      <c r="AG115" s="255"/>
      <c r="AH115" s="255"/>
      <c r="AI115" s="255"/>
      <c r="AJ115" s="255"/>
      <c r="AK115" s="256"/>
      <c r="AL115" s="256"/>
      <c r="AM115" s="256"/>
      <c r="AN115" s="256"/>
      <c r="AO115" s="256"/>
      <c r="AP115" s="256"/>
      <c r="AQ115" s="256"/>
      <c r="AR115" s="256"/>
      <c r="AS115" s="256"/>
      <c r="AT115" s="256"/>
      <c r="AU115" s="256"/>
      <c r="AV115" s="256"/>
      <c r="AW115" s="256"/>
      <c r="AX115" s="256"/>
      <c r="AY115" s="256"/>
      <c r="AZ115" s="256"/>
      <c r="BA115" s="256"/>
      <c r="BB115" s="256"/>
      <c r="BC115" s="256"/>
      <c r="BD115" s="256"/>
      <c r="BE115" s="256"/>
      <c r="BF115" s="256"/>
      <c r="BG115" s="256"/>
      <c r="BH115" s="256"/>
      <c r="BI115" s="256"/>
      <c r="BJ115" s="256"/>
      <c r="BK115" s="256"/>
      <c r="BL115" s="256"/>
      <c r="BM115" s="256"/>
      <c r="BN115" s="256"/>
      <c r="BO115" s="256"/>
      <c r="BP115" s="256"/>
      <c r="BQ115" s="256"/>
      <c r="BR115" s="256"/>
      <c r="BS115" s="256"/>
      <c r="BT115" s="256"/>
      <c r="BU115" s="256"/>
      <c r="BV115" s="256"/>
      <c r="BW115" s="256"/>
      <c r="BX115" s="256"/>
      <c r="BY115" s="256"/>
      <c r="BZ115" s="256"/>
      <c r="CA115" s="256"/>
      <c r="CB115" s="256"/>
      <c r="CC115" s="256"/>
      <c r="CD115" s="256"/>
      <c r="CE115" s="256"/>
      <c r="CF115" s="256"/>
      <c r="CG115" s="256"/>
      <c r="CH115" s="256"/>
      <c r="CI115" s="256"/>
      <c r="CJ115" s="256"/>
      <c r="CK115" s="256"/>
      <c r="CL115" s="256"/>
      <c r="CM115" s="256"/>
      <c r="CN115" s="256"/>
      <c r="CO115" s="256"/>
      <c r="CP115" s="256"/>
      <c r="CQ115" s="256"/>
      <c r="CR115" s="256"/>
      <c r="CS115" s="256"/>
      <c r="CT115" s="256"/>
      <c r="CU115" s="256"/>
    </row>
    <row r="116" spans="1:99" s="257" customFormat="1" x14ac:dyDescent="0.2">
      <c r="A116" s="234"/>
      <c r="B116" s="238"/>
      <c r="C116" s="236"/>
      <c r="D116" s="238"/>
      <c r="E116" s="238"/>
      <c r="F116" s="238"/>
      <c r="G116" s="236"/>
      <c r="H116" s="236"/>
      <c r="I116" s="238"/>
      <c r="J116" s="238"/>
      <c r="K116" s="239"/>
      <c r="L116" s="240">
        <f t="shared" si="7"/>
        <v>0</v>
      </c>
      <c r="M116" s="241">
        <f t="shared" si="8"/>
        <v>0</v>
      </c>
      <c r="N116" s="262" t="str">
        <f t="shared" si="6"/>
        <v>BCA--00104-22</v>
      </c>
      <c r="O116" s="243"/>
      <c r="P116" s="296"/>
      <c r="Q116" s="297"/>
      <c r="R116" s="236"/>
      <c r="S116" s="288"/>
      <c r="T116" s="294"/>
      <c r="U116" s="295"/>
      <c r="V116" s="295"/>
      <c r="W116" s="295">
        <f t="shared" si="9"/>
        <v>0</v>
      </c>
      <c r="X116" s="295"/>
      <c r="Y116" s="238"/>
      <c r="Z116" s="249"/>
      <c r="AA116" s="250"/>
      <c r="AB116" s="285"/>
      <c r="AC116" s="252">
        <v>104</v>
      </c>
      <c r="AD116" s="253"/>
      <c r="AE116" s="254"/>
      <c r="AF116" s="255"/>
      <c r="AG116" s="255"/>
      <c r="AH116" s="255"/>
      <c r="AI116" s="255"/>
      <c r="AJ116" s="255"/>
      <c r="AK116" s="256"/>
      <c r="AL116" s="256"/>
      <c r="AM116" s="256"/>
      <c r="AN116" s="256"/>
      <c r="AO116" s="256"/>
      <c r="AP116" s="256"/>
      <c r="AQ116" s="256"/>
      <c r="AR116" s="256"/>
      <c r="AS116" s="256"/>
      <c r="AT116" s="256"/>
      <c r="AU116" s="256"/>
      <c r="AV116" s="256"/>
      <c r="AW116" s="256"/>
      <c r="AX116" s="256"/>
      <c r="AY116" s="256"/>
      <c r="AZ116" s="256"/>
      <c r="BA116" s="256"/>
      <c r="BB116" s="256"/>
      <c r="BC116" s="256"/>
      <c r="BD116" s="256"/>
      <c r="BE116" s="256"/>
      <c r="BF116" s="256"/>
      <c r="BG116" s="256"/>
      <c r="BH116" s="256"/>
      <c r="BI116" s="256"/>
      <c r="BJ116" s="256"/>
      <c r="BK116" s="256"/>
      <c r="BL116" s="256"/>
      <c r="BM116" s="256"/>
      <c r="BN116" s="256"/>
      <c r="BO116" s="256"/>
      <c r="BP116" s="256"/>
      <c r="BQ116" s="256"/>
      <c r="BR116" s="256"/>
      <c r="BS116" s="256"/>
      <c r="BT116" s="256"/>
      <c r="BU116" s="256"/>
      <c r="BV116" s="256"/>
      <c r="BW116" s="256"/>
      <c r="BX116" s="256"/>
      <c r="BY116" s="256"/>
      <c r="BZ116" s="256"/>
      <c r="CA116" s="256"/>
      <c r="CB116" s="256"/>
      <c r="CC116" s="256"/>
      <c r="CD116" s="256"/>
      <c r="CE116" s="256"/>
      <c r="CF116" s="256"/>
      <c r="CG116" s="256"/>
      <c r="CH116" s="256"/>
      <c r="CI116" s="256"/>
      <c r="CJ116" s="256"/>
      <c r="CK116" s="256"/>
      <c r="CL116" s="256"/>
      <c r="CM116" s="256"/>
      <c r="CN116" s="256"/>
      <c r="CO116" s="256"/>
      <c r="CP116" s="256"/>
      <c r="CQ116" s="256"/>
      <c r="CR116" s="256"/>
      <c r="CS116" s="256"/>
      <c r="CT116" s="256"/>
      <c r="CU116" s="256"/>
    </row>
    <row r="117" spans="1:99" s="257" customFormat="1" x14ac:dyDescent="0.2">
      <c r="A117" s="234"/>
      <c r="B117" s="238"/>
      <c r="C117" s="238"/>
      <c r="D117" s="238"/>
      <c r="E117" s="238"/>
      <c r="F117" s="238"/>
      <c r="G117" s="236"/>
      <c r="H117" s="236"/>
      <c r="I117" s="238"/>
      <c r="J117" s="238"/>
      <c r="K117" s="239"/>
      <c r="L117" s="240">
        <f t="shared" si="7"/>
        <v>0</v>
      </c>
      <c r="M117" s="241">
        <f t="shared" si="8"/>
        <v>0</v>
      </c>
      <c r="N117" s="262" t="str">
        <f t="shared" si="6"/>
        <v>BCA--00105-22</v>
      </c>
      <c r="O117" s="243"/>
      <c r="P117" s="296"/>
      <c r="Q117" s="297"/>
      <c r="R117" s="236"/>
      <c r="S117" s="288"/>
      <c r="T117" s="294"/>
      <c r="U117" s="295"/>
      <c r="V117" s="295"/>
      <c r="W117" s="295">
        <f t="shared" si="9"/>
        <v>0</v>
      </c>
      <c r="X117" s="295"/>
      <c r="Y117" s="238"/>
      <c r="Z117" s="249"/>
      <c r="AA117" s="250"/>
      <c r="AB117" s="285"/>
      <c r="AC117" s="252">
        <v>105</v>
      </c>
      <c r="AD117" s="253"/>
      <c r="AE117" s="254"/>
      <c r="AF117" s="255"/>
      <c r="AG117" s="255"/>
      <c r="AH117" s="255"/>
      <c r="AI117" s="255"/>
      <c r="AJ117" s="255"/>
      <c r="AK117" s="256"/>
      <c r="AL117" s="256"/>
      <c r="AM117" s="256"/>
      <c r="AN117" s="256"/>
      <c r="AO117" s="256"/>
      <c r="AP117" s="256"/>
      <c r="AQ117" s="256"/>
      <c r="AR117" s="256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6"/>
      <c r="BL117" s="256"/>
      <c r="BM117" s="256"/>
      <c r="BN117" s="256"/>
      <c r="BO117" s="256"/>
      <c r="BP117" s="256"/>
      <c r="BQ117" s="256"/>
      <c r="BR117" s="256"/>
      <c r="BS117" s="256"/>
      <c r="BT117" s="256"/>
      <c r="BU117" s="256"/>
      <c r="BV117" s="256"/>
      <c r="BW117" s="256"/>
      <c r="BX117" s="256"/>
      <c r="BY117" s="256"/>
      <c r="BZ117" s="256"/>
      <c r="CA117" s="256"/>
      <c r="CB117" s="256"/>
      <c r="CC117" s="256"/>
      <c r="CD117" s="256"/>
      <c r="CE117" s="256"/>
      <c r="CF117" s="256"/>
      <c r="CG117" s="256"/>
      <c r="CH117" s="256"/>
      <c r="CI117" s="256"/>
      <c r="CJ117" s="256"/>
      <c r="CK117" s="256"/>
      <c r="CL117" s="256"/>
      <c r="CM117" s="256"/>
      <c r="CN117" s="256"/>
      <c r="CO117" s="256"/>
      <c r="CP117" s="256"/>
      <c r="CQ117" s="256"/>
      <c r="CR117" s="256"/>
      <c r="CS117" s="256"/>
      <c r="CT117" s="256"/>
      <c r="CU117" s="256"/>
    </row>
    <row r="118" spans="1:99" s="257" customFormat="1" x14ac:dyDescent="0.2">
      <c r="A118" s="234"/>
      <c r="B118" s="238"/>
      <c r="C118" s="238"/>
      <c r="D118" s="238"/>
      <c r="E118" s="238"/>
      <c r="F118" s="238"/>
      <c r="G118" s="236"/>
      <c r="H118" s="236"/>
      <c r="I118" s="238"/>
      <c r="J118" s="238"/>
      <c r="K118" s="239"/>
      <c r="L118" s="240">
        <f t="shared" si="7"/>
        <v>0</v>
      </c>
      <c r="M118" s="241">
        <f t="shared" si="8"/>
        <v>0</v>
      </c>
      <c r="N118" s="262" t="str">
        <f t="shared" si="6"/>
        <v>BCA--00106-22</v>
      </c>
      <c r="O118" s="243"/>
      <c r="P118" s="296"/>
      <c r="Q118" s="297"/>
      <c r="R118" s="236"/>
      <c r="S118" s="288"/>
      <c r="T118" s="294"/>
      <c r="U118" s="295"/>
      <c r="V118" s="295"/>
      <c r="W118" s="295">
        <f t="shared" si="9"/>
        <v>0</v>
      </c>
      <c r="X118" s="295"/>
      <c r="Y118" s="238"/>
      <c r="Z118" s="249"/>
      <c r="AA118" s="250"/>
      <c r="AB118" s="285"/>
      <c r="AC118" s="252">
        <v>106</v>
      </c>
      <c r="AD118" s="253"/>
      <c r="AE118" s="254"/>
      <c r="AF118" s="255"/>
      <c r="AG118" s="255"/>
      <c r="AH118" s="255"/>
      <c r="AI118" s="255"/>
      <c r="AJ118" s="255"/>
      <c r="AK118" s="256"/>
      <c r="AL118" s="256"/>
      <c r="AM118" s="256"/>
      <c r="AN118" s="256"/>
      <c r="AO118" s="256"/>
      <c r="AP118" s="256"/>
      <c r="AQ118" s="256"/>
      <c r="AR118" s="256"/>
      <c r="AS118" s="256"/>
      <c r="AT118" s="256"/>
      <c r="AU118" s="256"/>
      <c r="AV118" s="256"/>
      <c r="AW118" s="256"/>
      <c r="AX118" s="256"/>
      <c r="AY118" s="256"/>
      <c r="AZ118" s="256"/>
      <c r="BA118" s="256"/>
      <c r="BB118" s="256"/>
      <c r="BC118" s="256"/>
      <c r="BD118" s="256"/>
      <c r="BE118" s="256"/>
      <c r="BF118" s="256"/>
      <c r="BG118" s="256"/>
      <c r="BH118" s="256"/>
      <c r="BI118" s="256"/>
      <c r="BJ118" s="256"/>
      <c r="BK118" s="256"/>
      <c r="BL118" s="256"/>
      <c r="BM118" s="256"/>
      <c r="BN118" s="256"/>
      <c r="BO118" s="256"/>
      <c r="BP118" s="256"/>
      <c r="BQ118" s="256"/>
      <c r="BR118" s="256"/>
      <c r="BS118" s="256"/>
      <c r="BT118" s="256"/>
      <c r="BU118" s="256"/>
      <c r="BV118" s="256"/>
      <c r="BW118" s="256"/>
      <c r="BX118" s="256"/>
      <c r="BY118" s="256"/>
      <c r="BZ118" s="256"/>
      <c r="CA118" s="256"/>
      <c r="CB118" s="256"/>
      <c r="CC118" s="256"/>
      <c r="CD118" s="256"/>
      <c r="CE118" s="256"/>
      <c r="CF118" s="256"/>
      <c r="CG118" s="256"/>
      <c r="CH118" s="256"/>
      <c r="CI118" s="256"/>
      <c r="CJ118" s="256"/>
      <c r="CK118" s="256"/>
      <c r="CL118" s="256"/>
      <c r="CM118" s="256"/>
      <c r="CN118" s="256"/>
      <c r="CO118" s="256"/>
      <c r="CP118" s="256"/>
      <c r="CQ118" s="256"/>
      <c r="CR118" s="256"/>
      <c r="CS118" s="256"/>
      <c r="CT118" s="256"/>
      <c r="CU118" s="256"/>
    </row>
    <row r="119" spans="1:99" s="257" customFormat="1" x14ac:dyDescent="0.2">
      <c r="A119" s="234"/>
      <c r="B119" s="238"/>
      <c r="C119" s="238"/>
      <c r="D119" s="238"/>
      <c r="E119" s="238"/>
      <c r="F119" s="238"/>
      <c r="G119" s="236"/>
      <c r="H119" s="236"/>
      <c r="I119" s="238"/>
      <c r="J119" s="238"/>
      <c r="K119" s="239"/>
      <c r="L119" s="240">
        <f t="shared" si="7"/>
        <v>0</v>
      </c>
      <c r="M119" s="241">
        <f t="shared" si="8"/>
        <v>0</v>
      </c>
      <c r="N119" s="262" t="str">
        <f t="shared" si="6"/>
        <v>BCA--00107-22</v>
      </c>
      <c r="O119" s="243"/>
      <c r="P119" s="296"/>
      <c r="Q119" s="297"/>
      <c r="R119" s="236"/>
      <c r="S119" s="288"/>
      <c r="T119" s="294"/>
      <c r="U119" s="295"/>
      <c r="V119" s="295"/>
      <c r="W119" s="295">
        <f t="shared" si="9"/>
        <v>0</v>
      </c>
      <c r="X119" s="295"/>
      <c r="Y119" s="238"/>
      <c r="Z119" s="299"/>
      <c r="AA119" s="300"/>
      <c r="AB119" s="285"/>
      <c r="AC119" s="252">
        <v>107</v>
      </c>
      <c r="AD119" s="253"/>
      <c r="AE119" s="254"/>
      <c r="AF119" s="255"/>
      <c r="AG119" s="255"/>
      <c r="AH119" s="255"/>
      <c r="AI119" s="255"/>
      <c r="AJ119" s="255"/>
      <c r="AK119" s="256"/>
      <c r="AL119" s="256"/>
      <c r="AM119" s="256"/>
      <c r="AN119" s="256"/>
      <c r="AO119" s="256"/>
      <c r="AP119" s="256"/>
      <c r="AQ119" s="256"/>
      <c r="AR119" s="256"/>
      <c r="AS119" s="256"/>
      <c r="AT119" s="256"/>
      <c r="AU119" s="256"/>
      <c r="AV119" s="256"/>
      <c r="AW119" s="256"/>
      <c r="AX119" s="256"/>
      <c r="AY119" s="256"/>
      <c r="AZ119" s="256"/>
      <c r="BA119" s="256"/>
      <c r="BB119" s="256"/>
      <c r="BC119" s="256"/>
      <c r="BD119" s="256"/>
      <c r="BE119" s="256"/>
      <c r="BF119" s="256"/>
      <c r="BG119" s="256"/>
      <c r="BH119" s="256"/>
      <c r="BI119" s="256"/>
      <c r="BJ119" s="256"/>
      <c r="BK119" s="256"/>
      <c r="BL119" s="256"/>
      <c r="BM119" s="256"/>
      <c r="BN119" s="256"/>
      <c r="BO119" s="256"/>
      <c r="BP119" s="256"/>
      <c r="BQ119" s="256"/>
      <c r="BR119" s="256"/>
      <c r="BS119" s="256"/>
      <c r="BT119" s="256"/>
      <c r="BU119" s="256"/>
      <c r="BV119" s="256"/>
      <c r="BW119" s="256"/>
      <c r="BX119" s="256"/>
      <c r="BY119" s="256"/>
      <c r="BZ119" s="256"/>
      <c r="CA119" s="256"/>
      <c r="CB119" s="256"/>
      <c r="CC119" s="256"/>
      <c r="CD119" s="256"/>
      <c r="CE119" s="256"/>
      <c r="CF119" s="256"/>
      <c r="CG119" s="256"/>
      <c r="CH119" s="256"/>
      <c r="CI119" s="256"/>
      <c r="CJ119" s="256"/>
      <c r="CK119" s="256"/>
      <c r="CL119" s="256"/>
      <c r="CM119" s="256"/>
      <c r="CN119" s="256"/>
      <c r="CO119" s="256"/>
      <c r="CP119" s="256"/>
      <c r="CQ119" s="256"/>
      <c r="CR119" s="256"/>
      <c r="CS119" s="256"/>
      <c r="CT119" s="256"/>
      <c r="CU119" s="256"/>
    </row>
    <row r="120" spans="1:99" s="257" customFormat="1" x14ac:dyDescent="0.2">
      <c r="A120" s="234"/>
      <c r="B120" s="238"/>
      <c r="C120" s="238"/>
      <c r="D120" s="238"/>
      <c r="E120" s="238"/>
      <c r="F120" s="238"/>
      <c r="G120" s="236"/>
      <c r="H120" s="236"/>
      <c r="I120" s="238"/>
      <c r="J120" s="238"/>
      <c r="K120" s="239"/>
      <c r="L120" s="240">
        <f t="shared" si="7"/>
        <v>0</v>
      </c>
      <c r="M120" s="241">
        <f t="shared" si="8"/>
        <v>0</v>
      </c>
      <c r="N120" s="262" t="str">
        <f t="shared" si="6"/>
        <v>BCA--00108-22</v>
      </c>
      <c r="O120" s="243"/>
      <c r="P120" s="296"/>
      <c r="Q120" s="297"/>
      <c r="R120" s="236"/>
      <c r="S120" s="288"/>
      <c r="T120" s="294"/>
      <c r="U120" s="295"/>
      <c r="V120" s="295"/>
      <c r="W120" s="295">
        <f t="shared" si="9"/>
        <v>0</v>
      </c>
      <c r="X120" s="295"/>
      <c r="Y120" s="238"/>
      <c r="Z120" s="249"/>
      <c r="AA120" s="250"/>
      <c r="AB120" s="285"/>
      <c r="AC120" s="252">
        <v>108</v>
      </c>
      <c r="AD120" s="253"/>
      <c r="AE120" s="254"/>
      <c r="AF120" s="255"/>
      <c r="AG120" s="255"/>
      <c r="AH120" s="255"/>
      <c r="AI120" s="255"/>
      <c r="AJ120" s="255"/>
      <c r="AK120" s="256"/>
      <c r="AL120" s="256"/>
      <c r="AM120" s="256"/>
      <c r="AN120" s="256"/>
      <c r="AO120" s="256"/>
      <c r="AP120" s="256"/>
      <c r="AQ120" s="256"/>
      <c r="AR120" s="256"/>
      <c r="AS120" s="256"/>
      <c r="AT120" s="256"/>
      <c r="AU120" s="256"/>
      <c r="AV120" s="256"/>
      <c r="AW120" s="256"/>
      <c r="AX120" s="256"/>
      <c r="AY120" s="256"/>
      <c r="AZ120" s="256"/>
      <c r="BA120" s="256"/>
      <c r="BB120" s="256"/>
      <c r="BC120" s="256"/>
      <c r="BD120" s="256"/>
      <c r="BE120" s="256"/>
      <c r="BF120" s="256"/>
      <c r="BG120" s="256"/>
      <c r="BH120" s="256"/>
      <c r="BI120" s="256"/>
      <c r="BJ120" s="256"/>
      <c r="BK120" s="256"/>
      <c r="BL120" s="256"/>
      <c r="BM120" s="256"/>
      <c r="BN120" s="256"/>
      <c r="BO120" s="256"/>
      <c r="BP120" s="256"/>
      <c r="BQ120" s="256"/>
      <c r="BR120" s="256"/>
      <c r="BS120" s="256"/>
      <c r="BT120" s="256"/>
      <c r="BU120" s="256"/>
      <c r="BV120" s="256"/>
      <c r="BW120" s="256"/>
      <c r="BX120" s="256"/>
      <c r="BY120" s="256"/>
      <c r="BZ120" s="256"/>
      <c r="CA120" s="256"/>
      <c r="CB120" s="256"/>
      <c r="CC120" s="256"/>
      <c r="CD120" s="256"/>
      <c r="CE120" s="256"/>
      <c r="CF120" s="256"/>
      <c r="CG120" s="256"/>
      <c r="CH120" s="256"/>
      <c r="CI120" s="256"/>
      <c r="CJ120" s="256"/>
      <c r="CK120" s="256"/>
      <c r="CL120" s="256"/>
      <c r="CM120" s="256"/>
      <c r="CN120" s="256"/>
      <c r="CO120" s="256"/>
      <c r="CP120" s="256"/>
      <c r="CQ120" s="256"/>
      <c r="CR120" s="256"/>
      <c r="CS120" s="256"/>
      <c r="CT120" s="256"/>
      <c r="CU120" s="256"/>
    </row>
    <row r="121" spans="1:99" s="257" customFormat="1" x14ac:dyDescent="0.2">
      <c r="A121" s="234"/>
      <c r="B121" s="238"/>
      <c r="C121" s="238"/>
      <c r="D121" s="238"/>
      <c r="E121" s="238"/>
      <c r="F121" s="238"/>
      <c r="G121" s="236"/>
      <c r="H121" s="236"/>
      <c r="I121" s="238"/>
      <c r="J121" s="238"/>
      <c r="K121" s="239"/>
      <c r="L121" s="240">
        <f t="shared" si="7"/>
        <v>0</v>
      </c>
      <c r="M121" s="241">
        <f t="shared" si="8"/>
        <v>0</v>
      </c>
      <c r="N121" s="262" t="str">
        <f t="shared" si="6"/>
        <v>BCA--00109-22</v>
      </c>
      <c r="O121" s="243"/>
      <c r="P121" s="296"/>
      <c r="Q121" s="297"/>
      <c r="R121" s="236"/>
      <c r="S121" s="288"/>
      <c r="T121" s="294"/>
      <c r="U121" s="295"/>
      <c r="V121" s="295"/>
      <c r="W121" s="295">
        <f t="shared" si="9"/>
        <v>0</v>
      </c>
      <c r="X121" s="295"/>
      <c r="Y121" s="238"/>
      <c r="Z121" s="249"/>
      <c r="AA121" s="250"/>
      <c r="AB121" s="285"/>
      <c r="AC121" s="252">
        <v>109</v>
      </c>
      <c r="AD121" s="253"/>
      <c r="AE121" s="254"/>
      <c r="AF121" s="255"/>
      <c r="AG121" s="255"/>
      <c r="AH121" s="255"/>
      <c r="AI121" s="255"/>
      <c r="AJ121" s="255"/>
      <c r="AK121" s="256"/>
      <c r="AL121" s="256"/>
      <c r="AM121" s="256"/>
      <c r="AN121" s="256"/>
      <c r="AO121" s="256"/>
      <c r="AP121" s="256"/>
      <c r="AQ121" s="256"/>
      <c r="AR121" s="256"/>
      <c r="AS121" s="256"/>
      <c r="AT121" s="256"/>
      <c r="AU121" s="256"/>
      <c r="AV121" s="256"/>
      <c r="AW121" s="256"/>
      <c r="AX121" s="256"/>
      <c r="AY121" s="256"/>
      <c r="AZ121" s="256"/>
      <c r="BA121" s="256"/>
      <c r="BB121" s="256"/>
      <c r="BC121" s="256"/>
      <c r="BD121" s="256"/>
      <c r="BE121" s="256"/>
      <c r="BF121" s="256"/>
      <c r="BG121" s="256"/>
      <c r="BH121" s="256"/>
      <c r="BI121" s="256"/>
      <c r="BJ121" s="256"/>
      <c r="BK121" s="256"/>
      <c r="BL121" s="256"/>
      <c r="BM121" s="256"/>
      <c r="BN121" s="256"/>
      <c r="BO121" s="256"/>
      <c r="BP121" s="256"/>
      <c r="BQ121" s="256"/>
      <c r="BR121" s="256"/>
      <c r="BS121" s="256"/>
      <c r="BT121" s="256"/>
      <c r="BU121" s="256"/>
      <c r="BV121" s="256"/>
      <c r="BW121" s="256"/>
      <c r="BX121" s="256"/>
      <c r="BY121" s="256"/>
      <c r="BZ121" s="256"/>
      <c r="CA121" s="256"/>
      <c r="CB121" s="256"/>
      <c r="CC121" s="256"/>
      <c r="CD121" s="256"/>
      <c r="CE121" s="256"/>
      <c r="CF121" s="256"/>
      <c r="CG121" s="256"/>
      <c r="CH121" s="256"/>
      <c r="CI121" s="256"/>
      <c r="CJ121" s="256"/>
      <c r="CK121" s="256"/>
      <c r="CL121" s="256"/>
      <c r="CM121" s="256"/>
      <c r="CN121" s="256"/>
      <c r="CO121" s="256"/>
      <c r="CP121" s="256"/>
      <c r="CQ121" s="256"/>
      <c r="CR121" s="256"/>
      <c r="CS121" s="256"/>
      <c r="CT121" s="256"/>
      <c r="CU121" s="256"/>
    </row>
    <row r="122" spans="1:99" s="257" customFormat="1" x14ac:dyDescent="0.2">
      <c r="A122" s="234"/>
      <c r="B122" s="238"/>
      <c r="C122" s="238"/>
      <c r="D122" s="238"/>
      <c r="E122" s="238"/>
      <c r="F122" s="238"/>
      <c r="G122" s="236"/>
      <c r="H122" s="236"/>
      <c r="I122" s="238"/>
      <c r="J122" s="238"/>
      <c r="K122" s="239"/>
      <c r="L122" s="240">
        <f t="shared" si="7"/>
        <v>0</v>
      </c>
      <c r="M122" s="241">
        <f t="shared" si="8"/>
        <v>0</v>
      </c>
      <c r="N122" s="262" t="str">
        <f t="shared" si="6"/>
        <v>BCA--00110-22</v>
      </c>
      <c r="O122" s="243"/>
      <c r="P122" s="296"/>
      <c r="Q122" s="297"/>
      <c r="R122" s="236"/>
      <c r="S122" s="288"/>
      <c r="T122" s="294"/>
      <c r="U122" s="295"/>
      <c r="V122" s="295"/>
      <c r="W122" s="295">
        <f t="shared" si="9"/>
        <v>0</v>
      </c>
      <c r="X122" s="295"/>
      <c r="Y122" s="238"/>
      <c r="Z122" s="249"/>
      <c r="AA122" s="250"/>
      <c r="AB122" s="285"/>
      <c r="AC122" s="252">
        <v>110</v>
      </c>
      <c r="AD122" s="253"/>
      <c r="AE122" s="254"/>
      <c r="AF122" s="255"/>
      <c r="AG122" s="255"/>
      <c r="AH122" s="255"/>
      <c r="AI122" s="255"/>
      <c r="AJ122" s="255"/>
      <c r="AK122" s="256"/>
      <c r="AL122" s="256"/>
      <c r="AM122" s="256"/>
      <c r="AN122" s="256"/>
      <c r="AO122" s="256"/>
      <c r="AP122" s="256"/>
      <c r="AQ122" s="256"/>
      <c r="AR122" s="256"/>
      <c r="AS122" s="256"/>
      <c r="AT122" s="256"/>
      <c r="AU122" s="256"/>
      <c r="AV122" s="256"/>
      <c r="AW122" s="256"/>
      <c r="AX122" s="256"/>
      <c r="AY122" s="256"/>
      <c r="AZ122" s="256"/>
      <c r="BA122" s="256"/>
      <c r="BB122" s="256"/>
      <c r="BC122" s="256"/>
      <c r="BD122" s="256"/>
      <c r="BE122" s="256"/>
      <c r="BF122" s="256"/>
      <c r="BG122" s="256"/>
      <c r="BH122" s="256"/>
      <c r="BI122" s="256"/>
      <c r="BJ122" s="256"/>
      <c r="BK122" s="256"/>
      <c r="BL122" s="256"/>
      <c r="BM122" s="256"/>
      <c r="BN122" s="256"/>
      <c r="BO122" s="256"/>
      <c r="BP122" s="256"/>
      <c r="BQ122" s="256"/>
      <c r="BR122" s="256"/>
      <c r="BS122" s="256"/>
      <c r="BT122" s="256"/>
      <c r="BU122" s="256"/>
      <c r="BV122" s="256"/>
      <c r="BW122" s="256"/>
      <c r="BX122" s="256"/>
      <c r="BY122" s="256"/>
      <c r="BZ122" s="256"/>
      <c r="CA122" s="256"/>
      <c r="CB122" s="256"/>
      <c r="CC122" s="256"/>
      <c r="CD122" s="256"/>
      <c r="CE122" s="256"/>
      <c r="CF122" s="256"/>
      <c r="CG122" s="256"/>
      <c r="CH122" s="256"/>
      <c r="CI122" s="256"/>
      <c r="CJ122" s="256"/>
      <c r="CK122" s="256"/>
      <c r="CL122" s="256"/>
      <c r="CM122" s="256"/>
      <c r="CN122" s="256"/>
      <c r="CO122" s="256"/>
      <c r="CP122" s="256"/>
      <c r="CQ122" s="256"/>
      <c r="CR122" s="256"/>
      <c r="CS122" s="256"/>
      <c r="CT122" s="256"/>
      <c r="CU122" s="256"/>
    </row>
    <row r="123" spans="1:99" s="257" customFormat="1" x14ac:dyDescent="0.2">
      <c r="A123" s="234"/>
      <c r="B123" s="238"/>
      <c r="C123" s="238"/>
      <c r="D123" s="238"/>
      <c r="E123" s="238"/>
      <c r="F123" s="238"/>
      <c r="G123" s="236"/>
      <c r="H123" s="236"/>
      <c r="I123" s="238"/>
      <c r="J123" s="238"/>
      <c r="K123" s="239"/>
      <c r="L123" s="240">
        <f t="shared" si="7"/>
        <v>0</v>
      </c>
      <c r="M123" s="241">
        <f t="shared" si="8"/>
        <v>0</v>
      </c>
      <c r="N123" s="262" t="str">
        <f t="shared" si="6"/>
        <v>BCA--00111-22</v>
      </c>
      <c r="O123" s="243"/>
      <c r="P123" s="296"/>
      <c r="Q123" s="297"/>
      <c r="R123" s="236"/>
      <c r="S123" s="288"/>
      <c r="T123" s="294"/>
      <c r="U123" s="295"/>
      <c r="V123" s="295"/>
      <c r="W123" s="295">
        <f t="shared" si="9"/>
        <v>0</v>
      </c>
      <c r="X123" s="295"/>
      <c r="Y123" s="238"/>
      <c r="Z123" s="249"/>
      <c r="AA123" s="250"/>
      <c r="AB123" s="285"/>
      <c r="AC123" s="252">
        <v>111</v>
      </c>
      <c r="AD123" s="253"/>
      <c r="AE123" s="254"/>
      <c r="AF123" s="255"/>
      <c r="AG123" s="255"/>
      <c r="AH123" s="255"/>
      <c r="AI123" s="255"/>
      <c r="AJ123" s="255"/>
      <c r="AK123" s="256"/>
      <c r="AL123" s="256"/>
      <c r="AM123" s="256"/>
      <c r="AN123" s="256"/>
      <c r="AO123" s="256"/>
      <c r="AP123" s="256"/>
      <c r="AQ123" s="256"/>
      <c r="AR123" s="256"/>
      <c r="AS123" s="256"/>
      <c r="AT123" s="256"/>
      <c r="AU123" s="256"/>
      <c r="AV123" s="256"/>
      <c r="AW123" s="256"/>
      <c r="AX123" s="256"/>
      <c r="AY123" s="256"/>
      <c r="AZ123" s="256"/>
      <c r="BA123" s="256"/>
      <c r="BB123" s="256"/>
      <c r="BC123" s="256"/>
      <c r="BD123" s="256"/>
      <c r="BE123" s="256"/>
      <c r="BF123" s="256"/>
      <c r="BG123" s="256"/>
      <c r="BH123" s="256"/>
      <c r="BI123" s="256"/>
      <c r="BJ123" s="256"/>
      <c r="BK123" s="256"/>
      <c r="BL123" s="256"/>
      <c r="BM123" s="256"/>
      <c r="BN123" s="256"/>
      <c r="BO123" s="256"/>
      <c r="BP123" s="256"/>
      <c r="BQ123" s="256"/>
      <c r="BR123" s="256"/>
      <c r="BS123" s="256"/>
      <c r="BT123" s="256"/>
      <c r="BU123" s="256"/>
      <c r="BV123" s="256"/>
      <c r="BW123" s="256"/>
      <c r="BX123" s="256"/>
      <c r="BY123" s="256"/>
      <c r="BZ123" s="256"/>
      <c r="CA123" s="256"/>
      <c r="CB123" s="256"/>
      <c r="CC123" s="256"/>
      <c r="CD123" s="256"/>
      <c r="CE123" s="256"/>
      <c r="CF123" s="256"/>
      <c r="CG123" s="256"/>
      <c r="CH123" s="256"/>
      <c r="CI123" s="256"/>
      <c r="CJ123" s="256"/>
      <c r="CK123" s="256"/>
      <c r="CL123" s="256"/>
      <c r="CM123" s="256"/>
      <c r="CN123" s="256"/>
      <c r="CO123" s="256"/>
      <c r="CP123" s="256"/>
      <c r="CQ123" s="256"/>
      <c r="CR123" s="256"/>
      <c r="CS123" s="256"/>
      <c r="CT123" s="256"/>
      <c r="CU123" s="256"/>
    </row>
    <row r="124" spans="1:99" s="257" customFormat="1" x14ac:dyDescent="0.2">
      <c r="A124" s="234"/>
      <c r="B124" s="238"/>
      <c r="C124" s="238"/>
      <c r="D124" s="238"/>
      <c r="E124" s="238"/>
      <c r="F124" s="238"/>
      <c r="G124" s="236"/>
      <c r="H124" s="236"/>
      <c r="I124" s="238"/>
      <c r="J124" s="238"/>
      <c r="K124" s="239"/>
      <c r="L124" s="240">
        <f t="shared" si="7"/>
        <v>0</v>
      </c>
      <c r="M124" s="241">
        <f t="shared" si="8"/>
        <v>0</v>
      </c>
      <c r="N124" s="262" t="str">
        <f t="shared" si="6"/>
        <v>BCA--00112-22</v>
      </c>
      <c r="O124" s="243"/>
      <c r="P124" s="296"/>
      <c r="Q124" s="297"/>
      <c r="R124" s="236"/>
      <c r="S124" s="288"/>
      <c r="T124" s="294"/>
      <c r="U124" s="295"/>
      <c r="V124" s="295"/>
      <c r="W124" s="295">
        <f t="shared" si="9"/>
        <v>0</v>
      </c>
      <c r="X124" s="295"/>
      <c r="Y124" s="238"/>
      <c r="Z124" s="249"/>
      <c r="AA124" s="250"/>
      <c r="AB124" s="285"/>
      <c r="AC124" s="252">
        <v>112</v>
      </c>
      <c r="AD124" s="253"/>
      <c r="AE124" s="254"/>
      <c r="AF124" s="255"/>
      <c r="AG124" s="255"/>
      <c r="AH124" s="255"/>
      <c r="AI124" s="255"/>
      <c r="AJ124" s="255"/>
      <c r="AK124" s="256"/>
      <c r="AL124" s="256"/>
      <c r="AM124" s="256"/>
      <c r="AN124" s="256"/>
      <c r="AO124" s="256"/>
      <c r="AP124" s="256"/>
      <c r="AQ124" s="256"/>
      <c r="AR124" s="256"/>
      <c r="AS124" s="256"/>
      <c r="AT124" s="256"/>
      <c r="AU124" s="256"/>
      <c r="AV124" s="256"/>
      <c r="AW124" s="256"/>
      <c r="AX124" s="256"/>
      <c r="AY124" s="256"/>
      <c r="AZ124" s="256"/>
      <c r="BA124" s="256"/>
      <c r="BB124" s="256"/>
      <c r="BC124" s="256"/>
      <c r="BD124" s="256"/>
      <c r="BE124" s="256"/>
      <c r="BF124" s="256"/>
      <c r="BG124" s="256"/>
      <c r="BH124" s="256"/>
      <c r="BI124" s="256"/>
      <c r="BJ124" s="256"/>
      <c r="BK124" s="256"/>
      <c r="BL124" s="256"/>
      <c r="BM124" s="256"/>
      <c r="BN124" s="256"/>
      <c r="BO124" s="256"/>
      <c r="BP124" s="256"/>
      <c r="BQ124" s="256"/>
      <c r="BR124" s="256"/>
      <c r="BS124" s="256"/>
      <c r="BT124" s="256"/>
      <c r="BU124" s="256"/>
      <c r="BV124" s="256"/>
      <c r="BW124" s="256"/>
      <c r="BX124" s="256"/>
      <c r="BY124" s="256"/>
      <c r="BZ124" s="256"/>
      <c r="CA124" s="256"/>
      <c r="CB124" s="256"/>
      <c r="CC124" s="256"/>
      <c r="CD124" s="256"/>
      <c r="CE124" s="256"/>
      <c r="CF124" s="256"/>
      <c r="CG124" s="256"/>
      <c r="CH124" s="256"/>
      <c r="CI124" s="256"/>
      <c r="CJ124" s="256"/>
      <c r="CK124" s="256"/>
      <c r="CL124" s="256"/>
      <c r="CM124" s="256"/>
      <c r="CN124" s="256"/>
      <c r="CO124" s="256"/>
      <c r="CP124" s="256"/>
      <c r="CQ124" s="256"/>
      <c r="CR124" s="256"/>
      <c r="CS124" s="256"/>
      <c r="CT124" s="256"/>
      <c r="CU124" s="256"/>
    </row>
    <row r="125" spans="1:99" s="257" customFormat="1" x14ac:dyDescent="0.2">
      <c r="A125" s="234"/>
      <c r="B125" s="238"/>
      <c r="C125" s="238"/>
      <c r="D125" s="238"/>
      <c r="E125" s="238"/>
      <c r="F125" s="238"/>
      <c r="G125" s="236"/>
      <c r="H125" s="236"/>
      <c r="I125" s="238"/>
      <c r="J125" s="238"/>
      <c r="K125" s="239"/>
      <c r="L125" s="240">
        <f t="shared" si="7"/>
        <v>0</v>
      </c>
      <c r="M125" s="241">
        <f t="shared" si="8"/>
        <v>0</v>
      </c>
      <c r="N125" s="262" t="str">
        <f t="shared" si="6"/>
        <v>BCA--00113-22</v>
      </c>
      <c r="O125" s="243"/>
      <c r="P125" s="296"/>
      <c r="Q125" s="297"/>
      <c r="R125" s="236"/>
      <c r="S125" s="288"/>
      <c r="T125" s="294"/>
      <c r="U125" s="239"/>
      <c r="V125" s="294"/>
      <c r="W125" s="239">
        <f t="shared" si="9"/>
        <v>0</v>
      </c>
      <c r="X125" s="294"/>
      <c r="Y125" s="238"/>
      <c r="Z125" s="249"/>
      <c r="AA125" s="250"/>
      <c r="AB125" s="285"/>
      <c r="AC125" s="252">
        <v>113</v>
      </c>
      <c r="AD125" s="253"/>
      <c r="AE125" s="254"/>
      <c r="AF125" s="255"/>
      <c r="AG125" s="255"/>
      <c r="AH125" s="255"/>
      <c r="AI125" s="255"/>
      <c r="AJ125" s="255"/>
      <c r="AK125" s="256"/>
      <c r="AL125" s="256"/>
      <c r="AM125" s="256"/>
      <c r="AN125" s="256"/>
      <c r="AO125" s="256"/>
      <c r="AP125" s="256"/>
      <c r="AQ125" s="256"/>
      <c r="AR125" s="256"/>
      <c r="AS125" s="256"/>
      <c r="AT125" s="256"/>
      <c r="AU125" s="256"/>
      <c r="AV125" s="256"/>
      <c r="AW125" s="256"/>
      <c r="AX125" s="256"/>
      <c r="AY125" s="256"/>
      <c r="AZ125" s="256"/>
      <c r="BA125" s="256"/>
      <c r="BB125" s="256"/>
      <c r="BC125" s="256"/>
      <c r="BD125" s="256"/>
      <c r="BE125" s="256"/>
      <c r="BF125" s="256"/>
      <c r="BG125" s="256"/>
      <c r="BH125" s="256"/>
      <c r="BI125" s="256"/>
      <c r="BJ125" s="256"/>
      <c r="BK125" s="256"/>
      <c r="BL125" s="256"/>
      <c r="BM125" s="256"/>
      <c r="BN125" s="256"/>
      <c r="BO125" s="256"/>
      <c r="BP125" s="256"/>
      <c r="BQ125" s="256"/>
      <c r="BR125" s="256"/>
      <c r="BS125" s="256"/>
      <c r="BT125" s="256"/>
      <c r="BU125" s="256"/>
      <c r="BV125" s="256"/>
      <c r="BW125" s="256"/>
      <c r="BX125" s="256"/>
      <c r="BY125" s="256"/>
      <c r="BZ125" s="256"/>
      <c r="CA125" s="256"/>
      <c r="CB125" s="256"/>
      <c r="CC125" s="256"/>
      <c r="CD125" s="256"/>
      <c r="CE125" s="256"/>
      <c r="CF125" s="256"/>
      <c r="CG125" s="256"/>
      <c r="CH125" s="256"/>
      <c r="CI125" s="256"/>
      <c r="CJ125" s="256"/>
      <c r="CK125" s="256"/>
      <c r="CL125" s="256"/>
      <c r="CM125" s="256"/>
      <c r="CN125" s="256"/>
      <c r="CO125" s="256"/>
      <c r="CP125" s="256"/>
      <c r="CQ125" s="256"/>
      <c r="CR125" s="256"/>
      <c r="CS125" s="256"/>
      <c r="CT125" s="256"/>
      <c r="CU125" s="256"/>
    </row>
    <row r="126" spans="1:99" s="257" customFormat="1" x14ac:dyDescent="0.2">
      <c r="A126" s="234"/>
      <c r="B126" s="238"/>
      <c r="C126" s="238"/>
      <c r="D126" s="238"/>
      <c r="E126" s="238"/>
      <c r="F126" s="238"/>
      <c r="G126" s="236"/>
      <c r="H126" s="236"/>
      <c r="I126" s="238"/>
      <c r="J126" s="238"/>
      <c r="K126" s="239"/>
      <c r="L126" s="240">
        <f t="shared" si="7"/>
        <v>0</v>
      </c>
      <c r="M126" s="241">
        <f t="shared" si="8"/>
        <v>0</v>
      </c>
      <c r="N126" s="262" t="str">
        <f t="shared" si="6"/>
        <v>BCA--00114-22</v>
      </c>
      <c r="O126" s="243"/>
      <c r="P126" s="296"/>
      <c r="Q126" s="297"/>
      <c r="R126" s="236"/>
      <c r="S126" s="288"/>
      <c r="T126" s="294"/>
      <c r="U126" s="239"/>
      <c r="V126" s="294"/>
      <c r="W126" s="239">
        <f t="shared" si="9"/>
        <v>0</v>
      </c>
      <c r="X126" s="294"/>
      <c r="Y126" s="238"/>
      <c r="Z126" s="348"/>
      <c r="AA126" s="349"/>
      <c r="AB126" s="285"/>
      <c r="AC126" s="252">
        <v>114</v>
      </c>
      <c r="AD126" s="253"/>
      <c r="AE126" s="254"/>
      <c r="AF126" s="255"/>
      <c r="AG126" s="255"/>
      <c r="AH126" s="255"/>
      <c r="AI126" s="255"/>
      <c r="AJ126" s="255"/>
      <c r="AK126" s="256"/>
      <c r="AL126" s="256"/>
      <c r="AM126" s="256"/>
      <c r="AN126" s="256"/>
      <c r="AO126" s="256"/>
      <c r="AP126" s="256"/>
      <c r="AQ126" s="256"/>
      <c r="AR126" s="256"/>
      <c r="AS126" s="256"/>
      <c r="AT126" s="256"/>
      <c r="AU126" s="256"/>
      <c r="AV126" s="256"/>
      <c r="AW126" s="256"/>
      <c r="AX126" s="256"/>
      <c r="AY126" s="256"/>
      <c r="AZ126" s="256"/>
      <c r="BA126" s="256"/>
      <c r="BB126" s="256"/>
      <c r="BC126" s="256"/>
      <c r="BD126" s="256"/>
      <c r="BE126" s="256"/>
      <c r="BF126" s="256"/>
      <c r="BG126" s="256"/>
      <c r="BH126" s="256"/>
      <c r="BI126" s="256"/>
      <c r="BJ126" s="256"/>
      <c r="BK126" s="256"/>
      <c r="BL126" s="256"/>
      <c r="BM126" s="256"/>
      <c r="BN126" s="256"/>
      <c r="BO126" s="256"/>
      <c r="BP126" s="256"/>
      <c r="BQ126" s="256"/>
      <c r="BR126" s="256"/>
      <c r="BS126" s="256"/>
      <c r="BT126" s="256"/>
      <c r="BU126" s="256"/>
      <c r="BV126" s="256"/>
      <c r="BW126" s="256"/>
      <c r="BX126" s="256"/>
      <c r="BY126" s="256"/>
      <c r="BZ126" s="256"/>
      <c r="CA126" s="256"/>
      <c r="CB126" s="256"/>
      <c r="CC126" s="256"/>
      <c r="CD126" s="256"/>
      <c r="CE126" s="256"/>
      <c r="CF126" s="256"/>
      <c r="CG126" s="256"/>
      <c r="CH126" s="256"/>
      <c r="CI126" s="256"/>
      <c r="CJ126" s="256"/>
      <c r="CK126" s="256"/>
      <c r="CL126" s="256"/>
      <c r="CM126" s="256"/>
      <c r="CN126" s="256"/>
      <c r="CO126" s="256"/>
      <c r="CP126" s="256"/>
      <c r="CQ126" s="256"/>
      <c r="CR126" s="256"/>
      <c r="CS126" s="256"/>
      <c r="CT126" s="256"/>
      <c r="CU126" s="256"/>
    </row>
    <row r="127" spans="1:99" s="257" customFormat="1" x14ac:dyDescent="0.2">
      <c r="A127" s="234"/>
      <c r="B127" s="238"/>
      <c r="C127" s="238"/>
      <c r="D127" s="238"/>
      <c r="E127" s="238"/>
      <c r="F127" s="238"/>
      <c r="G127" s="236"/>
      <c r="H127" s="236"/>
      <c r="I127" s="238"/>
      <c r="J127" s="238"/>
      <c r="K127" s="239"/>
      <c r="L127" s="240">
        <f t="shared" si="7"/>
        <v>0</v>
      </c>
      <c r="M127" s="241">
        <f t="shared" si="8"/>
        <v>0</v>
      </c>
      <c r="N127" s="262" t="str">
        <f t="shared" si="6"/>
        <v>BCA--00085-22</v>
      </c>
      <c r="O127" s="243"/>
      <c r="P127" s="298"/>
      <c r="Q127" s="347"/>
      <c r="R127" s="238"/>
      <c r="S127" s="288"/>
      <c r="T127" s="294"/>
      <c r="U127" s="239"/>
      <c r="V127" s="294"/>
      <c r="W127" s="239">
        <f t="shared" si="9"/>
        <v>0</v>
      </c>
      <c r="X127" s="294"/>
      <c r="Y127" s="238"/>
      <c r="Z127" s="249"/>
      <c r="AA127" s="250"/>
      <c r="AB127" s="285"/>
      <c r="AC127" s="252">
        <v>85</v>
      </c>
      <c r="AD127" s="253"/>
      <c r="AE127" s="254"/>
      <c r="AF127" s="255"/>
      <c r="AG127" s="255"/>
      <c r="AH127" s="255"/>
      <c r="AI127" s="255"/>
      <c r="AJ127" s="255"/>
      <c r="AK127" s="256"/>
      <c r="AL127" s="256"/>
      <c r="AM127" s="256"/>
      <c r="AN127" s="256"/>
      <c r="AO127" s="256"/>
      <c r="AP127" s="256"/>
      <c r="AQ127" s="256"/>
      <c r="AR127" s="256"/>
      <c r="AS127" s="256"/>
      <c r="AT127" s="256"/>
      <c r="AU127" s="256"/>
      <c r="AV127" s="256"/>
      <c r="AW127" s="256"/>
      <c r="AX127" s="256"/>
      <c r="AY127" s="256"/>
      <c r="AZ127" s="256"/>
      <c r="BA127" s="256"/>
      <c r="BB127" s="256"/>
      <c r="BC127" s="256"/>
      <c r="BD127" s="256"/>
      <c r="BE127" s="256"/>
      <c r="BF127" s="256"/>
      <c r="BG127" s="256"/>
      <c r="BH127" s="256"/>
      <c r="BI127" s="256"/>
      <c r="BJ127" s="256"/>
      <c r="BK127" s="256"/>
      <c r="BL127" s="256"/>
      <c r="BM127" s="256"/>
      <c r="BN127" s="256"/>
      <c r="BO127" s="256"/>
      <c r="BP127" s="256"/>
      <c r="BQ127" s="256"/>
      <c r="BR127" s="256"/>
      <c r="BS127" s="256"/>
      <c r="BT127" s="256"/>
      <c r="BU127" s="256"/>
      <c r="BV127" s="256"/>
      <c r="BW127" s="256"/>
      <c r="BX127" s="256"/>
      <c r="BY127" s="256"/>
      <c r="BZ127" s="256"/>
      <c r="CA127" s="256"/>
      <c r="CB127" s="256"/>
      <c r="CC127" s="256"/>
      <c r="CD127" s="256"/>
      <c r="CE127" s="256"/>
      <c r="CF127" s="256"/>
      <c r="CG127" s="256"/>
      <c r="CH127" s="256"/>
      <c r="CI127" s="256"/>
      <c r="CJ127" s="256"/>
      <c r="CK127" s="256"/>
      <c r="CL127" s="256"/>
      <c r="CM127" s="256"/>
      <c r="CN127" s="256"/>
      <c r="CO127" s="256"/>
      <c r="CP127" s="256"/>
      <c r="CQ127" s="256"/>
      <c r="CR127" s="256"/>
      <c r="CS127" s="256"/>
      <c r="CT127" s="256"/>
      <c r="CU127" s="256"/>
    </row>
    <row r="128" spans="1:99" s="257" customFormat="1" x14ac:dyDescent="0.2">
      <c r="A128" s="234"/>
      <c r="B128" s="238"/>
      <c r="C128" s="238"/>
      <c r="D128" s="238"/>
      <c r="E128" s="238"/>
      <c r="F128" s="238"/>
      <c r="G128" s="236"/>
      <c r="H128" s="236"/>
      <c r="I128" s="238"/>
      <c r="J128" s="238"/>
      <c r="K128" s="294"/>
      <c r="L128" s="240">
        <f t="shared" si="7"/>
        <v>0</v>
      </c>
      <c r="M128" s="241">
        <f t="shared" si="8"/>
        <v>0</v>
      </c>
      <c r="N128" s="262" t="str">
        <f t="shared" si="6"/>
        <v>BCA--00116-22</v>
      </c>
      <c r="O128" s="243"/>
      <c r="P128" s="296"/>
      <c r="Q128" s="297"/>
      <c r="R128" s="236"/>
      <c r="S128" s="288"/>
      <c r="T128" s="294"/>
      <c r="U128" s="239"/>
      <c r="V128" s="294"/>
      <c r="W128" s="239">
        <f t="shared" si="9"/>
        <v>0</v>
      </c>
      <c r="X128" s="294"/>
      <c r="Y128" s="238"/>
      <c r="Z128" s="249"/>
      <c r="AA128" s="250"/>
      <c r="AB128" s="285"/>
      <c r="AC128" s="252">
        <v>116</v>
      </c>
      <c r="AD128" s="253"/>
      <c r="AE128" s="254"/>
      <c r="AF128" s="255"/>
      <c r="AG128" s="255"/>
      <c r="AH128" s="255"/>
      <c r="AI128" s="255"/>
      <c r="AJ128" s="255"/>
      <c r="AK128" s="256"/>
      <c r="AL128" s="256"/>
      <c r="AM128" s="256"/>
      <c r="AN128" s="256"/>
      <c r="AO128" s="256"/>
      <c r="AP128" s="256"/>
      <c r="AQ128" s="256"/>
      <c r="AR128" s="256"/>
      <c r="AS128" s="256"/>
      <c r="AT128" s="256"/>
      <c r="AU128" s="256"/>
      <c r="AV128" s="256"/>
      <c r="AW128" s="256"/>
      <c r="AX128" s="256"/>
      <c r="AY128" s="256"/>
      <c r="AZ128" s="256"/>
      <c r="BA128" s="256"/>
      <c r="BB128" s="256"/>
      <c r="BC128" s="256"/>
      <c r="BD128" s="256"/>
      <c r="BE128" s="256"/>
      <c r="BF128" s="256"/>
      <c r="BG128" s="256"/>
      <c r="BH128" s="256"/>
      <c r="BI128" s="256"/>
      <c r="BJ128" s="256"/>
      <c r="BK128" s="256"/>
      <c r="BL128" s="256"/>
      <c r="BM128" s="256"/>
      <c r="BN128" s="256"/>
      <c r="BO128" s="256"/>
      <c r="BP128" s="256"/>
      <c r="BQ128" s="256"/>
      <c r="BR128" s="256"/>
      <c r="BS128" s="256"/>
      <c r="BT128" s="256"/>
      <c r="BU128" s="256"/>
      <c r="BV128" s="256"/>
      <c r="BW128" s="256"/>
      <c r="BX128" s="256"/>
      <c r="BY128" s="256"/>
      <c r="BZ128" s="256"/>
      <c r="CA128" s="256"/>
      <c r="CB128" s="256"/>
      <c r="CC128" s="256"/>
      <c r="CD128" s="256"/>
      <c r="CE128" s="256"/>
      <c r="CF128" s="256"/>
      <c r="CG128" s="256"/>
      <c r="CH128" s="256"/>
      <c r="CI128" s="256"/>
      <c r="CJ128" s="256"/>
      <c r="CK128" s="256"/>
      <c r="CL128" s="256"/>
      <c r="CM128" s="256"/>
      <c r="CN128" s="256"/>
      <c r="CO128" s="256"/>
      <c r="CP128" s="256"/>
      <c r="CQ128" s="256"/>
      <c r="CR128" s="256"/>
      <c r="CS128" s="256"/>
      <c r="CT128" s="256"/>
      <c r="CU128" s="256"/>
    </row>
    <row r="129" spans="1:36" x14ac:dyDescent="0.2">
      <c r="A129" s="350"/>
      <c r="B129" s="238"/>
      <c r="C129" s="238"/>
      <c r="D129" s="238"/>
      <c r="E129" s="238"/>
      <c r="F129" s="238"/>
      <c r="G129" s="236"/>
      <c r="H129" s="236"/>
      <c r="I129" s="238"/>
      <c r="J129" s="238"/>
      <c r="K129" s="294"/>
      <c r="L129" s="240">
        <f t="shared" si="7"/>
        <v>0</v>
      </c>
      <c r="M129" s="241">
        <f t="shared" si="8"/>
        <v>0</v>
      </c>
      <c r="N129" s="262" t="str">
        <f t="shared" si="6"/>
        <v>BCA--00117-22</v>
      </c>
      <c r="O129" s="243"/>
      <c r="P129" s="296"/>
      <c r="Q129" s="297"/>
      <c r="R129" s="236"/>
      <c r="S129" s="288"/>
      <c r="T129" s="239"/>
      <c r="U129" s="239"/>
      <c r="V129" s="294"/>
      <c r="W129" s="239">
        <f t="shared" si="9"/>
        <v>0</v>
      </c>
      <c r="X129" s="294"/>
      <c r="Y129" s="238"/>
      <c r="Z129" s="280"/>
      <c r="AA129" s="250"/>
      <c r="AB129" s="285"/>
      <c r="AC129" s="252">
        <v>117</v>
      </c>
      <c r="AD129" s="253"/>
      <c r="AE129" s="254"/>
      <c r="AF129" s="255"/>
      <c r="AG129" s="255"/>
      <c r="AH129" s="255"/>
      <c r="AI129" s="255"/>
      <c r="AJ129" s="255"/>
    </row>
    <row r="130" spans="1:36" x14ac:dyDescent="0.2">
      <c r="A130" s="350"/>
      <c r="B130" s="238"/>
      <c r="C130" s="238"/>
      <c r="D130" s="238"/>
      <c r="E130" s="238"/>
      <c r="F130" s="238"/>
      <c r="G130" s="236"/>
      <c r="H130" s="236"/>
      <c r="I130" s="238"/>
      <c r="J130" s="238"/>
      <c r="K130" s="294"/>
      <c r="L130" s="240">
        <f t="shared" si="7"/>
        <v>0</v>
      </c>
      <c r="M130" s="241">
        <f t="shared" si="8"/>
        <v>0</v>
      </c>
      <c r="N130" s="262" t="str">
        <f t="shared" si="6"/>
        <v>BCA--00118-22</v>
      </c>
      <c r="O130" s="243"/>
      <c r="P130" s="296"/>
      <c r="Q130" s="297"/>
      <c r="R130" s="236"/>
      <c r="S130" s="288"/>
      <c r="T130" s="294"/>
      <c r="U130" s="239"/>
      <c r="V130" s="294"/>
      <c r="W130" s="239">
        <f t="shared" si="9"/>
        <v>0</v>
      </c>
      <c r="X130" s="294"/>
      <c r="Y130" s="238"/>
      <c r="Z130" s="249"/>
      <c r="AA130" s="250"/>
      <c r="AB130" s="285"/>
      <c r="AC130" s="252">
        <v>118</v>
      </c>
      <c r="AD130" s="253"/>
      <c r="AE130" s="254"/>
      <c r="AF130" s="255"/>
      <c r="AG130" s="255"/>
      <c r="AH130" s="255"/>
      <c r="AI130" s="255"/>
      <c r="AJ130" s="255"/>
    </row>
    <row r="131" spans="1:36" x14ac:dyDescent="0.2">
      <c r="A131" s="350"/>
      <c r="B131" s="238"/>
      <c r="C131" s="238"/>
      <c r="D131" s="238"/>
      <c r="E131" s="238"/>
      <c r="F131" s="238"/>
      <c r="G131" s="236"/>
      <c r="H131" s="236"/>
      <c r="I131" s="238"/>
      <c r="J131" s="238"/>
      <c r="K131" s="294"/>
      <c r="L131" s="240">
        <f t="shared" si="7"/>
        <v>0</v>
      </c>
      <c r="M131" s="241">
        <f t="shared" si="8"/>
        <v>0</v>
      </c>
      <c r="N131" s="262" t="str">
        <f t="shared" si="6"/>
        <v>BCA--00119-22</v>
      </c>
      <c r="O131" s="243"/>
      <c r="P131" s="296"/>
      <c r="Q131" s="297"/>
      <c r="R131" s="236"/>
      <c r="S131" s="288"/>
      <c r="T131" s="294"/>
      <c r="U131" s="239"/>
      <c r="V131" s="294"/>
      <c r="W131" s="239">
        <f t="shared" si="9"/>
        <v>0</v>
      </c>
      <c r="X131" s="294"/>
      <c r="Y131" s="238"/>
      <c r="Z131" s="280"/>
      <c r="AA131" s="250"/>
      <c r="AB131" s="285"/>
      <c r="AC131" s="252">
        <v>119</v>
      </c>
      <c r="AD131" s="253"/>
      <c r="AE131" s="254"/>
      <c r="AF131" s="255"/>
      <c r="AG131" s="255"/>
      <c r="AH131" s="255"/>
      <c r="AI131" s="255"/>
      <c r="AJ131" s="255"/>
    </row>
    <row r="132" spans="1:36" x14ac:dyDescent="0.2">
      <c r="A132" s="350"/>
      <c r="B132" s="238"/>
      <c r="C132" s="238"/>
      <c r="D132" s="238"/>
      <c r="E132" s="238"/>
      <c r="F132" s="238"/>
      <c r="G132" s="236"/>
      <c r="H132" s="351"/>
      <c r="I132" s="238"/>
      <c r="J132" s="238"/>
      <c r="K132" s="294"/>
      <c r="L132" s="240">
        <f t="shared" si="7"/>
        <v>0</v>
      </c>
      <c r="M132" s="241">
        <f t="shared" si="8"/>
        <v>0</v>
      </c>
      <c r="N132" s="262" t="str">
        <f t="shared" si="6"/>
        <v>BCA--00120-22</v>
      </c>
      <c r="O132" s="243"/>
      <c r="P132" s="296"/>
      <c r="Q132" s="297"/>
      <c r="R132" s="236"/>
      <c r="S132" s="352"/>
      <c r="T132" s="294"/>
      <c r="U132" s="239"/>
      <c r="V132" s="294"/>
      <c r="W132" s="239">
        <f t="shared" si="9"/>
        <v>0</v>
      </c>
      <c r="X132" s="294"/>
      <c r="Y132" s="238"/>
      <c r="Z132" s="280"/>
      <c r="AA132" s="250"/>
      <c r="AB132" s="285"/>
      <c r="AC132" s="252">
        <v>120</v>
      </c>
      <c r="AD132" s="253"/>
      <c r="AE132" s="254"/>
      <c r="AF132" s="255"/>
      <c r="AG132" s="255"/>
      <c r="AH132" s="255"/>
      <c r="AI132" s="255"/>
      <c r="AJ132" s="255"/>
    </row>
    <row r="133" spans="1:36" x14ac:dyDescent="0.2">
      <c r="A133" s="350"/>
      <c r="B133" s="238"/>
      <c r="C133" s="238"/>
      <c r="D133" s="238"/>
      <c r="E133" s="238"/>
      <c r="F133" s="238"/>
      <c r="G133" s="236"/>
      <c r="H133" s="236"/>
      <c r="I133" s="238"/>
      <c r="J133" s="238"/>
      <c r="K133" s="294"/>
      <c r="L133" s="240">
        <f t="shared" si="7"/>
        <v>0</v>
      </c>
      <c r="M133" s="241">
        <f t="shared" si="8"/>
        <v>0</v>
      </c>
      <c r="N133" s="262" t="str">
        <f t="shared" si="6"/>
        <v>BCA--00121-22</v>
      </c>
      <c r="O133" s="243"/>
      <c r="P133" s="296"/>
      <c r="Q133" s="297"/>
      <c r="R133" s="236"/>
      <c r="S133" s="288"/>
      <c r="T133" s="294"/>
      <c r="U133" s="239"/>
      <c r="V133" s="294"/>
      <c r="W133" s="239">
        <f t="shared" si="9"/>
        <v>0</v>
      </c>
      <c r="X133" s="294"/>
      <c r="Y133" s="238"/>
      <c r="Z133" s="249"/>
      <c r="AA133" s="250"/>
      <c r="AB133" s="285"/>
      <c r="AC133" s="252">
        <v>121</v>
      </c>
      <c r="AD133" s="253"/>
      <c r="AE133" s="254"/>
      <c r="AF133" s="255"/>
      <c r="AG133" s="255"/>
      <c r="AH133" s="255"/>
      <c r="AI133" s="255"/>
      <c r="AJ133" s="255"/>
    </row>
    <row r="134" spans="1:36" x14ac:dyDescent="0.2">
      <c r="A134" s="350"/>
      <c r="B134" s="238"/>
      <c r="C134" s="238"/>
      <c r="D134" s="238"/>
      <c r="E134" s="238"/>
      <c r="F134" s="238"/>
      <c r="G134" s="236"/>
      <c r="H134" s="236"/>
      <c r="I134" s="238"/>
      <c r="J134" s="238"/>
      <c r="K134" s="294"/>
      <c r="L134" s="240">
        <f t="shared" si="7"/>
        <v>0</v>
      </c>
      <c r="M134" s="241">
        <f t="shared" si="8"/>
        <v>0</v>
      </c>
      <c r="N134" s="262" t="str">
        <f t="shared" si="6"/>
        <v>BCA--00122-22</v>
      </c>
      <c r="O134" s="243"/>
      <c r="P134" s="296"/>
      <c r="Q134" s="297"/>
      <c r="R134" s="236"/>
      <c r="S134" s="289"/>
      <c r="T134" s="294"/>
      <c r="U134" s="239"/>
      <c r="V134" s="294"/>
      <c r="W134" s="239">
        <f t="shared" si="9"/>
        <v>0</v>
      </c>
      <c r="X134" s="294"/>
      <c r="Y134" s="238"/>
      <c r="Z134" s="249"/>
      <c r="AA134" s="250"/>
      <c r="AB134" s="285"/>
      <c r="AC134" s="252">
        <v>122</v>
      </c>
      <c r="AD134" s="253"/>
      <c r="AE134" s="254"/>
      <c r="AF134" s="255"/>
      <c r="AG134" s="255"/>
      <c r="AH134" s="255"/>
      <c r="AI134" s="255"/>
      <c r="AJ134" s="255"/>
    </row>
    <row r="135" spans="1:36" x14ac:dyDescent="0.2">
      <c r="A135" s="350"/>
      <c r="B135" s="238"/>
      <c r="C135" s="238"/>
      <c r="D135" s="238"/>
      <c r="E135" s="238"/>
      <c r="F135" s="238"/>
      <c r="G135" s="236"/>
      <c r="H135" s="236"/>
      <c r="I135" s="238"/>
      <c r="J135" s="238"/>
      <c r="K135" s="294"/>
      <c r="L135" s="240">
        <f t="shared" si="7"/>
        <v>0</v>
      </c>
      <c r="M135" s="241">
        <f t="shared" si="8"/>
        <v>0</v>
      </c>
      <c r="N135" s="262" t="str">
        <f t="shared" si="6"/>
        <v>BCA--00123-22</v>
      </c>
      <c r="O135" s="243"/>
      <c r="P135" s="296"/>
      <c r="Q135" s="297"/>
      <c r="R135" s="236"/>
      <c r="S135" s="289"/>
      <c r="T135" s="294"/>
      <c r="U135" s="239"/>
      <c r="V135" s="294"/>
      <c r="W135" s="239">
        <f t="shared" si="9"/>
        <v>0</v>
      </c>
      <c r="X135" s="294"/>
      <c r="Y135" s="238"/>
      <c r="Z135" s="249"/>
      <c r="AA135" s="250"/>
      <c r="AB135" s="285"/>
      <c r="AC135" s="252">
        <v>123</v>
      </c>
      <c r="AD135" s="253"/>
      <c r="AE135" s="254"/>
      <c r="AF135" s="255"/>
      <c r="AG135" s="255"/>
      <c r="AH135" s="255"/>
      <c r="AI135" s="255"/>
      <c r="AJ135" s="255"/>
    </row>
    <row r="136" spans="1:36" x14ac:dyDescent="0.2">
      <c r="A136" s="350"/>
      <c r="B136" s="238"/>
      <c r="C136" s="238"/>
      <c r="D136" s="238"/>
      <c r="E136" s="238"/>
      <c r="F136" s="238"/>
      <c r="G136" s="236"/>
      <c r="H136" s="236"/>
      <c r="I136" s="238"/>
      <c r="J136" s="238"/>
      <c r="K136" s="294"/>
      <c r="L136" s="240">
        <f t="shared" si="7"/>
        <v>0</v>
      </c>
      <c r="M136" s="241">
        <f t="shared" si="8"/>
        <v>0</v>
      </c>
      <c r="N136" s="262" t="str">
        <f t="shared" si="6"/>
        <v>BCA--00124-22</v>
      </c>
      <c r="O136" s="243"/>
      <c r="P136" s="296"/>
      <c r="Q136" s="297"/>
      <c r="R136" s="236"/>
      <c r="S136" s="288"/>
      <c r="T136" s="294"/>
      <c r="U136" s="239"/>
      <c r="V136" s="294"/>
      <c r="W136" s="239">
        <f t="shared" si="9"/>
        <v>0</v>
      </c>
      <c r="X136" s="294"/>
      <c r="Y136" s="238"/>
      <c r="Z136" s="348"/>
      <c r="AA136" s="349"/>
      <c r="AB136" s="285"/>
      <c r="AC136" s="252">
        <v>124</v>
      </c>
      <c r="AD136" s="253"/>
      <c r="AE136" s="254"/>
      <c r="AF136" s="255"/>
      <c r="AG136" s="255"/>
      <c r="AH136" s="255"/>
      <c r="AI136" s="255"/>
      <c r="AJ136" s="255"/>
    </row>
    <row r="137" spans="1:36" x14ac:dyDescent="0.2">
      <c r="A137" s="350"/>
      <c r="B137" s="238"/>
      <c r="C137" s="238"/>
      <c r="D137" s="238"/>
      <c r="E137" s="238"/>
      <c r="F137" s="238"/>
      <c r="G137" s="236"/>
      <c r="H137" s="236"/>
      <c r="I137" s="238"/>
      <c r="J137" s="238"/>
      <c r="K137" s="294"/>
      <c r="L137" s="240">
        <f t="shared" si="7"/>
        <v>0</v>
      </c>
      <c r="M137" s="241">
        <f t="shared" si="8"/>
        <v>0</v>
      </c>
      <c r="N137" s="262" t="str">
        <f t="shared" si="6"/>
        <v>BCA--00125-22</v>
      </c>
      <c r="O137" s="243"/>
      <c r="P137" s="296"/>
      <c r="Q137" s="297"/>
      <c r="R137" s="236"/>
      <c r="S137" s="288"/>
      <c r="T137" s="294"/>
      <c r="U137" s="239"/>
      <c r="V137" s="294"/>
      <c r="W137" s="239">
        <f t="shared" si="9"/>
        <v>0</v>
      </c>
      <c r="X137" s="294"/>
      <c r="Y137" s="238"/>
      <c r="Z137" s="249"/>
      <c r="AA137" s="250"/>
      <c r="AB137" s="285"/>
      <c r="AC137" s="252">
        <v>125</v>
      </c>
      <c r="AD137" s="253"/>
      <c r="AE137" s="254"/>
      <c r="AF137" s="255"/>
      <c r="AG137" s="255"/>
      <c r="AH137" s="255"/>
      <c r="AI137" s="255"/>
      <c r="AJ137" s="255"/>
    </row>
    <row r="138" spans="1:36" x14ac:dyDescent="0.2">
      <c r="A138" s="350"/>
      <c r="B138" s="238"/>
      <c r="C138" s="238"/>
      <c r="D138" s="238"/>
      <c r="E138" s="238"/>
      <c r="F138" s="238"/>
      <c r="G138" s="236"/>
      <c r="H138" s="236"/>
      <c r="I138" s="236"/>
      <c r="J138" s="238"/>
      <c r="K138" s="294"/>
      <c r="L138" s="240">
        <f t="shared" si="7"/>
        <v>0</v>
      </c>
      <c r="M138" s="241">
        <f t="shared" si="8"/>
        <v>0</v>
      </c>
      <c r="N138" s="262" t="str">
        <f t="shared" si="6"/>
        <v>BCA--00126-22</v>
      </c>
      <c r="O138" s="243"/>
      <c r="P138" s="296"/>
      <c r="Q138" s="297"/>
      <c r="R138" s="236"/>
      <c r="S138" s="288"/>
      <c r="T138" s="294"/>
      <c r="U138" s="239"/>
      <c r="V138" s="294"/>
      <c r="W138" s="239">
        <f t="shared" si="9"/>
        <v>0</v>
      </c>
      <c r="X138" s="294"/>
      <c r="Y138" s="238"/>
      <c r="Z138" s="249"/>
      <c r="AA138" s="250"/>
      <c r="AB138" s="285"/>
      <c r="AC138" s="252">
        <v>126</v>
      </c>
      <c r="AD138" s="253"/>
      <c r="AE138" s="254"/>
      <c r="AF138" s="255"/>
      <c r="AG138" s="255"/>
      <c r="AH138" s="255"/>
      <c r="AI138" s="255"/>
      <c r="AJ138" s="255"/>
    </row>
    <row r="139" spans="1:36" x14ac:dyDescent="0.2">
      <c r="A139" s="350"/>
      <c r="B139" s="238"/>
      <c r="C139" s="238"/>
      <c r="D139" s="238"/>
      <c r="E139" s="238"/>
      <c r="F139" s="238"/>
      <c r="G139" s="236"/>
      <c r="H139" s="236"/>
      <c r="I139" s="238"/>
      <c r="J139" s="238"/>
      <c r="K139" s="294"/>
      <c r="L139" s="240">
        <f t="shared" si="7"/>
        <v>0</v>
      </c>
      <c r="M139" s="241">
        <f t="shared" si="8"/>
        <v>0</v>
      </c>
      <c r="N139" s="262" t="str">
        <f t="shared" si="6"/>
        <v>BCA--00127-22</v>
      </c>
      <c r="O139" s="243"/>
      <c r="P139" s="296"/>
      <c r="Q139" s="297"/>
      <c r="R139" s="236"/>
      <c r="S139" s="288"/>
      <c r="T139" s="294"/>
      <c r="U139" s="239"/>
      <c r="V139" s="294"/>
      <c r="W139" s="239">
        <f t="shared" si="9"/>
        <v>0</v>
      </c>
      <c r="X139" s="294"/>
      <c r="Y139" s="238"/>
      <c r="Z139" s="348"/>
      <c r="AA139" s="349"/>
      <c r="AB139" s="285"/>
      <c r="AC139" s="252">
        <v>127</v>
      </c>
      <c r="AD139" s="253"/>
      <c r="AE139" s="254"/>
      <c r="AF139" s="255"/>
      <c r="AG139" s="255"/>
      <c r="AH139" s="255"/>
      <c r="AI139" s="255"/>
      <c r="AJ139" s="255"/>
    </row>
    <row r="140" spans="1:36" x14ac:dyDescent="0.2">
      <c r="A140" s="350"/>
      <c r="B140" s="238"/>
      <c r="C140" s="238"/>
      <c r="D140" s="238"/>
      <c r="E140" s="238"/>
      <c r="F140" s="238"/>
      <c r="G140" s="236"/>
      <c r="H140" s="236"/>
      <c r="I140" s="238"/>
      <c r="J140" s="238"/>
      <c r="K140" s="294"/>
      <c r="L140" s="240">
        <f t="shared" si="7"/>
        <v>0</v>
      </c>
      <c r="M140" s="241">
        <f t="shared" si="8"/>
        <v>0</v>
      </c>
      <c r="N140" s="262" t="str">
        <f t="shared" si="6"/>
        <v>BCA--00128-22</v>
      </c>
      <c r="O140" s="243"/>
      <c r="P140" s="296"/>
      <c r="Q140" s="297"/>
      <c r="R140" s="236"/>
      <c r="S140" s="288"/>
      <c r="T140" s="294"/>
      <c r="U140" s="239"/>
      <c r="V140" s="294"/>
      <c r="W140" s="239">
        <f t="shared" si="9"/>
        <v>0</v>
      </c>
      <c r="X140" s="294"/>
      <c r="Y140" s="238"/>
      <c r="Z140" s="249"/>
      <c r="AA140" s="250"/>
      <c r="AB140" s="285"/>
      <c r="AC140" s="252">
        <v>128</v>
      </c>
      <c r="AD140" s="253"/>
      <c r="AE140" s="254"/>
      <c r="AF140" s="255"/>
      <c r="AG140" s="255"/>
      <c r="AH140" s="255"/>
      <c r="AI140" s="255"/>
      <c r="AJ140" s="255"/>
    </row>
    <row r="141" spans="1:36" x14ac:dyDescent="0.2">
      <c r="A141" s="350"/>
      <c r="B141" s="238"/>
      <c r="C141" s="238"/>
      <c r="D141" s="238"/>
      <c r="E141" s="238"/>
      <c r="F141" s="238"/>
      <c r="G141" s="236"/>
      <c r="H141" s="236"/>
      <c r="I141" s="238"/>
      <c r="J141" s="238"/>
      <c r="K141" s="294"/>
      <c r="L141" s="240">
        <f t="shared" si="7"/>
        <v>0</v>
      </c>
      <c r="M141" s="241">
        <f t="shared" si="8"/>
        <v>0</v>
      </c>
      <c r="N141" s="262" t="str">
        <f t="shared" si="6"/>
        <v>BCA--00129-22</v>
      </c>
      <c r="O141" s="243"/>
      <c r="P141" s="296"/>
      <c r="Q141" s="297"/>
      <c r="R141" s="236"/>
      <c r="S141" s="288"/>
      <c r="T141" s="239"/>
      <c r="U141" s="239"/>
      <c r="V141" s="294"/>
      <c r="W141" s="239">
        <f t="shared" si="9"/>
        <v>0</v>
      </c>
      <c r="X141" s="294"/>
      <c r="Y141" s="238"/>
      <c r="Z141" s="280"/>
      <c r="AA141" s="250"/>
      <c r="AB141" s="285"/>
      <c r="AC141" s="252">
        <v>129</v>
      </c>
      <c r="AD141" s="253"/>
      <c r="AE141" s="254"/>
      <c r="AF141" s="255"/>
      <c r="AG141" s="255"/>
      <c r="AH141" s="255"/>
      <c r="AI141" s="255"/>
      <c r="AJ141" s="255"/>
    </row>
    <row r="142" spans="1:36" x14ac:dyDescent="0.2">
      <c r="A142" s="350"/>
      <c r="B142" s="238"/>
      <c r="C142" s="238"/>
      <c r="D142" s="238"/>
      <c r="E142" s="238"/>
      <c r="F142" s="238"/>
      <c r="G142" s="236"/>
      <c r="H142" s="236"/>
      <c r="I142" s="238"/>
      <c r="J142" s="238"/>
      <c r="K142" s="294"/>
      <c r="L142" s="240">
        <f t="shared" si="7"/>
        <v>0</v>
      </c>
      <c r="M142" s="241">
        <f t="shared" si="8"/>
        <v>0</v>
      </c>
      <c r="N142" s="262" t="str">
        <f t="shared" ref="N142:N205" si="10">CONCATENATE("BCA-",F142,"-",LEFT("00000",5-LEN(AC142)),AC142,"-22")</f>
        <v>BCA--00130-22</v>
      </c>
      <c r="O142" s="243"/>
      <c r="P142" s="296"/>
      <c r="Q142" s="297"/>
      <c r="R142" s="236"/>
      <c r="S142" s="288"/>
      <c r="T142" s="239"/>
      <c r="U142" s="239"/>
      <c r="V142" s="294"/>
      <c r="W142" s="239">
        <f t="shared" si="9"/>
        <v>0</v>
      </c>
      <c r="X142" s="294"/>
      <c r="Y142" s="238"/>
      <c r="Z142" s="249"/>
      <c r="AA142" s="250"/>
      <c r="AB142" s="285"/>
      <c r="AC142" s="252">
        <v>130</v>
      </c>
      <c r="AD142" s="253"/>
      <c r="AE142" s="254"/>
      <c r="AF142" s="255"/>
      <c r="AG142" s="255"/>
      <c r="AH142" s="255"/>
      <c r="AI142" s="255"/>
      <c r="AJ142" s="255"/>
    </row>
    <row r="143" spans="1:36" s="361" customFormat="1" x14ac:dyDescent="0.2">
      <c r="A143" s="350"/>
      <c r="B143" s="353"/>
      <c r="C143" s="353"/>
      <c r="D143" s="353"/>
      <c r="E143" s="353"/>
      <c r="F143" s="353"/>
      <c r="G143" s="354"/>
      <c r="H143" s="355"/>
      <c r="I143" s="353"/>
      <c r="J143" s="353"/>
      <c r="K143" s="356"/>
      <c r="L143" s="240">
        <f t="shared" ref="L143:L206" si="11">J143*0.2</f>
        <v>0</v>
      </c>
      <c r="M143" s="241">
        <f t="shared" ref="M143:M206" si="12">J143+L143</f>
        <v>0</v>
      </c>
      <c r="N143" s="262" t="str">
        <f t="shared" si="10"/>
        <v>BCA--00131-22</v>
      </c>
      <c r="O143" s="357"/>
      <c r="P143" s="358"/>
      <c r="Q143" s="359"/>
      <c r="R143" s="354"/>
      <c r="S143" s="360"/>
      <c r="T143" s="239"/>
      <c r="U143" s="239"/>
      <c r="V143" s="356"/>
      <c r="W143" s="239">
        <f t="shared" si="9"/>
        <v>0</v>
      </c>
      <c r="X143" s="356"/>
      <c r="Y143" s="238"/>
      <c r="Z143" s="249"/>
      <c r="AA143" s="250"/>
      <c r="AB143" s="285"/>
      <c r="AC143" s="252">
        <v>131</v>
      </c>
      <c r="AD143" s="253"/>
      <c r="AE143" s="254"/>
      <c r="AF143" s="255"/>
      <c r="AG143" s="255"/>
      <c r="AH143" s="255"/>
      <c r="AI143" s="255"/>
      <c r="AJ143" s="255"/>
    </row>
    <row r="144" spans="1:36" x14ac:dyDescent="0.2">
      <c r="A144" s="350"/>
      <c r="B144" s="238"/>
      <c r="C144" s="236"/>
      <c r="D144" s="238"/>
      <c r="E144" s="236"/>
      <c r="F144" s="238"/>
      <c r="G144" s="236"/>
      <c r="H144" s="236"/>
      <c r="I144" s="238"/>
      <c r="J144" s="238"/>
      <c r="K144" s="294"/>
      <c r="L144" s="240">
        <f t="shared" si="11"/>
        <v>0</v>
      </c>
      <c r="M144" s="241">
        <f t="shared" si="12"/>
        <v>0</v>
      </c>
      <c r="N144" s="262" t="str">
        <f t="shared" si="10"/>
        <v>BCA--00132-22</v>
      </c>
      <c r="O144" s="243"/>
      <c r="P144" s="296"/>
      <c r="Q144" s="297"/>
      <c r="R144" s="236"/>
      <c r="S144" s="289"/>
      <c r="T144" s="239"/>
      <c r="U144" s="239"/>
      <c r="V144" s="294"/>
      <c r="W144" s="239">
        <f t="shared" si="9"/>
        <v>0</v>
      </c>
      <c r="X144" s="294"/>
      <c r="Y144" s="238"/>
      <c r="Z144" s="249"/>
      <c r="AA144" s="250"/>
      <c r="AB144" s="285"/>
      <c r="AC144" s="252">
        <v>132</v>
      </c>
      <c r="AD144" s="253"/>
      <c r="AE144" s="254"/>
      <c r="AF144" s="255"/>
      <c r="AG144" s="255"/>
      <c r="AH144" s="255"/>
      <c r="AI144" s="255"/>
      <c r="AJ144" s="255"/>
    </row>
    <row r="145" spans="1:36" x14ac:dyDescent="0.2">
      <c r="A145" s="350"/>
      <c r="B145" s="238"/>
      <c r="C145" s="238"/>
      <c r="D145" s="238"/>
      <c r="E145" s="238"/>
      <c r="F145" s="238"/>
      <c r="G145" s="236"/>
      <c r="H145" s="236"/>
      <c r="I145" s="238"/>
      <c r="J145" s="238"/>
      <c r="K145" s="294"/>
      <c r="L145" s="240">
        <f t="shared" si="11"/>
        <v>0</v>
      </c>
      <c r="M145" s="241">
        <f t="shared" si="12"/>
        <v>0</v>
      </c>
      <c r="N145" s="262" t="str">
        <f t="shared" si="10"/>
        <v>BCA--00133-22</v>
      </c>
      <c r="O145" s="243"/>
      <c r="P145" s="298"/>
      <c r="Q145" s="347"/>
      <c r="R145" s="238"/>
      <c r="S145" s="288"/>
      <c r="T145" s="239"/>
      <c r="U145" s="239"/>
      <c r="V145" s="294"/>
      <c r="W145" s="239">
        <f t="shared" si="9"/>
        <v>0</v>
      </c>
      <c r="X145" s="294"/>
      <c r="Y145" s="238"/>
      <c r="Z145" s="249"/>
      <c r="AA145" s="250"/>
      <c r="AB145" s="285"/>
      <c r="AC145" s="252">
        <v>133</v>
      </c>
      <c r="AD145" s="253"/>
      <c r="AE145" s="254"/>
      <c r="AF145" s="255"/>
      <c r="AG145" s="255"/>
      <c r="AH145" s="255"/>
      <c r="AI145" s="255"/>
      <c r="AJ145" s="255"/>
    </row>
    <row r="146" spans="1:36" x14ac:dyDescent="0.2">
      <c r="B146" s="238"/>
      <c r="C146" s="238"/>
      <c r="D146" s="238"/>
      <c r="E146" s="236"/>
      <c r="F146" s="238"/>
      <c r="G146" s="236"/>
      <c r="H146" s="236"/>
      <c r="I146" s="238"/>
      <c r="J146" s="238"/>
      <c r="K146" s="294"/>
      <c r="L146" s="240">
        <f t="shared" si="11"/>
        <v>0</v>
      </c>
      <c r="M146" s="241">
        <f t="shared" si="12"/>
        <v>0</v>
      </c>
      <c r="N146" s="262" t="str">
        <f t="shared" si="10"/>
        <v>BCA--00134-22</v>
      </c>
      <c r="O146" s="243"/>
      <c r="P146" s="296"/>
      <c r="Q146" s="297"/>
      <c r="R146" s="236"/>
      <c r="S146" s="288"/>
      <c r="T146" s="239"/>
      <c r="U146" s="239"/>
      <c r="V146" s="294"/>
      <c r="W146" s="239">
        <f t="shared" si="9"/>
        <v>0</v>
      </c>
      <c r="X146" s="294"/>
      <c r="Y146" s="238"/>
      <c r="Z146" s="249"/>
      <c r="AA146" s="250"/>
      <c r="AB146" s="285"/>
      <c r="AC146" s="252">
        <v>134</v>
      </c>
      <c r="AD146" s="253"/>
      <c r="AE146" s="254"/>
      <c r="AF146" s="255"/>
      <c r="AG146" s="255"/>
      <c r="AH146" s="255"/>
      <c r="AI146" s="255"/>
      <c r="AJ146" s="255"/>
    </row>
    <row r="147" spans="1:36" x14ac:dyDescent="0.2">
      <c r="B147" s="238"/>
      <c r="C147" s="238"/>
      <c r="D147" s="238"/>
      <c r="E147" s="236"/>
      <c r="F147" s="238"/>
      <c r="G147" s="236"/>
      <c r="H147" s="236"/>
      <c r="I147" s="238"/>
      <c r="J147" s="238"/>
      <c r="K147" s="294"/>
      <c r="L147" s="240">
        <f t="shared" si="11"/>
        <v>0</v>
      </c>
      <c r="M147" s="241">
        <f t="shared" si="12"/>
        <v>0</v>
      </c>
      <c r="N147" s="262" t="str">
        <f t="shared" si="10"/>
        <v>BCA--00135-22</v>
      </c>
      <c r="O147" s="243"/>
      <c r="P147" s="296"/>
      <c r="Q147" s="297"/>
      <c r="R147" s="236"/>
      <c r="S147" s="288"/>
      <c r="T147" s="239"/>
      <c r="U147" s="239"/>
      <c r="V147" s="294"/>
      <c r="W147" s="239">
        <f t="shared" si="9"/>
        <v>0</v>
      </c>
      <c r="X147" s="294"/>
      <c r="Y147" s="238"/>
      <c r="Z147" s="249"/>
      <c r="AA147" s="250"/>
      <c r="AB147" s="285"/>
      <c r="AC147" s="252">
        <v>135</v>
      </c>
      <c r="AD147" s="253"/>
      <c r="AE147" s="254"/>
      <c r="AF147" s="255"/>
      <c r="AG147" s="255"/>
      <c r="AH147" s="255"/>
      <c r="AI147" s="255"/>
      <c r="AJ147" s="255"/>
    </row>
    <row r="148" spans="1:36" x14ac:dyDescent="0.2">
      <c r="B148" s="238"/>
      <c r="C148" s="238"/>
      <c r="D148" s="238"/>
      <c r="E148" s="236"/>
      <c r="F148" s="238"/>
      <c r="G148" s="236"/>
      <c r="H148" s="236"/>
      <c r="I148" s="238"/>
      <c r="J148" s="238"/>
      <c r="K148" s="294"/>
      <c r="L148" s="240">
        <f t="shared" si="11"/>
        <v>0</v>
      </c>
      <c r="M148" s="241">
        <f t="shared" si="12"/>
        <v>0</v>
      </c>
      <c r="N148" s="262" t="str">
        <f t="shared" si="10"/>
        <v>BCA--00136-22</v>
      </c>
      <c r="O148" s="243"/>
      <c r="P148" s="296"/>
      <c r="Q148" s="297"/>
      <c r="R148" s="236"/>
      <c r="S148" s="288"/>
      <c r="T148" s="239"/>
      <c r="U148" s="239"/>
      <c r="V148" s="294"/>
      <c r="W148" s="239">
        <f t="shared" si="9"/>
        <v>0</v>
      </c>
      <c r="X148" s="294"/>
      <c r="Y148" s="238"/>
      <c r="Z148" s="249"/>
      <c r="AA148" s="250"/>
      <c r="AB148" s="285"/>
      <c r="AC148" s="252">
        <v>136</v>
      </c>
      <c r="AD148" s="253"/>
      <c r="AE148" s="254"/>
      <c r="AF148" s="255"/>
      <c r="AG148" s="255"/>
      <c r="AH148" s="255"/>
      <c r="AI148" s="255"/>
      <c r="AJ148" s="255"/>
    </row>
    <row r="149" spans="1:36" x14ac:dyDescent="0.2">
      <c r="B149" s="238"/>
      <c r="C149" s="238"/>
      <c r="D149" s="238"/>
      <c r="E149" s="236"/>
      <c r="F149" s="238"/>
      <c r="G149" s="236"/>
      <c r="H149" s="236"/>
      <c r="I149" s="238"/>
      <c r="J149" s="238"/>
      <c r="K149" s="294"/>
      <c r="L149" s="240">
        <f t="shared" si="11"/>
        <v>0</v>
      </c>
      <c r="M149" s="241">
        <f t="shared" si="12"/>
        <v>0</v>
      </c>
      <c r="N149" s="262" t="str">
        <f t="shared" si="10"/>
        <v>BCA--00137-22</v>
      </c>
      <c r="O149" s="243"/>
      <c r="P149" s="296"/>
      <c r="Q149" s="297"/>
      <c r="R149" s="236"/>
      <c r="S149" s="288"/>
      <c r="T149" s="239"/>
      <c r="U149" s="239"/>
      <c r="V149" s="294"/>
      <c r="W149" s="239">
        <f t="shared" si="9"/>
        <v>0</v>
      </c>
      <c r="X149" s="294"/>
      <c r="Y149" s="238"/>
      <c r="Z149" s="280"/>
      <c r="AA149" s="250"/>
      <c r="AB149" s="285"/>
      <c r="AC149" s="252">
        <v>137</v>
      </c>
      <c r="AD149" s="253"/>
      <c r="AE149" s="254"/>
      <c r="AF149" s="255"/>
      <c r="AG149" s="255"/>
      <c r="AH149" s="255"/>
      <c r="AI149" s="255"/>
      <c r="AJ149" s="255"/>
    </row>
    <row r="150" spans="1:36" x14ac:dyDescent="0.2">
      <c r="B150" s="238"/>
      <c r="C150" s="238"/>
      <c r="D150" s="238"/>
      <c r="E150" s="236"/>
      <c r="F150" s="238"/>
      <c r="G150" s="236"/>
      <c r="H150" s="236"/>
      <c r="I150" s="238"/>
      <c r="J150" s="238"/>
      <c r="K150" s="294"/>
      <c r="L150" s="240">
        <f t="shared" si="11"/>
        <v>0</v>
      </c>
      <c r="M150" s="241">
        <f t="shared" si="12"/>
        <v>0</v>
      </c>
      <c r="N150" s="262" t="str">
        <f t="shared" si="10"/>
        <v>BCA--00138-22</v>
      </c>
      <c r="O150" s="243"/>
      <c r="P150" s="298"/>
      <c r="Q150" s="347"/>
      <c r="R150" s="238"/>
      <c r="S150" s="289"/>
      <c r="T150" s="239"/>
      <c r="U150" s="239"/>
      <c r="V150" s="294"/>
      <c r="W150" s="239">
        <f t="shared" si="9"/>
        <v>0</v>
      </c>
      <c r="X150" s="294"/>
      <c r="Y150" s="238"/>
      <c r="Z150" s="249"/>
      <c r="AA150" s="250"/>
      <c r="AB150" s="285"/>
      <c r="AC150" s="252">
        <v>138</v>
      </c>
      <c r="AD150" s="253"/>
      <c r="AE150" s="254"/>
      <c r="AF150" s="255"/>
      <c r="AG150" s="255"/>
      <c r="AH150" s="255"/>
      <c r="AI150" s="255"/>
      <c r="AJ150" s="255"/>
    </row>
    <row r="151" spans="1:36" x14ac:dyDescent="0.2">
      <c r="B151" s="238"/>
      <c r="C151" s="238"/>
      <c r="D151" s="238"/>
      <c r="E151" s="236"/>
      <c r="F151" s="238"/>
      <c r="G151" s="236"/>
      <c r="H151" s="236"/>
      <c r="I151" s="238"/>
      <c r="J151" s="238"/>
      <c r="K151" s="294"/>
      <c r="L151" s="240">
        <f t="shared" si="11"/>
        <v>0</v>
      </c>
      <c r="M151" s="241">
        <f t="shared" si="12"/>
        <v>0</v>
      </c>
      <c r="N151" s="262" t="str">
        <f t="shared" si="10"/>
        <v>BCA--00139-22</v>
      </c>
      <c r="O151" s="243"/>
      <c r="P151" s="296"/>
      <c r="Q151" s="297"/>
      <c r="R151" s="236"/>
      <c r="S151" s="288"/>
      <c r="T151" s="239"/>
      <c r="U151" s="239"/>
      <c r="V151" s="294"/>
      <c r="W151" s="239">
        <f t="shared" si="9"/>
        <v>0</v>
      </c>
      <c r="X151" s="294"/>
      <c r="Y151" s="238"/>
      <c r="Z151" s="280"/>
      <c r="AA151" s="250"/>
      <c r="AB151" s="285"/>
      <c r="AC151" s="252">
        <v>139</v>
      </c>
      <c r="AD151" s="253"/>
      <c r="AE151" s="254"/>
      <c r="AF151" s="255"/>
      <c r="AG151" s="255"/>
      <c r="AH151" s="255"/>
      <c r="AI151" s="255"/>
      <c r="AJ151" s="255"/>
    </row>
    <row r="152" spans="1:36" x14ac:dyDescent="0.2">
      <c r="B152" s="238"/>
      <c r="C152" s="238"/>
      <c r="D152" s="238"/>
      <c r="E152" s="238"/>
      <c r="F152" s="238"/>
      <c r="G152" s="236"/>
      <c r="H152" s="238"/>
      <c r="I152" s="238"/>
      <c r="J152" s="238"/>
      <c r="K152" s="294"/>
      <c r="L152" s="240">
        <f t="shared" si="11"/>
        <v>0</v>
      </c>
      <c r="M152" s="241">
        <f t="shared" si="12"/>
        <v>0</v>
      </c>
      <c r="N152" s="262" t="str">
        <f t="shared" si="10"/>
        <v>BCA--00140-22</v>
      </c>
      <c r="O152" s="243"/>
      <c r="P152" s="298"/>
      <c r="Q152" s="347"/>
      <c r="R152" s="238"/>
      <c r="S152" s="288"/>
      <c r="T152" s="294"/>
      <c r="U152" s="239"/>
      <c r="V152" s="294"/>
      <c r="W152" s="239">
        <f t="shared" si="9"/>
        <v>0</v>
      </c>
      <c r="X152" s="294"/>
      <c r="Y152" s="238"/>
      <c r="Z152" s="249"/>
      <c r="AA152" s="250"/>
      <c r="AB152" s="285"/>
      <c r="AC152" s="252">
        <v>140</v>
      </c>
      <c r="AD152" s="253"/>
      <c r="AE152" s="254"/>
      <c r="AF152" s="255"/>
      <c r="AG152" s="255"/>
      <c r="AH152" s="255"/>
      <c r="AI152" s="255"/>
      <c r="AJ152" s="255"/>
    </row>
    <row r="153" spans="1:36" x14ac:dyDescent="0.2">
      <c r="B153" s="238"/>
      <c r="C153" s="238"/>
      <c r="D153" s="238"/>
      <c r="E153" s="238"/>
      <c r="F153" s="238"/>
      <c r="G153" s="236"/>
      <c r="H153" s="238"/>
      <c r="I153" s="238"/>
      <c r="J153" s="238"/>
      <c r="K153" s="294"/>
      <c r="L153" s="240">
        <f t="shared" si="11"/>
        <v>0</v>
      </c>
      <c r="M153" s="241">
        <f t="shared" si="12"/>
        <v>0</v>
      </c>
      <c r="N153" s="262" t="str">
        <f t="shared" si="10"/>
        <v>BCA--00141-22</v>
      </c>
      <c r="O153" s="243"/>
      <c r="P153" s="296"/>
      <c r="Q153" s="297"/>
      <c r="R153" s="236"/>
      <c r="S153" s="288"/>
      <c r="T153" s="239"/>
      <c r="U153" s="239"/>
      <c r="V153" s="294"/>
      <c r="W153" s="239">
        <f t="shared" si="9"/>
        <v>0</v>
      </c>
      <c r="X153" s="294"/>
      <c r="Y153" s="238"/>
      <c r="Z153" s="249"/>
      <c r="AA153" s="250"/>
      <c r="AB153" s="285"/>
      <c r="AC153" s="252">
        <v>141</v>
      </c>
      <c r="AD153" s="253"/>
      <c r="AE153" s="254"/>
      <c r="AF153" s="255"/>
      <c r="AG153" s="255"/>
      <c r="AH153" s="255"/>
      <c r="AI153" s="255"/>
      <c r="AJ153" s="255"/>
    </row>
    <row r="154" spans="1:36" x14ac:dyDescent="0.2">
      <c r="B154" s="238"/>
      <c r="C154" s="236"/>
      <c r="D154" s="238"/>
      <c r="E154" s="238"/>
      <c r="F154" s="238"/>
      <c r="G154" s="236"/>
      <c r="H154" s="238"/>
      <c r="I154" s="238"/>
      <c r="J154" s="238"/>
      <c r="K154" s="294"/>
      <c r="L154" s="240">
        <f t="shared" si="11"/>
        <v>0</v>
      </c>
      <c r="M154" s="241">
        <f t="shared" si="12"/>
        <v>0</v>
      </c>
      <c r="N154" s="262" t="str">
        <f t="shared" si="10"/>
        <v>BCA--00142-22</v>
      </c>
      <c r="O154" s="243"/>
      <c r="P154" s="296"/>
      <c r="Q154" s="297"/>
      <c r="R154" s="236"/>
      <c r="S154" s="289"/>
      <c r="T154" s="239"/>
      <c r="U154" s="239"/>
      <c r="V154" s="294"/>
      <c r="W154" s="239">
        <f t="shared" si="9"/>
        <v>0</v>
      </c>
      <c r="X154" s="294"/>
      <c r="Y154" s="238"/>
      <c r="Z154" s="249"/>
      <c r="AA154" s="250"/>
      <c r="AB154" s="285"/>
      <c r="AC154" s="252">
        <v>142</v>
      </c>
      <c r="AD154" s="253"/>
      <c r="AE154" s="254"/>
      <c r="AF154" s="255"/>
      <c r="AG154" s="255"/>
      <c r="AH154" s="255"/>
      <c r="AI154" s="255"/>
      <c r="AJ154" s="255"/>
    </row>
    <row r="155" spans="1:36" s="373" customFormat="1" x14ac:dyDescent="0.2">
      <c r="A155" s="362"/>
      <c r="B155" s="363"/>
      <c r="C155" s="363"/>
      <c r="D155" s="363"/>
      <c r="E155" s="363"/>
      <c r="F155" s="363"/>
      <c r="G155" s="363"/>
      <c r="H155" s="363"/>
      <c r="I155" s="363"/>
      <c r="J155" s="363"/>
      <c r="K155" s="294"/>
      <c r="L155" s="240">
        <f t="shared" si="11"/>
        <v>0</v>
      </c>
      <c r="M155" s="241">
        <f t="shared" si="12"/>
        <v>0</v>
      </c>
      <c r="N155" s="262" t="str">
        <f t="shared" si="10"/>
        <v>BCA--00143-22</v>
      </c>
      <c r="O155" s="243"/>
      <c r="P155" s="364"/>
      <c r="Q155" s="365"/>
      <c r="R155" s="363"/>
      <c r="S155" s="366"/>
      <c r="T155" s="367"/>
      <c r="U155" s="367"/>
      <c r="V155" s="368"/>
      <c r="W155" s="239">
        <f t="shared" si="9"/>
        <v>0</v>
      </c>
      <c r="X155" s="368"/>
      <c r="Y155" s="363"/>
      <c r="Z155" s="299"/>
      <c r="AA155" s="300"/>
      <c r="AB155" s="285"/>
      <c r="AC155" s="369">
        <v>143</v>
      </c>
      <c r="AD155" s="370"/>
      <c r="AE155" s="371"/>
      <c r="AF155" s="372"/>
      <c r="AG155" s="372"/>
      <c r="AH155" s="372"/>
      <c r="AI155" s="372"/>
      <c r="AJ155" s="372"/>
    </row>
    <row r="156" spans="1:36" x14ac:dyDescent="0.2">
      <c r="B156" s="238"/>
      <c r="C156" s="238"/>
      <c r="D156" s="238"/>
      <c r="E156" s="238"/>
      <c r="F156" s="238"/>
      <c r="G156" s="236"/>
      <c r="H156" s="238"/>
      <c r="I156" s="238"/>
      <c r="J156" s="238"/>
      <c r="K156" s="294"/>
      <c r="L156" s="240">
        <f t="shared" si="11"/>
        <v>0</v>
      </c>
      <c r="M156" s="241">
        <f t="shared" si="12"/>
        <v>0</v>
      </c>
      <c r="N156" s="262" t="str">
        <f t="shared" si="10"/>
        <v>BCA--00144-22</v>
      </c>
      <c r="O156" s="243"/>
      <c r="P156" s="298"/>
      <c r="Q156" s="347"/>
      <c r="R156" s="238"/>
      <c r="S156" s="288"/>
      <c r="T156" s="239"/>
      <c r="U156" s="239"/>
      <c r="V156" s="294"/>
      <c r="W156" s="239">
        <f t="shared" si="9"/>
        <v>0</v>
      </c>
      <c r="X156" s="294"/>
      <c r="Y156" s="238"/>
      <c r="Z156" s="280"/>
      <c r="AA156" s="250"/>
      <c r="AB156" s="285"/>
      <c r="AC156" s="252">
        <v>144</v>
      </c>
      <c r="AD156" s="253"/>
      <c r="AE156" s="254"/>
      <c r="AF156" s="255"/>
      <c r="AG156" s="255"/>
      <c r="AH156" s="255"/>
      <c r="AI156" s="255"/>
      <c r="AJ156" s="255"/>
    </row>
    <row r="157" spans="1:36" x14ac:dyDescent="0.2">
      <c r="B157" s="238"/>
      <c r="C157" s="238"/>
      <c r="D157" s="238"/>
      <c r="E157" s="238"/>
      <c r="F157" s="238"/>
      <c r="G157" s="236"/>
      <c r="H157" s="238"/>
      <c r="I157" s="238"/>
      <c r="J157" s="238"/>
      <c r="K157" s="294"/>
      <c r="L157" s="240">
        <f t="shared" si="11"/>
        <v>0</v>
      </c>
      <c r="M157" s="241">
        <f t="shared" si="12"/>
        <v>0</v>
      </c>
      <c r="N157" s="262" t="str">
        <f t="shared" si="10"/>
        <v>BCA--00145-22</v>
      </c>
      <c r="O157" s="243"/>
      <c r="P157" s="298"/>
      <c r="Q157" s="347"/>
      <c r="R157" s="238"/>
      <c r="S157" s="288"/>
      <c r="T157" s="239"/>
      <c r="U157" s="239"/>
      <c r="V157" s="294"/>
      <c r="W157" s="239">
        <f t="shared" si="9"/>
        <v>0</v>
      </c>
      <c r="X157" s="294"/>
      <c r="Y157" s="238"/>
      <c r="Z157" s="249"/>
      <c r="AA157" s="250"/>
      <c r="AB157" s="285"/>
      <c r="AC157" s="252">
        <v>145</v>
      </c>
      <c r="AD157" s="253"/>
      <c r="AE157" s="254"/>
      <c r="AF157" s="255"/>
      <c r="AG157" s="255"/>
      <c r="AH157" s="255"/>
      <c r="AI157" s="255"/>
      <c r="AJ157" s="255"/>
    </row>
    <row r="158" spans="1:36" x14ac:dyDescent="0.2">
      <c r="B158" s="238"/>
      <c r="C158" s="238"/>
      <c r="D158" s="238"/>
      <c r="E158" s="238"/>
      <c r="F158" s="238"/>
      <c r="G158" s="236"/>
      <c r="H158" s="236"/>
      <c r="I158" s="238"/>
      <c r="J158" s="238"/>
      <c r="K158" s="294"/>
      <c r="L158" s="240">
        <f t="shared" si="11"/>
        <v>0</v>
      </c>
      <c r="M158" s="241">
        <f t="shared" si="12"/>
        <v>0</v>
      </c>
      <c r="N158" s="262" t="str">
        <f t="shared" si="10"/>
        <v>BCA--00146-22</v>
      </c>
      <c r="O158" s="243"/>
      <c r="P158" s="296"/>
      <c r="Q158" s="297"/>
      <c r="R158" s="236"/>
      <c r="S158" s="288"/>
      <c r="T158" s="239"/>
      <c r="U158" s="239"/>
      <c r="V158" s="294"/>
      <c r="W158" s="239">
        <f t="shared" si="9"/>
        <v>0</v>
      </c>
      <c r="X158" s="294"/>
      <c r="Y158" s="238"/>
      <c r="Z158" s="249"/>
      <c r="AA158" s="250"/>
      <c r="AB158" s="285"/>
      <c r="AC158" s="252">
        <v>146</v>
      </c>
      <c r="AD158" s="253"/>
      <c r="AE158" s="254"/>
      <c r="AF158" s="255"/>
      <c r="AG158" s="255"/>
      <c r="AH158" s="255"/>
      <c r="AI158" s="255"/>
      <c r="AJ158" s="255"/>
    </row>
    <row r="159" spans="1:36" x14ac:dyDescent="0.2">
      <c r="B159" s="238"/>
      <c r="C159" s="238"/>
      <c r="D159" s="238"/>
      <c r="E159" s="238"/>
      <c r="F159" s="238"/>
      <c r="G159" s="236"/>
      <c r="H159" s="236"/>
      <c r="I159" s="238"/>
      <c r="J159" s="238"/>
      <c r="K159" s="294"/>
      <c r="L159" s="240">
        <f t="shared" si="11"/>
        <v>0</v>
      </c>
      <c r="M159" s="241">
        <f t="shared" si="12"/>
        <v>0</v>
      </c>
      <c r="N159" s="262" t="str">
        <f t="shared" si="10"/>
        <v>BCA--00147-22</v>
      </c>
      <c r="O159" s="243"/>
      <c r="P159" s="296"/>
      <c r="Q159" s="297"/>
      <c r="R159" s="236"/>
      <c r="S159" s="288"/>
      <c r="T159" s="239"/>
      <c r="U159" s="239"/>
      <c r="V159" s="294"/>
      <c r="W159" s="239">
        <f t="shared" si="9"/>
        <v>0</v>
      </c>
      <c r="X159" s="294"/>
      <c r="Y159" s="238"/>
      <c r="Z159" s="299"/>
      <c r="AA159" s="300"/>
      <c r="AB159" s="285"/>
      <c r="AC159" s="252">
        <v>147</v>
      </c>
      <c r="AD159" s="253"/>
      <c r="AE159" s="254"/>
      <c r="AF159" s="255"/>
      <c r="AG159" s="255"/>
      <c r="AH159" s="255"/>
      <c r="AI159" s="255"/>
      <c r="AJ159" s="255"/>
    </row>
    <row r="160" spans="1:36" x14ac:dyDescent="0.2">
      <c r="B160" s="238"/>
      <c r="C160" s="238"/>
      <c r="D160" s="238"/>
      <c r="E160" s="238"/>
      <c r="F160" s="238"/>
      <c r="G160" s="236"/>
      <c r="H160" s="236"/>
      <c r="I160" s="238"/>
      <c r="J160" s="238"/>
      <c r="K160" s="294"/>
      <c r="L160" s="240">
        <f t="shared" si="11"/>
        <v>0</v>
      </c>
      <c r="M160" s="241">
        <f t="shared" si="12"/>
        <v>0</v>
      </c>
      <c r="N160" s="262" t="str">
        <f t="shared" si="10"/>
        <v>BCA--00148-22</v>
      </c>
      <c r="O160" s="243"/>
      <c r="P160" s="296"/>
      <c r="Q160" s="297"/>
      <c r="R160" s="236"/>
      <c r="S160" s="288"/>
      <c r="T160" s="239"/>
      <c r="U160" s="239"/>
      <c r="V160" s="294"/>
      <c r="W160" s="239">
        <f t="shared" si="9"/>
        <v>0</v>
      </c>
      <c r="X160" s="294"/>
      <c r="Y160" s="238"/>
      <c r="Z160" s="249"/>
      <c r="AA160" s="250"/>
      <c r="AB160" s="285"/>
      <c r="AC160" s="252">
        <v>148</v>
      </c>
      <c r="AD160" s="253"/>
      <c r="AE160" s="254"/>
      <c r="AF160" s="255"/>
      <c r="AG160" s="255"/>
      <c r="AH160" s="255"/>
      <c r="AI160" s="255"/>
      <c r="AJ160" s="255"/>
    </row>
    <row r="161" spans="1:36" x14ac:dyDescent="0.2">
      <c r="B161" s="238"/>
      <c r="C161" s="238"/>
      <c r="D161" s="238"/>
      <c r="E161" s="238"/>
      <c r="F161" s="238"/>
      <c r="G161" s="236"/>
      <c r="H161" s="236"/>
      <c r="I161" s="238"/>
      <c r="J161" s="238"/>
      <c r="K161" s="294"/>
      <c r="L161" s="240">
        <f t="shared" si="11"/>
        <v>0</v>
      </c>
      <c r="M161" s="241">
        <f t="shared" si="12"/>
        <v>0</v>
      </c>
      <c r="N161" s="262" t="str">
        <f t="shared" si="10"/>
        <v>BCA--00149-22</v>
      </c>
      <c r="O161" s="243"/>
      <c r="P161" s="296"/>
      <c r="Q161" s="297"/>
      <c r="R161" s="236"/>
      <c r="S161" s="288"/>
      <c r="T161" s="239"/>
      <c r="U161" s="239"/>
      <c r="V161" s="294"/>
      <c r="W161" s="239">
        <f t="shared" si="9"/>
        <v>0</v>
      </c>
      <c r="X161" s="294"/>
      <c r="Y161" s="238"/>
      <c r="Z161" s="249"/>
      <c r="AA161" s="250"/>
      <c r="AB161" s="285"/>
      <c r="AC161" s="252">
        <v>149</v>
      </c>
      <c r="AD161" s="253"/>
      <c r="AE161" s="254"/>
      <c r="AF161" s="255"/>
      <c r="AG161" s="255"/>
      <c r="AH161" s="255"/>
      <c r="AI161" s="255"/>
      <c r="AJ161" s="255"/>
    </row>
    <row r="162" spans="1:36" x14ac:dyDescent="0.2">
      <c r="B162" s="238"/>
      <c r="C162" s="238"/>
      <c r="D162" s="238"/>
      <c r="E162" s="236"/>
      <c r="F162" s="238"/>
      <c r="G162" s="236"/>
      <c r="H162" s="236"/>
      <c r="I162" s="238"/>
      <c r="J162" s="238"/>
      <c r="K162" s="294"/>
      <c r="L162" s="240">
        <f t="shared" si="11"/>
        <v>0</v>
      </c>
      <c r="M162" s="241">
        <f t="shared" si="12"/>
        <v>0</v>
      </c>
      <c r="N162" s="262" t="str">
        <f t="shared" si="10"/>
        <v>BCA--00150-22</v>
      </c>
      <c r="O162" s="243"/>
      <c r="P162" s="298"/>
      <c r="Q162" s="347"/>
      <c r="R162" s="238"/>
      <c r="S162" s="289"/>
      <c r="T162" s="239"/>
      <c r="U162" s="239"/>
      <c r="V162" s="294"/>
      <c r="W162" s="239">
        <f t="shared" si="9"/>
        <v>0</v>
      </c>
      <c r="X162" s="294"/>
      <c r="Y162" s="238"/>
      <c r="Z162" s="249"/>
      <c r="AA162" s="250"/>
      <c r="AB162" s="285"/>
      <c r="AC162" s="252">
        <v>150</v>
      </c>
      <c r="AD162" s="253"/>
      <c r="AE162" s="254"/>
      <c r="AF162" s="255"/>
      <c r="AG162" s="255"/>
      <c r="AH162" s="255"/>
      <c r="AI162" s="255"/>
      <c r="AJ162" s="255"/>
    </row>
    <row r="163" spans="1:36" s="373" customFormat="1" x14ac:dyDescent="0.2">
      <c r="A163" s="362"/>
      <c r="B163" s="363"/>
      <c r="C163" s="363"/>
      <c r="D163" s="363"/>
      <c r="E163" s="363"/>
      <c r="F163" s="363"/>
      <c r="G163" s="363"/>
      <c r="H163" s="363"/>
      <c r="I163" s="363"/>
      <c r="J163" s="363"/>
      <c r="K163" s="368"/>
      <c r="L163" s="240">
        <f t="shared" si="11"/>
        <v>0</v>
      </c>
      <c r="M163" s="241">
        <f t="shared" si="12"/>
        <v>0</v>
      </c>
      <c r="N163" s="258" t="str">
        <f t="shared" si="10"/>
        <v>BCA--00151-22</v>
      </c>
      <c r="O163" s="367"/>
      <c r="P163" s="364"/>
      <c r="Q163" s="365"/>
      <c r="R163" s="363"/>
      <c r="S163" s="366"/>
      <c r="T163" s="367"/>
      <c r="U163" s="367"/>
      <c r="V163" s="368"/>
      <c r="W163" s="239">
        <f t="shared" si="9"/>
        <v>0</v>
      </c>
      <c r="X163" s="368"/>
      <c r="Y163" s="363"/>
      <c r="Z163" s="249"/>
      <c r="AA163" s="250"/>
      <c r="AB163" s="285"/>
      <c r="AC163" s="369">
        <v>151</v>
      </c>
      <c r="AD163" s="370"/>
      <c r="AE163" s="371"/>
      <c r="AF163" s="372"/>
      <c r="AG163" s="372"/>
      <c r="AH163" s="372"/>
      <c r="AI163" s="372"/>
      <c r="AJ163" s="372"/>
    </row>
    <row r="164" spans="1:36" x14ac:dyDescent="0.2">
      <c r="B164" s="238"/>
      <c r="C164" s="238"/>
      <c r="D164" s="238"/>
      <c r="E164" s="238"/>
      <c r="F164" s="238"/>
      <c r="G164" s="236"/>
      <c r="H164" s="236"/>
      <c r="I164" s="238"/>
      <c r="J164" s="238"/>
      <c r="K164" s="294"/>
      <c r="L164" s="240">
        <f t="shared" si="11"/>
        <v>0</v>
      </c>
      <c r="M164" s="241">
        <f t="shared" si="12"/>
        <v>0</v>
      </c>
      <c r="N164" s="258" t="str">
        <f t="shared" si="10"/>
        <v>BCA--00152-22</v>
      </c>
      <c r="O164" s="239"/>
      <c r="P164" s="296"/>
      <c r="Q164" s="297"/>
      <c r="R164" s="236"/>
      <c r="S164" s="288"/>
      <c r="T164" s="239"/>
      <c r="U164" s="239"/>
      <c r="V164" s="294"/>
      <c r="W164" s="239">
        <f t="shared" si="9"/>
        <v>0</v>
      </c>
      <c r="X164" s="294"/>
      <c r="Y164" s="238"/>
      <c r="Z164" s="249"/>
      <c r="AA164" s="250"/>
      <c r="AB164" s="285"/>
      <c r="AC164" s="252">
        <v>152</v>
      </c>
      <c r="AD164" s="253"/>
      <c r="AE164" s="254"/>
      <c r="AF164" s="255"/>
      <c r="AG164" s="255"/>
      <c r="AH164" s="255"/>
      <c r="AI164" s="255"/>
      <c r="AJ164" s="255"/>
    </row>
    <row r="165" spans="1:36" x14ac:dyDescent="0.2">
      <c r="B165" s="238"/>
      <c r="C165" s="238"/>
      <c r="D165" s="238"/>
      <c r="E165" s="238"/>
      <c r="F165" s="238"/>
      <c r="G165" s="236"/>
      <c r="H165" s="236"/>
      <c r="I165" s="238"/>
      <c r="J165" s="238"/>
      <c r="K165" s="294"/>
      <c r="L165" s="240">
        <f t="shared" si="11"/>
        <v>0</v>
      </c>
      <c r="M165" s="241">
        <f t="shared" si="12"/>
        <v>0</v>
      </c>
      <c r="N165" s="258" t="str">
        <f t="shared" si="10"/>
        <v>BCA--00153-22</v>
      </c>
      <c r="O165" s="239"/>
      <c r="P165" s="296"/>
      <c r="Q165" s="297"/>
      <c r="R165" s="236"/>
      <c r="S165" s="288"/>
      <c r="T165" s="239"/>
      <c r="U165" s="239"/>
      <c r="V165" s="294"/>
      <c r="W165" s="239">
        <f t="shared" si="9"/>
        <v>0</v>
      </c>
      <c r="X165" s="294"/>
      <c r="Y165" s="238"/>
      <c r="Z165" s="249"/>
      <c r="AA165" s="250"/>
      <c r="AB165" s="285"/>
      <c r="AC165" s="252">
        <v>153</v>
      </c>
      <c r="AD165" s="253"/>
      <c r="AE165" s="254"/>
      <c r="AF165" s="255"/>
      <c r="AG165" s="255"/>
      <c r="AH165" s="255"/>
      <c r="AI165" s="255"/>
      <c r="AJ165" s="255"/>
    </row>
    <row r="166" spans="1:36" x14ac:dyDescent="0.2">
      <c r="B166" s="238"/>
      <c r="C166" s="238"/>
      <c r="D166" s="238"/>
      <c r="E166" s="238"/>
      <c r="F166" s="238"/>
      <c r="G166" s="236"/>
      <c r="H166" s="236"/>
      <c r="I166" s="238"/>
      <c r="J166" s="238"/>
      <c r="K166" s="294"/>
      <c r="L166" s="240">
        <f t="shared" si="11"/>
        <v>0</v>
      </c>
      <c r="M166" s="241">
        <f t="shared" si="12"/>
        <v>0</v>
      </c>
      <c r="N166" s="258" t="str">
        <f t="shared" si="10"/>
        <v>BCA--00154-22</v>
      </c>
      <c r="O166" s="239"/>
      <c r="P166" s="296"/>
      <c r="Q166" s="297"/>
      <c r="R166" s="236"/>
      <c r="S166" s="288"/>
      <c r="T166" s="239"/>
      <c r="U166" s="239"/>
      <c r="V166" s="294"/>
      <c r="W166" s="239">
        <f t="shared" si="9"/>
        <v>0</v>
      </c>
      <c r="X166" s="294"/>
      <c r="Y166" s="238"/>
      <c r="Z166" s="249"/>
      <c r="AA166" s="250"/>
      <c r="AB166" s="285"/>
      <c r="AC166" s="252">
        <v>154</v>
      </c>
      <c r="AD166" s="253"/>
      <c r="AE166" s="254"/>
      <c r="AF166" s="255"/>
      <c r="AG166" s="255"/>
      <c r="AH166" s="255"/>
      <c r="AI166" s="255"/>
      <c r="AJ166" s="255"/>
    </row>
    <row r="167" spans="1:36" x14ac:dyDescent="0.2">
      <c r="B167" s="238"/>
      <c r="C167" s="238"/>
      <c r="D167" s="238"/>
      <c r="E167" s="238"/>
      <c r="F167" s="238"/>
      <c r="G167" s="236"/>
      <c r="H167" s="236"/>
      <c r="I167" s="238"/>
      <c r="J167" s="238"/>
      <c r="K167" s="294"/>
      <c r="L167" s="240">
        <f t="shared" si="11"/>
        <v>0</v>
      </c>
      <c r="M167" s="241">
        <f t="shared" si="12"/>
        <v>0</v>
      </c>
      <c r="N167" s="258" t="str">
        <f t="shared" si="10"/>
        <v>BCA--00155-22</v>
      </c>
      <c r="O167" s="239"/>
      <c r="P167" s="296"/>
      <c r="Q167" s="297"/>
      <c r="R167" s="236"/>
      <c r="S167" s="288"/>
      <c r="T167" s="239"/>
      <c r="U167" s="239"/>
      <c r="V167" s="294"/>
      <c r="W167" s="239">
        <f t="shared" si="9"/>
        <v>0</v>
      </c>
      <c r="X167" s="294"/>
      <c r="Y167" s="238"/>
      <c r="Z167" s="249"/>
      <c r="AA167" s="250"/>
      <c r="AB167" s="285"/>
      <c r="AC167" s="252">
        <v>155</v>
      </c>
      <c r="AD167" s="253"/>
      <c r="AE167" s="254"/>
      <c r="AF167" s="255"/>
      <c r="AG167" s="255"/>
      <c r="AH167" s="255"/>
      <c r="AI167" s="255"/>
      <c r="AJ167" s="255"/>
    </row>
    <row r="168" spans="1:36" x14ac:dyDescent="0.2">
      <c r="B168" s="238"/>
      <c r="C168" s="238"/>
      <c r="D168" s="238"/>
      <c r="E168" s="238"/>
      <c r="F168" s="238"/>
      <c r="G168" s="236"/>
      <c r="H168" s="236"/>
      <c r="I168" s="238"/>
      <c r="J168" s="238"/>
      <c r="K168" s="294"/>
      <c r="L168" s="240">
        <f t="shared" si="11"/>
        <v>0</v>
      </c>
      <c r="M168" s="241">
        <f t="shared" si="12"/>
        <v>0</v>
      </c>
      <c r="N168" s="258" t="str">
        <f t="shared" si="10"/>
        <v>BCA--00156-22</v>
      </c>
      <c r="O168" s="239"/>
      <c r="P168" s="296"/>
      <c r="Q168" s="297"/>
      <c r="R168" s="236"/>
      <c r="S168" s="288"/>
      <c r="T168" s="239"/>
      <c r="U168" s="239"/>
      <c r="V168" s="294"/>
      <c r="W168" s="239">
        <f t="shared" si="9"/>
        <v>0</v>
      </c>
      <c r="X168" s="294"/>
      <c r="Y168" s="238"/>
      <c r="Z168" s="249"/>
      <c r="AA168" s="250"/>
      <c r="AB168" s="285"/>
      <c r="AC168" s="252">
        <v>156</v>
      </c>
      <c r="AD168" s="253"/>
      <c r="AE168" s="254"/>
      <c r="AF168" s="255"/>
      <c r="AG168" s="255"/>
      <c r="AH168" s="255"/>
      <c r="AI168" s="255"/>
      <c r="AJ168" s="255"/>
    </row>
    <row r="169" spans="1:36" x14ac:dyDescent="0.2">
      <c r="B169" s="238"/>
      <c r="C169" s="238"/>
      <c r="D169" s="238"/>
      <c r="E169" s="236"/>
      <c r="F169" s="238"/>
      <c r="G169" s="236"/>
      <c r="H169" s="236"/>
      <c r="I169" s="238"/>
      <c r="J169" s="238"/>
      <c r="K169" s="294"/>
      <c r="L169" s="240">
        <f t="shared" si="11"/>
        <v>0</v>
      </c>
      <c r="M169" s="241">
        <f t="shared" si="12"/>
        <v>0</v>
      </c>
      <c r="N169" s="258" t="str">
        <f t="shared" si="10"/>
        <v>BCA--00157-22</v>
      </c>
      <c r="O169" s="239"/>
      <c r="P169" s="296"/>
      <c r="Q169" s="297"/>
      <c r="R169" s="236"/>
      <c r="S169" s="288"/>
      <c r="T169" s="239"/>
      <c r="U169" s="239"/>
      <c r="V169" s="294"/>
      <c r="W169" s="239">
        <f t="shared" ref="W169:W232" si="13">J169-V169</f>
        <v>0</v>
      </c>
      <c r="X169" s="294"/>
      <c r="Y169" s="238"/>
      <c r="Z169" s="249"/>
      <c r="AA169" s="250"/>
      <c r="AB169" s="285"/>
      <c r="AC169" s="252">
        <v>157</v>
      </c>
      <c r="AD169" s="253"/>
      <c r="AE169" s="254"/>
      <c r="AF169" s="255"/>
      <c r="AG169" s="255"/>
      <c r="AH169" s="255"/>
      <c r="AI169" s="255"/>
      <c r="AJ169" s="255"/>
    </row>
    <row r="170" spans="1:36" x14ac:dyDescent="0.2">
      <c r="B170" s="238"/>
      <c r="C170" s="238"/>
      <c r="D170" s="238"/>
      <c r="E170" s="236"/>
      <c r="F170" s="238"/>
      <c r="G170" s="236"/>
      <c r="H170" s="236"/>
      <c r="I170" s="238"/>
      <c r="J170" s="238"/>
      <c r="K170" s="294"/>
      <c r="L170" s="240">
        <f t="shared" si="11"/>
        <v>0</v>
      </c>
      <c r="M170" s="241">
        <f t="shared" si="12"/>
        <v>0</v>
      </c>
      <c r="N170" s="258" t="str">
        <f t="shared" si="10"/>
        <v>BCA--00158-22</v>
      </c>
      <c r="O170" s="239"/>
      <c r="P170" s="298"/>
      <c r="Q170" s="347"/>
      <c r="R170" s="238"/>
      <c r="S170" s="288"/>
      <c r="T170" s="239"/>
      <c r="U170" s="239"/>
      <c r="V170" s="294"/>
      <c r="W170" s="239">
        <f t="shared" si="13"/>
        <v>0</v>
      </c>
      <c r="X170" s="294"/>
      <c r="Y170" s="238"/>
      <c r="Z170" s="348"/>
      <c r="AA170" s="349"/>
      <c r="AB170" s="285"/>
      <c r="AC170" s="252">
        <v>158</v>
      </c>
      <c r="AD170" s="253"/>
      <c r="AE170" s="254"/>
      <c r="AF170" s="255"/>
      <c r="AG170" s="255"/>
      <c r="AH170" s="255"/>
      <c r="AI170" s="255"/>
      <c r="AJ170" s="255"/>
    </row>
    <row r="171" spans="1:36" x14ac:dyDescent="0.2">
      <c r="B171" s="238"/>
      <c r="C171" s="238"/>
      <c r="D171" s="238"/>
      <c r="E171" s="236"/>
      <c r="F171" s="238"/>
      <c r="G171" s="236"/>
      <c r="H171" s="236"/>
      <c r="I171" s="238"/>
      <c r="J171" s="238"/>
      <c r="K171" s="294"/>
      <c r="L171" s="240">
        <f t="shared" si="11"/>
        <v>0</v>
      </c>
      <c r="M171" s="241">
        <f t="shared" si="12"/>
        <v>0</v>
      </c>
      <c r="N171" s="258" t="str">
        <f t="shared" si="10"/>
        <v>BCA--00159-22</v>
      </c>
      <c r="O171" s="239"/>
      <c r="P171" s="298"/>
      <c r="Q171" s="347"/>
      <c r="R171" s="238"/>
      <c r="S171" s="288"/>
      <c r="T171" s="239"/>
      <c r="U171" s="239"/>
      <c r="V171" s="294"/>
      <c r="W171" s="239">
        <f t="shared" si="13"/>
        <v>0</v>
      </c>
      <c r="X171" s="294"/>
      <c r="Y171" s="238"/>
      <c r="Z171" s="280"/>
      <c r="AA171" s="250"/>
      <c r="AB171" s="285"/>
      <c r="AC171" s="252">
        <v>159</v>
      </c>
      <c r="AD171" s="253"/>
      <c r="AE171" s="254"/>
      <c r="AF171" s="255"/>
      <c r="AG171" s="255"/>
      <c r="AH171" s="255"/>
      <c r="AI171" s="255"/>
      <c r="AJ171" s="255"/>
    </row>
    <row r="172" spans="1:36" x14ac:dyDescent="0.2">
      <c r="B172" s="238"/>
      <c r="C172" s="238"/>
      <c r="D172" s="238"/>
      <c r="E172" s="236"/>
      <c r="F172" s="238"/>
      <c r="G172" s="236"/>
      <c r="H172" s="236"/>
      <c r="I172" s="238"/>
      <c r="J172" s="238"/>
      <c r="K172" s="294"/>
      <c r="L172" s="240">
        <f t="shared" si="11"/>
        <v>0</v>
      </c>
      <c r="M172" s="241">
        <f t="shared" si="12"/>
        <v>0</v>
      </c>
      <c r="N172" s="258" t="str">
        <f t="shared" si="10"/>
        <v>BCA--00160-22</v>
      </c>
      <c r="O172" s="239"/>
      <c r="P172" s="298"/>
      <c r="Q172" s="347"/>
      <c r="R172" s="238"/>
      <c r="S172" s="288"/>
      <c r="T172" s="239"/>
      <c r="U172" s="239"/>
      <c r="V172" s="294"/>
      <c r="W172" s="239">
        <f t="shared" si="13"/>
        <v>0</v>
      </c>
      <c r="X172" s="294"/>
      <c r="Y172" s="238"/>
      <c r="Z172" s="249"/>
      <c r="AA172" s="250"/>
      <c r="AB172" s="285"/>
      <c r="AC172" s="252">
        <v>160</v>
      </c>
      <c r="AD172" s="253"/>
      <c r="AE172" s="254"/>
      <c r="AF172" s="255"/>
      <c r="AG172" s="255"/>
      <c r="AH172" s="255"/>
      <c r="AI172" s="255"/>
      <c r="AJ172" s="255"/>
    </row>
    <row r="173" spans="1:36" x14ac:dyDescent="0.2">
      <c r="B173" s="238"/>
      <c r="C173" s="238"/>
      <c r="D173" s="238"/>
      <c r="E173" s="236"/>
      <c r="F173" s="238"/>
      <c r="G173" s="236"/>
      <c r="H173" s="236"/>
      <c r="I173" s="238"/>
      <c r="J173" s="238"/>
      <c r="K173" s="294"/>
      <c r="L173" s="240">
        <f t="shared" si="11"/>
        <v>0</v>
      </c>
      <c r="M173" s="241">
        <f t="shared" si="12"/>
        <v>0</v>
      </c>
      <c r="N173" s="258" t="str">
        <f t="shared" si="10"/>
        <v>BCA--00161-22</v>
      </c>
      <c r="O173" s="239"/>
      <c r="P173" s="298"/>
      <c r="Q173" s="347"/>
      <c r="R173" s="238"/>
      <c r="S173" s="288"/>
      <c r="T173" s="239"/>
      <c r="U173" s="239"/>
      <c r="V173" s="294"/>
      <c r="W173" s="239">
        <f t="shared" si="13"/>
        <v>0</v>
      </c>
      <c r="X173" s="294"/>
      <c r="Y173" s="238"/>
      <c r="Z173" s="249"/>
      <c r="AA173" s="250"/>
      <c r="AB173" s="285"/>
      <c r="AC173" s="252">
        <v>161</v>
      </c>
      <c r="AD173" s="253"/>
      <c r="AE173" s="254"/>
      <c r="AF173" s="255"/>
      <c r="AG173" s="255"/>
      <c r="AH173" s="255"/>
      <c r="AI173" s="255"/>
      <c r="AJ173" s="255"/>
    </row>
    <row r="174" spans="1:36" x14ac:dyDescent="0.2">
      <c r="B174" s="238"/>
      <c r="C174" s="238"/>
      <c r="D174" s="238"/>
      <c r="E174" s="236"/>
      <c r="F174" s="238"/>
      <c r="G174" s="236"/>
      <c r="H174" s="236"/>
      <c r="I174" s="238"/>
      <c r="J174" s="238"/>
      <c r="K174" s="294"/>
      <c r="L174" s="240">
        <f t="shared" si="11"/>
        <v>0</v>
      </c>
      <c r="M174" s="241">
        <f t="shared" si="12"/>
        <v>0</v>
      </c>
      <c r="N174" s="258" t="str">
        <f t="shared" si="10"/>
        <v>BCA--00162-22</v>
      </c>
      <c r="O174" s="239"/>
      <c r="P174" s="298"/>
      <c r="Q174" s="347"/>
      <c r="R174" s="238"/>
      <c r="S174" s="288"/>
      <c r="T174" s="239"/>
      <c r="U174" s="239"/>
      <c r="V174" s="294"/>
      <c r="W174" s="239">
        <f t="shared" si="13"/>
        <v>0</v>
      </c>
      <c r="X174" s="294"/>
      <c r="Y174" s="238"/>
      <c r="Z174" s="249"/>
      <c r="AA174" s="250"/>
      <c r="AB174" s="285"/>
      <c r="AC174" s="252">
        <v>162</v>
      </c>
      <c r="AD174" s="253"/>
      <c r="AE174" s="254"/>
      <c r="AF174" s="255"/>
      <c r="AG174" s="255"/>
      <c r="AH174" s="255"/>
      <c r="AI174" s="255"/>
      <c r="AJ174" s="255"/>
    </row>
    <row r="175" spans="1:36" x14ac:dyDescent="0.2">
      <c r="B175" s="238"/>
      <c r="C175" s="238"/>
      <c r="D175" s="238"/>
      <c r="E175" s="236"/>
      <c r="F175" s="238"/>
      <c r="G175" s="236"/>
      <c r="H175" s="236"/>
      <c r="I175" s="238"/>
      <c r="J175" s="238"/>
      <c r="K175" s="294"/>
      <c r="L175" s="240">
        <f t="shared" si="11"/>
        <v>0</v>
      </c>
      <c r="M175" s="241">
        <f t="shared" si="12"/>
        <v>0</v>
      </c>
      <c r="N175" s="258" t="str">
        <f t="shared" si="10"/>
        <v>BCA--00163-22</v>
      </c>
      <c r="O175" s="239"/>
      <c r="P175" s="298"/>
      <c r="Q175" s="347"/>
      <c r="R175" s="238"/>
      <c r="S175" s="288"/>
      <c r="T175" s="239"/>
      <c r="U175" s="239"/>
      <c r="V175" s="294"/>
      <c r="W175" s="239">
        <f t="shared" si="13"/>
        <v>0</v>
      </c>
      <c r="X175" s="294"/>
      <c r="Y175" s="236"/>
      <c r="Z175" s="249"/>
      <c r="AA175" s="250"/>
      <c r="AB175" s="285"/>
      <c r="AC175" s="252">
        <v>163</v>
      </c>
      <c r="AD175" s="253"/>
      <c r="AE175" s="254"/>
      <c r="AF175" s="255"/>
      <c r="AG175" s="255"/>
      <c r="AH175" s="255"/>
      <c r="AI175" s="255"/>
      <c r="AJ175" s="255"/>
    </row>
    <row r="176" spans="1:36" x14ac:dyDescent="0.2">
      <c r="B176" s="238"/>
      <c r="C176" s="238"/>
      <c r="D176" s="238"/>
      <c r="E176" s="236"/>
      <c r="F176" s="238"/>
      <c r="G176" s="236"/>
      <c r="H176" s="236"/>
      <c r="I176" s="238"/>
      <c r="J176" s="238"/>
      <c r="K176" s="294"/>
      <c r="L176" s="240">
        <f t="shared" si="11"/>
        <v>0</v>
      </c>
      <c r="M176" s="241">
        <f t="shared" si="12"/>
        <v>0</v>
      </c>
      <c r="N176" s="258" t="str">
        <f t="shared" si="10"/>
        <v>BCA--00164-22</v>
      </c>
      <c r="O176" s="239"/>
      <c r="P176" s="298"/>
      <c r="Q176" s="347"/>
      <c r="R176" s="238"/>
      <c r="S176" s="288"/>
      <c r="T176" s="239"/>
      <c r="U176" s="239"/>
      <c r="V176" s="294"/>
      <c r="W176" s="239">
        <f t="shared" si="13"/>
        <v>0</v>
      </c>
      <c r="X176" s="294"/>
      <c r="Y176" s="238"/>
      <c r="Z176" s="249"/>
      <c r="AA176" s="250"/>
      <c r="AB176" s="285"/>
      <c r="AC176" s="252">
        <v>164</v>
      </c>
      <c r="AD176" s="253"/>
      <c r="AE176" s="254"/>
      <c r="AF176" s="255"/>
      <c r="AG176" s="255"/>
      <c r="AH176" s="255"/>
      <c r="AI176" s="255"/>
      <c r="AJ176" s="255"/>
    </row>
    <row r="177" spans="2:36" x14ac:dyDescent="0.2">
      <c r="B177" s="238"/>
      <c r="C177" s="238"/>
      <c r="D177" s="238"/>
      <c r="E177" s="236"/>
      <c r="F177" s="238"/>
      <c r="G177" s="236"/>
      <c r="H177" s="236"/>
      <c r="I177" s="238"/>
      <c r="J177" s="238"/>
      <c r="K177" s="294"/>
      <c r="L177" s="240">
        <f t="shared" si="11"/>
        <v>0</v>
      </c>
      <c r="M177" s="241">
        <f t="shared" si="12"/>
        <v>0</v>
      </c>
      <c r="N177" s="258" t="str">
        <f t="shared" si="10"/>
        <v>BCA--00165-22</v>
      </c>
      <c r="O177" s="239"/>
      <c r="P177" s="298"/>
      <c r="Q177" s="347"/>
      <c r="R177" s="238"/>
      <c r="S177" s="288"/>
      <c r="T177" s="239"/>
      <c r="U177" s="239"/>
      <c r="V177" s="294"/>
      <c r="W177" s="239">
        <f t="shared" si="13"/>
        <v>0</v>
      </c>
      <c r="X177" s="294"/>
      <c r="Y177" s="238"/>
      <c r="Z177" s="249"/>
      <c r="AA177" s="250"/>
      <c r="AB177" s="285"/>
      <c r="AC177" s="252">
        <v>165</v>
      </c>
      <c r="AD177" s="253"/>
      <c r="AE177" s="254"/>
      <c r="AF177" s="255"/>
      <c r="AG177" s="255"/>
      <c r="AH177" s="255"/>
      <c r="AI177" s="255"/>
      <c r="AJ177" s="255"/>
    </row>
    <row r="178" spans="2:36" x14ac:dyDescent="0.2">
      <c r="B178" s="238"/>
      <c r="C178" s="238"/>
      <c r="D178" s="238"/>
      <c r="E178" s="236"/>
      <c r="F178" s="238"/>
      <c r="G178" s="236"/>
      <c r="H178" s="236"/>
      <c r="I178" s="238"/>
      <c r="J178" s="238"/>
      <c r="K178" s="294"/>
      <c r="L178" s="240">
        <f t="shared" si="11"/>
        <v>0</v>
      </c>
      <c r="M178" s="241">
        <f t="shared" si="12"/>
        <v>0</v>
      </c>
      <c r="N178" s="258" t="str">
        <f t="shared" si="10"/>
        <v>BCA--00166-22</v>
      </c>
      <c r="O178" s="239"/>
      <c r="P178" s="298"/>
      <c r="Q178" s="347"/>
      <c r="R178" s="238"/>
      <c r="S178" s="288"/>
      <c r="T178" s="239"/>
      <c r="U178" s="239"/>
      <c r="V178" s="294"/>
      <c r="W178" s="239">
        <f t="shared" si="13"/>
        <v>0</v>
      </c>
      <c r="X178" s="294"/>
      <c r="Y178" s="236"/>
      <c r="Z178" s="249"/>
      <c r="AA178" s="250"/>
      <c r="AB178" s="285"/>
      <c r="AC178" s="252">
        <v>166</v>
      </c>
      <c r="AD178" s="253"/>
      <c r="AE178" s="254"/>
      <c r="AF178" s="255"/>
      <c r="AG178" s="255"/>
      <c r="AH178" s="255"/>
      <c r="AI178" s="255"/>
      <c r="AJ178" s="255"/>
    </row>
    <row r="179" spans="2:36" x14ac:dyDescent="0.2">
      <c r="B179" s="238"/>
      <c r="C179" s="238"/>
      <c r="D179" s="238"/>
      <c r="E179" s="238"/>
      <c r="F179" s="238"/>
      <c r="G179" s="236"/>
      <c r="H179" s="236"/>
      <c r="I179" s="238"/>
      <c r="J179" s="238"/>
      <c r="K179" s="294"/>
      <c r="L179" s="240">
        <f t="shared" si="11"/>
        <v>0</v>
      </c>
      <c r="M179" s="241">
        <f t="shared" si="12"/>
        <v>0</v>
      </c>
      <c r="N179" s="258" t="str">
        <f t="shared" si="10"/>
        <v>BCA--00167-22</v>
      </c>
      <c r="O179" s="239"/>
      <c r="P179" s="296"/>
      <c r="Q179" s="297"/>
      <c r="R179" s="236"/>
      <c r="S179" s="288"/>
      <c r="T179" s="239"/>
      <c r="U179" s="239"/>
      <c r="V179" s="294"/>
      <c r="W179" s="239">
        <f t="shared" si="13"/>
        <v>0</v>
      </c>
      <c r="X179" s="294"/>
      <c r="Y179" s="238"/>
      <c r="Z179" s="249"/>
      <c r="AA179" s="250"/>
      <c r="AB179" s="285"/>
      <c r="AC179" s="252">
        <v>167</v>
      </c>
      <c r="AD179" s="253"/>
      <c r="AE179" s="254"/>
      <c r="AF179" s="255"/>
      <c r="AG179" s="255"/>
      <c r="AH179" s="255"/>
      <c r="AI179" s="255"/>
      <c r="AJ179" s="255"/>
    </row>
    <row r="180" spans="2:36" x14ac:dyDescent="0.2">
      <c r="B180" s="238"/>
      <c r="C180" s="238"/>
      <c r="D180" s="238"/>
      <c r="E180" s="238"/>
      <c r="F180" s="238"/>
      <c r="G180" s="236"/>
      <c r="H180" s="238"/>
      <c r="I180" s="238"/>
      <c r="J180" s="238"/>
      <c r="K180" s="294"/>
      <c r="L180" s="240">
        <f t="shared" si="11"/>
        <v>0</v>
      </c>
      <c r="M180" s="241">
        <f t="shared" si="12"/>
        <v>0</v>
      </c>
      <c r="N180" s="258" t="str">
        <f t="shared" si="10"/>
        <v>BCA--00168-22</v>
      </c>
      <c r="O180" s="239"/>
      <c r="P180" s="296"/>
      <c r="Q180" s="297"/>
      <c r="R180" s="236"/>
      <c r="S180" s="288"/>
      <c r="T180" s="239"/>
      <c r="U180" s="239"/>
      <c r="V180" s="294"/>
      <c r="W180" s="239">
        <f t="shared" si="13"/>
        <v>0</v>
      </c>
      <c r="X180" s="294"/>
      <c r="Y180" s="238"/>
      <c r="Z180" s="249"/>
      <c r="AA180" s="250"/>
      <c r="AB180" s="285"/>
      <c r="AC180" s="252">
        <v>168</v>
      </c>
      <c r="AD180" s="253"/>
      <c r="AE180" s="254"/>
      <c r="AF180" s="255"/>
      <c r="AG180" s="255"/>
      <c r="AH180" s="255"/>
      <c r="AI180" s="255"/>
      <c r="AJ180" s="255"/>
    </row>
    <row r="181" spans="2:36" x14ac:dyDescent="0.2">
      <c r="B181" s="238"/>
      <c r="C181" s="238"/>
      <c r="D181" s="238"/>
      <c r="E181" s="238"/>
      <c r="F181" s="238"/>
      <c r="G181" s="236"/>
      <c r="H181" s="236"/>
      <c r="I181" s="238"/>
      <c r="J181" s="238"/>
      <c r="K181" s="294"/>
      <c r="L181" s="240">
        <f t="shared" si="11"/>
        <v>0</v>
      </c>
      <c r="M181" s="241">
        <f t="shared" si="12"/>
        <v>0</v>
      </c>
      <c r="N181" s="258" t="str">
        <f t="shared" si="10"/>
        <v>BCA--00169-22</v>
      </c>
      <c r="O181" s="239"/>
      <c r="P181" s="296"/>
      <c r="Q181" s="297"/>
      <c r="R181" s="236"/>
      <c r="S181" s="352"/>
      <c r="T181" s="239"/>
      <c r="U181" s="239"/>
      <c r="V181" s="294"/>
      <c r="W181" s="239">
        <f t="shared" si="13"/>
        <v>0</v>
      </c>
      <c r="X181" s="294"/>
      <c r="Y181" s="238"/>
      <c r="Z181" s="249"/>
      <c r="AA181" s="250"/>
      <c r="AB181" s="285"/>
      <c r="AC181" s="252">
        <v>169</v>
      </c>
      <c r="AD181" s="253"/>
      <c r="AE181" s="254"/>
      <c r="AF181" s="255"/>
      <c r="AG181" s="255"/>
      <c r="AH181" s="255"/>
      <c r="AI181" s="255"/>
      <c r="AJ181" s="255"/>
    </row>
    <row r="182" spans="2:36" x14ac:dyDescent="0.2">
      <c r="B182" s="238"/>
      <c r="C182" s="238"/>
      <c r="D182" s="238"/>
      <c r="E182" s="238"/>
      <c r="F182" s="238"/>
      <c r="G182" s="236"/>
      <c r="H182" s="236"/>
      <c r="I182" s="238"/>
      <c r="J182" s="238"/>
      <c r="K182" s="294"/>
      <c r="L182" s="240">
        <f t="shared" si="11"/>
        <v>0</v>
      </c>
      <c r="M182" s="241">
        <f t="shared" si="12"/>
        <v>0</v>
      </c>
      <c r="N182" s="258" t="str">
        <f t="shared" si="10"/>
        <v>BCA--00170-22</v>
      </c>
      <c r="O182" s="239"/>
      <c r="P182" s="296"/>
      <c r="Q182" s="297"/>
      <c r="R182" s="236"/>
      <c r="S182" s="288"/>
      <c r="T182" s="239"/>
      <c r="U182" s="239"/>
      <c r="V182" s="294"/>
      <c r="W182" s="239">
        <f t="shared" si="13"/>
        <v>0</v>
      </c>
      <c r="X182" s="294"/>
      <c r="Y182" s="238"/>
      <c r="Z182" s="280"/>
      <c r="AA182" s="250"/>
      <c r="AB182" s="285"/>
      <c r="AC182" s="252">
        <v>170</v>
      </c>
      <c r="AD182" s="253"/>
      <c r="AE182" s="254"/>
      <c r="AF182" s="255"/>
      <c r="AG182" s="255"/>
      <c r="AH182" s="255"/>
      <c r="AI182" s="255"/>
      <c r="AJ182" s="255"/>
    </row>
    <row r="183" spans="2:36" x14ac:dyDescent="0.2">
      <c r="B183" s="238"/>
      <c r="C183" s="238"/>
      <c r="D183" s="238"/>
      <c r="E183" s="236"/>
      <c r="F183" s="238"/>
      <c r="G183" s="236"/>
      <c r="H183" s="236"/>
      <c r="I183" s="238"/>
      <c r="J183" s="238"/>
      <c r="K183" s="294"/>
      <c r="L183" s="240">
        <f t="shared" si="11"/>
        <v>0</v>
      </c>
      <c r="M183" s="241">
        <f t="shared" si="12"/>
        <v>0</v>
      </c>
      <c r="N183" s="258" t="str">
        <f t="shared" si="10"/>
        <v>BCA--00171-22</v>
      </c>
      <c r="O183" s="239"/>
      <c r="P183" s="296"/>
      <c r="Q183" s="297"/>
      <c r="R183" s="236"/>
      <c r="S183" s="288"/>
      <c r="T183" s="239"/>
      <c r="U183" s="239"/>
      <c r="V183" s="294"/>
      <c r="W183" s="239">
        <f t="shared" si="13"/>
        <v>0</v>
      </c>
      <c r="X183" s="294"/>
      <c r="Y183" s="238"/>
      <c r="Z183" s="249"/>
      <c r="AA183" s="250"/>
      <c r="AB183" s="285"/>
      <c r="AC183" s="252">
        <v>171</v>
      </c>
      <c r="AD183" s="253"/>
      <c r="AE183" s="254"/>
      <c r="AF183" s="255"/>
      <c r="AG183" s="255"/>
      <c r="AH183" s="255"/>
      <c r="AI183" s="255"/>
      <c r="AJ183" s="255"/>
    </row>
    <row r="184" spans="2:36" x14ac:dyDescent="0.2">
      <c r="B184" s="238"/>
      <c r="C184" s="238"/>
      <c r="D184" s="238"/>
      <c r="E184" s="238"/>
      <c r="F184" s="238"/>
      <c r="G184" s="236"/>
      <c r="H184" s="236"/>
      <c r="I184" s="238"/>
      <c r="J184" s="238"/>
      <c r="K184" s="294"/>
      <c r="L184" s="240">
        <f t="shared" si="11"/>
        <v>0</v>
      </c>
      <c r="M184" s="241">
        <f t="shared" si="12"/>
        <v>0</v>
      </c>
      <c r="N184" s="258" t="str">
        <f t="shared" si="10"/>
        <v>BCA--00172-22</v>
      </c>
      <c r="O184" s="239"/>
      <c r="P184" s="296"/>
      <c r="Q184" s="297"/>
      <c r="R184" s="236"/>
      <c r="S184" s="288"/>
      <c r="T184" s="239"/>
      <c r="U184" s="239"/>
      <c r="V184" s="294"/>
      <c r="W184" s="239">
        <f t="shared" si="13"/>
        <v>0</v>
      </c>
      <c r="X184" s="294"/>
      <c r="Y184" s="238"/>
      <c r="Z184" s="249"/>
      <c r="AA184" s="250"/>
      <c r="AB184" s="285"/>
      <c r="AC184" s="252">
        <v>172</v>
      </c>
      <c r="AD184" s="253"/>
      <c r="AE184" s="254"/>
      <c r="AF184" s="255"/>
      <c r="AG184" s="255"/>
      <c r="AH184" s="255"/>
      <c r="AI184" s="255"/>
      <c r="AJ184" s="255"/>
    </row>
    <row r="185" spans="2:36" x14ac:dyDescent="0.2">
      <c r="B185" s="238"/>
      <c r="C185" s="238"/>
      <c r="D185" s="238"/>
      <c r="E185" s="238"/>
      <c r="F185" s="238"/>
      <c r="G185" s="236"/>
      <c r="H185" s="236"/>
      <c r="I185" s="238"/>
      <c r="J185" s="238"/>
      <c r="K185" s="294"/>
      <c r="L185" s="240">
        <f t="shared" si="11"/>
        <v>0</v>
      </c>
      <c r="M185" s="241">
        <f t="shared" si="12"/>
        <v>0</v>
      </c>
      <c r="N185" s="258" t="str">
        <f t="shared" si="10"/>
        <v>BCA--00173-22</v>
      </c>
      <c r="O185" s="239"/>
      <c r="P185" s="296"/>
      <c r="Q185" s="297"/>
      <c r="R185" s="236"/>
      <c r="S185" s="288"/>
      <c r="T185" s="239"/>
      <c r="U185" s="239"/>
      <c r="V185" s="294"/>
      <c r="W185" s="239">
        <f t="shared" si="13"/>
        <v>0</v>
      </c>
      <c r="X185" s="294"/>
      <c r="Y185" s="238"/>
      <c r="Z185" s="249"/>
      <c r="AA185" s="250"/>
      <c r="AB185" s="285"/>
      <c r="AC185" s="252">
        <v>173</v>
      </c>
      <c r="AD185" s="253"/>
      <c r="AE185" s="254"/>
      <c r="AF185" s="255"/>
      <c r="AG185" s="255"/>
      <c r="AH185" s="255"/>
      <c r="AI185" s="255"/>
      <c r="AJ185" s="255"/>
    </row>
    <row r="186" spans="2:36" x14ac:dyDescent="0.2">
      <c r="B186" s="238"/>
      <c r="C186" s="238"/>
      <c r="D186" s="238"/>
      <c r="E186" s="236"/>
      <c r="F186" s="238"/>
      <c r="G186" s="236"/>
      <c r="H186" s="236"/>
      <c r="I186" s="238"/>
      <c r="J186" s="238"/>
      <c r="K186" s="294"/>
      <c r="L186" s="240">
        <f t="shared" si="11"/>
        <v>0</v>
      </c>
      <c r="M186" s="241">
        <f t="shared" si="12"/>
        <v>0</v>
      </c>
      <c r="N186" s="258" t="str">
        <f t="shared" si="10"/>
        <v>BCA--00174-22</v>
      </c>
      <c r="O186" s="239"/>
      <c r="P186" s="296"/>
      <c r="Q186" s="297"/>
      <c r="R186" s="236"/>
      <c r="S186" s="288"/>
      <c r="T186" s="239"/>
      <c r="U186" s="239"/>
      <c r="V186" s="294"/>
      <c r="W186" s="239">
        <f t="shared" si="13"/>
        <v>0</v>
      </c>
      <c r="X186" s="294"/>
      <c r="Y186" s="238"/>
      <c r="Z186" s="249"/>
      <c r="AA186" s="250"/>
      <c r="AB186" s="285"/>
      <c r="AC186" s="252">
        <v>174</v>
      </c>
      <c r="AD186" s="253"/>
      <c r="AE186" s="254"/>
      <c r="AF186" s="255"/>
      <c r="AG186" s="255"/>
      <c r="AH186" s="255"/>
      <c r="AI186" s="255"/>
      <c r="AJ186" s="255"/>
    </row>
    <row r="187" spans="2:36" x14ac:dyDescent="0.2">
      <c r="B187" s="238"/>
      <c r="C187" s="238"/>
      <c r="D187" s="238"/>
      <c r="E187" s="236"/>
      <c r="F187" s="238"/>
      <c r="G187" s="236"/>
      <c r="H187" s="236"/>
      <c r="I187" s="238"/>
      <c r="J187" s="238"/>
      <c r="K187" s="294"/>
      <c r="L187" s="240">
        <f t="shared" si="11"/>
        <v>0</v>
      </c>
      <c r="M187" s="241">
        <f t="shared" si="12"/>
        <v>0</v>
      </c>
      <c r="N187" s="258" t="str">
        <f t="shared" si="10"/>
        <v>BCA--00175-22</v>
      </c>
      <c r="O187" s="239"/>
      <c r="P187" s="296"/>
      <c r="Q187" s="297"/>
      <c r="R187" s="236"/>
      <c r="S187" s="289"/>
      <c r="T187" s="239"/>
      <c r="U187" s="239"/>
      <c r="V187" s="294"/>
      <c r="W187" s="239">
        <f t="shared" si="13"/>
        <v>0</v>
      </c>
      <c r="X187" s="294"/>
      <c r="Y187" s="238"/>
      <c r="Z187" s="249"/>
      <c r="AA187" s="250"/>
      <c r="AB187" s="285"/>
      <c r="AC187" s="252">
        <v>175</v>
      </c>
      <c r="AD187" s="253"/>
      <c r="AE187" s="254"/>
      <c r="AF187" s="255"/>
      <c r="AG187" s="255"/>
      <c r="AH187" s="255"/>
      <c r="AI187" s="255"/>
      <c r="AJ187" s="255"/>
    </row>
    <row r="188" spans="2:36" x14ac:dyDescent="0.2">
      <c r="B188" s="238"/>
      <c r="C188" s="238"/>
      <c r="D188" s="238"/>
      <c r="E188" s="238"/>
      <c r="F188" s="238"/>
      <c r="G188" s="236"/>
      <c r="H188" s="236"/>
      <c r="I188" s="238"/>
      <c r="J188" s="238"/>
      <c r="K188" s="294"/>
      <c r="L188" s="240">
        <f t="shared" si="11"/>
        <v>0</v>
      </c>
      <c r="M188" s="241">
        <f t="shared" si="12"/>
        <v>0</v>
      </c>
      <c r="N188" s="258" t="str">
        <f t="shared" si="10"/>
        <v>BCA--00176-22</v>
      </c>
      <c r="O188" s="239"/>
      <c r="P188" s="296"/>
      <c r="Q188" s="297"/>
      <c r="R188" s="236"/>
      <c r="S188" s="288"/>
      <c r="T188" s="239"/>
      <c r="U188" s="239"/>
      <c r="V188" s="294"/>
      <c r="W188" s="239">
        <f t="shared" si="13"/>
        <v>0</v>
      </c>
      <c r="X188" s="294"/>
      <c r="Y188" s="236"/>
      <c r="Z188" s="249"/>
      <c r="AA188" s="250"/>
      <c r="AB188" s="285"/>
      <c r="AC188" s="252">
        <v>176</v>
      </c>
      <c r="AD188" s="253"/>
      <c r="AE188" s="254"/>
      <c r="AF188" s="255"/>
      <c r="AG188" s="255"/>
      <c r="AH188" s="255"/>
      <c r="AI188" s="255"/>
      <c r="AJ188" s="255"/>
    </row>
    <row r="189" spans="2:36" x14ac:dyDescent="0.2">
      <c r="B189" s="238"/>
      <c r="C189" s="238"/>
      <c r="D189" s="238"/>
      <c r="E189" s="238"/>
      <c r="F189" s="238"/>
      <c r="G189" s="236"/>
      <c r="H189" s="236"/>
      <c r="I189" s="238"/>
      <c r="J189" s="238"/>
      <c r="K189" s="294"/>
      <c r="L189" s="240">
        <f t="shared" si="11"/>
        <v>0</v>
      </c>
      <c r="M189" s="241">
        <f t="shared" si="12"/>
        <v>0</v>
      </c>
      <c r="N189" s="258" t="str">
        <f t="shared" si="10"/>
        <v>BCA--00177-22</v>
      </c>
      <c r="O189" s="239"/>
      <c r="P189" s="296"/>
      <c r="Q189" s="297"/>
      <c r="R189" s="236"/>
      <c r="S189" s="288"/>
      <c r="T189" s="239"/>
      <c r="U189" s="239"/>
      <c r="V189" s="294"/>
      <c r="W189" s="239">
        <f t="shared" si="13"/>
        <v>0</v>
      </c>
      <c r="X189" s="294"/>
      <c r="Y189" s="238"/>
      <c r="Z189" s="249"/>
      <c r="AA189" s="250"/>
      <c r="AB189" s="285"/>
      <c r="AC189" s="252">
        <v>177</v>
      </c>
      <c r="AD189" s="253"/>
      <c r="AE189" s="254"/>
      <c r="AF189" s="255"/>
      <c r="AG189" s="255"/>
      <c r="AH189" s="255"/>
      <c r="AI189" s="255"/>
      <c r="AJ189" s="255"/>
    </row>
    <row r="190" spans="2:36" x14ac:dyDescent="0.2">
      <c r="B190" s="238"/>
      <c r="C190" s="238"/>
      <c r="D190" s="238"/>
      <c r="E190" s="238"/>
      <c r="F190" s="238"/>
      <c r="G190" s="236"/>
      <c r="H190" s="236"/>
      <c r="I190" s="238"/>
      <c r="J190" s="238"/>
      <c r="K190" s="294"/>
      <c r="L190" s="240">
        <f t="shared" si="11"/>
        <v>0</v>
      </c>
      <c r="M190" s="241">
        <f t="shared" si="12"/>
        <v>0</v>
      </c>
      <c r="N190" s="258" t="str">
        <f t="shared" si="10"/>
        <v>BCA--00178-22</v>
      </c>
      <c r="O190" s="239"/>
      <c r="P190" s="296"/>
      <c r="Q190" s="297"/>
      <c r="R190" s="236"/>
      <c r="S190" s="288"/>
      <c r="T190" s="239"/>
      <c r="U190" s="239"/>
      <c r="V190" s="294"/>
      <c r="W190" s="239">
        <f t="shared" si="13"/>
        <v>0</v>
      </c>
      <c r="X190" s="294"/>
      <c r="Y190" s="238"/>
      <c r="Z190" s="249"/>
      <c r="AA190" s="250"/>
      <c r="AB190" s="285"/>
      <c r="AC190" s="252">
        <v>178</v>
      </c>
      <c r="AD190" s="253"/>
      <c r="AE190" s="254"/>
      <c r="AF190" s="255"/>
      <c r="AG190" s="255"/>
      <c r="AH190" s="255"/>
      <c r="AI190" s="255"/>
      <c r="AJ190" s="255"/>
    </row>
    <row r="191" spans="2:36" x14ac:dyDescent="0.2">
      <c r="B191" s="238"/>
      <c r="C191" s="238"/>
      <c r="D191" s="238"/>
      <c r="E191" s="238"/>
      <c r="F191" s="238"/>
      <c r="G191" s="236"/>
      <c r="H191" s="236"/>
      <c r="I191" s="238"/>
      <c r="J191" s="238"/>
      <c r="K191" s="294"/>
      <c r="L191" s="240">
        <f t="shared" si="11"/>
        <v>0</v>
      </c>
      <c r="M191" s="241">
        <f t="shared" si="12"/>
        <v>0</v>
      </c>
      <c r="N191" s="258" t="str">
        <f t="shared" si="10"/>
        <v>BCA--00179-22</v>
      </c>
      <c r="O191" s="239"/>
      <c r="P191" s="296"/>
      <c r="Q191" s="297"/>
      <c r="R191" s="236"/>
      <c r="S191" s="288"/>
      <c r="T191" s="239"/>
      <c r="U191" s="239"/>
      <c r="V191" s="294"/>
      <c r="W191" s="239">
        <f t="shared" si="13"/>
        <v>0</v>
      </c>
      <c r="X191" s="294"/>
      <c r="Y191" s="238"/>
      <c r="Z191" s="249"/>
      <c r="AA191" s="250"/>
      <c r="AB191" s="285"/>
      <c r="AC191" s="252">
        <v>179</v>
      </c>
      <c r="AD191" s="253"/>
      <c r="AE191" s="254"/>
      <c r="AF191" s="255"/>
      <c r="AG191" s="255"/>
      <c r="AH191" s="255"/>
      <c r="AI191" s="255"/>
      <c r="AJ191" s="255"/>
    </row>
    <row r="192" spans="2:36" x14ac:dyDescent="0.2">
      <c r="B192" s="238"/>
      <c r="C192" s="238"/>
      <c r="D192" s="238"/>
      <c r="E192" s="238"/>
      <c r="F192" s="238"/>
      <c r="G192" s="236"/>
      <c r="H192" s="236"/>
      <c r="I192" s="238"/>
      <c r="J192" s="238"/>
      <c r="K192" s="294"/>
      <c r="L192" s="240">
        <f t="shared" si="11"/>
        <v>0</v>
      </c>
      <c r="M192" s="241">
        <f t="shared" si="12"/>
        <v>0</v>
      </c>
      <c r="N192" s="258" t="str">
        <f t="shared" si="10"/>
        <v>BCA--00180-22</v>
      </c>
      <c r="O192" s="239"/>
      <c r="P192" s="298"/>
      <c r="Q192" s="347"/>
      <c r="R192" s="238"/>
      <c r="S192" s="288"/>
      <c r="T192" s="239"/>
      <c r="U192" s="239"/>
      <c r="V192" s="294"/>
      <c r="W192" s="239">
        <f t="shared" si="13"/>
        <v>0</v>
      </c>
      <c r="X192" s="294"/>
      <c r="Y192" s="238"/>
      <c r="Z192" s="249"/>
      <c r="AA192" s="250"/>
      <c r="AB192" s="285"/>
      <c r="AC192" s="252">
        <v>180</v>
      </c>
      <c r="AD192" s="253"/>
      <c r="AE192" s="254"/>
      <c r="AF192" s="255"/>
      <c r="AG192" s="255"/>
      <c r="AH192" s="255"/>
      <c r="AI192" s="255"/>
      <c r="AJ192" s="255"/>
    </row>
    <row r="193" spans="2:36" x14ac:dyDescent="0.2">
      <c r="B193" s="238"/>
      <c r="C193" s="238"/>
      <c r="D193" s="238"/>
      <c r="E193" s="238"/>
      <c r="F193" s="238"/>
      <c r="G193" s="236"/>
      <c r="H193" s="236"/>
      <c r="I193" s="238"/>
      <c r="J193" s="238"/>
      <c r="K193" s="294"/>
      <c r="L193" s="240">
        <f t="shared" si="11"/>
        <v>0</v>
      </c>
      <c r="M193" s="241">
        <f t="shared" si="12"/>
        <v>0</v>
      </c>
      <c r="N193" s="258" t="str">
        <f t="shared" si="10"/>
        <v>BCA--00181-22</v>
      </c>
      <c r="O193" s="239"/>
      <c r="P193" s="296"/>
      <c r="Q193" s="297"/>
      <c r="R193" s="236"/>
      <c r="S193" s="288"/>
      <c r="T193" s="239"/>
      <c r="U193" s="239"/>
      <c r="V193" s="294"/>
      <c r="W193" s="239">
        <f t="shared" si="13"/>
        <v>0</v>
      </c>
      <c r="X193" s="294"/>
      <c r="Y193" s="238"/>
      <c r="Z193" s="249"/>
      <c r="AA193" s="250"/>
      <c r="AB193" s="285"/>
      <c r="AC193" s="252">
        <v>181</v>
      </c>
      <c r="AD193" s="253"/>
      <c r="AE193" s="254"/>
      <c r="AF193" s="255"/>
      <c r="AG193" s="255"/>
      <c r="AH193" s="255"/>
      <c r="AI193" s="255"/>
      <c r="AJ193" s="255"/>
    </row>
    <row r="194" spans="2:36" x14ac:dyDescent="0.2">
      <c r="B194" s="236"/>
      <c r="C194" s="238"/>
      <c r="D194" s="238"/>
      <c r="E194" s="238"/>
      <c r="F194" s="238"/>
      <c r="G194" s="236"/>
      <c r="H194" s="236"/>
      <c r="I194" s="238"/>
      <c r="J194" s="238"/>
      <c r="K194" s="294"/>
      <c r="L194" s="240">
        <f t="shared" si="11"/>
        <v>0</v>
      </c>
      <c r="M194" s="241">
        <f t="shared" si="12"/>
        <v>0</v>
      </c>
      <c r="N194" s="258" t="str">
        <f t="shared" si="10"/>
        <v>BCA--00182-22</v>
      </c>
      <c r="O194" s="239"/>
      <c r="P194" s="296"/>
      <c r="Q194" s="297"/>
      <c r="R194" s="236"/>
      <c r="S194" s="288"/>
      <c r="T194" s="239"/>
      <c r="U194" s="239"/>
      <c r="V194" s="294"/>
      <c r="W194" s="239">
        <f t="shared" si="13"/>
        <v>0</v>
      </c>
      <c r="X194" s="294"/>
      <c r="Y194" s="238"/>
      <c r="Z194" s="249"/>
      <c r="AA194" s="250"/>
      <c r="AB194" s="285"/>
      <c r="AC194" s="252">
        <v>182</v>
      </c>
      <c r="AD194" s="253"/>
      <c r="AE194" s="254"/>
      <c r="AF194" s="255"/>
      <c r="AG194" s="255"/>
      <c r="AH194" s="255"/>
      <c r="AI194" s="255"/>
      <c r="AJ194" s="255"/>
    </row>
    <row r="195" spans="2:36" x14ac:dyDescent="0.2">
      <c r="B195" s="238"/>
      <c r="C195" s="238"/>
      <c r="D195" s="238"/>
      <c r="E195" s="238"/>
      <c r="F195" s="238"/>
      <c r="G195" s="236"/>
      <c r="H195" s="238"/>
      <c r="I195" s="238"/>
      <c r="J195" s="238"/>
      <c r="K195" s="294"/>
      <c r="L195" s="240">
        <f t="shared" si="11"/>
        <v>0</v>
      </c>
      <c r="M195" s="241">
        <f t="shared" si="12"/>
        <v>0</v>
      </c>
      <c r="N195" s="258" t="str">
        <f t="shared" si="10"/>
        <v>BCA--00183-22</v>
      </c>
      <c r="O195" s="239"/>
      <c r="P195" s="296"/>
      <c r="Q195" s="297"/>
      <c r="R195" s="236"/>
      <c r="S195" s="288"/>
      <c r="T195" s="239"/>
      <c r="U195" s="239"/>
      <c r="V195" s="294"/>
      <c r="W195" s="239">
        <f t="shared" si="13"/>
        <v>0</v>
      </c>
      <c r="X195" s="294"/>
      <c r="Y195" s="238"/>
      <c r="Z195" s="280"/>
      <c r="AA195" s="250"/>
      <c r="AB195" s="285"/>
      <c r="AC195" s="252">
        <v>183</v>
      </c>
      <c r="AD195" s="253"/>
      <c r="AE195" s="254"/>
      <c r="AF195" s="255"/>
      <c r="AG195" s="255"/>
      <c r="AH195" s="255"/>
      <c r="AI195" s="255"/>
      <c r="AJ195" s="255"/>
    </row>
    <row r="196" spans="2:36" x14ac:dyDescent="0.2">
      <c r="B196" s="238"/>
      <c r="C196" s="238"/>
      <c r="D196" s="238"/>
      <c r="E196" s="238"/>
      <c r="F196" s="238"/>
      <c r="G196" s="236"/>
      <c r="H196" s="236"/>
      <c r="I196" s="238"/>
      <c r="J196" s="238"/>
      <c r="K196" s="294"/>
      <c r="L196" s="240">
        <f t="shared" si="11"/>
        <v>0</v>
      </c>
      <c r="M196" s="241">
        <f t="shared" si="12"/>
        <v>0</v>
      </c>
      <c r="N196" s="258" t="str">
        <f t="shared" si="10"/>
        <v>BCA--00184-22</v>
      </c>
      <c r="O196" s="239"/>
      <c r="P196" s="296"/>
      <c r="Q196" s="297"/>
      <c r="R196" s="236"/>
      <c r="S196" s="288"/>
      <c r="T196" s="239"/>
      <c r="U196" s="239"/>
      <c r="V196" s="294"/>
      <c r="W196" s="239">
        <f t="shared" si="13"/>
        <v>0</v>
      </c>
      <c r="X196" s="294"/>
      <c r="Y196" s="238"/>
      <c r="Z196" s="249"/>
      <c r="AA196" s="250"/>
      <c r="AB196" s="285"/>
      <c r="AC196" s="252">
        <v>184</v>
      </c>
      <c r="AD196" s="253"/>
      <c r="AE196" s="254"/>
      <c r="AF196" s="255"/>
      <c r="AG196" s="255"/>
      <c r="AH196" s="255"/>
      <c r="AI196" s="255"/>
      <c r="AJ196" s="255"/>
    </row>
    <row r="197" spans="2:36" x14ac:dyDescent="0.2">
      <c r="B197" s="238"/>
      <c r="C197" s="238"/>
      <c r="D197" s="238"/>
      <c r="E197" s="238"/>
      <c r="F197" s="238"/>
      <c r="G197" s="236"/>
      <c r="H197" s="236"/>
      <c r="I197" s="238"/>
      <c r="J197" s="238"/>
      <c r="K197" s="294"/>
      <c r="L197" s="240">
        <f t="shared" si="11"/>
        <v>0</v>
      </c>
      <c r="M197" s="241">
        <f t="shared" si="12"/>
        <v>0</v>
      </c>
      <c r="N197" s="258" t="str">
        <f t="shared" si="10"/>
        <v>BCA--00185-22</v>
      </c>
      <c r="O197" s="239"/>
      <c r="P197" s="296"/>
      <c r="Q197" s="297"/>
      <c r="R197" s="236"/>
      <c r="S197" s="288"/>
      <c r="T197" s="239"/>
      <c r="U197" s="239"/>
      <c r="V197" s="294"/>
      <c r="W197" s="239">
        <f t="shared" si="13"/>
        <v>0</v>
      </c>
      <c r="X197" s="294"/>
      <c r="Y197" s="238"/>
      <c r="Z197" s="249"/>
      <c r="AA197" s="250"/>
      <c r="AB197" s="285"/>
      <c r="AC197" s="252">
        <v>185</v>
      </c>
      <c r="AD197" s="253"/>
      <c r="AE197" s="254"/>
      <c r="AF197" s="255"/>
      <c r="AG197" s="255"/>
      <c r="AH197" s="255"/>
      <c r="AI197" s="255"/>
      <c r="AJ197" s="255"/>
    </row>
    <row r="198" spans="2:36" x14ac:dyDescent="0.2">
      <c r="B198" s="238"/>
      <c r="C198" s="238"/>
      <c r="D198" s="238"/>
      <c r="E198" s="238"/>
      <c r="F198" s="238"/>
      <c r="G198" s="236"/>
      <c r="H198" s="236"/>
      <c r="I198" s="238"/>
      <c r="J198" s="238"/>
      <c r="K198" s="294"/>
      <c r="L198" s="240">
        <f t="shared" si="11"/>
        <v>0</v>
      </c>
      <c r="M198" s="241">
        <f t="shared" si="12"/>
        <v>0</v>
      </c>
      <c r="N198" s="258" t="str">
        <f t="shared" si="10"/>
        <v>BCA--00186-22</v>
      </c>
      <c r="O198" s="239"/>
      <c r="P198" s="298"/>
      <c r="Q198" s="347"/>
      <c r="R198" s="238"/>
      <c r="S198" s="288"/>
      <c r="T198" s="239"/>
      <c r="U198" s="239"/>
      <c r="V198" s="294"/>
      <c r="W198" s="239">
        <f t="shared" si="13"/>
        <v>0</v>
      </c>
      <c r="X198" s="294"/>
      <c r="Y198" s="238"/>
      <c r="Z198" s="249"/>
      <c r="AA198" s="250"/>
      <c r="AB198" s="285"/>
      <c r="AC198" s="252">
        <v>186</v>
      </c>
      <c r="AD198" s="253"/>
      <c r="AE198" s="254"/>
      <c r="AF198" s="255"/>
      <c r="AG198" s="255"/>
      <c r="AH198" s="255"/>
      <c r="AI198" s="255"/>
      <c r="AJ198" s="255"/>
    </row>
    <row r="199" spans="2:36" x14ac:dyDescent="0.2">
      <c r="B199" s="238"/>
      <c r="C199" s="238"/>
      <c r="D199" s="238"/>
      <c r="E199" s="238"/>
      <c r="F199" s="238"/>
      <c r="G199" s="236"/>
      <c r="H199" s="236"/>
      <c r="I199" s="238"/>
      <c r="J199" s="238"/>
      <c r="K199" s="294"/>
      <c r="L199" s="240">
        <f t="shared" si="11"/>
        <v>0</v>
      </c>
      <c r="M199" s="241">
        <f t="shared" si="12"/>
        <v>0</v>
      </c>
      <c r="N199" s="258" t="str">
        <f t="shared" si="10"/>
        <v>BCA--00187-22</v>
      </c>
      <c r="O199" s="239"/>
      <c r="P199" s="296"/>
      <c r="Q199" s="297"/>
      <c r="R199" s="236"/>
      <c r="S199" s="288"/>
      <c r="T199" s="239"/>
      <c r="U199" s="239"/>
      <c r="V199" s="294"/>
      <c r="W199" s="239">
        <f t="shared" si="13"/>
        <v>0</v>
      </c>
      <c r="X199" s="294"/>
      <c r="Y199" s="238"/>
      <c r="Z199" s="249"/>
      <c r="AA199" s="250"/>
      <c r="AB199" s="285"/>
      <c r="AC199" s="252">
        <v>187</v>
      </c>
      <c r="AD199" s="253"/>
      <c r="AE199" s="254"/>
      <c r="AF199" s="255"/>
      <c r="AG199" s="255"/>
      <c r="AH199" s="255"/>
      <c r="AI199" s="255"/>
      <c r="AJ199" s="255"/>
    </row>
    <row r="200" spans="2:36" x14ac:dyDescent="0.2">
      <c r="B200" s="238"/>
      <c r="C200" s="238"/>
      <c r="D200" s="238"/>
      <c r="E200" s="238"/>
      <c r="F200" s="238"/>
      <c r="G200" s="236"/>
      <c r="H200" s="236"/>
      <c r="I200" s="238"/>
      <c r="J200" s="238"/>
      <c r="K200" s="294"/>
      <c r="L200" s="240">
        <f t="shared" si="11"/>
        <v>0</v>
      </c>
      <c r="M200" s="241">
        <f t="shared" si="12"/>
        <v>0</v>
      </c>
      <c r="N200" s="258" t="str">
        <f t="shared" si="10"/>
        <v>BCA--00188-22</v>
      </c>
      <c r="O200" s="239"/>
      <c r="P200" s="298"/>
      <c r="Q200" s="347"/>
      <c r="R200" s="238"/>
      <c r="S200" s="288"/>
      <c r="T200" s="239"/>
      <c r="U200" s="239"/>
      <c r="V200" s="294"/>
      <c r="W200" s="239">
        <f t="shared" si="13"/>
        <v>0</v>
      </c>
      <c r="X200" s="294"/>
      <c r="Y200" s="238"/>
      <c r="Z200" s="280"/>
      <c r="AA200" s="250"/>
      <c r="AB200" s="285"/>
      <c r="AC200" s="252">
        <v>188</v>
      </c>
      <c r="AD200" s="253"/>
      <c r="AE200" s="254"/>
      <c r="AF200" s="255"/>
      <c r="AG200" s="255"/>
      <c r="AH200" s="255"/>
      <c r="AI200" s="255"/>
      <c r="AJ200" s="255"/>
    </row>
    <row r="201" spans="2:36" x14ac:dyDescent="0.2">
      <c r="B201" s="238"/>
      <c r="C201" s="238"/>
      <c r="D201" s="238"/>
      <c r="E201" s="238"/>
      <c r="F201" s="238"/>
      <c r="G201" s="236"/>
      <c r="H201" s="236"/>
      <c r="I201" s="238"/>
      <c r="J201" s="238"/>
      <c r="K201" s="294"/>
      <c r="L201" s="240">
        <f t="shared" si="11"/>
        <v>0</v>
      </c>
      <c r="M201" s="241">
        <f t="shared" si="12"/>
        <v>0</v>
      </c>
      <c r="N201" s="258" t="str">
        <f t="shared" si="10"/>
        <v>BCA--00189-22</v>
      </c>
      <c r="O201" s="239"/>
      <c r="P201" s="298"/>
      <c r="Q201" s="347"/>
      <c r="R201" s="238"/>
      <c r="S201" s="288"/>
      <c r="T201" s="239"/>
      <c r="U201" s="239"/>
      <c r="V201" s="294"/>
      <c r="W201" s="239">
        <f t="shared" si="13"/>
        <v>0</v>
      </c>
      <c r="X201" s="294"/>
      <c r="Y201" s="238"/>
      <c r="Z201" s="249"/>
      <c r="AA201" s="250"/>
      <c r="AB201" s="285"/>
      <c r="AC201" s="252">
        <v>189</v>
      </c>
      <c r="AD201" s="253"/>
      <c r="AE201" s="254"/>
      <c r="AF201" s="255"/>
      <c r="AG201" s="255"/>
      <c r="AH201" s="255"/>
      <c r="AI201" s="255"/>
      <c r="AJ201" s="255"/>
    </row>
    <row r="202" spans="2:36" x14ac:dyDescent="0.2">
      <c r="B202" s="238"/>
      <c r="C202" s="238"/>
      <c r="D202" s="238"/>
      <c r="E202" s="238"/>
      <c r="F202" s="238"/>
      <c r="G202" s="236"/>
      <c r="H202" s="236"/>
      <c r="I202" s="238"/>
      <c r="J202" s="238"/>
      <c r="K202" s="294"/>
      <c r="L202" s="240">
        <f t="shared" si="11"/>
        <v>0</v>
      </c>
      <c r="M202" s="241">
        <f t="shared" si="12"/>
        <v>0</v>
      </c>
      <c r="N202" s="258" t="str">
        <f t="shared" si="10"/>
        <v>BCA--00190-22</v>
      </c>
      <c r="O202" s="239"/>
      <c r="P202" s="296"/>
      <c r="Q202" s="297"/>
      <c r="R202" s="236"/>
      <c r="S202" s="288"/>
      <c r="T202" s="239"/>
      <c r="U202" s="239"/>
      <c r="V202" s="294"/>
      <c r="W202" s="239">
        <f t="shared" si="13"/>
        <v>0</v>
      </c>
      <c r="X202" s="294"/>
      <c r="Y202" s="238"/>
      <c r="Z202" s="249"/>
      <c r="AA202" s="250"/>
      <c r="AB202" s="285"/>
      <c r="AC202" s="252">
        <v>190</v>
      </c>
      <c r="AD202" s="253"/>
      <c r="AE202" s="254"/>
      <c r="AF202" s="255"/>
      <c r="AG202" s="255"/>
      <c r="AH202" s="255"/>
      <c r="AI202" s="255"/>
      <c r="AJ202" s="255"/>
    </row>
    <row r="203" spans="2:36" x14ac:dyDescent="0.2">
      <c r="B203" s="238"/>
      <c r="C203" s="238"/>
      <c r="D203" s="238"/>
      <c r="E203" s="238"/>
      <c r="F203" s="238"/>
      <c r="G203" s="236"/>
      <c r="H203" s="236"/>
      <c r="I203" s="238"/>
      <c r="J203" s="238"/>
      <c r="K203" s="294"/>
      <c r="L203" s="240">
        <f t="shared" si="11"/>
        <v>0</v>
      </c>
      <c r="M203" s="241">
        <f t="shared" si="12"/>
        <v>0</v>
      </c>
      <c r="N203" s="258" t="str">
        <f t="shared" si="10"/>
        <v>BCA--00191-22</v>
      </c>
      <c r="O203" s="239"/>
      <c r="P203" s="296"/>
      <c r="Q203" s="297"/>
      <c r="R203" s="236"/>
      <c r="S203" s="289"/>
      <c r="T203" s="239"/>
      <c r="U203" s="239"/>
      <c r="V203" s="294"/>
      <c r="W203" s="239">
        <f t="shared" si="13"/>
        <v>0</v>
      </c>
      <c r="X203" s="294"/>
      <c r="Y203" s="238"/>
      <c r="Z203" s="249"/>
      <c r="AA203" s="250"/>
      <c r="AB203" s="285"/>
      <c r="AC203" s="252">
        <v>191</v>
      </c>
      <c r="AD203" s="253"/>
      <c r="AE203" s="254"/>
      <c r="AF203" s="255"/>
      <c r="AG203" s="255"/>
      <c r="AH203" s="255"/>
      <c r="AI203" s="255"/>
      <c r="AJ203" s="255"/>
    </row>
    <row r="204" spans="2:36" x14ac:dyDescent="0.2">
      <c r="B204" s="238"/>
      <c r="C204" s="238"/>
      <c r="D204" s="238"/>
      <c r="E204" s="236"/>
      <c r="F204" s="238"/>
      <c r="G204" s="236"/>
      <c r="H204" s="236"/>
      <c r="I204" s="238"/>
      <c r="J204" s="238"/>
      <c r="K204" s="294"/>
      <c r="L204" s="240">
        <f t="shared" si="11"/>
        <v>0</v>
      </c>
      <c r="M204" s="241">
        <f t="shared" si="12"/>
        <v>0</v>
      </c>
      <c r="N204" s="258" t="str">
        <f t="shared" si="10"/>
        <v>BCA--00192-22</v>
      </c>
      <c r="O204" s="239"/>
      <c r="P204" s="296"/>
      <c r="Q204" s="297"/>
      <c r="R204" s="236"/>
      <c r="S204" s="288"/>
      <c r="T204" s="239"/>
      <c r="U204" s="239"/>
      <c r="V204" s="294"/>
      <c r="W204" s="239">
        <f t="shared" si="13"/>
        <v>0</v>
      </c>
      <c r="X204" s="294"/>
      <c r="Y204" s="238"/>
      <c r="Z204" s="280"/>
      <c r="AA204" s="250"/>
      <c r="AB204" s="285"/>
      <c r="AC204" s="252">
        <v>192</v>
      </c>
      <c r="AD204" s="253"/>
      <c r="AE204" s="254"/>
      <c r="AF204" s="255"/>
      <c r="AG204" s="255"/>
      <c r="AH204" s="255"/>
      <c r="AI204" s="255"/>
      <c r="AJ204" s="255"/>
    </row>
    <row r="205" spans="2:36" x14ac:dyDescent="0.2">
      <c r="B205" s="238"/>
      <c r="C205" s="238"/>
      <c r="D205" s="238"/>
      <c r="E205" s="238"/>
      <c r="F205" s="238"/>
      <c r="G205" s="236"/>
      <c r="H205" s="236"/>
      <c r="I205" s="238"/>
      <c r="J205" s="238"/>
      <c r="K205" s="294"/>
      <c r="L205" s="240">
        <f t="shared" si="11"/>
        <v>0</v>
      </c>
      <c r="M205" s="241">
        <f t="shared" si="12"/>
        <v>0</v>
      </c>
      <c r="N205" s="258" t="str">
        <f t="shared" si="10"/>
        <v>BCA--00193-22</v>
      </c>
      <c r="O205" s="239"/>
      <c r="P205" s="296"/>
      <c r="Q205" s="297"/>
      <c r="R205" s="236"/>
      <c r="S205" s="288"/>
      <c r="T205" s="239"/>
      <c r="U205" s="239"/>
      <c r="V205" s="294"/>
      <c r="W205" s="239">
        <f t="shared" si="13"/>
        <v>0</v>
      </c>
      <c r="X205" s="294"/>
      <c r="Y205" s="238"/>
      <c r="Z205" s="249"/>
      <c r="AA205" s="250"/>
      <c r="AB205" s="285"/>
      <c r="AC205" s="252">
        <v>193</v>
      </c>
      <c r="AD205" s="253"/>
      <c r="AE205" s="254"/>
      <c r="AF205" s="255"/>
      <c r="AG205" s="255"/>
      <c r="AH205" s="255"/>
      <c r="AI205" s="255"/>
      <c r="AJ205" s="255"/>
    </row>
    <row r="206" spans="2:36" x14ac:dyDescent="0.2">
      <c r="B206" s="238"/>
      <c r="C206" s="238"/>
      <c r="D206" s="238"/>
      <c r="E206" s="238"/>
      <c r="F206" s="238"/>
      <c r="G206" s="236"/>
      <c r="H206" s="236"/>
      <c r="I206" s="238"/>
      <c r="J206" s="238"/>
      <c r="K206" s="294"/>
      <c r="L206" s="240">
        <f t="shared" si="11"/>
        <v>0</v>
      </c>
      <c r="M206" s="241">
        <f t="shared" si="12"/>
        <v>0</v>
      </c>
      <c r="N206" s="258" t="str">
        <f t="shared" ref="N206:N269" si="14">CONCATENATE("BCA-",F206,"-",LEFT("00000",5-LEN(AC206)),AC206,"-22")</f>
        <v>BCA--00194-22</v>
      </c>
      <c r="O206" s="239"/>
      <c r="P206" s="296"/>
      <c r="Q206" s="297"/>
      <c r="R206" s="236"/>
      <c r="S206" s="288"/>
      <c r="T206" s="239"/>
      <c r="U206" s="239"/>
      <c r="V206" s="294"/>
      <c r="W206" s="239">
        <f t="shared" si="13"/>
        <v>0</v>
      </c>
      <c r="X206" s="294"/>
      <c r="Y206" s="238"/>
      <c r="Z206" s="249"/>
      <c r="AA206" s="250"/>
      <c r="AB206" s="285"/>
      <c r="AC206" s="252">
        <v>194</v>
      </c>
      <c r="AD206" s="253"/>
      <c r="AE206" s="254"/>
      <c r="AF206" s="255"/>
      <c r="AG206" s="255"/>
      <c r="AH206" s="255"/>
      <c r="AI206" s="255"/>
      <c r="AJ206" s="255"/>
    </row>
    <row r="207" spans="2:36" x14ac:dyDescent="0.2">
      <c r="B207" s="238"/>
      <c r="C207" s="238"/>
      <c r="D207" s="238"/>
      <c r="E207" s="238"/>
      <c r="F207" s="238"/>
      <c r="G207" s="236"/>
      <c r="H207" s="236"/>
      <c r="I207" s="238"/>
      <c r="J207" s="238"/>
      <c r="K207" s="294"/>
      <c r="L207" s="240">
        <f t="shared" ref="L207:L270" si="15">J207*0.2</f>
        <v>0</v>
      </c>
      <c r="M207" s="241">
        <f t="shared" ref="M207:M270" si="16">J207+L207</f>
        <v>0</v>
      </c>
      <c r="N207" s="258" t="str">
        <f t="shared" si="14"/>
        <v>BCA--00195-22</v>
      </c>
      <c r="O207" s="239"/>
      <c r="P207" s="296"/>
      <c r="Q207" s="297"/>
      <c r="R207" s="236"/>
      <c r="S207" s="289"/>
      <c r="T207" s="239"/>
      <c r="U207" s="239"/>
      <c r="V207" s="294"/>
      <c r="W207" s="239">
        <f t="shared" si="13"/>
        <v>0</v>
      </c>
      <c r="X207" s="294"/>
      <c r="Y207" s="238"/>
      <c r="Z207" s="249"/>
      <c r="AA207" s="250"/>
      <c r="AB207" s="285"/>
      <c r="AC207" s="252">
        <v>195</v>
      </c>
      <c r="AD207" s="253"/>
      <c r="AE207" s="254"/>
      <c r="AF207" s="255"/>
      <c r="AG207" s="255"/>
      <c r="AH207" s="255"/>
      <c r="AI207" s="255"/>
      <c r="AJ207" s="255"/>
    </row>
    <row r="208" spans="2:36" x14ac:dyDescent="0.2">
      <c r="B208" s="238"/>
      <c r="C208" s="238"/>
      <c r="D208" s="238"/>
      <c r="E208" s="238"/>
      <c r="F208" s="238"/>
      <c r="G208" s="236"/>
      <c r="H208" s="236"/>
      <c r="I208" s="238"/>
      <c r="J208" s="238"/>
      <c r="K208" s="294"/>
      <c r="L208" s="240">
        <f t="shared" si="15"/>
        <v>0</v>
      </c>
      <c r="M208" s="241">
        <f t="shared" si="16"/>
        <v>0</v>
      </c>
      <c r="N208" s="258" t="str">
        <f t="shared" si="14"/>
        <v>BCA--00196-22</v>
      </c>
      <c r="O208" s="239"/>
      <c r="P208" s="296"/>
      <c r="Q208" s="297"/>
      <c r="R208" s="236"/>
      <c r="S208" s="288"/>
      <c r="T208" s="239"/>
      <c r="U208" s="239"/>
      <c r="V208" s="294"/>
      <c r="W208" s="239">
        <f t="shared" si="13"/>
        <v>0</v>
      </c>
      <c r="X208" s="294"/>
      <c r="Y208" s="238"/>
      <c r="Z208" s="249"/>
      <c r="AA208" s="250"/>
      <c r="AB208" s="285"/>
      <c r="AC208" s="252">
        <v>196</v>
      </c>
      <c r="AD208" s="253"/>
      <c r="AE208" s="254"/>
      <c r="AF208" s="255"/>
      <c r="AG208" s="255"/>
      <c r="AH208" s="255"/>
      <c r="AI208" s="255"/>
      <c r="AJ208" s="255"/>
    </row>
    <row r="209" spans="2:36" x14ac:dyDescent="0.2">
      <c r="B209" s="238"/>
      <c r="C209" s="238"/>
      <c r="D209" s="238"/>
      <c r="E209" s="238"/>
      <c r="F209" s="238"/>
      <c r="G209" s="236"/>
      <c r="H209" s="236"/>
      <c r="I209" s="238"/>
      <c r="J209" s="238"/>
      <c r="K209" s="294"/>
      <c r="L209" s="240">
        <f t="shared" si="15"/>
        <v>0</v>
      </c>
      <c r="M209" s="241">
        <f t="shared" si="16"/>
        <v>0</v>
      </c>
      <c r="N209" s="258" t="str">
        <f t="shared" si="14"/>
        <v>BCA--00197-22</v>
      </c>
      <c r="O209" s="239"/>
      <c r="P209" s="296"/>
      <c r="Q209" s="297"/>
      <c r="R209" s="236"/>
      <c r="S209" s="288"/>
      <c r="T209" s="239"/>
      <c r="U209" s="239"/>
      <c r="V209" s="294"/>
      <c r="W209" s="239">
        <f t="shared" si="13"/>
        <v>0</v>
      </c>
      <c r="X209" s="294"/>
      <c r="Y209" s="238"/>
      <c r="Z209" s="249"/>
      <c r="AA209" s="250"/>
      <c r="AB209" s="285"/>
      <c r="AC209" s="252">
        <v>197</v>
      </c>
      <c r="AD209" s="253"/>
      <c r="AE209" s="254"/>
      <c r="AF209" s="255"/>
      <c r="AG209" s="255"/>
      <c r="AH209" s="255"/>
      <c r="AI209" s="255"/>
      <c r="AJ209" s="255"/>
    </row>
    <row r="210" spans="2:36" x14ac:dyDescent="0.2">
      <c r="B210" s="238"/>
      <c r="C210" s="238"/>
      <c r="D210" s="238"/>
      <c r="E210" s="238"/>
      <c r="F210" s="238"/>
      <c r="G210" s="236"/>
      <c r="H210" s="236"/>
      <c r="I210" s="238"/>
      <c r="J210" s="238"/>
      <c r="K210" s="294"/>
      <c r="L210" s="240">
        <f t="shared" si="15"/>
        <v>0</v>
      </c>
      <c r="M210" s="241">
        <f t="shared" si="16"/>
        <v>0</v>
      </c>
      <c r="N210" s="258" t="str">
        <f t="shared" si="14"/>
        <v>BCA--00198-22</v>
      </c>
      <c r="O210" s="239"/>
      <c r="P210" s="296"/>
      <c r="Q210" s="297"/>
      <c r="R210" s="236"/>
      <c r="S210" s="288"/>
      <c r="T210" s="239"/>
      <c r="U210" s="239"/>
      <c r="V210" s="294"/>
      <c r="W210" s="239">
        <f t="shared" si="13"/>
        <v>0</v>
      </c>
      <c r="X210" s="294"/>
      <c r="Y210" s="238"/>
      <c r="Z210" s="249"/>
      <c r="AA210" s="250"/>
      <c r="AB210" s="285"/>
      <c r="AC210" s="252">
        <v>198</v>
      </c>
      <c r="AD210" s="253"/>
      <c r="AE210" s="254"/>
      <c r="AF210" s="255"/>
      <c r="AG210" s="255"/>
      <c r="AH210" s="255"/>
      <c r="AI210" s="255"/>
      <c r="AJ210" s="255"/>
    </row>
    <row r="211" spans="2:36" x14ac:dyDescent="0.2">
      <c r="B211" s="238"/>
      <c r="C211" s="238"/>
      <c r="D211" s="238"/>
      <c r="E211" s="238"/>
      <c r="F211" s="238"/>
      <c r="G211" s="236"/>
      <c r="H211" s="236"/>
      <c r="I211" s="238"/>
      <c r="J211" s="238"/>
      <c r="K211" s="294"/>
      <c r="L211" s="240">
        <f t="shared" si="15"/>
        <v>0</v>
      </c>
      <c r="M211" s="241">
        <f t="shared" si="16"/>
        <v>0</v>
      </c>
      <c r="N211" s="258" t="str">
        <f t="shared" si="14"/>
        <v>BCA--00199-22</v>
      </c>
      <c r="O211" s="239"/>
      <c r="P211" s="296"/>
      <c r="Q211" s="297"/>
      <c r="R211" s="236"/>
      <c r="S211" s="288"/>
      <c r="T211" s="239"/>
      <c r="U211" s="239"/>
      <c r="V211" s="294"/>
      <c r="W211" s="239">
        <f t="shared" si="13"/>
        <v>0</v>
      </c>
      <c r="X211" s="294"/>
      <c r="Y211" s="238"/>
      <c r="Z211" s="249"/>
      <c r="AA211" s="250"/>
      <c r="AB211" s="285"/>
      <c r="AC211" s="252">
        <v>199</v>
      </c>
      <c r="AD211" s="253"/>
      <c r="AE211" s="254"/>
      <c r="AF211" s="255"/>
      <c r="AG211" s="255"/>
      <c r="AH211" s="255"/>
      <c r="AI211" s="255"/>
      <c r="AJ211" s="255"/>
    </row>
    <row r="212" spans="2:36" x14ac:dyDescent="0.2">
      <c r="B212" s="238"/>
      <c r="C212" s="238"/>
      <c r="D212" s="238"/>
      <c r="E212" s="238"/>
      <c r="F212" s="238"/>
      <c r="G212" s="236"/>
      <c r="H212" s="236"/>
      <c r="I212" s="238"/>
      <c r="J212" s="238"/>
      <c r="K212" s="294"/>
      <c r="L212" s="240">
        <f t="shared" si="15"/>
        <v>0</v>
      </c>
      <c r="M212" s="241">
        <f t="shared" si="16"/>
        <v>0</v>
      </c>
      <c r="N212" s="258" t="str">
        <f t="shared" si="14"/>
        <v>BCA--00200-22</v>
      </c>
      <c r="O212" s="239"/>
      <c r="P212" s="296"/>
      <c r="Q212" s="297"/>
      <c r="R212" s="236"/>
      <c r="S212" s="288"/>
      <c r="T212" s="239"/>
      <c r="U212" s="239"/>
      <c r="V212" s="294"/>
      <c r="W212" s="239">
        <f t="shared" si="13"/>
        <v>0</v>
      </c>
      <c r="X212" s="294"/>
      <c r="Y212" s="238"/>
      <c r="Z212" s="249"/>
      <c r="AA212" s="250"/>
      <c r="AB212" s="285"/>
      <c r="AC212" s="252">
        <v>200</v>
      </c>
      <c r="AD212" s="253"/>
      <c r="AE212" s="254"/>
      <c r="AF212" s="255"/>
      <c r="AG212" s="255"/>
      <c r="AH212" s="255"/>
      <c r="AI212" s="255"/>
      <c r="AJ212" s="255"/>
    </row>
    <row r="213" spans="2:36" x14ac:dyDescent="0.2">
      <c r="B213" s="238"/>
      <c r="C213" s="238"/>
      <c r="D213" s="238"/>
      <c r="E213" s="238"/>
      <c r="F213" s="238"/>
      <c r="G213" s="236"/>
      <c r="H213" s="236"/>
      <c r="I213" s="238"/>
      <c r="J213" s="238"/>
      <c r="K213" s="294"/>
      <c r="L213" s="240">
        <f t="shared" si="15"/>
        <v>0</v>
      </c>
      <c r="M213" s="241">
        <f t="shared" si="16"/>
        <v>0</v>
      </c>
      <c r="N213" s="258" t="str">
        <f t="shared" si="14"/>
        <v>BCA--00201-22</v>
      </c>
      <c r="O213" s="239"/>
      <c r="P213" s="296"/>
      <c r="Q213" s="297"/>
      <c r="R213" s="236"/>
      <c r="S213" s="288"/>
      <c r="T213" s="239"/>
      <c r="U213" s="239"/>
      <c r="V213" s="294"/>
      <c r="W213" s="239">
        <f t="shared" si="13"/>
        <v>0</v>
      </c>
      <c r="X213" s="294"/>
      <c r="Y213" s="238"/>
      <c r="Z213" s="249"/>
      <c r="AA213" s="250"/>
      <c r="AB213" s="285"/>
      <c r="AC213" s="252">
        <v>201</v>
      </c>
      <c r="AD213" s="253"/>
      <c r="AE213" s="254"/>
      <c r="AF213" s="255"/>
      <c r="AG213" s="255"/>
      <c r="AH213" s="255"/>
      <c r="AI213" s="255"/>
      <c r="AJ213" s="255"/>
    </row>
    <row r="214" spans="2:36" x14ac:dyDescent="0.2">
      <c r="B214" s="238"/>
      <c r="C214" s="238"/>
      <c r="D214" s="238"/>
      <c r="E214" s="238"/>
      <c r="F214" s="238"/>
      <c r="G214" s="236"/>
      <c r="H214" s="236"/>
      <c r="I214" s="238"/>
      <c r="J214" s="238"/>
      <c r="K214" s="294"/>
      <c r="L214" s="240">
        <f t="shared" si="15"/>
        <v>0</v>
      </c>
      <c r="M214" s="241">
        <f t="shared" si="16"/>
        <v>0</v>
      </c>
      <c r="N214" s="258" t="str">
        <f t="shared" si="14"/>
        <v>BCA--00202-22</v>
      </c>
      <c r="O214" s="239"/>
      <c r="P214" s="296"/>
      <c r="Q214" s="297"/>
      <c r="R214" s="236"/>
      <c r="S214" s="288"/>
      <c r="T214" s="239"/>
      <c r="U214" s="239"/>
      <c r="V214" s="294"/>
      <c r="W214" s="239">
        <f t="shared" si="13"/>
        <v>0</v>
      </c>
      <c r="X214" s="294"/>
      <c r="Y214" s="238"/>
      <c r="Z214" s="249"/>
      <c r="AA214" s="250"/>
      <c r="AB214" s="285"/>
      <c r="AC214" s="252">
        <v>202</v>
      </c>
      <c r="AD214" s="253"/>
      <c r="AE214" s="254"/>
      <c r="AF214" s="255"/>
      <c r="AG214" s="255"/>
      <c r="AH214" s="255"/>
      <c r="AI214" s="255"/>
      <c r="AJ214" s="255"/>
    </row>
    <row r="215" spans="2:36" x14ac:dyDescent="0.2">
      <c r="B215" s="238"/>
      <c r="C215" s="238"/>
      <c r="D215" s="238"/>
      <c r="E215" s="238"/>
      <c r="F215" s="238"/>
      <c r="G215" s="236"/>
      <c r="H215" s="236"/>
      <c r="I215" s="238"/>
      <c r="J215" s="238"/>
      <c r="K215" s="294"/>
      <c r="L215" s="240">
        <f t="shared" si="15"/>
        <v>0</v>
      </c>
      <c r="M215" s="241">
        <f t="shared" si="16"/>
        <v>0</v>
      </c>
      <c r="N215" s="258" t="str">
        <f t="shared" si="14"/>
        <v>BCA--00203-22</v>
      </c>
      <c r="O215" s="239"/>
      <c r="P215" s="296"/>
      <c r="Q215" s="297"/>
      <c r="R215" s="236"/>
      <c r="S215" s="288"/>
      <c r="T215" s="239"/>
      <c r="U215" s="239"/>
      <c r="V215" s="294"/>
      <c r="W215" s="239">
        <f t="shared" si="13"/>
        <v>0</v>
      </c>
      <c r="X215" s="294"/>
      <c r="Y215" s="238"/>
      <c r="Z215" s="249"/>
      <c r="AA215" s="250"/>
      <c r="AB215" s="285"/>
      <c r="AC215" s="252">
        <v>203</v>
      </c>
      <c r="AD215" s="253"/>
      <c r="AE215" s="254"/>
      <c r="AF215" s="255"/>
      <c r="AG215" s="255"/>
      <c r="AH215" s="255"/>
      <c r="AI215" s="255"/>
      <c r="AJ215" s="255"/>
    </row>
    <row r="216" spans="2:36" x14ac:dyDescent="0.2">
      <c r="B216" s="238"/>
      <c r="C216" s="238"/>
      <c r="D216" s="238"/>
      <c r="E216" s="238"/>
      <c r="F216" s="238"/>
      <c r="G216" s="236"/>
      <c r="H216" s="238"/>
      <c r="I216" s="238"/>
      <c r="J216" s="238"/>
      <c r="K216" s="294"/>
      <c r="L216" s="240">
        <f t="shared" si="15"/>
        <v>0</v>
      </c>
      <c r="M216" s="241">
        <f t="shared" si="16"/>
        <v>0</v>
      </c>
      <c r="N216" s="258" t="str">
        <f t="shared" si="14"/>
        <v>BCA--00204-22</v>
      </c>
      <c r="O216" s="239"/>
      <c r="P216" s="298"/>
      <c r="Q216" s="347"/>
      <c r="R216" s="238"/>
      <c r="S216" s="289"/>
      <c r="T216" s="239"/>
      <c r="U216" s="239"/>
      <c r="V216" s="294"/>
      <c r="W216" s="239">
        <f t="shared" si="13"/>
        <v>0</v>
      </c>
      <c r="X216" s="294"/>
      <c r="Y216" s="238"/>
      <c r="Z216" s="249"/>
      <c r="AA216" s="250"/>
      <c r="AB216" s="285"/>
      <c r="AC216" s="252">
        <v>204</v>
      </c>
      <c r="AD216" s="253"/>
      <c r="AE216" s="254"/>
      <c r="AF216" s="255"/>
      <c r="AG216" s="255"/>
      <c r="AH216" s="255"/>
      <c r="AI216" s="255"/>
      <c r="AJ216" s="255"/>
    </row>
    <row r="217" spans="2:36" x14ac:dyDescent="0.2">
      <c r="B217" s="238"/>
      <c r="C217" s="238"/>
      <c r="D217" s="238"/>
      <c r="E217" s="238"/>
      <c r="F217" s="238"/>
      <c r="G217" s="236"/>
      <c r="H217" s="238"/>
      <c r="I217" s="238"/>
      <c r="J217" s="238"/>
      <c r="K217" s="294"/>
      <c r="L217" s="240">
        <f t="shared" si="15"/>
        <v>0</v>
      </c>
      <c r="M217" s="241">
        <f t="shared" si="16"/>
        <v>0</v>
      </c>
      <c r="N217" s="258" t="str">
        <f t="shared" si="14"/>
        <v>BCA--00205-22</v>
      </c>
      <c r="O217" s="239"/>
      <c r="P217" s="298"/>
      <c r="Q217" s="347"/>
      <c r="R217" s="238"/>
      <c r="S217" s="288"/>
      <c r="T217" s="239"/>
      <c r="U217" s="239"/>
      <c r="V217" s="294"/>
      <c r="W217" s="239">
        <f t="shared" si="13"/>
        <v>0</v>
      </c>
      <c r="X217" s="294"/>
      <c r="Y217" s="238"/>
      <c r="Z217" s="249"/>
      <c r="AA217" s="250"/>
      <c r="AB217" s="285"/>
      <c r="AC217" s="252">
        <v>205</v>
      </c>
      <c r="AD217" s="253"/>
      <c r="AE217" s="254"/>
      <c r="AF217" s="255"/>
      <c r="AG217" s="255"/>
      <c r="AH217" s="255"/>
      <c r="AI217" s="255"/>
      <c r="AJ217" s="255"/>
    </row>
    <row r="218" spans="2:36" x14ac:dyDescent="0.2">
      <c r="B218" s="238"/>
      <c r="C218" s="238"/>
      <c r="D218" s="238"/>
      <c r="E218" s="238"/>
      <c r="F218" s="238"/>
      <c r="G218" s="236"/>
      <c r="H218" s="236"/>
      <c r="I218" s="238"/>
      <c r="J218" s="238"/>
      <c r="K218" s="294"/>
      <c r="L218" s="240">
        <f t="shared" si="15"/>
        <v>0</v>
      </c>
      <c r="M218" s="241">
        <f t="shared" si="16"/>
        <v>0</v>
      </c>
      <c r="N218" s="258" t="str">
        <f t="shared" si="14"/>
        <v>BCA--00206-22</v>
      </c>
      <c r="O218" s="239"/>
      <c r="P218" s="296"/>
      <c r="Q218" s="297"/>
      <c r="R218" s="236"/>
      <c r="S218" s="288"/>
      <c r="T218" s="239"/>
      <c r="U218" s="239"/>
      <c r="V218" s="294"/>
      <c r="W218" s="239">
        <f t="shared" si="13"/>
        <v>0</v>
      </c>
      <c r="X218" s="294"/>
      <c r="Y218" s="238"/>
      <c r="Z218" s="249"/>
      <c r="AA218" s="250"/>
      <c r="AB218" s="285"/>
      <c r="AC218" s="252">
        <v>206</v>
      </c>
      <c r="AD218" s="253"/>
      <c r="AE218" s="254"/>
      <c r="AF218" s="255"/>
      <c r="AG218" s="255"/>
      <c r="AH218" s="255"/>
      <c r="AI218" s="255"/>
      <c r="AJ218" s="255"/>
    </row>
    <row r="219" spans="2:36" x14ac:dyDescent="0.2">
      <c r="B219" s="238"/>
      <c r="C219" s="238"/>
      <c r="D219" s="238"/>
      <c r="E219" s="238"/>
      <c r="F219" s="238"/>
      <c r="G219" s="236"/>
      <c r="H219" s="236"/>
      <c r="I219" s="238"/>
      <c r="J219" s="238"/>
      <c r="K219" s="294"/>
      <c r="L219" s="240">
        <f t="shared" si="15"/>
        <v>0</v>
      </c>
      <c r="M219" s="241">
        <f t="shared" si="16"/>
        <v>0</v>
      </c>
      <c r="N219" s="258" t="str">
        <f t="shared" si="14"/>
        <v>BCA--00207-22</v>
      </c>
      <c r="O219" s="239"/>
      <c r="P219" s="296"/>
      <c r="Q219" s="297"/>
      <c r="R219" s="236"/>
      <c r="S219" s="288"/>
      <c r="T219" s="239"/>
      <c r="U219" s="239"/>
      <c r="V219" s="294"/>
      <c r="W219" s="239">
        <f t="shared" si="13"/>
        <v>0</v>
      </c>
      <c r="X219" s="294"/>
      <c r="Y219" s="238"/>
      <c r="Z219" s="249"/>
      <c r="AA219" s="250"/>
      <c r="AB219" s="285"/>
      <c r="AC219" s="252">
        <v>207</v>
      </c>
      <c r="AD219" s="253"/>
      <c r="AE219" s="254"/>
      <c r="AF219" s="255"/>
      <c r="AG219" s="255"/>
      <c r="AH219" s="255"/>
      <c r="AI219" s="255"/>
      <c r="AJ219" s="255"/>
    </row>
    <row r="220" spans="2:36" x14ac:dyDescent="0.2">
      <c r="B220" s="238"/>
      <c r="C220" s="238"/>
      <c r="D220" s="238"/>
      <c r="E220" s="238"/>
      <c r="F220" s="238"/>
      <c r="G220" s="236"/>
      <c r="H220" s="236"/>
      <c r="I220" s="238"/>
      <c r="J220" s="238"/>
      <c r="K220" s="294"/>
      <c r="L220" s="240">
        <f t="shared" si="15"/>
        <v>0</v>
      </c>
      <c r="M220" s="241">
        <f t="shared" si="16"/>
        <v>0</v>
      </c>
      <c r="N220" s="258" t="str">
        <f t="shared" si="14"/>
        <v>BCA--00208-22</v>
      </c>
      <c r="O220" s="239"/>
      <c r="P220" s="296"/>
      <c r="Q220" s="297"/>
      <c r="R220" s="236"/>
      <c r="S220" s="289"/>
      <c r="T220" s="239"/>
      <c r="U220" s="239"/>
      <c r="V220" s="294"/>
      <c r="W220" s="239">
        <f t="shared" si="13"/>
        <v>0</v>
      </c>
      <c r="X220" s="294"/>
      <c r="Y220" s="238"/>
      <c r="Z220" s="249"/>
      <c r="AA220" s="250"/>
      <c r="AB220" s="285"/>
      <c r="AC220" s="252">
        <v>208</v>
      </c>
      <c r="AD220" s="253"/>
      <c r="AE220" s="254"/>
      <c r="AF220" s="255"/>
      <c r="AG220" s="255"/>
      <c r="AH220" s="255"/>
      <c r="AI220" s="255"/>
      <c r="AJ220" s="255"/>
    </row>
    <row r="221" spans="2:36" x14ac:dyDescent="0.2">
      <c r="B221" s="238"/>
      <c r="C221" s="238"/>
      <c r="D221" s="238"/>
      <c r="E221" s="238"/>
      <c r="F221" s="238"/>
      <c r="G221" s="236"/>
      <c r="H221" s="236"/>
      <c r="I221" s="238"/>
      <c r="J221" s="238"/>
      <c r="K221" s="294"/>
      <c r="L221" s="240">
        <f t="shared" si="15"/>
        <v>0</v>
      </c>
      <c r="M221" s="241">
        <f t="shared" si="16"/>
        <v>0</v>
      </c>
      <c r="N221" s="258" t="str">
        <f t="shared" si="14"/>
        <v>BCA--00209-22</v>
      </c>
      <c r="O221" s="239"/>
      <c r="P221" s="296"/>
      <c r="Q221" s="297"/>
      <c r="R221" s="236"/>
      <c r="S221" s="289"/>
      <c r="T221" s="239"/>
      <c r="U221" s="239"/>
      <c r="V221" s="294"/>
      <c r="W221" s="239">
        <f t="shared" si="13"/>
        <v>0</v>
      </c>
      <c r="X221" s="294"/>
      <c r="Y221" s="238"/>
      <c r="Z221" s="249"/>
      <c r="AA221" s="250"/>
      <c r="AB221" s="285"/>
      <c r="AC221" s="252">
        <v>209</v>
      </c>
      <c r="AD221" s="253"/>
      <c r="AE221" s="254"/>
      <c r="AF221" s="255"/>
      <c r="AG221" s="255"/>
      <c r="AH221" s="255"/>
      <c r="AI221" s="255"/>
      <c r="AJ221" s="255"/>
    </row>
    <row r="222" spans="2:36" x14ac:dyDescent="0.2">
      <c r="B222" s="238"/>
      <c r="C222" s="238"/>
      <c r="D222" s="238"/>
      <c r="E222" s="238"/>
      <c r="F222" s="238"/>
      <c r="G222" s="236"/>
      <c r="H222" s="236"/>
      <c r="I222" s="238"/>
      <c r="J222" s="238"/>
      <c r="K222" s="294"/>
      <c r="L222" s="240">
        <f t="shared" si="15"/>
        <v>0</v>
      </c>
      <c r="M222" s="241">
        <f t="shared" si="16"/>
        <v>0</v>
      </c>
      <c r="N222" s="258" t="str">
        <f t="shared" si="14"/>
        <v>BCA--00210-22</v>
      </c>
      <c r="O222" s="239"/>
      <c r="P222" s="298"/>
      <c r="Q222" s="347"/>
      <c r="R222" s="238"/>
      <c r="S222" s="288"/>
      <c r="T222" s="239"/>
      <c r="U222" s="239"/>
      <c r="V222" s="294"/>
      <c r="W222" s="239">
        <f t="shared" si="13"/>
        <v>0</v>
      </c>
      <c r="X222" s="294"/>
      <c r="Y222" s="238"/>
      <c r="Z222" s="280"/>
      <c r="AA222" s="250"/>
      <c r="AB222" s="285"/>
      <c r="AC222" s="252">
        <v>210</v>
      </c>
      <c r="AD222" s="253"/>
      <c r="AE222" s="254"/>
      <c r="AF222" s="255"/>
      <c r="AG222" s="255"/>
      <c r="AH222" s="255"/>
      <c r="AI222" s="255"/>
      <c r="AJ222" s="255"/>
    </row>
    <row r="223" spans="2:36" x14ac:dyDescent="0.2">
      <c r="B223" s="238"/>
      <c r="C223" s="238"/>
      <c r="D223" s="238"/>
      <c r="E223" s="238"/>
      <c r="F223" s="238"/>
      <c r="G223" s="236"/>
      <c r="H223" s="238"/>
      <c r="I223" s="238"/>
      <c r="J223" s="238"/>
      <c r="K223" s="294"/>
      <c r="L223" s="240">
        <f t="shared" si="15"/>
        <v>0</v>
      </c>
      <c r="M223" s="241">
        <f t="shared" si="16"/>
        <v>0</v>
      </c>
      <c r="N223" s="258" t="str">
        <f t="shared" si="14"/>
        <v>BCA--00211-22</v>
      </c>
      <c r="O223" s="239"/>
      <c r="P223" s="296"/>
      <c r="Q223" s="297"/>
      <c r="R223" s="236"/>
      <c r="S223" s="288"/>
      <c r="T223" s="239"/>
      <c r="U223" s="239"/>
      <c r="V223" s="294"/>
      <c r="W223" s="239">
        <f t="shared" si="13"/>
        <v>0</v>
      </c>
      <c r="X223" s="294"/>
      <c r="Y223" s="238"/>
      <c r="Z223" s="249"/>
      <c r="AA223" s="250"/>
      <c r="AB223" s="285"/>
      <c r="AC223" s="252">
        <v>211</v>
      </c>
      <c r="AD223" s="253"/>
      <c r="AE223" s="254"/>
      <c r="AF223" s="255"/>
      <c r="AG223" s="255"/>
      <c r="AH223" s="255"/>
      <c r="AI223" s="255"/>
      <c r="AJ223" s="255"/>
    </row>
    <row r="224" spans="2:36" x14ac:dyDescent="0.2">
      <c r="B224" s="238"/>
      <c r="C224" s="238"/>
      <c r="D224" s="238"/>
      <c r="E224" s="238"/>
      <c r="F224" s="238"/>
      <c r="G224" s="236"/>
      <c r="H224" s="236"/>
      <c r="I224" s="238"/>
      <c r="J224" s="238"/>
      <c r="K224" s="294"/>
      <c r="L224" s="240">
        <f t="shared" si="15"/>
        <v>0</v>
      </c>
      <c r="M224" s="241">
        <f t="shared" si="16"/>
        <v>0</v>
      </c>
      <c r="N224" s="258" t="str">
        <f t="shared" si="14"/>
        <v>BCA--00212-22</v>
      </c>
      <c r="O224" s="239"/>
      <c r="P224" s="296"/>
      <c r="Q224" s="297"/>
      <c r="R224" s="236"/>
      <c r="S224" s="288"/>
      <c r="T224" s="239"/>
      <c r="U224" s="239"/>
      <c r="V224" s="294"/>
      <c r="W224" s="239">
        <f t="shared" si="13"/>
        <v>0</v>
      </c>
      <c r="X224" s="294"/>
      <c r="Y224" s="238"/>
      <c r="Z224" s="249"/>
      <c r="AA224" s="250"/>
      <c r="AB224" s="285"/>
      <c r="AC224" s="252">
        <v>212</v>
      </c>
      <c r="AD224" s="253"/>
      <c r="AE224" s="254"/>
      <c r="AF224" s="255"/>
      <c r="AG224" s="255"/>
      <c r="AH224" s="255"/>
      <c r="AI224" s="255"/>
      <c r="AJ224" s="255"/>
    </row>
    <row r="225" spans="1:36" x14ac:dyDescent="0.2">
      <c r="B225" s="238"/>
      <c r="C225" s="238"/>
      <c r="D225" s="238"/>
      <c r="E225" s="238"/>
      <c r="F225" s="238"/>
      <c r="G225" s="236"/>
      <c r="H225" s="238"/>
      <c r="I225" s="238"/>
      <c r="J225" s="238"/>
      <c r="K225" s="294"/>
      <c r="L225" s="240">
        <f t="shared" si="15"/>
        <v>0</v>
      </c>
      <c r="M225" s="241">
        <f t="shared" si="16"/>
        <v>0</v>
      </c>
      <c r="N225" s="258" t="str">
        <f t="shared" si="14"/>
        <v>BCA--00213-22</v>
      </c>
      <c r="O225" s="239"/>
      <c r="P225" s="298"/>
      <c r="Q225" s="347"/>
      <c r="R225" s="238"/>
      <c r="S225" s="288"/>
      <c r="T225" s="239"/>
      <c r="U225" s="239"/>
      <c r="V225" s="294"/>
      <c r="W225" s="239">
        <f t="shared" si="13"/>
        <v>0</v>
      </c>
      <c r="X225" s="294"/>
      <c r="Y225" s="238"/>
      <c r="Z225" s="348"/>
      <c r="AA225" s="349"/>
      <c r="AB225" s="285"/>
      <c r="AC225" s="252">
        <v>213</v>
      </c>
      <c r="AD225" s="253"/>
      <c r="AE225" s="254"/>
      <c r="AF225" s="255"/>
      <c r="AG225" s="255"/>
      <c r="AH225" s="255"/>
      <c r="AI225" s="255"/>
      <c r="AJ225" s="255"/>
    </row>
    <row r="226" spans="1:36" x14ac:dyDescent="0.2">
      <c r="B226" s="238"/>
      <c r="C226" s="238"/>
      <c r="D226" s="238"/>
      <c r="E226" s="238"/>
      <c r="F226" s="238"/>
      <c r="G226" s="259"/>
      <c r="H226" s="236"/>
      <c r="I226" s="238"/>
      <c r="J226" s="238"/>
      <c r="K226" s="294"/>
      <c r="L226" s="240">
        <f t="shared" si="15"/>
        <v>0</v>
      </c>
      <c r="M226" s="241">
        <f t="shared" si="16"/>
        <v>0</v>
      </c>
      <c r="N226" s="258" t="str">
        <f t="shared" si="14"/>
        <v>BCA--00214-22</v>
      </c>
      <c r="O226" s="239"/>
      <c r="P226" s="296"/>
      <c r="Q226" s="297"/>
      <c r="R226" s="236"/>
      <c r="S226" s="289"/>
      <c r="T226" s="239"/>
      <c r="U226" s="239"/>
      <c r="V226" s="294"/>
      <c r="W226" s="239">
        <f t="shared" si="13"/>
        <v>0</v>
      </c>
      <c r="X226" s="294"/>
      <c r="Y226" s="238"/>
      <c r="Z226" s="249"/>
      <c r="AA226" s="250"/>
      <c r="AB226" s="285"/>
      <c r="AC226" s="252">
        <v>214</v>
      </c>
      <c r="AD226" s="253"/>
      <c r="AE226" s="254"/>
      <c r="AF226" s="255"/>
      <c r="AG226" s="255"/>
      <c r="AH226" s="255"/>
      <c r="AI226" s="255"/>
      <c r="AJ226" s="255"/>
    </row>
    <row r="227" spans="1:36" x14ac:dyDescent="0.2">
      <c r="B227" s="238"/>
      <c r="C227" s="238"/>
      <c r="D227" s="238"/>
      <c r="E227" s="238"/>
      <c r="F227" s="238"/>
      <c r="G227" s="236"/>
      <c r="H227" s="236"/>
      <c r="I227" s="238"/>
      <c r="J227" s="238"/>
      <c r="K227" s="294"/>
      <c r="L227" s="240">
        <f t="shared" si="15"/>
        <v>0</v>
      </c>
      <c r="M227" s="241">
        <f t="shared" si="16"/>
        <v>0</v>
      </c>
      <c r="N227" s="258" t="str">
        <f t="shared" si="14"/>
        <v>BCA--00215-22</v>
      </c>
      <c r="O227" s="239"/>
      <c r="P227" s="296"/>
      <c r="Q227" s="297"/>
      <c r="R227" s="236"/>
      <c r="S227" s="289"/>
      <c r="T227" s="239"/>
      <c r="U227" s="239"/>
      <c r="V227" s="294"/>
      <c r="W227" s="239">
        <f t="shared" si="13"/>
        <v>0</v>
      </c>
      <c r="X227" s="294"/>
      <c r="Y227" s="238"/>
      <c r="Z227" s="280"/>
      <c r="AA227" s="250"/>
      <c r="AB227" s="285"/>
      <c r="AC227" s="252">
        <v>215</v>
      </c>
      <c r="AD227" s="253"/>
      <c r="AE227" s="254"/>
      <c r="AF227" s="255"/>
      <c r="AG227" s="255"/>
      <c r="AH227" s="255"/>
      <c r="AI227" s="255"/>
      <c r="AJ227" s="255"/>
    </row>
    <row r="228" spans="1:36" x14ac:dyDescent="0.2">
      <c r="B228" s="238"/>
      <c r="C228" s="238"/>
      <c r="D228" s="238"/>
      <c r="E228" s="238"/>
      <c r="F228" s="238"/>
      <c r="G228" s="236"/>
      <c r="H228" s="236"/>
      <c r="I228" s="238"/>
      <c r="J228" s="238"/>
      <c r="K228" s="294"/>
      <c r="L228" s="240">
        <f t="shared" si="15"/>
        <v>0</v>
      </c>
      <c r="M228" s="241">
        <f t="shared" si="16"/>
        <v>0</v>
      </c>
      <c r="N228" s="258" t="str">
        <f t="shared" si="14"/>
        <v>BCA--00216-22</v>
      </c>
      <c r="O228" s="239"/>
      <c r="P228" s="296"/>
      <c r="Q228" s="297"/>
      <c r="R228" s="236"/>
      <c r="S228" s="288"/>
      <c r="T228" s="239"/>
      <c r="U228" s="239"/>
      <c r="V228" s="294"/>
      <c r="W228" s="239">
        <f t="shared" si="13"/>
        <v>0</v>
      </c>
      <c r="X228" s="294"/>
      <c r="Y228" s="238"/>
      <c r="Z228" s="249"/>
      <c r="AA228" s="250"/>
      <c r="AB228" s="285"/>
      <c r="AC228" s="252">
        <v>216</v>
      </c>
      <c r="AD228" s="253"/>
      <c r="AE228" s="254"/>
      <c r="AF228" s="255"/>
      <c r="AG228" s="255"/>
      <c r="AH228" s="255"/>
      <c r="AI228" s="255"/>
      <c r="AJ228" s="255"/>
    </row>
    <row r="229" spans="1:36" x14ac:dyDescent="0.2">
      <c r="B229" s="238"/>
      <c r="C229" s="238"/>
      <c r="D229" s="238"/>
      <c r="E229" s="238"/>
      <c r="F229" s="238"/>
      <c r="G229" s="236"/>
      <c r="H229" s="236"/>
      <c r="I229" s="238"/>
      <c r="J229" s="238"/>
      <c r="K229" s="294"/>
      <c r="L229" s="240">
        <f t="shared" si="15"/>
        <v>0</v>
      </c>
      <c r="M229" s="241">
        <f t="shared" si="16"/>
        <v>0</v>
      </c>
      <c r="N229" s="258" t="str">
        <f t="shared" si="14"/>
        <v>BCA--00217-22</v>
      </c>
      <c r="O229" s="239"/>
      <c r="P229" s="296"/>
      <c r="Q229" s="297"/>
      <c r="R229" s="236"/>
      <c r="S229" s="288"/>
      <c r="T229" s="239"/>
      <c r="U229" s="239"/>
      <c r="V229" s="294"/>
      <c r="W229" s="239">
        <f t="shared" si="13"/>
        <v>0</v>
      </c>
      <c r="X229" s="294"/>
      <c r="Y229" s="238"/>
      <c r="Z229" s="249"/>
      <c r="AA229" s="250"/>
      <c r="AB229" s="285"/>
      <c r="AC229" s="252">
        <v>217</v>
      </c>
      <c r="AD229" s="253"/>
      <c r="AE229" s="254"/>
      <c r="AF229" s="255"/>
      <c r="AG229" s="255"/>
      <c r="AH229" s="255"/>
      <c r="AI229" s="255"/>
      <c r="AJ229" s="255"/>
    </row>
    <row r="230" spans="1:36" x14ac:dyDescent="0.2">
      <c r="B230" s="238"/>
      <c r="C230" s="238"/>
      <c r="D230" s="238"/>
      <c r="E230" s="238"/>
      <c r="F230" s="238"/>
      <c r="G230" s="236"/>
      <c r="H230" s="236"/>
      <c r="I230" s="238"/>
      <c r="J230" s="238"/>
      <c r="K230" s="294"/>
      <c r="L230" s="240">
        <f t="shared" si="15"/>
        <v>0</v>
      </c>
      <c r="M230" s="241">
        <f t="shared" si="16"/>
        <v>0</v>
      </c>
      <c r="N230" s="258" t="str">
        <f t="shared" si="14"/>
        <v>BCA--00218-22</v>
      </c>
      <c r="O230" s="239"/>
      <c r="P230" s="296"/>
      <c r="Q230" s="297"/>
      <c r="R230" s="236"/>
      <c r="S230" s="288"/>
      <c r="T230" s="239"/>
      <c r="U230" s="239"/>
      <c r="V230" s="294"/>
      <c r="W230" s="239">
        <f t="shared" si="13"/>
        <v>0</v>
      </c>
      <c r="X230" s="294"/>
      <c r="Y230" s="238"/>
      <c r="Z230" s="249"/>
      <c r="AA230" s="250"/>
      <c r="AB230" s="285"/>
      <c r="AC230" s="252">
        <v>218</v>
      </c>
      <c r="AD230" s="253"/>
      <c r="AE230" s="254"/>
      <c r="AF230" s="255"/>
      <c r="AG230" s="255"/>
      <c r="AH230" s="255"/>
      <c r="AI230" s="255"/>
      <c r="AJ230" s="255"/>
    </row>
    <row r="231" spans="1:36" x14ac:dyDescent="0.2">
      <c r="B231" s="238"/>
      <c r="C231" s="238"/>
      <c r="D231" s="238"/>
      <c r="E231" s="238"/>
      <c r="F231" s="238"/>
      <c r="G231" s="236"/>
      <c r="H231" s="236"/>
      <c r="I231" s="238"/>
      <c r="J231" s="238"/>
      <c r="K231" s="294"/>
      <c r="L231" s="240">
        <f t="shared" si="15"/>
        <v>0</v>
      </c>
      <c r="M231" s="241">
        <f t="shared" si="16"/>
        <v>0</v>
      </c>
      <c r="N231" s="258" t="str">
        <f t="shared" si="14"/>
        <v>BCA--00219-22</v>
      </c>
      <c r="O231" s="239"/>
      <c r="P231" s="296"/>
      <c r="Q231" s="297"/>
      <c r="R231" s="236"/>
      <c r="S231" s="288"/>
      <c r="T231" s="239"/>
      <c r="U231" s="239"/>
      <c r="V231" s="294"/>
      <c r="W231" s="239">
        <f t="shared" si="13"/>
        <v>0</v>
      </c>
      <c r="X231" s="294"/>
      <c r="Y231" s="238"/>
      <c r="Z231" s="280"/>
      <c r="AA231" s="250"/>
      <c r="AB231" s="285"/>
      <c r="AC231" s="252">
        <v>219</v>
      </c>
      <c r="AD231" s="253"/>
      <c r="AE231" s="254"/>
      <c r="AF231" s="255"/>
      <c r="AG231" s="255"/>
      <c r="AH231" s="255"/>
      <c r="AI231" s="255"/>
      <c r="AJ231" s="255"/>
    </row>
    <row r="232" spans="1:36" x14ac:dyDescent="0.2">
      <c r="B232" s="238"/>
      <c r="C232" s="238"/>
      <c r="D232" s="238"/>
      <c r="E232" s="238"/>
      <c r="F232" s="238"/>
      <c r="G232" s="236"/>
      <c r="H232" s="236"/>
      <c r="I232" s="238"/>
      <c r="J232" s="238"/>
      <c r="K232" s="294"/>
      <c r="L232" s="240">
        <f t="shared" si="15"/>
        <v>0</v>
      </c>
      <c r="M232" s="241">
        <f t="shared" si="16"/>
        <v>0</v>
      </c>
      <c r="N232" s="258" t="str">
        <f t="shared" si="14"/>
        <v>BCA--00220-22</v>
      </c>
      <c r="O232" s="239"/>
      <c r="P232" s="296"/>
      <c r="Q232" s="297"/>
      <c r="R232" s="236"/>
      <c r="S232" s="288"/>
      <c r="T232" s="239"/>
      <c r="U232" s="239"/>
      <c r="V232" s="294"/>
      <c r="W232" s="239">
        <f t="shared" si="13"/>
        <v>0</v>
      </c>
      <c r="X232" s="294"/>
      <c r="Y232" s="238"/>
      <c r="Z232" s="249"/>
      <c r="AA232" s="250"/>
      <c r="AB232" s="285"/>
      <c r="AC232" s="252">
        <v>220</v>
      </c>
      <c r="AD232" s="253"/>
      <c r="AE232" s="254"/>
      <c r="AF232" s="255"/>
      <c r="AG232" s="255"/>
      <c r="AH232" s="255"/>
      <c r="AI232" s="255"/>
      <c r="AJ232" s="255"/>
    </row>
    <row r="233" spans="1:36" x14ac:dyDescent="0.2">
      <c r="B233" s="238"/>
      <c r="C233" s="238"/>
      <c r="D233" s="238"/>
      <c r="E233" s="238"/>
      <c r="F233" s="238"/>
      <c r="G233" s="236"/>
      <c r="H233" s="236"/>
      <c r="I233" s="238"/>
      <c r="J233" s="238"/>
      <c r="K233" s="294"/>
      <c r="L233" s="240">
        <f t="shared" si="15"/>
        <v>0</v>
      </c>
      <c r="M233" s="241">
        <f t="shared" si="16"/>
        <v>0</v>
      </c>
      <c r="N233" s="258" t="str">
        <f t="shared" si="14"/>
        <v>BCA--00221-22</v>
      </c>
      <c r="O233" s="239"/>
      <c r="P233" s="296"/>
      <c r="Q233" s="297"/>
      <c r="R233" s="236"/>
      <c r="S233" s="288"/>
      <c r="T233" s="239"/>
      <c r="U233" s="239"/>
      <c r="V233" s="294"/>
      <c r="W233" s="239">
        <f t="shared" ref="W233:W296" si="17">J233-V233</f>
        <v>0</v>
      </c>
      <c r="X233" s="294"/>
      <c r="Y233" s="238"/>
      <c r="Z233" s="299"/>
      <c r="AA233" s="300"/>
      <c r="AB233" s="282"/>
      <c r="AC233" s="252">
        <v>221</v>
      </c>
      <c r="AD233" s="253"/>
      <c r="AE233" s="254"/>
      <c r="AF233" s="255"/>
      <c r="AG233" s="255"/>
      <c r="AH233" s="255"/>
      <c r="AI233" s="255"/>
      <c r="AJ233" s="255"/>
    </row>
    <row r="234" spans="1:36" x14ac:dyDescent="0.2">
      <c r="B234" s="238"/>
      <c r="C234" s="238"/>
      <c r="D234" s="238"/>
      <c r="E234" s="238"/>
      <c r="F234" s="238"/>
      <c r="G234" s="236"/>
      <c r="H234" s="236"/>
      <c r="I234" s="238"/>
      <c r="J234" s="238"/>
      <c r="K234" s="294"/>
      <c r="L234" s="240">
        <f t="shared" si="15"/>
        <v>0</v>
      </c>
      <c r="M234" s="241">
        <f t="shared" si="16"/>
        <v>0</v>
      </c>
      <c r="N234" s="258" t="str">
        <f t="shared" si="14"/>
        <v>BCA--00222-22</v>
      </c>
      <c r="O234" s="239"/>
      <c r="P234" s="296"/>
      <c r="Q234" s="297"/>
      <c r="R234" s="236"/>
      <c r="S234" s="289"/>
      <c r="T234" s="239"/>
      <c r="U234" s="239"/>
      <c r="V234" s="294"/>
      <c r="W234" s="239">
        <f t="shared" si="17"/>
        <v>0</v>
      </c>
      <c r="X234" s="294"/>
      <c r="Y234" s="238"/>
      <c r="Z234" s="299"/>
      <c r="AA234" s="300"/>
      <c r="AB234" s="285"/>
      <c r="AC234" s="252">
        <v>222</v>
      </c>
      <c r="AD234" s="253"/>
      <c r="AE234" s="254"/>
      <c r="AF234" s="255"/>
      <c r="AG234" s="255"/>
      <c r="AH234" s="255"/>
      <c r="AI234" s="255"/>
      <c r="AJ234" s="255"/>
    </row>
    <row r="235" spans="1:36" x14ac:dyDescent="0.2">
      <c r="B235" s="238"/>
      <c r="C235" s="238"/>
      <c r="D235" s="238"/>
      <c r="E235" s="238"/>
      <c r="F235" s="238"/>
      <c r="G235" s="236"/>
      <c r="H235" s="236"/>
      <c r="I235" s="238"/>
      <c r="J235" s="238"/>
      <c r="K235" s="294"/>
      <c r="L235" s="240">
        <f t="shared" si="15"/>
        <v>0</v>
      </c>
      <c r="M235" s="241">
        <f t="shared" si="16"/>
        <v>0</v>
      </c>
      <c r="N235" s="258" t="str">
        <f t="shared" si="14"/>
        <v>BCA--00223-22</v>
      </c>
      <c r="O235" s="239"/>
      <c r="P235" s="296"/>
      <c r="Q235" s="297"/>
      <c r="R235" s="236"/>
      <c r="S235" s="288"/>
      <c r="T235" s="239"/>
      <c r="U235" s="239"/>
      <c r="V235" s="294"/>
      <c r="W235" s="239">
        <f t="shared" si="17"/>
        <v>0</v>
      </c>
      <c r="X235" s="294"/>
      <c r="Y235" s="238"/>
      <c r="Z235" s="249"/>
      <c r="AA235" s="250"/>
      <c r="AB235" s="285"/>
      <c r="AC235" s="252">
        <v>223</v>
      </c>
      <c r="AD235" s="253"/>
      <c r="AE235" s="254"/>
      <c r="AF235" s="255"/>
      <c r="AG235" s="255"/>
      <c r="AH235" s="255"/>
      <c r="AI235" s="255"/>
      <c r="AJ235" s="255"/>
    </row>
    <row r="236" spans="1:36" x14ac:dyDescent="0.2">
      <c r="B236" s="238"/>
      <c r="C236" s="238"/>
      <c r="D236" s="238"/>
      <c r="E236" s="238"/>
      <c r="F236" s="238"/>
      <c r="G236" s="236"/>
      <c r="H236" s="236"/>
      <c r="I236" s="238"/>
      <c r="J236" s="238"/>
      <c r="K236" s="294"/>
      <c r="L236" s="240">
        <f t="shared" si="15"/>
        <v>0</v>
      </c>
      <c r="M236" s="241">
        <f t="shared" si="16"/>
        <v>0</v>
      </c>
      <c r="N236" s="258" t="str">
        <f t="shared" si="14"/>
        <v>BCA--00224-22</v>
      </c>
      <c r="O236" s="239"/>
      <c r="P236" s="298"/>
      <c r="Q236" s="347"/>
      <c r="R236" s="238"/>
      <c r="S236" s="288"/>
      <c r="T236" s="239"/>
      <c r="U236" s="239"/>
      <c r="V236" s="294"/>
      <c r="W236" s="239">
        <f t="shared" si="17"/>
        <v>0</v>
      </c>
      <c r="X236" s="294"/>
      <c r="Y236" s="238"/>
      <c r="Z236" s="249"/>
      <c r="AA236" s="250"/>
      <c r="AB236" s="285"/>
      <c r="AC236" s="252">
        <v>224</v>
      </c>
      <c r="AD236" s="253"/>
      <c r="AE236" s="254"/>
      <c r="AF236" s="255"/>
      <c r="AG236" s="255"/>
      <c r="AH236" s="255"/>
      <c r="AI236" s="255"/>
      <c r="AJ236" s="255"/>
    </row>
    <row r="237" spans="1:36" x14ac:dyDescent="0.2">
      <c r="B237" s="238"/>
      <c r="C237" s="238"/>
      <c r="D237" s="238"/>
      <c r="E237" s="238"/>
      <c r="F237" s="238"/>
      <c r="G237" s="236"/>
      <c r="H237" s="236"/>
      <c r="I237" s="238"/>
      <c r="J237" s="238"/>
      <c r="K237" s="294"/>
      <c r="L237" s="240">
        <f t="shared" si="15"/>
        <v>0</v>
      </c>
      <c r="M237" s="241">
        <f t="shared" si="16"/>
        <v>0</v>
      </c>
      <c r="N237" s="258" t="str">
        <f t="shared" si="14"/>
        <v>BCA--00225-22</v>
      </c>
      <c r="O237" s="239"/>
      <c r="P237" s="296"/>
      <c r="Q237" s="297"/>
      <c r="R237" s="236"/>
      <c r="S237" s="288"/>
      <c r="T237" s="239"/>
      <c r="U237" s="239"/>
      <c r="V237" s="294"/>
      <c r="W237" s="239">
        <f t="shared" si="17"/>
        <v>0</v>
      </c>
      <c r="X237" s="294"/>
      <c r="Y237" s="238"/>
      <c r="Z237" s="249"/>
      <c r="AA237" s="250"/>
      <c r="AB237" s="285"/>
      <c r="AC237" s="252">
        <v>225</v>
      </c>
      <c r="AD237" s="253"/>
      <c r="AE237" s="254"/>
      <c r="AF237" s="255"/>
      <c r="AG237" s="255"/>
      <c r="AH237" s="255"/>
      <c r="AI237" s="255"/>
      <c r="AJ237" s="255"/>
    </row>
    <row r="238" spans="1:36" s="373" customFormat="1" x14ac:dyDescent="0.2">
      <c r="A238" s="362"/>
      <c r="B238" s="363"/>
      <c r="C238" s="363"/>
      <c r="D238" s="363"/>
      <c r="E238" s="363"/>
      <c r="F238" s="363"/>
      <c r="G238" s="363"/>
      <c r="H238" s="363"/>
      <c r="I238" s="363"/>
      <c r="J238" s="363"/>
      <c r="K238" s="368"/>
      <c r="L238" s="240">
        <f t="shared" si="15"/>
        <v>0</v>
      </c>
      <c r="M238" s="241">
        <f t="shared" si="16"/>
        <v>0</v>
      </c>
      <c r="N238" s="258" t="str">
        <f t="shared" si="14"/>
        <v>BCA--00226-22</v>
      </c>
      <c r="O238" s="367"/>
      <c r="P238" s="364"/>
      <c r="Q238" s="365"/>
      <c r="R238" s="363"/>
      <c r="S238" s="366"/>
      <c r="T238" s="367"/>
      <c r="U238" s="367"/>
      <c r="V238" s="368"/>
      <c r="W238" s="239">
        <f t="shared" si="17"/>
        <v>0</v>
      </c>
      <c r="X238" s="368"/>
      <c r="Y238" s="363"/>
      <c r="Z238" s="249"/>
      <c r="AA238" s="250"/>
      <c r="AB238" s="285"/>
      <c r="AC238" s="369">
        <v>226</v>
      </c>
      <c r="AD238" s="370"/>
      <c r="AE238" s="371"/>
      <c r="AF238" s="372"/>
      <c r="AG238" s="372"/>
      <c r="AH238" s="372"/>
      <c r="AI238" s="372"/>
      <c r="AJ238" s="372"/>
    </row>
    <row r="239" spans="1:36" x14ac:dyDescent="0.2">
      <c r="B239" s="238"/>
      <c r="C239" s="238"/>
      <c r="D239" s="238"/>
      <c r="E239" s="238"/>
      <c r="F239" s="238"/>
      <c r="G239" s="236"/>
      <c r="H239" s="236"/>
      <c r="I239" s="238"/>
      <c r="J239" s="238"/>
      <c r="K239" s="294"/>
      <c r="L239" s="240">
        <f t="shared" si="15"/>
        <v>0</v>
      </c>
      <c r="M239" s="241">
        <f t="shared" si="16"/>
        <v>0</v>
      </c>
      <c r="N239" s="258" t="str">
        <f t="shared" si="14"/>
        <v>BCA--00227-22</v>
      </c>
      <c r="O239" s="239"/>
      <c r="P239" s="296"/>
      <c r="Q239" s="297"/>
      <c r="R239" s="236"/>
      <c r="S239" s="288"/>
      <c r="T239" s="239"/>
      <c r="U239" s="239"/>
      <c r="V239" s="294"/>
      <c r="W239" s="239">
        <f t="shared" si="17"/>
        <v>0</v>
      </c>
      <c r="X239" s="294"/>
      <c r="Y239" s="238"/>
      <c r="Z239" s="249"/>
      <c r="AA239" s="250"/>
      <c r="AB239" s="285"/>
      <c r="AC239" s="252">
        <v>227</v>
      </c>
      <c r="AD239" s="253"/>
      <c r="AE239" s="254"/>
      <c r="AF239" s="255"/>
      <c r="AG239" s="255"/>
      <c r="AH239" s="255"/>
      <c r="AI239" s="255"/>
      <c r="AJ239" s="255"/>
    </row>
    <row r="240" spans="1:36" x14ac:dyDescent="0.2">
      <c r="B240" s="238"/>
      <c r="C240" s="238"/>
      <c r="D240" s="238"/>
      <c r="E240" s="236"/>
      <c r="F240" s="238"/>
      <c r="G240" s="236"/>
      <c r="H240" s="236"/>
      <c r="I240" s="238"/>
      <c r="J240" s="238"/>
      <c r="K240" s="294"/>
      <c r="L240" s="240">
        <f t="shared" si="15"/>
        <v>0</v>
      </c>
      <c r="M240" s="241">
        <f t="shared" si="16"/>
        <v>0</v>
      </c>
      <c r="N240" s="258" t="str">
        <f t="shared" si="14"/>
        <v>BCA--00228-22</v>
      </c>
      <c r="O240" s="239"/>
      <c r="P240" s="296"/>
      <c r="Q240" s="297"/>
      <c r="R240" s="236"/>
      <c r="S240" s="288"/>
      <c r="T240" s="239"/>
      <c r="U240" s="239"/>
      <c r="V240" s="294"/>
      <c r="W240" s="239">
        <f t="shared" si="17"/>
        <v>0</v>
      </c>
      <c r="X240" s="294"/>
      <c r="Y240" s="238"/>
      <c r="Z240" s="249"/>
      <c r="AA240" s="250"/>
      <c r="AB240" s="285"/>
      <c r="AC240" s="252">
        <v>228</v>
      </c>
      <c r="AD240" s="253"/>
      <c r="AE240" s="254"/>
      <c r="AF240" s="255"/>
      <c r="AG240" s="255"/>
      <c r="AH240" s="255"/>
      <c r="AI240" s="255"/>
      <c r="AJ240" s="255"/>
    </row>
    <row r="241" spans="1:36" x14ac:dyDescent="0.2">
      <c r="B241" s="238"/>
      <c r="C241" s="238"/>
      <c r="D241" s="238"/>
      <c r="E241" s="236"/>
      <c r="F241" s="238"/>
      <c r="G241" s="236"/>
      <c r="H241" s="236"/>
      <c r="I241" s="238"/>
      <c r="J241" s="238"/>
      <c r="K241" s="294"/>
      <c r="L241" s="240">
        <f t="shared" si="15"/>
        <v>0</v>
      </c>
      <c r="M241" s="241">
        <f t="shared" si="16"/>
        <v>0</v>
      </c>
      <c r="N241" s="258" t="str">
        <f t="shared" si="14"/>
        <v>BCA--00229-22</v>
      </c>
      <c r="O241" s="239"/>
      <c r="P241" s="298"/>
      <c r="Q241" s="347"/>
      <c r="R241" s="238"/>
      <c r="S241" s="288"/>
      <c r="T241" s="239"/>
      <c r="U241" s="239"/>
      <c r="V241" s="294"/>
      <c r="W241" s="239">
        <f t="shared" si="17"/>
        <v>0</v>
      </c>
      <c r="X241" s="294"/>
      <c r="Y241" s="238"/>
      <c r="Z241" s="249"/>
      <c r="AA241" s="250"/>
      <c r="AB241" s="285"/>
      <c r="AC241" s="252">
        <v>229</v>
      </c>
      <c r="AD241" s="253"/>
      <c r="AE241" s="254"/>
      <c r="AF241" s="255"/>
      <c r="AG241" s="255"/>
      <c r="AH241" s="255"/>
      <c r="AI241" s="255"/>
      <c r="AJ241" s="255"/>
    </row>
    <row r="242" spans="1:36" x14ac:dyDescent="0.2">
      <c r="B242" s="238"/>
      <c r="C242" s="238"/>
      <c r="D242" s="238"/>
      <c r="E242" s="236"/>
      <c r="F242" s="238"/>
      <c r="G242" s="236"/>
      <c r="H242" s="236"/>
      <c r="I242" s="238"/>
      <c r="J242" s="238"/>
      <c r="K242" s="294"/>
      <c r="L242" s="240">
        <f t="shared" si="15"/>
        <v>0</v>
      </c>
      <c r="M242" s="241">
        <f t="shared" si="16"/>
        <v>0</v>
      </c>
      <c r="N242" s="258" t="str">
        <f t="shared" si="14"/>
        <v>BCA--00230-22</v>
      </c>
      <c r="O242" s="239"/>
      <c r="P242" s="296"/>
      <c r="Q242" s="297"/>
      <c r="R242" s="236"/>
      <c r="S242" s="288"/>
      <c r="T242" s="239"/>
      <c r="U242" s="239"/>
      <c r="V242" s="294"/>
      <c r="W242" s="239">
        <f t="shared" si="17"/>
        <v>0</v>
      </c>
      <c r="X242" s="294"/>
      <c r="Y242" s="238"/>
      <c r="Z242" s="249"/>
      <c r="AA242" s="250"/>
      <c r="AB242" s="285"/>
      <c r="AC242" s="252">
        <v>230</v>
      </c>
      <c r="AD242" s="253"/>
      <c r="AE242" s="254"/>
      <c r="AF242" s="255"/>
      <c r="AG242" s="255"/>
      <c r="AH242" s="255"/>
      <c r="AI242" s="255"/>
      <c r="AJ242" s="255"/>
    </row>
    <row r="243" spans="1:36" x14ac:dyDescent="0.2">
      <c r="B243" s="238"/>
      <c r="C243" s="258"/>
      <c r="D243" s="258"/>
      <c r="E243" s="258"/>
      <c r="F243" s="258"/>
      <c r="G243" s="236"/>
      <c r="H243" s="238"/>
      <c r="I243" s="258"/>
      <c r="J243" s="238"/>
      <c r="K243" s="294"/>
      <c r="L243" s="240">
        <f t="shared" si="15"/>
        <v>0</v>
      </c>
      <c r="M243" s="241">
        <f t="shared" si="16"/>
        <v>0</v>
      </c>
      <c r="N243" s="258" t="str">
        <f t="shared" si="14"/>
        <v>BCA--00231-22</v>
      </c>
      <c r="O243" s="239"/>
      <c r="P243" s="296"/>
      <c r="Q243" s="297"/>
      <c r="R243" s="236"/>
      <c r="S243" s="288"/>
      <c r="T243" s="239"/>
      <c r="U243" s="239"/>
      <c r="V243" s="294"/>
      <c r="W243" s="239">
        <f t="shared" si="17"/>
        <v>0</v>
      </c>
      <c r="X243" s="294"/>
      <c r="Y243" s="238"/>
      <c r="Z243" s="249"/>
      <c r="AA243" s="250"/>
      <c r="AB243" s="285"/>
      <c r="AC243" s="252">
        <v>231</v>
      </c>
      <c r="AD243" s="253"/>
      <c r="AE243" s="254"/>
      <c r="AF243" s="255"/>
      <c r="AG243" s="255"/>
      <c r="AH243" s="255"/>
      <c r="AI243" s="255"/>
      <c r="AJ243" s="255"/>
    </row>
    <row r="244" spans="1:36" s="373" customFormat="1" x14ac:dyDescent="0.2">
      <c r="A244" s="362"/>
      <c r="B244" s="363"/>
      <c r="C244" s="363"/>
      <c r="D244" s="363"/>
      <c r="E244" s="363"/>
      <c r="F244" s="363"/>
      <c r="G244" s="363"/>
      <c r="H244" s="363"/>
      <c r="I244" s="363"/>
      <c r="J244" s="363"/>
      <c r="K244" s="368"/>
      <c r="L244" s="240">
        <f t="shared" si="15"/>
        <v>0</v>
      </c>
      <c r="M244" s="241">
        <f t="shared" si="16"/>
        <v>0</v>
      </c>
      <c r="N244" s="258" t="str">
        <f t="shared" si="14"/>
        <v>BCA--00232-22</v>
      </c>
      <c r="O244" s="367"/>
      <c r="P244" s="364"/>
      <c r="Q244" s="365"/>
      <c r="R244" s="363"/>
      <c r="S244" s="366"/>
      <c r="T244" s="367"/>
      <c r="U244" s="367"/>
      <c r="V244" s="368"/>
      <c r="W244" s="239">
        <f t="shared" si="17"/>
        <v>0</v>
      </c>
      <c r="X244" s="368"/>
      <c r="Y244" s="363"/>
      <c r="Z244" s="249"/>
      <c r="AA244" s="250"/>
      <c r="AB244" s="285"/>
      <c r="AC244" s="369">
        <v>232</v>
      </c>
      <c r="AD244" s="370"/>
      <c r="AE244" s="371"/>
      <c r="AF244" s="372"/>
      <c r="AG244" s="372"/>
      <c r="AH244" s="372"/>
      <c r="AI244" s="372"/>
      <c r="AJ244" s="372"/>
    </row>
    <row r="245" spans="1:36" s="373" customFormat="1" x14ac:dyDescent="0.2">
      <c r="A245" s="362"/>
      <c r="B245" s="363"/>
      <c r="C245" s="363"/>
      <c r="D245" s="363"/>
      <c r="E245" s="363"/>
      <c r="F245" s="363"/>
      <c r="G245" s="363"/>
      <c r="H245" s="363"/>
      <c r="I245" s="363"/>
      <c r="J245" s="363"/>
      <c r="K245" s="368"/>
      <c r="L245" s="240">
        <f t="shared" si="15"/>
        <v>0</v>
      </c>
      <c r="M245" s="241">
        <f t="shared" si="16"/>
        <v>0</v>
      </c>
      <c r="N245" s="258" t="str">
        <f t="shared" si="14"/>
        <v>BCA--00233-22</v>
      </c>
      <c r="O245" s="367"/>
      <c r="P245" s="364"/>
      <c r="Q245" s="365"/>
      <c r="R245" s="363"/>
      <c r="S245" s="366"/>
      <c r="T245" s="367"/>
      <c r="U245" s="367"/>
      <c r="V245" s="368"/>
      <c r="W245" s="239">
        <f t="shared" si="17"/>
        <v>0</v>
      </c>
      <c r="X245" s="368"/>
      <c r="Y245" s="363"/>
      <c r="Z245" s="249"/>
      <c r="AA245" s="250"/>
      <c r="AB245" s="285"/>
      <c r="AC245" s="369">
        <v>233</v>
      </c>
      <c r="AD245" s="370"/>
      <c r="AE245" s="371"/>
      <c r="AF245" s="372"/>
      <c r="AG245" s="372"/>
      <c r="AH245" s="372"/>
      <c r="AI245" s="372"/>
      <c r="AJ245" s="372"/>
    </row>
    <row r="246" spans="1:36" x14ac:dyDescent="0.2">
      <c r="B246" s="238"/>
      <c r="C246" s="238"/>
      <c r="D246" s="238"/>
      <c r="E246" s="238"/>
      <c r="F246" s="238"/>
      <c r="G246" s="236"/>
      <c r="H246" s="236"/>
      <c r="I246" s="238"/>
      <c r="J246" s="238"/>
      <c r="K246" s="294"/>
      <c r="L246" s="240">
        <f t="shared" si="15"/>
        <v>0</v>
      </c>
      <c r="M246" s="241">
        <f t="shared" si="16"/>
        <v>0</v>
      </c>
      <c r="N246" s="258" t="str">
        <f t="shared" si="14"/>
        <v>BCA--00234-22</v>
      </c>
      <c r="O246" s="239"/>
      <c r="P246" s="298"/>
      <c r="Q246" s="347"/>
      <c r="R246" s="238"/>
      <c r="S246" s="289"/>
      <c r="T246" s="239"/>
      <c r="U246" s="239"/>
      <c r="V246" s="294"/>
      <c r="W246" s="239">
        <f t="shared" si="17"/>
        <v>0</v>
      </c>
      <c r="X246" s="294"/>
      <c r="Y246" s="238"/>
      <c r="Z246" s="249"/>
      <c r="AA246" s="250"/>
      <c r="AB246" s="285"/>
      <c r="AC246" s="252">
        <v>234</v>
      </c>
      <c r="AD246" s="253"/>
      <c r="AE246" s="254"/>
      <c r="AF246" s="255"/>
      <c r="AG246" s="255"/>
      <c r="AH246" s="255"/>
      <c r="AI246" s="255"/>
      <c r="AJ246" s="255"/>
    </row>
    <row r="247" spans="1:36" x14ac:dyDescent="0.2">
      <c r="B247" s="238"/>
      <c r="C247" s="238"/>
      <c r="D247" s="238"/>
      <c r="E247" s="238"/>
      <c r="F247" s="238"/>
      <c r="G247" s="236"/>
      <c r="H247" s="236"/>
      <c r="I247" s="238"/>
      <c r="J247" s="238"/>
      <c r="K247" s="294"/>
      <c r="L247" s="240">
        <f t="shared" si="15"/>
        <v>0</v>
      </c>
      <c r="M247" s="241">
        <f t="shared" si="16"/>
        <v>0</v>
      </c>
      <c r="N247" s="258" t="str">
        <f t="shared" si="14"/>
        <v>BCA--00235-22</v>
      </c>
      <c r="O247" s="239"/>
      <c r="P247" s="296"/>
      <c r="Q247" s="297"/>
      <c r="R247" s="236"/>
      <c r="S247" s="289"/>
      <c r="T247" s="239"/>
      <c r="U247" s="239"/>
      <c r="V247" s="294"/>
      <c r="W247" s="239">
        <f t="shared" si="17"/>
        <v>0</v>
      </c>
      <c r="X247" s="294"/>
      <c r="Y247" s="238"/>
      <c r="Z247" s="249"/>
      <c r="AA247" s="250"/>
      <c r="AB247" s="285"/>
      <c r="AC247" s="252">
        <v>235</v>
      </c>
      <c r="AD247" s="253"/>
      <c r="AE247" s="254"/>
      <c r="AF247" s="255"/>
      <c r="AG247" s="255"/>
      <c r="AH247" s="255"/>
      <c r="AI247" s="255"/>
      <c r="AJ247" s="255"/>
    </row>
    <row r="248" spans="1:36" x14ac:dyDescent="0.2">
      <c r="B248" s="236"/>
      <c r="C248" s="238"/>
      <c r="D248" s="238"/>
      <c r="E248" s="236"/>
      <c r="F248" s="238"/>
      <c r="G248" s="236"/>
      <c r="H248" s="236"/>
      <c r="I248" s="238"/>
      <c r="J248" s="238"/>
      <c r="K248" s="294"/>
      <c r="L248" s="240">
        <f t="shared" si="15"/>
        <v>0</v>
      </c>
      <c r="M248" s="241">
        <f t="shared" si="16"/>
        <v>0</v>
      </c>
      <c r="N248" s="258" t="str">
        <f t="shared" si="14"/>
        <v>BCA--00236-22</v>
      </c>
      <c r="O248" s="239"/>
      <c r="P248" s="296"/>
      <c r="Q248" s="297"/>
      <c r="R248" s="236"/>
      <c r="S248" s="288"/>
      <c r="T248" s="239"/>
      <c r="U248" s="239"/>
      <c r="V248" s="294"/>
      <c r="W248" s="239">
        <f t="shared" si="17"/>
        <v>0</v>
      </c>
      <c r="X248" s="294"/>
      <c r="Y248" s="238"/>
      <c r="Z248" s="249"/>
      <c r="AA248" s="250"/>
      <c r="AB248" s="285"/>
      <c r="AC248" s="252">
        <v>236</v>
      </c>
      <c r="AD248" s="253"/>
      <c r="AE248" s="254"/>
      <c r="AF248" s="255"/>
      <c r="AG248" s="255"/>
      <c r="AH248" s="255"/>
      <c r="AI248" s="255"/>
      <c r="AJ248" s="255"/>
    </row>
    <row r="249" spans="1:36" x14ac:dyDescent="0.2">
      <c r="B249" s="238"/>
      <c r="C249" s="238"/>
      <c r="D249" s="238"/>
      <c r="E249" s="238"/>
      <c r="F249" s="238"/>
      <c r="G249" s="236"/>
      <c r="H249" s="236"/>
      <c r="I249" s="238"/>
      <c r="J249" s="238"/>
      <c r="K249" s="294"/>
      <c r="L249" s="240">
        <f t="shared" si="15"/>
        <v>0</v>
      </c>
      <c r="M249" s="241">
        <f t="shared" si="16"/>
        <v>0</v>
      </c>
      <c r="N249" s="258" t="str">
        <f t="shared" si="14"/>
        <v>BCA--00237-22</v>
      </c>
      <c r="O249" s="239"/>
      <c r="P249" s="296"/>
      <c r="Q249" s="297"/>
      <c r="R249" s="236"/>
      <c r="S249" s="289"/>
      <c r="T249" s="239"/>
      <c r="U249" s="239"/>
      <c r="V249" s="294"/>
      <c r="W249" s="239">
        <f t="shared" si="17"/>
        <v>0</v>
      </c>
      <c r="X249" s="294"/>
      <c r="Y249" s="238"/>
      <c r="Z249" s="249"/>
      <c r="AA249" s="250"/>
      <c r="AB249" s="285"/>
      <c r="AC249" s="252">
        <v>237</v>
      </c>
      <c r="AD249" s="253"/>
      <c r="AE249" s="254"/>
      <c r="AF249" s="255"/>
      <c r="AG249" s="255"/>
      <c r="AH249" s="255"/>
      <c r="AI249" s="255"/>
      <c r="AJ249" s="255"/>
    </row>
    <row r="250" spans="1:36" x14ac:dyDescent="0.2">
      <c r="B250" s="238"/>
      <c r="C250" s="238"/>
      <c r="D250" s="238"/>
      <c r="E250" s="238"/>
      <c r="F250" s="238"/>
      <c r="G250" s="236"/>
      <c r="H250" s="236"/>
      <c r="I250" s="238"/>
      <c r="J250" s="238"/>
      <c r="K250" s="294"/>
      <c r="L250" s="240">
        <f t="shared" si="15"/>
        <v>0</v>
      </c>
      <c r="M250" s="241">
        <f t="shared" si="16"/>
        <v>0</v>
      </c>
      <c r="N250" s="258" t="str">
        <f t="shared" si="14"/>
        <v>BCA--00238-22</v>
      </c>
      <c r="O250" s="239"/>
      <c r="P250" s="296"/>
      <c r="Q250" s="297"/>
      <c r="R250" s="236"/>
      <c r="S250" s="289"/>
      <c r="T250" s="239"/>
      <c r="U250" s="239"/>
      <c r="V250" s="294"/>
      <c r="W250" s="239">
        <f t="shared" si="17"/>
        <v>0</v>
      </c>
      <c r="X250" s="294"/>
      <c r="Y250" s="238"/>
      <c r="Z250" s="249"/>
      <c r="AA250" s="250"/>
      <c r="AB250" s="285"/>
      <c r="AC250" s="252">
        <v>238</v>
      </c>
      <c r="AD250" s="253"/>
      <c r="AE250" s="254"/>
      <c r="AF250" s="255"/>
      <c r="AG250" s="255"/>
      <c r="AH250" s="255"/>
      <c r="AI250" s="255"/>
      <c r="AJ250" s="255"/>
    </row>
    <row r="251" spans="1:36" x14ac:dyDescent="0.2">
      <c r="B251" s="238"/>
      <c r="C251" s="238"/>
      <c r="D251" s="238"/>
      <c r="E251" s="238"/>
      <c r="F251" s="238"/>
      <c r="G251" s="236"/>
      <c r="H251" s="236"/>
      <c r="I251" s="238"/>
      <c r="J251" s="238"/>
      <c r="K251" s="294"/>
      <c r="L251" s="240">
        <f t="shared" si="15"/>
        <v>0</v>
      </c>
      <c r="M251" s="241">
        <f t="shared" si="16"/>
        <v>0</v>
      </c>
      <c r="N251" s="258" t="str">
        <f t="shared" si="14"/>
        <v>BCA--00239-22</v>
      </c>
      <c r="O251" s="239"/>
      <c r="P251" s="298"/>
      <c r="Q251" s="347"/>
      <c r="R251" s="238"/>
      <c r="S251" s="288"/>
      <c r="T251" s="239"/>
      <c r="U251" s="239"/>
      <c r="V251" s="294"/>
      <c r="W251" s="239">
        <f t="shared" si="17"/>
        <v>0</v>
      </c>
      <c r="X251" s="294"/>
      <c r="Y251" s="238"/>
      <c r="Z251" s="249"/>
      <c r="AA251" s="250"/>
      <c r="AB251" s="285"/>
      <c r="AC251" s="252">
        <v>239</v>
      </c>
      <c r="AD251" s="253"/>
      <c r="AE251" s="254"/>
      <c r="AF251" s="255"/>
      <c r="AG251" s="255"/>
      <c r="AH251" s="255"/>
      <c r="AI251" s="255"/>
      <c r="AJ251" s="255"/>
    </row>
    <row r="252" spans="1:36" x14ac:dyDescent="0.2">
      <c r="B252" s="238"/>
      <c r="C252" s="238"/>
      <c r="D252" s="238"/>
      <c r="E252" s="238"/>
      <c r="F252" s="238"/>
      <c r="G252" s="236"/>
      <c r="H252" s="238"/>
      <c r="I252" s="238"/>
      <c r="J252" s="238"/>
      <c r="K252" s="294"/>
      <c r="L252" s="240">
        <f t="shared" si="15"/>
        <v>0</v>
      </c>
      <c r="M252" s="241">
        <f t="shared" si="16"/>
        <v>0</v>
      </c>
      <c r="N252" s="258" t="str">
        <f t="shared" si="14"/>
        <v>BCA--00240-22</v>
      </c>
      <c r="O252" s="239"/>
      <c r="P252" s="296"/>
      <c r="Q252" s="297"/>
      <c r="R252" s="236"/>
      <c r="S252" s="289"/>
      <c r="T252" s="239"/>
      <c r="U252" s="239"/>
      <c r="V252" s="294"/>
      <c r="W252" s="239">
        <f t="shared" si="17"/>
        <v>0</v>
      </c>
      <c r="X252" s="294"/>
      <c r="Y252" s="238"/>
      <c r="Z252" s="249"/>
      <c r="AA252" s="250"/>
      <c r="AB252" s="285"/>
      <c r="AC252" s="252">
        <v>240</v>
      </c>
      <c r="AD252" s="253"/>
      <c r="AE252" s="254"/>
      <c r="AF252" s="255"/>
      <c r="AG252" s="255"/>
      <c r="AH252" s="255"/>
      <c r="AI252" s="255"/>
      <c r="AJ252" s="255"/>
    </row>
    <row r="253" spans="1:36" s="361" customFormat="1" x14ac:dyDescent="0.2">
      <c r="A253" s="350"/>
      <c r="B253" s="353"/>
      <c r="C253" s="353"/>
      <c r="D253" s="353"/>
      <c r="E253" s="353"/>
      <c r="F253" s="353"/>
      <c r="G253" s="236"/>
      <c r="H253" s="374"/>
      <c r="I253" s="258"/>
      <c r="J253" s="353"/>
      <c r="K253" s="356"/>
      <c r="L253" s="240">
        <f t="shared" si="15"/>
        <v>0</v>
      </c>
      <c r="M253" s="241">
        <f t="shared" si="16"/>
        <v>0</v>
      </c>
      <c r="N253" s="258" t="str">
        <f t="shared" si="14"/>
        <v>BCA--00241-22</v>
      </c>
      <c r="O253" s="375"/>
      <c r="P253" s="296"/>
      <c r="Q253" s="297"/>
      <c r="R253" s="236"/>
      <c r="S253" s="288"/>
      <c r="T253" s="375"/>
      <c r="U253" s="375"/>
      <c r="V253" s="356"/>
      <c r="W253" s="239">
        <f t="shared" si="17"/>
        <v>0</v>
      </c>
      <c r="X253" s="356"/>
      <c r="Y253" s="238"/>
      <c r="Z253" s="280"/>
      <c r="AA253" s="250"/>
      <c r="AB253" s="285"/>
      <c r="AC253" s="252">
        <v>241</v>
      </c>
      <c r="AD253" s="253"/>
      <c r="AE253" s="254"/>
      <c r="AF253" s="255"/>
      <c r="AG253" s="255"/>
      <c r="AH253" s="255"/>
      <c r="AI253" s="255"/>
      <c r="AJ253" s="255"/>
    </row>
    <row r="254" spans="1:36" x14ac:dyDescent="0.2">
      <c r="B254" s="238"/>
      <c r="C254" s="238"/>
      <c r="D254" s="238"/>
      <c r="E254" s="238"/>
      <c r="F254" s="238"/>
      <c r="G254" s="236"/>
      <c r="H254" s="238"/>
      <c r="I254" s="238"/>
      <c r="J254" s="238"/>
      <c r="K254" s="294"/>
      <c r="L254" s="240">
        <f t="shared" si="15"/>
        <v>0</v>
      </c>
      <c r="M254" s="241">
        <f t="shared" si="16"/>
        <v>0</v>
      </c>
      <c r="N254" s="258" t="str">
        <f t="shared" si="14"/>
        <v>BCA--00242-22</v>
      </c>
      <c r="O254" s="239"/>
      <c r="P254" s="296"/>
      <c r="Q254" s="297"/>
      <c r="R254" s="236"/>
      <c r="S254" s="288"/>
      <c r="T254" s="375"/>
      <c r="U254" s="375"/>
      <c r="V254" s="294"/>
      <c r="W254" s="239">
        <f t="shared" si="17"/>
        <v>0</v>
      </c>
      <c r="X254" s="294"/>
      <c r="Y254" s="238"/>
      <c r="Z254" s="280"/>
      <c r="AA254" s="250"/>
      <c r="AB254" s="285"/>
      <c r="AC254" s="252">
        <v>242</v>
      </c>
      <c r="AD254" s="253"/>
      <c r="AE254" s="254"/>
      <c r="AF254" s="255"/>
      <c r="AG254" s="255"/>
      <c r="AH254" s="255"/>
      <c r="AI254" s="255"/>
      <c r="AJ254" s="255"/>
    </row>
    <row r="255" spans="1:36" x14ac:dyDescent="0.2">
      <c r="B255" s="238"/>
      <c r="C255" s="238"/>
      <c r="D255" s="238"/>
      <c r="E255" s="236"/>
      <c r="F255" s="238"/>
      <c r="G255" s="236"/>
      <c r="H255" s="236"/>
      <c r="I255" s="238"/>
      <c r="J255" s="238"/>
      <c r="K255" s="294"/>
      <c r="L255" s="240">
        <f t="shared" si="15"/>
        <v>0</v>
      </c>
      <c r="M255" s="241">
        <f t="shared" si="16"/>
        <v>0</v>
      </c>
      <c r="N255" s="258" t="str">
        <f t="shared" si="14"/>
        <v>BCA--00243-22</v>
      </c>
      <c r="O255" s="239"/>
      <c r="P255" s="296"/>
      <c r="Q255" s="297"/>
      <c r="R255" s="236"/>
      <c r="S255" s="288"/>
      <c r="T255" s="239"/>
      <c r="U255" s="239"/>
      <c r="V255" s="294"/>
      <c r="W255" s="239">
        <f t="shared" si="17"/>
        <v>0</v>
      </c>
      <c r="X255" s="294"/>
      <c r="Y255" s="238"/>
      <c r="Z255" s="249"/>
      <c r="AA255" s="250"/>
      <c r="AB255" s="285"/>
      <c r="AC255" s="252">
        <v>243</v>
      </c>
      <c r="AD255" s="253"/>
      <c r="AE255" s="254"/>
      <c r="AF255" s="255"/>
      <c r="AG255" s="255"/>
      <c r="AH255" s="255"/>
      <c r="AI255" s="255"/>
      <c r="AJ255" s="255"/>
    </row>
    <row r="256" spans="1:36" x14ac:dyDescent="0.2">
      <c r="B256" s="238"/>
      <c r="C256" s="238"/>
      <c r="D256" s="238"/>
      <c r="E256" s="238"/>
      <c r="F256" s="238"/>
      <c r="G256" s="236"/>
      <c r="H256" s="236"/>
      <c r="I256" s="238"/>
      <c r="J256" s="238"/>
      <c r="K256" s="294"/>
      <c r="L256" s="240">
        <f t="shared" si="15"/>
        <v>0</v>
      </c>
      <c r="M256" s="241">
        <f t="shared" si="16"/>
        <v>0</v>
      </c>
      <c r="N256" s="258" t="str">
        <f t="shared" si="14"/>
        <v>BCA--00244-22</v>
      </c>
      <c r="O256" s="239"/>
      <c r="P256" s="296"/>
      <c r="Q256" s="297"/>
      <c r="R256" s="236"/>
      <c r="S256" s="289"/>
      <c r="T256" s="239"/>
      <c r="U256" s="239"/>
      <c r="V256" s="294"/>
      <c r="W256" s="239">
        <f t="shared" si="17"/>
        <v>0</v>
      </c>
      <c r="X256" s="294"/>
      <c r="Y256" s="238"/>
      <c r="Z256" s="299"/>
      <c r="AA256" s="300"/>
      <c r="AB256" s="285"/>
      <c r="AC256" s="252">
        <v>244</v>
      </c>
      <c r="AD256" s="253"/>
      <c r="AE256" s="254"/>
      <c r="AF256" s="255"/>
      <c r="AG256" s="255"/>
      <c r="AH256" s="255"/>
      <c r="AI256" s="255"/>
      <c r="AJ256" s="255"/>
    </row>
    <row r="257" spans="1:36" s="361" customFormat="1" x14ac:dyDescent="0.2">
      <c r="A257" s="350"/>
      <c r="B257" s="353"/>
      <c r="C257" s="353"/>
      <c r="D257" s="353"/>
      <c r="E257" s="353"/>
      <c r="F257" s="353"/>
      <c r="G257" s="354"/>
      <c r="H257" s="374"/>
      <c r="I257" s="353"/>
      <c r="J257" s="353"/>
      <c r="K257" s="356"/>
      <c r="L257" s="240">
        <f t="shared" si="15"/>
        <v>0</v>
      </c>
      <c r="M257" s="241">
        <f t="shared" si="16"/>
        <v>0</v>
      </c>
      <c r="N257" s="258" t="str">
        <f t="shared" si="14"/>
        <v>BCA--00245-22</v>
      </c>
      <c r="O257" s="375"/>
      <c r="P257" s="358"/>
      <c r="Q257" s="359"/>
      <c r="R257" s="354"/>
      <c r="S257" s="360"/>
      <c r="T257" s="375"/>
      <c r="U257" s="375"/>
      <c r="V257" s="356"/>
      <c r="W257" s="239">
        <f t="shared" si="17"/>
        <v>0</v>
      </c>
      <c r="X257" s="356"/>
      <c r="Y257" s="238"/>
      <c r="Z257" s="249"/>
      <c r="AA257" s="250"/>
      <c r="AB257" s="285"/>
      <c r="AC257" s="252">
        <v>245</v>
      </c>
      <c r="AD257" s="253"/>
      <c r="AE257" s="254"/>
      <c r="AF257" s="255"/>
      <c r="AG257" s="255"/>
      <c r="AH257" s="255"/>
      <c r="AI257" s="255"/>
      <c r="AJ257" s="255"/>
    </row>
    <row r="258" spans="1:36" x14ac:dyDescent="0.2">
      <c r="B258" s="238"/>
      <c r="C258" s="238"/>
      <c r="D258" s="238"/>
      <c r="E258" s="238"/>
      <c r="F258" s="238"/>
      <c r="G258" s="236"/>
      <c r="H258" s="236"/>
      <c r="I258" s="238"/>
      <c r="J258" s="238"/>
      <c r="K258" s="294"/>
      <c r="L258" s="240">
        <f t="shared" si="15"/>
        <v>0</v>
      </c>
      <c r="M258" s="241">
        <f t="shared" si="16"/>
        <v>0</v>
      </c>
      <c r="N258" s="258" t="str">
        <f t="shared" si="14"/>
        <v>BCA--00246-22</v>
      </c>
      <c r="O258" s="239"/>
      <c r="P258" s="296"/>
      <c r="Q258" s="297"/>
      <c r="R258" s="236"/>
      <c r="S258" s="288"/>
      <c r="T258" s="239"/>
      <c r="U258" s="239"/>
      <c r="V258" s="294"/>
      <c r="W258" s="239">
        <f t="shared" si="17"/>
        <v>0</v>
      </c>
      <c r="X258" s="294"/>
      <c r="Y258" s="238"/>
      <c r="Z258" s="249"/>
      <c r="AA258" s="250"/>
      <c r="AB258" s="285"/>
      <c r="AC258" s="252">
        <v>246</v>
      </c>
      <c r="AD258" s="253"/>
      <c r="AE258" s="254"/>
      <c r="AF258" s="255"/>
      <c r="AG258" s="255"/>
      <c r="AH258" s="255"/>
      <c r="AI258" s="255"/>
      <c r="AJ258" s="255"/>
    </row>
    <row r="259" spans="1:36" x14ac:dyDescent="0.2">
      <c r="B259" s="238"/>
      <c r="C259" s="238"/>
      <c r="D259" s="238"/>
      <c r="E259" s="238"/>
      <c r="F259" s="238"/>
      <c r="G259" s="236"/>
      <c r="H259" s="236"/>
      <c r="I259" s="238"/>
      <c r="J259" s="238"/>
      <c r="K259" s="294"/>
      <c r="L259" s="240">
        <f t="shared" si="15"/>
        <v>0</v>
      </c>
      <c r="M259" s="241">
        <f t="shared" si="16"/>
        <v>0</v>
      </c>
      <c r="N259" s="258" t="str">
        <f t="shared" si="14"/>
        <v>BCA--00247-22</v>
      </c>
      <c r="O259" s="239"/>
      <c r="P259" s="296"/>
      <c r="Q259" s="297"/>
      <c r="R259" s="236"/>
      <c r="S259" s="288"/>
      <c r="T259" s="239"/>
      <c r="U259" s="239"/>
      <c r="V259" s="294"/>
      <c r="W259" s="239">
        <f t="shared" si="17"/>
        <v>0</v>
      </c>
      <c r="X259" s="294"/>
      <c r="Y259" s="238"/>
      <c r="Z259" s="249"/>
      <c r="AA259" s="250"/>
      <c r="AB259" s="285"/>
      <c r="AC259" s="252">
        <v>247</v>
      </c>
      <c r="AD259" s="253"/>
      <c r="AE259" s="254"/>
      <c r="AF259" s="255"/>
      <c r="AG259" s="255"/>
      <c r="AH259" s="255"/>
      <c r="AI259" s="255"/>
      <c r="AJ259" s="255"/>
    </row>
    <row r="260" spans="1:36" x14ac:dyDescent="0.2">
      <c r="B260" s="238"/>
      <c r="C260" s="238"/>
      <c r="D260" s="238"/>
      <c r="E260" s="236"/>
      <c r="F260" s="238"/>
      <c r="G260" s="236"/>
      <c r="H260" s="236"/>
      <c r="I260" s="238"/>
      <c r="J260" s="238"/>
      <c r="K260" s="294"/>
      <c r="L260" s="240">
        <f t="shared" si="15"/>
        <v>0</v>
      </c>
      <c r="M260" s="241">
        <f t="shared" si="16"/>
        <v>0</v>
      </c>
      <c r="N260" s="258" t="str">
        <f t="shared" si="14"/>
        <v>BCA--00248-22</v>
      </c>
      <c r="O260" s="239"/>
      <c r="P260" s="296"/>
      <c r="Q260" s="297"/>
      <c r="R260" s="236"/>
      <c r="S260" s="288"/>
      <c r="T260" s="239"/>
      <c r="U260" s="239"/>
      <c r="V260" s="294"/>
      <c r="W260" s="239">
        <f t="shared" si="17"/>
        <v>0</v>
      </c>
      <c r="X260" s="294"/>
      <c r="Y260" s="238"/>
      <c r="Z260" s="249"/>
      <c r="AA260" s="250"/>
      <c r="AB260" s="285"/>
      <c r="AC260" s="252">
        <v>248</v>
      </c>
      <c r="AD260" s="253"/>
      <c r="AE260" s="254"/>
      <c r="AF260" s="255"/>
      <c r="AG260" s="255"/>
      <c r="AH260" s="255"/>
      <c r="AI260" s="255"/>
      <c r="AJ260" s="255"/>
    </row>
    <row r="261" spans="1:36" x14ac:dyDescent="0.2">
      <c r="B261" s="238"/>
      <c r="C261" s="238"/>
      <c r="D261" s="238"/>
      <c r="E261" s="236"/>
      <c r="F261" s="238"/>
      <c r="G261" s="236"/>
      <c r="H261" s="236"/>
      <c r="I261" s="238"/>
      <c r="J261" s="238"/>
      <c r="K261" s="294"/>
      <c r="L261" s="240">
        <f t="shared" si="15"/>
        <v>0</v>
      </c>
      <c r="M261" s="241">
        <f t="shared" si="16"/>
        <v>0</v>
      </c>
      <c r="N261" s="258" t="str">
        <f t="shared" si="14"/>
        <v>BCA--00249-22</v>
      </c>
      <c r="O261" s="239"/>
      <c r="P261" s="296"/>
      <c r="Q261" s="297"/>
      <c r="R261" s="236"/>
      <c r="S261" s="288"/>
      <c r="T261" s="239"/>
      <c r="U261" s="239"/>
      <c r="V261" s="294"/>
      <c r="W261" s="239">
        <f t="shared" si="17"/>
        <v>0</v>
      </c>
      <c r="X261" s="294"/>
      <c r="Y261" s="238"/>
      <c r="Z261" s="249"/>
      <c r="AA261" s="250"/>
      <c r="AB261" s="285"/>
      <c r="AC261" s="252">
        <v>249</v>
      </c>
      <c r="AD261" s="253"/>
      <c r="AE261" s="254"/>
      <c r="AF261" s="255"/>
      <c r="AG261" s="255"/>
      <c r="AH261" s="255"/>
      <c r="AI261" s="255"/>
      <c r="AJ261" s="255"/>
    </row>
    <row r="262" spans="1:36" x14ac:dyDescent="0.2">
      <c r="B262" s="238"/>
      <c r="C262" s="238"/>
      <c r="D262" s="238"/>
      <c r="E262" s="236"/>
      <c r="F262" s="238"/>
      <c r="G262" s="236"/>
      <c r="H262" s="236"/>
      <c r="I262" s="238"/>
      <c r="J262" s="238"/>
      <c r="K262" s="294"/>
      <c r="L262" s="240">
        <f t="shared" si="15"/>
        <v>0</v>
      </c>
      <c r="M262" s="241">
        <f t="shared" si="16"/>
        <v>0</v>
      </c>
      <c r="N262" s="258" t="str">
        <f t="shared" si="14"/>
        <v>BCA--00250-22</v>
      </c>
      <c r="O262" s="239"/>
      <c r="P262" s="296"/>
      <c r="Q262" s="297"/>
      <c r="R262" s="236"/>
      <c r="S262" s="288"/>
      <c r="T262" s="239"/>
      <c r="U262" s="239"/>
      <c r="V262" s="294"/>
      <c r="W262" s="239">
        <f t="shared" si="17"/>
        <v>0</v>
      </c>
      <c r="X262" s="294"/>
      <c r="Y262" s="238"/>
      <c r="Z262" s="299"/>
      <c r="AA262" s="300"/>
      <c r="AB262" s="285"/>
      <c r="AC262" s="252">
        <v>250</v>
      </c>
      <c r="AD262" s="253"/>
      <c r="AE262" s="254"/>
      <c r="AF262" s="255"/>
      <c r="AG262" s="255"/>
      <c r="AH262" s="255"/>
      <c r="AI262" s="255"/>
      <c r="AJ262" s="255"/>
    </row>
    <row r="263" spans="1:36" x14ac:dyDescent="0.2">
      <c r="B263" s="238"/>
      <c r="C263" s="238"/>
      <c r="D263" s="238"/>
      <c r="E263" s="236"/>
      <c r="F263" s="238"/>
      <c r="G263" s="236"/>
      <c r="H263" s="236"/>
      <c r="I263" s="238"/>
      <c r="J263" s="238"/>
      <c r="K263" s="294"/>
      <c r="L263" s="240">
        <f t="shared" si="15"/>
        <v>0</v>
      </c>
      <c r="M263" s="241">
        <f t="shared" si="16"/>
        <v>0</v>
      </c>
      <c r="N263" s="258" t="str">
        <f t="shared" si="14"/>
        <v>BCA--00251-22</v>
      </c>
      <c r="O263" s="239"/>
      <c r="P263" s="296"/>
      <c r="Q263" s="297"/>
      <c r="R263" s="236"/>
      <c r="S263" s="288"/>
      <c r="T263" s="239"/>
      <c r="U263" s="239"/>
      <c r="V263" s="294"/>
      <c r="W263" s="239">
        <f t="shared" si="17"/>
        <v>0</v>
      </c>
      <c r="X263" s="294"/>
      <c r="Y263" s="238"/>
      <c r="Z263" s="249"/>
      <c r="AA263" s="250"/>
      <c r="AB263" s="285"/>
      <c r="AC263" s="252">
        <v>251</v>
      </c>
      <c r="AD263" s="253"/>
      <c r="AE263" s="254"/>
      <c r="AF263" s="255"/>
      <c r="AG263" s="255"/>
      <c r="AH263" s="255"/>
      <c r="AI263" s="255"/>
      <c r="AJ263" s="255"/>
    </row>
    <row r="264" spans="1:36" x14ac:dyDescent="0.2">
      <c r="B264" s="238"/>
      <c r="C264" s="238"/>
      <c r="D264" s="238"/>
      <c r="E264" s="236"/>
      <c r="F264" s="238"/>
      <c r="G264" s="236"/>
      <c r="H264" s="236"/>
      <c r="I264" s="238"/>
      <c r="J264" s="238"/>
      <c r="K264" s="294"/>
      <c r="L264" s="240">
        <f t="shared" si="15"/>
        <v>0</v>
      </c>
      <c r="M264" s="241">
        <f t="shared" si="16"/>
        <v>0</v>
      </c>
      <c r="N264" s="258" t="str">
        <f t="shared" si="14"/>
        <v>BCA--00252-22</v>
      </c>
      <c r="O264" s="239"/>
      <c r="P264" s="296"/>
      <c r="Q264" s="297"/>
      <c r="R264" s="236"/>
      <c r="S264" s="288"/>
      <c r="T264" s="239"/>
      <c r="U264" s="239"/>
      <c r="V264" s="294"/>
      <c r="W264" s="239">
        <f t="shared" si="17"/>
        <v>0</v>
      </c>
      <c r="X264" s="294"/>
      <c r="Y264" s="238"/>
      <c r="Z264" s="249"/>
      <c r="AA264" s="250"/>
      <c r="AB264" s="285"/>
      <c r="AC264" s="252">
        <v>252</v>
      </c>
      <c r="AD264" s="253"/>
      <c r="AE264" s="254"/>
      <c r="AF264" s="255"/>
      <c r="AG264" s="255"/>
      <c r="AH264" s="255"/>
      <c r="AI264" s="255"/>
      <c r="AJ264" s="255"/>
    </row>
    <row r="265" spans="1:36" x14ac:dyDescent="0.2">
      <c r="B265" s="238"/>
      <c r="C265" s="238"/>
      <c r="D265" s="238"/>
      <c r="E265" s="238"/>
      <c r="F265" s="238"/>
      <c r="G265" s="236"/>
      <c r="H265" s="238"/>
      <c r="I265" s="238"/>
      <c r="J265" s="238"/>
      <c r="K265" s="294"/>
      <c r="L265" s="240">
        <f t="shared" si="15"/>
        <v>0</v>
      </c>
      <c r="M265" s="241">
        <f t="shared" si="16"/>
        <v>0</v>
      </c>
      <c r="N265" s="258" t="str">
        <f t="shared" si="14"/>
        <v>BCA--00253-22</v>
      </c>
      <c r="O265" s="239"/>
      <c r="P265" s="298"/>
      <c r="Q265" s="347"/>
      <c r="R265" s="238"/>
      <c r="S265" s="288"/>
      <c r="T265" s="239"/>
      <c r="U265" s="239"/>
      <c r="V265" s="294"/>
      <c r="W265" s="239">
        <f t="shared" si="17"/>
        <v>0</v>
      </c>
      <c r="X265" s="294"/>
      <c r="Y265" s="238"/>
      <c r="Z265" s="249"/>
      <c r="AA265" s="250"/>
      <c r="AB265" s="285"/>
      <c r="AC265" s="252">
        <v>253</v>
      </c>
      <c r="AD265" s="253"/>
      <c r="AE265" s="254"/>
      <c r="AF265" s="255"/>
      <c r="AG265" s="255"/>
      <c r="AH265" s="255"/>
      <c r="AI265" s="255"/>
      <c r="AJ265" s="255"/>
    </row>
    <row r="266" spans="1:36" x14ac:dyDescent="0.2">
      <c r="B266" s="238"/>
      <c r="C266" s="238"/>
      <c r="D266" s="238"/>
      <c r="E266" s="238"/>
      <c r="F266" s="238"/>
      <c r="G266" s="236"/>
      <c r="H266" s="238"/>
      <c r="I266" s="238"/>
      <c r="J266" s="238"/>
      <c r="K266" s="294"/>
      <c r="L266" s="240">
        <f t="shared" si="15"/>
        <v>0</v>
      </c>
      <c r="M266" s="241">
        <f t="shared" si="16"/>
        <v>0</v>
      </c>
      <c r="N266" s="258" t="str">
        <f t="shared" si="14"/>
        <v>BCA--00254-22</v>
      </c>
      <c r="O266" s="239"/>
      <c r="P266" s="298"/>
      <c r="Q266" s="347"/>
      <c r="R266" s="238"/>
      <c r="S266" s="288"/>
      <c r="T266" s="239"/>
      <c r="U266" s="239"/>
      <c r="V266" s="294"/>
      <c r="W266" s="239">
        <f t="shared" si="17"/>
        <v>0</v>
      </c>
      <c r="X266" s="294"/>
      <c r="Y266" s="238"/>
      <c r="Z266" s="249"/>
      <c r="AA266" s="250"/>
      <c r="AB266" s="285"/>
      <c r="AC266" s="252">
        <v>254</v>
      </c>
      <c r="AD266" s="253"/>
      <c r="AE266" s="254"/>
      <c r="AF266" s="255"/>
      <c r="AG266" s="255"/>
      <c r="AH266" s="255"/>
      <c r="AI266" s="255"/>
      <c r="AJ266" s="255"/>
    </row>
    <row r="267" spans="1:36" x14ac:dyDescent="0.2">
      <c r="B267" s="238"/>
      <c r="C267" s="238"/>
      <c r="D267" s="238"/>
      <c r="E267" s="238"/>
      <c r="F267" s="238"/>
      <c r="G267" s="236"/>
      <c r="H267" s="238"/>
      <c r="I267" s="238"/>
      <c r="J267" s="238"/>
      <c r="K267" s="294"/>
      <c r="L267" s="240">
        <f t="shared" si="15"/>
        <v>0</v>
      </c>
      <c r="M267" s="241">
        <f t="shared" si="16"/>
        <v>0</v>
      </c>
      <c r="N267" s="258" t="str">
        <f t="shared" si="14"/>
        <v>BCA--00255-22</v>
      </c>
      <c r="O267" s="239"/>
      <c r="P267" s="298"/>
      <c r="Q267" s="347"/>
      <c r="R267" s="238"/>
      <c r="S267" s="288"/>
      <c r="T267" s="239"/>
      <c r="U267" s="239"/>
      <c r="V267" s="294"/>
      <c r="W267" s="239">
        <f t="shared" si="17"/>
        <v>0</v>
      </c>
      <c r="X267" s="294"/>
      <c r="Y267" s="238"/>
      <c r="Z267" s="249"/>
      <c r="AA267" s="250"/>
      <c r="AB267" s="285"/>
      <c r="AC267" s="252">
        <v>255</v>
      </c>
      <c r="AD267" s="253"/>
      <c r="AE267" s="254"/>
      <c r="AF267" s="255"/>
      <c r="AG267" s="255"/>
      <c r="AH267" s="255"/>
      <c r="AI267" s="255"/>
      <c r="AJ267" s="255"/>
    </row>
    <row r="268" spans="1:36" x14ac:dyDescent="0.2">
      <c r="B268" s="238"/>
      <c r="C268" s="238"/>
      <c r="D268" s="238"/>
      <c r="E268" s="238"/>
      <c r="F268" s="238"/>
      <c r="G268" s="236"/>
      <c r="H268" s="238"/>
      <c r="I268" s="238"/>
      <c r="J268" s="238"/>
      <c r="K268" s="294"/>
      <c r="L268" s="240">
        <f t="shared" si="15"/>
        <v>0</v>
      </c>
      <c r="M268" s="241">
        <f t="shared" si="16"/>
        <v>0</v>
      </c>
      <c r="N268" s="258" t="str">
        <f t="shared" si="14"/>
        <v>BCA--00256-22</v>
      </c>
      <c r="O268" s="239"/>
      <c r="P268" s="296"/>
      <c r="Q268" s="297"/>
      <c r="R268" s="236"/>
      <c r="S268" s="288"/>
      <c r="T268" s="239"/>
      <c r="U268" s="239"/>
      <c r="V268" s="294"/>
      <c r="W268" s="239">
        <f t="shared" si="17"/>
        <v>0</v>
      </c>
      <c r="X268" s="294"/>
      <c r="Y268" s="238"/>
      <c r="Z268" s="249"/>
      <c r="AA268" s="250"/>
      <c r="AB268" s="285"/>
      <c r="AC268" s="252">
        <v>256</v>
      </c>
      <c r="AD268" s="253"/>
      <c r="AE268" s="254"/>
      <c r="AF268" s="255"/>
      <c r="AG268" s="255"/>
      <c r="AH268" s="255"/>
      <c r="AI268" s="255"/>
      <c r="AJ268" s="255"/>
    </row>
    <row r="269" spans="1:36" x14ac:dyDescent="0.2">
      <c r="B269" s="238"/>
      <c r="C269" s="238"/>
      <c r="D269" s="238"/>
      <c r="E269" s="236"/>
      <c r="F269" s="238"/>
      <c r="G269" s="236"/>
      <c r="H269" s="236"/>
      <c r="I269" s="238"/>
      <c r="J269" s="238"/>
      <c r="K269" s="294"/>
      <c r="L269" s="240">
        <f t="shared" si="15"/>
        <v>0</v>
      </c>
      <c r="M269" s="241">
        <f t="shared" si="16"/>
        <v>0</v>
      </c>
      <c r="N269" s="258" t="str">
        <f t="shared" si="14"/>
        <v>BCA--00257-22</v>
      </c>
      <c r="O269" s="239"/>
      <c r="P269" s="296"/>
      <c r="Q269" s="297"/>
      <c r="R269" s="236"/>
      <c r="S269" s="288"/>
      <c r="T269" s="239"/>
      <c r="U269" s="239"/>
      <c r="V269" s="294"/>
      <c r="W269" s="239">
        <f t="shared" si="17"/>
        <v>0</v>
      </c>
      <c r="X269" s="294"/>
      <c r="Y269" s="238"/>
      <c r="Z269" s="249"/>
      <c r="AA269" s="250"/>
      <c r="AB269" s="285"/>
      <c r="AC269" s="252">
        <v>257</v>
      </c>
      <c r="AD269" s="253"/>
      <c r="AE269" s="254"/>
      <c r="AF269" s="255"/>
      <c r="AG269" s="255"/>
      <c r="AH269" s="255"/>
      <c r="AI269" s="255"/>
      <c r="AJ269" s="255"/>
    </row>
    <row r="270" spans="1:36" x14ac:dyDescent="0.2">
      <c r="B270" s="238"/>
      <c r="C270" s="238"/>
      <c r="D270" s="238"/>
      <c r="E270" s="238"/>
      <c r="F270" s="238"/>
      <c r="G270" s="236"/>
      <c r="H270" s="236"/>
      <c r="I270" s="238"/>
      <c r="J270" s="238"/>
      <c r="K270" s="294"/>
      <c r="L270" s="240">
        <f t="shared" si="15"/>
        <v>0</v>
      </c>
      <c r="M270" s="241">
        <f t="shared" si="16"/>
        <v>0</v>
      </c>
      <c r="N270" s="258" t="str">
        <f t="shared" ref="N270:N333" si="18">CONCATENATE("BCA-",F270,"-",LEFT("00000",5-LEN(AC270)),AC270,"-22")</f>
        <v>BCA--00258-22</v>
      </c>
      <c r="O270" s="239"/>
      <c r="P270" s="296"/>
      <c r="Q270" s="297"/>
      <c r="R270" s="236"/>
      <c r="S270" s="289"/>
      <c r="T270" s="239"/>
      <c r="U270" s="239"/>
      <c r="V270" s="294"/>
      <c r="W270" s="239">
        <f t="shared" si="17"/>
        <v>0</v>
      </c>
      <c r="X270" s="294"/>
      <c r="Y270" s="238"/>
      <c r="Z270" s="249"/>
      <c r="AA270" s="250"/>
      <c r="AB270" s="285"/>
      <c r="AC270" s="252">
        <v>258</v>
      </c>
      <c r="AD270" s="253"/>
      <c r="AE270" s="254"/>
      <c r="AF270" s="255"/>
      <c r="AG270" s="255"/>
      <c r="AH270" s="255"/>
      <c r="AI270" s="255"/>
      <c r="AJ270" s="255"/>
    </row>
    <row r="271" spans="1:36" x14ac:dyDescent="0.2">
      <c r="B271" s="238"/>
      <c r="C271" s="238"/>
      <c r="D271" s="238"/>
      <c r="E271" s="236"/>
      <c r="F271" s="238"/>
      <c r="G271" s="236"/>
      <c r="H271" s="236"/>
      <c r="I271" s="238"/>
      <c r="J271" s="238"/>
      <c r="K271" s="294"/>
      <c r="L271" s="240">
        <f t="shared" ref="L271:L334" si="19">J271*0.2</f>
        <v>0</v>
      </c>
      <c r="M271" s="241">
        <f t="shared" ref="M271:M334" si="20">J271+L271</f>
        <v>0</v>
      </c>
      <c r="N271" s="258" t="str">
        <f t="shared" si="18"/>
        <v>BCA--00259-22</v>
      </c>
      <c r="O271" s="239"/>
      <c r="P271" s="296"/>
      <c r="Q271" s="297"/>
      <c r="R271" s="236"/>
      <c r="S271" s="289"/>
      <c r="T271" s="239"/>
      <c r="U271" s="239"/>
      <c r="V271" s="294"/>
      <c r="W271" s="239">
        <f t="shared" si="17"/>
        <v>0</v>
      </c>
      <c r="X271" s="294"/>
      <c r="Y271" s="238"/>
      <c r="Z271" s="249"/>
      <c r="AA271" s="250"/>
      <c r="AB271" s="285"/>
      <c r="AC271" s="252">
        <v>259</v>
      </c>
      <c r="AD271" s="253"/>
      <c r="AE271" s="254"/>
      <c r="AF271" s="255"/>
      <c r="AG271" s="255"/>
      <c r="AH271" s="255"/>
      <c r="AI271" s="255"/>
      <c r="AJ271" s="255"/>
    </row>
    <row r="272" spans="1:36" x14ac:dyDescent="0.2">
      <c r="B272" s="238"/>
      <c r="C272" s="238"/>
      <c r="D272" s="238"/>
      <c r="E272" s="238"/>
      <c r="F272" s="238"/>
      <c r="G272" s="236"/>
      <c r="H272" s="236"/>
      <c r="I272" s="238"/>
      <c r="J272" s="238"/>
      <c r="K272" s="294"/>
      <c r="L272" s="240">
        <f t="shared" si="19"/>
        <v>0</v>
      </c>
      <c r="M272" s="241">
        <f t="shared" si="20"/>
        <v>0</v>
      </c>
      <c r="N272" s="258" t="str">
        <f t="shared" si="18"/>
        <v>BCA--00260-22</v>
      </c>
      <c r="O272" s="239"/>
      <c r="P272" s="296"/>
      <c r="Q272" s="297"/>
      <c r="R272" s="236"/>
      <c r="S272" s="288"/>
      <c r="T272" s="239"/>
      <c r="U272" s="239"/>
      <c r="V272" s="294"/>
      <c r="W272" s="239">
        <f t="shared" si="17"/>
        <v>0</v>
      </c>
      <c r="X272" s="294"/>
      <c r="Y272" s="238"/>
      <c r="Z272" s="249"/>
      <c r="AA272" s="250"/>
      <c r="AB272" s="285"/>
      <c r="AC272" s="252">
        <v>260</v>
      </c>
      <c r="AD272" s="253"/>
      <c r="AE272" s="254"/>
      <c r="AF272" s="255"/>
      <c r="AG272" s="255"/>
      <c r="AH272" s="255"/>
      <c r="AI272" s="255"/>
      <c r="AJ272" s="255"/>
    </row>
    <row r="273" spans="1:36" x14ac:dyDescent="0.2">
      <c r="B273" s="238"/>
      <c r="C273" s="238"/>
      <c r="D273" s="238"/>
      <c r="E273" s="238"/>
      <c r="F273" s="238"/>
      <c r="G273" s="236"/>
      <c r="H273" s="236"/>
      <c r="I273" s="236"/>
      <c r="J273" s="238"/>
      <c r="K273" s="294"/>
      <c r="L273" s="240">
        <f t="shared" si="19"/>
        <v>0</v>
      </c>
      <c r="M273" s="241">
        <f t="shared" si="20"/>
        <v>0</v>
      </c>
      <c r="N273" s="258" t="str">
        <f t="shared" si="18"/>
        <v>BCA--00261-22</v>
      </c>
      <c r="O273" s="239"/>
      <c r="P273" s="298"/>
      <c r="Q273" s="347"/>
      <c r="R273" s="238"/>
      <c r="S273" s="289"/>
      <c r="T273" s="239"/>
      <c r="U273" s="239"/>
      <c r="V273" s="294"/>
      <c r="W273" s="239">
        <f t="shared" si="17"/>
        <v>0</v>
      </c>
      <c r="X273" s="294"/>
      <c r="Y273" s="238"/>
      <c r="Z273" s="249"/>
      <c r="AA273" s="250"/>
      <c r="AB273" s="285"/>
      <c r="AC273" s="252">
        <v>261</v>
      </c>
      <c r="AD273" s="253"/>
      <c r="AE273" s="254"/>
      <c r="AF273" s="255"/>
      <c r="AG273" s="255"/>
      <c r="AH273" s="255"/>
      <c r="AI273" s="255"/>
      <c r="AJ273" s="255"/>
    </row>
    <row r="274" spans="1:36" x14ac:dyDescent="0.2">
      <c r="B274" s="238"/>
      <c r="C274" s="238"/>
      <c r="D274" s="238"/>
      <c r="E274" s="236"/>
      <c r="F274" s="238"/>
      <c r="G274" s="236"/>
      <c r="H274" s="236"/>
      <c r="I274" s="238"/>
      <c r="J274" s="238"/>
      <c r="K274" s="294"/>
      <c r="L274" s="240">
        <f t="shared" si="19"/>
        <v>0</v>
      </c>
      <c r="M274" s="241">
        <f t="shared" si="20"/>
        <v>0</v>
      </c>
      <c r="N274" s="258" t="str">
        <f t="shared" si="18"/>
        <v>BCA--00262-22</v>
      </c>
      <c r="O274" s="239"/>
      <c r="P274" s="296"/>
      <c r="Q274" s="297"/>
      <c r="R274" s="236"/>
      <c r="S274" s="288"/>
      <c r="T274" s="239"/>
      <c r="U274" s="239"/>
      <c r="V274" s="294"/>
      <c r="W274" s="239">
        <f t="shared" si="17"/>
        <v>0</v>
      </c>
      <c r="X274" s="294"/>
      <c r="Y274" s="238"/>
      <c r="Z274" s="249"/>
      <c r="AA274" s="250"/>
      <c r="AB274" s="285"/>
      <c r="AC274" s="252">
        <v>262</v>
      </c>
      <c r="AD274" s="253"/>
      <c r="AE274" s="254"/>
      <c r="AF274" s="255"/>
      <c r="AG274" s="255"/>
      <c r="AH274" s="255"/>
      <c r="AI274" s="255"/>
      <c r="AJ274" s="255"/>
    </row>
    <row r="275" spans="1:36" x14ac:dyDescent="0.2">
      <c r="B275" s="238"/>
      <c r="C275" s="238"/>
      <c r="D275" s="238"/>
      <c r="E275" s="238"/>
      <c r="F275" s="238"/>
      <c r="G275" s="236"/>
      <c r="H275" s="238"/>
      <c r="I275" s="238"/>
      <c r="J275" s="238"/>
      <c r="K275" s="294"/>
      <c r="L275" s="240">
        <f t="shared" si="19"/>
        <v>0</v>
      </c>
      <c r="M275" s="241">
        <f t="shared" si="20"/>
        <v>0</v>
      </c>
      <c r="N275" s="258" t="str">
        <f t="shared" si="18"/>
        <v>BCA--00263-22</v>
      </c>
      <c r="O275" s="239"/>
      <c r="P275" s="298"/>
      <c r="Q275" s="347"/>
      <c r="R275" s="238"/>
      <c r="S275" s="289"/>
      <c r="T275" s="239"/>
      <c r="U275" s="239"/>
      <c r="V275" s="294"/>
      <c r="W275" s="239">
        <f t="shared" si="17"/>
        <v>0</v>
      </c>
      <c r="X275" s="294"/>
      <c r="Y275" s="238"/>
      <c r="Z275" s="249"/>
      <c r="AA275" s="250"/>
      <c r="AB275" s="285"/>
      <c r="AC275" s="252">
        <v>263</v>
      </c>
      <c r="AD275" s="253"/>
      <c r="AE275" s="254"/>
      <c r="AF275" s="255"/>
      <c r="AG275" s="255"/>
      <c r="AH275" s="255"/>
      <c r="AI275" s="255"/>
      <c r="AJ275" s="255"/>
    </row>
    <row r="276" spans="1:36" x14ac:dyDescent="0.2">
      <c r="B276" s="238"/>
      <c r="C276" s="238"/>
      <c r="D276" s="238"/>
      <c r="E276" s="238"/>
      <c r="F276" s="238"/>
      <c r="G276" s="236"/>
      <c r="H276" s="238"/>
      <c r="I276" s="238"/>
      <c r="J276" s="238"/>
      <c r="K276" s="294"/>
      <c r="L276" s="240">
        <f t="shared" si="19"/>
        <v>0</v>
      </c>
      <c r="M276" s="241">
        <f t="shared" si="20"/>
        <v>0</v>
      </c>
      <c r="N276" s="258" t="str">
        <f t="shared" si="18"/>
        <v>BCA--00264-22</v>
      </c>
      <c r="O276" s="239"/>
      <c r="P276" s="296"/>
      <c r="Q276" s="297"/>
      <c r="R276" s="236"/>
      <c r="S276" s="288"/>
      <c r="T276" s="239"/>
      <c r="U276" s="239"/>
      <c r="V276" s="294"/>
      <c r="W276" s="239">
        <f t="shared" si="17"/>
        <v>0</v>
      </c>
      <c r="X276" s="294"/>
      <c r="Y276" s="238"/>
      <c r="Z276" s="280"/>
      <c r="AA276" s="250"/>
      <c r="AB276" s="285"/>
      <c r="AC276" s="252">
        <v>264</v>
      </c>
      <c r="AD276" s="253"/>
      <c r="AE276" s="254"/>
      <c r="AF276" s="255"/>
      <c r="AG276" s="255"/>
      <c r="AH276" s="255"/>
      <c r="AI276" s="255"/>
      <c r="AJ276" s="255"/>
    </row>
    <row r="277" spans="1:36" x14ac:dyDescent="0.2">
      <c r="A277" s="376"/>
      <c r="B277" s="238"/>
      <c r="C277" s="238"/>
      <c r="D277" s="238"/>
      <c r="E277" s="236"/>
      <c r="F277" s="238"/>
      <c r="G277" s="236"/>
      <c r="H277" s="236"/>
      <c r="I277" s="238"/>
      <c r="J277" s="238"/>
      <c r="K277" s="294"/>
      <c r="L277" s="240">
        <f t="shared" si="19"/>
        <v>0</v>
      </c>
      <c r="M277" s="241">
        <f t="shared" si="20"/>
        <v>0</v>
      </c>
      <c r="N277" s="258" t="str">
        <f t="shared" si="18"/>
        <v>BCA--00265-22</v>
      </c>
      <c r="O277" s="239"/>
      <c r="P277" s="298"/>
      <c r="Q277" s="347"/>
      <c r="R277" s="238"/>
      <c r="S277" s="288"/>
      <c r="T277" s="239"/>
      <c r="U277" s="239"/>
      <c r="V277" s="294"/>
      <c r="W277" s="239">
        <f t="shared" si="17"/>
        <v>0</v>
      </c>
      <c r="X277" s="294"/>
      <c r="Y277" s="238"/>
      <c r="Z277" s="280"/>
      <c r="AA277" s="250"/>
      <c r="AB277" s="285"/>
      <c r="AC277" s="252">
        <v>265</v>
      </c>
      <c r="AD277" s="253"/>
      <c r="AE277" s="254"/>
      <c r="AF277" s="255"/>
      <c r="AG277" s="255"/>
      <c r="AH277" s="255"/>
      <c r="AI277" s="255"/>
      <c r="AJ277" s="255"/>
    </row>
    <row r="278" spans="1:36" x14ac:dyDescent="0.2">
      <c r="B278" s="238"/>
      <c r="C278" s="238"/>
      <c r="D278" s="238"/>
      <c r="E278" s="236"/>
      <c r="F278" s="238"/>
      <c r="G278" s="236"/>
      <c r="H278" s="236"/>
      <c r="I278" s="238"/>
      <c r="J278" s="238"/>
      <c r="K278" s="294"/>
      <c r="L278" s="240">
        <f t="shared" si="19"/>
        <v>0</v>
      </c>
      <c r="M278" s="241">
        <f t="shared" si="20"/>
        <v>0</v>
      </c>
      <c r="N278" s="258" t="str">
        <f t="shared" si="18"/>
        <v>BCA--00266-22</v>
      </c>
      <c r="O278" s="239"/>
      <c r="P278" s="298"/>
      <c r="Q278" s="347"/>
      <c r="R278" s="238"/>
      <c r="S278" s="288"/>
      <c r="T278" s="239"/>
      <c r="U278" s="239"/>
      <c r="V278" s="294"/>
      <c r="W278" s="239">
        <f t="shared" si="17"/>
        <v>0</v>
      </c>
      <c r="X278" s="294"/>
      <c r="Y278" s="238"/>
      <c r="Z278" s="249"/>
      <c r="AA278" s="250"/>
      <c r="AB278" s="285"/>
      <c r="AC278" s="252">
        <v>266</v>
      </c>
      <c r="AD278" s="253"/>
      <c r="AE278" s="254"/>
      <c r="AF278" s="255"/>
      <c r="AG278" s="255"/>
      <c r="AH278" s="255"/>
      <c r="AI278" s="255"/>
      <c r="AJ278" s="255"/>
    </row>
    <row r="279" spans="1:36" x14ac:dyDescent="0.2">
      <c r="B279" s="238"/>
      <c r="C279" s="238"/>
      <c r="D279" s="238"/>
      <c r="E279" s="238"/>
      <c r="F279" s="238"/>
      <c r="G279" s="236"/>
      <c r="H279" s="238"/>
      <c r="I279" s="238"/>
      <c r="J279" s="238"/>
      <c r="K279" s="294"/>
      <c r="L279" s="240">
        <f t="shared" si="19"/>
        <v>0</v>
      </c>
      <c r="M279" s="241">
        <f t="shared" si="20"/>
        <v>0</v>
      </c>
      <c r="N279" s="258" t="str">
        <f t="shared" si="18"/>
        <v>BCA--00267-22</v>
      </c>
      <c r="O279" s="239"/>
      <c r="P279" s="296"/>
      <c r="Q279" s="297"/>
      <c r="R279" s="236"/>
      <c r="S279" s="288"/>
      <c r="T279" s="239"/>
      <c r="U279" s="239"/>
      <c r="V279" s="294"/>
      <c r="W279" s="239">
        <f t="shared" si="17"/>
        <v>0</v>
      </c>
      <c r="X279" s="294"/>
      <c r="Y279" s="238"/>
      <c r="Z279" s="249"/>
      <c r="AA279" s="250"/>
      <c r="AB279" s="285"/>
      <c r="AC279" s="252">
        <v>267</v>
      </c>
      <c r="AD279" s="253"/>
      <c r="AE279" s="254"/>
      <c r="AF279" s="255"/>
      <c r="AG279" s="255"/>
      <c r="AH279" s="255"/>
      <c r="AI279" s="255"/>
      <c r="AJ279" s="255"/>
    </row>
    <row r="280" spans="1:36" x14ac:dyDescent="0.2">
      <c r="B280" s="238"/>
      <c r="C280" s="238"/>
      <c r="D280" s="238"/>
      <c r="E280" s="238"/>
      <c r="F280" s="238"/>
      <c r="G280" s="236"/>
      <c r="H280" s="236"/>
      <c r="I280" s="238"/>
      <c r="J280" s="238"/>
      <c r="K280" s="294"/>
      <c r="L280" s="240">
        <f t="shared" si="19"/>
        <v>0</v>
      </c>
      <c r="M280" s="241">
        <f t="shared" si="20"/>
        <v>0</v>
      </c>
      <c r="N280" s="258" t="str">
        <f t="shared" si="18"/>
        <v>BCA--00268-22</v>
      </c>
      <c r="O280" s="239"/>
      <c r="P280" s="296"/>
      <c r="Q280" s="297"/>
      <c r="R280" s="236"/>
      <c r="S280" s="289"/>
      <c r="T280" s="239"/>
      <c r="U280" s="239"/>
      <c r="V280" s="294"/>
      <c r="W280" s="239">
        <f t="shared" si="17"/>
        <v>0</v>
      </c>
      <c r="X280" s="294"/>
      <c r="Y280" s="238"/>
      <c r="Z280" s="249"/>
      <c r="AA280" s="250"/>
      <c r="AB280" s="285"/>
      <c r="AC280" s="252">
        <v>268</v>
      </c>
      <c r="AD280" s="253"/>
      <c r="AE280" s="254"/>
      <c r="AF280" s="255"/>
      <c r="AG280" s="255"/>
      <c r="AH280" s="255"/>
      <c r="AI280" s="255"/>
      <c r="AJ280" s="255"/>
    </row>
    <row r="281" spans="1:36" x14ac:dyDescent="0.2">
      <c r="B281" s="238"/>
      <c r="C281" s="238"/>
      <c r="D281" s="238"/>
      <c r="E281" s="238"/>
      <c r="F281" s="238"/>
      <c r="G281" s="236"/>
      <c r="H281" s="236"/>
      <c r="I281" s="238"/>
      <c r="J281" s="238"/>
      <c r="K281" s="294"/>
      <c r="L281" s="240">
        <f t="shared" si="19"/>
        <v>0</v>
      </c>
      <c r="M281" s="241">
        <f t="shared" si="20"/>
        <v>0</v>
      </c>
      <c r="N281" s="258" t="str">
        <f t="shared" si="18"/>
        <v>BCA--00269-22</v>
      </c>
      <c r="O281" s="239"/>
      <c r="P281" s="296"/>
      <c r="Q281" s="297"/>
      <c r="R281" s="236"/>
      <c r="S281" s="288"/>
      <c r="T281" s="239"/>
      <c r="U281" s="239"/>
      <c r="V281" s="294"/>
      <c r="W281" s="239">
        <f t="shared" si="17"/>
        <v>0</v>
      </c>
      <c r="X281" s="294"/>
      <c r="Y281" s="238"/>
      <c r="Z281" s="249"/>
      <c r="AA281" s="250"/>
      <c r="AB281" s="285"/>
      <c r="AC281" s="252">
        <v>269</v>
      </c>
      <c r="AD281" s="253"/>
      <c r="AE281" s="254"/>
      <c r="AF281" s="255"/>
      <c r="AG281" s="255"/>
      <c r="AH281" s="255"/>
      <c r="AI281" s="255"/>
      <c r="AJ281" s="255"/>
    </row>
    <row r="282" spans="1:36" x14ac:dyDescent="0.2">
      <c r="B282" s="238"/>
      <c r="C282" s="236"/>
      <c r="D282" s="238"/>
      <c r="E282" s="238"/>
      <c r="F282" s="238"/>
      <c r="G282" s="236"/>
      <c r="H282" s="236"/>
      <c r="I282" s="238"/>
      <c r="J282" s="238"/>
      <c r="K282" s="294"/>
      <c r="L282" s="240">
        <f t="shared" si="19"/>
        <v>0</v>
      </c>
      <c r="M282" s="241">
        <f t="shared" si="20"/>
        <v>0</v>
      </c>
      <c r="N282" s="258" t="str">
        <f t="shared" si="18"/>
        <v>BCA--00270-22</v>
      </c>
      <c r="O282" s="239"/>
      <c r="P282" s="296"/>
      <c r="Q282" s="297"/>
      <c r="R282" s="236"/>
      <c r="S282" s="288"/>
      <c r="T282" s="239"/>
      <c r="U282" s="239"/>
      <c r="V282" s="294"/>
      <c r="W282" s="239">
        <f t="shared" si="17"/>
        <v>0</v>
      </c>
      <c r="X282" s="294"/>
      <c r="Y282" s="238"/>
      <c r="Z282" s="249"/>
      <c r="AA282" s="250"/>
      <c r="AB282" s="285"/>
      <c r="AC282" s="252">
        <v>270</v>
      </c>
      <c r="AD282" s="253"/>
      <c r="AE282" s="254"/>
      <c r="AF282" s="255"/>
      <c r="AG282" s="255"/>
      <c r="AH282" s="255"/>
      <c r="AI282" s="255"/>
      <c r="AJ282" s="255"/>
    </row>
    <row r="283" spans="1:36" x14ac:dyDescent="0.2">
      <c r="B283" s="238"/>
      <c r="C283" s="236"/>
      <c r="D283" s="238"/>
      <c r="E283" s="238"/>
      <c r="F283" s="238"/>
      <c r="G283" s="236"/>
      <c r="H283" s="236"/>
      <c r="I283" s="238"/>
      <c r="J283" s="238"/>
      <c r="K283" s="294"/>
      <c r="L283" s="240">
        <f t="shared" si="19"/>
        <v>0</v>
      </c>
      <c r="M283" s="241">
        <f t="shared" si="20"/>
        <v>0</v>
      </c>
      <c r="N283" s="258" t="str">
        <f t="shared" si="18"/>
        <v>BCA--00271-22</v>
      </c>
      <c r="O283" s="239"/>
      <c r="P283" s="296"/>
      <c r="Q283" s="297"/>
      <c r="R283" s="236"/>
      <c r="S283" s="288"/>
      <c r="T283" s="239"/>
      <c r="U283" s="239"/>
      <c r="V283" s="294"/>
      <c r="W283" s="239">
        <f t="shared" si="17"/>
        <v>0</v>
      </c>
      <c r="X283" s="294"/>
      <c r="Y283" s="238"/>
      <c r="Z283" s="249"/>
      <c r="AA283" s="250"/>
      <c r="AB283" s="285"/>
      <c r="AC283" s="252">
        <v>271</v>
      </c>
      <c r="AD283" s="253"/>
      <c r="AE283" s="254"/>
      <c r="AF283" s="255"/>
      <c r="AG283" s="255"/>
      <c r="AH283" s="255"/>
      <c r="AI283" s="255"/>
      <c r="AJ283" s="255"/>
    </row>
    <row r="284" spans="1:36" x14ac:dyDescent="0.2">
      <c r="B284" s="238"/>
      <c r="C284" s="236"/>
      <c r="D284" s="238"/>
      <c r="E284" s="238"/>
      <c r="F284" s="238"/>
      <c r="G284" s="236"/>
      <c r="H284" s="236"/>
      <c r="I284" s="238"/>
      <c r="J284" s="238"/>
      <c r="K284" s="294"/>
      <c r="L284" s="240">
        <f t="shared" si="19"/>
        <v>0</v>
      </c>
      <c r="M284" s="241">
        <f t="shared" si="20"/>
        <v>0</v>
      </c>
      <c r="N284" s="258" t="str">
        <f t="shared" si="18"/>
        <v>BCA--00272-22</v>
      </c>
      <c r="O284" s="239"/>
      <c r="P284" s="296"/>
      <c r="Q284" s="297"/>
      <c r="R284" s="236"/>
      <c r="S284" s="288"/>
      <c r="T284" s="239"/>
      <c r="U284" s="239"/>
      <c r="V284" s="294"/>
      <c r="W284" s="239">
        <f t="shared" si="17"/>
        <v>0</v>
      </c>
      <c r="X284" s="294"/>
      <c r="Y284" s="238"/>
      <c r="Z284" s="249"/>
      <c r="AA284" s="250"/>
      <c r="AB284" s="285"/>
      <c r="AC284" s="252">
        <v>272</v>
      </c>
      <c r="AD284" s="253"/>
      <c r="AE284" s="254"/>
      <c r="AF284" s="255"/>
      <c r="AG284" s="255"/>
      <c r="AH284" s="255"/>
      <c r="AI284" s="255"/>
      <c r="AJ284" s="255"/>
    </row>
    <row r="285" spans="1:36" x14ac:dyDescent="0.2">
      <c r="B285" s="238"/>
      <c r="C285" s="236"/>
      <c r="D285" s="238"/>
      <c r="E285" s="236"/>
      <c r="F285" s="238"/>
      <c r="G285" s="236"/>
      <c r="H285" s="236"/>
      <c r="I285" s="238"/>
      <c r="J285" s="238"/>
      <c r="K285" s="294"/>
      <c r="L285" s="240">
        <f t="shared" si="19"/>
        <v>0</v>
      </c>
      <c r="M285" s="241">
        <f t="shared" si="20"/>
        <v>0</v>
      </c>
      <c r="N285" s="258" t="str">
        <f t="shared" si="18"/>
        <v>BCA--00273-22</v>
      </c>
      <c r="O285" s="239"/>
      <c r="P285" s="296"/>
      <c r="Q285" s="297"/>
      <c r="R285" s="236"/>
      <c r="S285" s="289"/>
      <c r="T285" s="239"/>
      <c r="U285" s="239"/>
      <c r="V285" s="294"/>
      <c r="W285" s="239">
        <f t="shared" si="17"/>
        <v>0</v>
      </c>
      <c r="X285" s="294"/>
      <c r="Y285" s="238"/>
      <c r="Z285" s="249"/>
      <c r="AA285" s="250"/>
      <c r="AB285" s="285"/>
      <c r="AC285" s="252">
        <v>273</v>
      </c>
      <c r="AD285" s="253"/>
      <c r="AE285" s="254"/>
      <c r="AF285" s="255"/>
      <c r="AG285" s="255"/>
      <c r="AH285" s="255"/>
      <c r="AI285" s="255"/>
      <c r="AJ285" s="255"/>
    </row>
    <row r="286" spans="1:36" x14ac:dyDescent="0.2">
      <c r="B286" s="238"/>
      <c r="C286" s="238"/>
      <c r="D286" s="238"/>
      <c r="E286" s="238"/>
      <c r="F286" s="238"/>
      <c r="G286" s="236"/>
      <c r="H286" s="236"/>
      <c r="I286" s="238"/>
      <c r="J286" s="238"/>
      <c r="K286" s="294"/>
      <c r="L286" s="240">
        <f t="shared" si="19"/>
        <v>0</v>
      </c>
      <c r="M286" s="241">
        <f t="shared" si="20"/>
        <v>0</v>
      </c>
      <c r="N286" s="258" t="str">
        <f t="shared" si="18"/>
        <v>BCA--00274-22</v>
      </c>
      <c r="O286" s="239"/>
      <c r="P286" s="296"/>
      <c r="Q286" s="297"/>
      <c r="R286" s="236"/>
      <c r="S286" s="288"/>
      <c r="T286" s="239"/>
      <c r="U286" s="239"/>
      <c r="V286" s="294"/>
      <c r="W286" s="239">
        <f t="shared" si="17"/>
        <v>0</v>
      </c>
      <c r="X286" s="294"/>
      <c r="Y286" s="238"/>
      <c r="Z286" s="249"/>
      <c r="AA286" s="250"/>
      <c r="AB286" s="285"/>
      <c r="AC286" s="252">
        <v>274</v>
      </c>
      <c r="AD286" s="253"/>
      <c r="AE286" s="254"/>
      <c r="AF286" s="255"/>
      <c r="AG286" s="255"/>
      <c r="AH286" s="255"/>
      <c r="AI286" s="255"/>
      <c r="AJ286" s="255"/>
    </row>
    <row r="287" spans="1:36" s="361" customFormat="1" x14ac:dyDescent="0.2">
      <c r="A287" s="350"/>
      <c r="B287" s="353"/>
      <c r="C287" s="353"/>
      <c r="D287" s="353"/>
      <c r="E287" s="353"/>
      <c r="F287" s="353"/>
      <c r="G287" s="354"/>
      <c r="H287" s="355"/>
      <c r="I287" s="353"/>
      <c r="J287" s="353"/>
      <c r="K287" s="356"/>
      <c r="L287" s="240">
        <f t="shared" si="19"/>
        <v>0</v>
      </c>
      <c r="M287" s="241">
        <f t="shared" si="20"/>
        <v>0</v>
      </c>
      <c r="N287" s="258" t="str">
        <f t="shared" si="18"/>
        <v>BCA--00275-22</v>
      </c>
      <c r="O287" s="375"/>
      <c r="P287" s="377"/>
      <c r="Q287" s="378"/>
      <c r="R287" s="353"/>
      <c r="S287" s="360"/>
      <c r="T287" s="375"/>
      <c r="U287" s="375"/>
      <c r="V287" s="356"/>
      <c r="W287" s="239">
        <f t="shared" si="17"/>
        <v>0</v>
      </c>
      <c r="X287" s="356"/>
      <c r="Y287" s="238"/>
      <c r="Z287" s="249"/>
      <c r="AA287" s="250"/>
      <c r="AB287" s="285"/>
      <c r="AC287" s="252">
        <v>275</v>
      </c>
      <c r="AD287" s="253"/>
      <c r="AE287" s="254"/>
      <c r="AF287" s="255"/>
      <c r="AG287" s="255"/>
      <c r="AH287" s="255"/>
      <c r="AI287" s="255"/>
      <c r="AJ287" s="255"/>
    </row>
    <row r="288" spans="1:36" x14ac:dyDescent="0.2">
      <c r="B288" s="353"/>
      <c r="C288" s="353"/>
      <c r="D288" s="353"/>
      <c r="E288" s="353"/>
      <c r="F288" s="353"/>
      <c r="G288" s="354"/>
      <c r="H288" s="355"/>
      <c r="I288" s="353"/>
      <c r="J288" s="238"/>
      <c r="K288" s="294"/>
      <c r="L288" s="240">
        <f t="shared" si="19"/>
        <v>0</v>
      </c>
      <c r="M288" s="241">
        <f t="shared" si="20"/>
        <v>0</v>
      </c>
      <c r="N288" s="258" t="str">
        <f t="shared" si="18"/>
        <v>BCA--00276-22</v>
      </c>
      <c r="O288" s="239"/>
      <c r="P288" s="296"/>
      <c r="Q288" s="297"/>
      <c r="R288" s="236"/>
      <c r="S288" s="288"/>
      <c r="T288" s="239"/>
      <c r="U288" s="239"/>
      <c r="V288" s="294"/>
      <c r="W288" s="239">
        <f t="shared" si="17"/>
        <v>0</v>
      </c>
      <c r="X288" s="294"/>
      <c r="Y288" s="238"/>
      <c r="Z288" s="249"/>
      <c r="AA288" s="250"/>
      <c r="AB288" s="379"/>
      <c r="AC288" s="252">
        <v>276</v>
      </c>
      <c r="AD288" s="253"/>
      <c r="AE288" s="254"/>
      <c r="AF288" s="255"/>
      <c r="AG288" s="255"/>
      <c r="AH288" s="255"/>
      <c r="AI288" s="255"/>
      <c r="AJ288" s="255"/>
    </row>
    <row r="289" spans="2:36" x14ac:dyDescent="0.2">
      <c r="B289" s="238"/>
      <c r="C289" s="238"/>
      <c r="D289" s="238"/>
      <c r="E289" s="238"/>
      <c r="F289" s="238"/>
      <c r="G289" s="236"/>
      <c r="H289" s="236"/>
      <c r="I289" s="238"/>
      <c r="J289" s="238"/>
      <c r="K289" s="294"/>
      <c r="L289" s="240">
        <f t="shared" si="19"/>
        <v>0</v>
      </c>
      <c r="M289" s="241">
        <f t="shared" si="20"/>
        <v>0</v>
      </c>
      <c r="N289" s="258" t="str">
        <f t="shared" si="18"/>
        <v>BCA--00277-22</v>
      </c>
      <c r="O289" s="239"/>
      <c r="P289" s="296"/>
      <c r="Q289" s="297"/>
      <c r="R289" s="236"/>
      <c r="S289" s="288"/>
      <c r="T289" s="239"/>
      <c r="U289" s="239"/>
      <c r="V289" s="294"/>
      <c r="W289" s="239">
        <f t="shared" si="17"/>
        <v>0</v>
      </c>
      <c r="X289" s="294"/>
      <c r="Y289" s="238"/>
      <c r="Z289" s="249"/>
      <c r="AA289" s="250"/>
      <c r="AB289" s="282"/>
      <c r="AC289" s="252">
        <v>277</v>
      </c>
      <c r="AD289" s="253"/>
      <c r="AE289" s="254"/>
      <c r="AF289" s="255"/>
      <c r="AG289" s="255"/>
      <c r="AH289" s="255"/>
      <c r="AI289" s="255"/>
      <c r="AJ289" s="255"/>
    </row>
    <row r="290" spans="2:36" x14ac:dyDescent="0.2">
      <c r="B290" s="238"/>
      <c r="C290" s="238"/>
      <c r="D290" s="238"/>
      <c r="E290" s="238"/>
      <c r="F290" s="238"/>
      <c r="G290" s="236"/>
      <c r="H290" s="236"/>
      <c r="I290" s="238"/>
      <c r="J290" s="238"/>
      <c r="K290" s="294"/>
      <c r="L290" s="240">
        <f t="shared" si="19"/>
        <v>0</v>
      </c>
      <c r="M290" s="241">
        <f t="shared" si="20"/>
        <v>0</v>
      </c>
      <c r="N290" s="258" t="str">
        <f t="shared" si="18"/>
        <v>BCA--00278-22</v>
      </c>
      <c r="O290" s="239"/>
      <c r="P290" s="298"/>
      <c r="Q290" s="347"/>
      <c r="R290" s="238"/>
      <c r="S290" s="288"/>
      <c r="T290" s="239"/>
      <c r="U290" s="239"/>
      <c r="V290" s="294"/>
      <c r="W290" s="239">
        <f t="shared" si="17"/>
        <v>0</v>
      </c>
      <c r="X290" s="294"/>
      <c r="Y290" s="238"/>
      <c r="Z290" s="249"/>
      <c r="AA290" s="250"/>
      <c r="AB290" s="282"/>
      <c r="AC290" s="252">
        <v>278</v>
      </c>
      <c r="AD290" s="253"/>
      <c r="AE290" s="254"/>
      <c r="AF290" s="255"/>
      <c r="AG290" s="255"/>
      <c r="AH290" s="255"/>
      <c r="AI290" s="255"/>
      <c r="AJ290" s="255"/>
    </row>
    <row r="291" spans="2:36" x14ac:dyDescent="0.2">
      <c r="B291" s="238"/>
      <c r="C291" s="238"/>
      <c r="D291" s="238"/>
      <c r="E291" s="238"/>
      <c r="F291" s="238"/>
      <c r="G291" s="236"/>
      <c r="H291" s="236"/>
      <c r="I291" s="238"/>
      <c r="J291" s="238"/>
      <c r="K291" s="294"/>
      <c r="L291" s="240">
        <f t="shared" si="19"/>
        <v>0</v>
      </c>
      <c r="M291" s="241">
        <f t="shared" si="20"/>
        <v>0</v>
      </c>
      <c r="N291" s="258" t="str">
        <f t="shared" si="18"/>
        <v>BCA--00279-22</v>
      </c>
      <c r="O291" s="239"/>
      <c r="P291" s="296"/>
      <c r="Q291" s="297"/>
      <c r="R291" s="236"/>
      <c r="S291" s="288"/>
      <c r="T291" s="239"/>
      <c r="U291" s="239"/>
      <c r="V291" s="294"/>
      <c r="W291" s="239">
        <f t="shared" si="17"/>
        <v>0</v>
      </c>
      <c r="X291" s="294"/>
      <c r="Y291" s="238"/>
      <c r="Z291" s="249"/>
      <c r="AA291" s="250"/>
      <c r="AB291" s="282"/>
      <c r="AC291" s="252">
        <v>279</v>
      </c>
      <c r="AD291" s="253"/>
      <c r="AE291" s="254"/>
      <c r="AF291" s="255"/>
      <c r="AG291" s="255"/>
      <c r="AH291" s="255"/>
      <c r="AI291" s="255"/>
      <c r="AJ291" s="255"/>
    </row>
    <row r="292" spans="2:36" x14ac:dyDescent="0.2">
      <c r="B292" s="238"/>
      <c r="C292" s="238"/>
      <c r="D292" s="238"/>
      <c r="E292" s="238"/>
      <c r="F292" s="238"/>
      <c r="G292" s="236"/>
      <c r="H292" s="236"/>
      <c r="I292" s="238"/>
      <c r="J292" s="238"/>
      <c r="K292" s="294"/>
      <c r="L292" s="240">
        <f t="shared" si="19"/>
        <v>0</v>
      </c>
      <c r="M292" s="241">
        <f t="shared" si="20"/>
        <v>0</v>
      </c>
      <c r="N292" s="258" t="str">
        <f t="shared" si="18"/>
        <v>BCA--00280-22</v>
      </c>
      <c r="O292" s="239"/>
      <c r="P292" s="298"/>
      <c r="Q292" s="347"/>
      <c r="R292" s="238"/>
      <c r="S292" s="288"/>
      <c r="T292" s="239"/>
      <c r="U292" s="239"/>
      <c r="V292" s="294"/>
      <c r="W292" s="239">
        <f t="shared" si="17"/>
        <v>0</v>
      </c>
      <c r="X292" s="294"/>
      <c r="Y292" s="238"/>
      <c r="Z292" s="249"/>
      <c r="AA292" s="250"/>
      <c r="AB292" s="282"/>
      <c r="AC292" s="252">
        <v>280</v>
      </c>
      <c r="AD292" s="253"/>
      <c r="AE292" s="254"/>
      <c r="AF292" s="255"/>
      <c r="AG292" s="255"/>
      <c r="AH292" s="255"/>
      <c r="AI292" s="255"/>
      <c r="AJ292" s="255"/>
    </row>
    <row r="293" spans="2:36" x14ac:dyDescent="0.2">
      <c r="B293" s="238"/>
      <c r="C293" s="238"/>
      <c r="D293" s="238"/>
      <c r="E293" s="236"/>
      <c r="F293" s="238"/>
      <c r="G293" s="236"/>
      <c r="H293" s="236"/>
      <c r="I293" s="238"/>
      <c r="J293" s="238"/>
      <c r="K293" s="294"/>
      <c r="L293" s="240">
        <f t="shared" si="19"/>
        <v>0</v>
      </c>
      <c r="M293" s="241">
        <f t="shared" si="20"/>
        <v>0</v>
      </c>
      <c r="N293" s="258" t="str">
        <f t="shared" si="18"/>
        <v>BCA--00281-22</v>
      </c>
      <c r="O293" s="239"/>
      <c r="P293" s="296"/>
      <c r="Q293" s="297"/>
      <c r="R293" s="236"/>
      <c r="S293" s="288"/>
      <c r="T293" s="239"/>
      <c r="U293" s="239"/>
      <c r="V293" s="294"/>
      <c r="W293" s="239">
        <f t="shared" si="17"/>
        <v>0</v>
      </c>
      <c r="X293" s="294"/>
      <c r="Y293" s="238"/>
      <c r="Z293" s="249"/>
      <c r="AA293" s="250"/>
      <c r="AB293" s="285"/>
      <c r="AC293" s="252">
        <v>281</v>
      </c>
      <c r="AD293" s="253"/>
      <c r="AE293" s="254"/>
      <c r="AF293" s="255"/>
      <c r="AG293" s="255"/>
      <c r="AH293" s="255"/>
      <c r="AI293" s="255"/>
      <c r="AJ293" s="255"/>
    </row>
    <row r="294" spans="2:36" x14ac:dyDescent="0.2">
      <c r="B294" s="238"/>
      <c r="C294" s="238"/>
      <c r="D294" s="238"/>
      <c r="E294" s="236"/>
      <c r="F294" s="238"/>
      <c r="G294" s="236"/>
      <c r="H294" s="236"/>
      <c r="I294" s="238"/>
      <c r="J294" s="238"/>
      <c r="K294" s="294"/>
      <c r="L294" s="240">
        <f t="shared" si="19"/>
        <v>0</v>
      </c>
      <c r="M294" s="241">
        <f t="shared" si="20"/>
        <v>0</v>
      </c>
      <c r="N294" s="258" t="str">
        <f t="shared" si="18"/>
        <v>BCA--00282-22</v>
      </c>
      <c r="O294" s="239"/>
      <c r="P294" s="296"/>
      <c r="Q294" s="297"/>
      <c r="R294" s="236"/>
      <c r="S294" s="288"/>
      <c r="T294" s="239"/>
      <c r="U294" s="239"/>
      <c r="V294" s="294"/>
      <c r="W294" s="239">
        <f t="shared" si="17"/>
        <v>0</v>
      </c>
      <c r="X294" s="294"/>
      <c r="Y294" s="238"/>
      <c r="Z294" s="299"/>
      <c r="AA294" s="300"/>
      <c r="AB294" s="282"/>
      <c r="AC294" s="252">
        <v>282</v>
      </c>
      <c r="AD294" s="253"/>
      <c r="AE294" s="254"/>
      <c r="AF294" s="255"/>
      <c r="AG294" s="255"/>
      <c r="AH294" s="255"/>
      <c r="AI294" s="255"/>
      <c r="AJ294" s="255"/>
    </row>
    <row r="295" spans="2:36" x14ac:dyDescent="0.2">
      <c r="B295" s="238"/>
      <c r="C295" s="238"/>
      <c r="D295" s="238"/>
      <c r="E295" s="236"/>
      <c r="F295" s="238"/>
      <c r="G295" s="236"/>
      <c r="H295" s="236"/>
      <c r="I295" s="238"/>
      <c r="J295" s="238"/>
      <c r="K295" s="294"/>
      <c r="L295" s="240">
        <f t="shared" si="19"/>
        <v>0</v>
      </c>
      <c r="M295" s="241">
        <f t="shared" si="20"/>
        <v>0</v>
      </c>
      <c r="N295" s="258" t="str">
        <f t="shared" si="18"/>
        <v>BCA--00283-22</v>
      </c>
      <c r="O295" s="239"/>
      <c r="P295" s="296"/>
      <c r="Q295" s="297"/>
      <c r="R295" s="236"/>
      <c r="S295" s="288"/>
      <c r="T295" s="239"/>
      <c r="U295" s="239"/>
      <c r="V295" s="294"/>
      <c r="W295" s="239">
        <f t="shared" si="17"/>
        <v>0</v>
      </c>
      <c r="X295" s="294"/>
      <c r="Y295" s="238"/>
      <c r="Z295" s="249"/>
      <c r="AA295" s="250"/>
      <c r="AB295" s="285"/>
      <c r="AC295" s="252">
        <v>283</v>
      </c>
      <c r="AD295" s="253"/>
      <c r="AE295" s="254"/>
      <c r="AF295" s="255"/>
      <c r="AG295" s="255"/>
      <c r="AH295" s="255"/>
      <c r="AI295" s="255"/>
      <c r="AJ295" s="255"/>
    </row>
    <row r="296" spans="2:36" x14ac:dyDescent="0.2">
      <c r="B296" s="238"/>
      <c r="C296" s="238"/>
      <c r="D296" s="238"/>
      <c r="E296" s="238"/>
      <c r="F296" s="238"/>
      <c r="G296" s="236"/>
      <c r="H296" s="238"/>
      <c r="I296" s="238"/>
      <c r="J296" s="238"/>
      <c r="K296" s="294"/>
      <c r="L296" s="240">
        <f t="shared" si="19"/>
        <v>0</v>
      </c>
      <c r="M296" s="241">
        <f t="shared" si="20"/>
        <v>0</v>
      </c>
      <c r="N296" s="258" t="str">
        <f t="shared" si="18"/>
        <v>BCA--00284-22</v>
      </c>
      <c r="O296" s="239"/>
      <c r="P296" s="298"/>
      <c r="Q296" s="347"/>
      <c r="R296" s="238"/>
      <c r="S296" s="288"/>
      <c r="T296" s="239"/>
      <c r="U296" s="239"/>
      <c r="V296" s="294"/>
      <c r="W296" s="239">
        <f t="shared" si="17"/>
        <v>0</v>
      </c>
      <c r="X296" s="294"/>
      <c r="Y296" s="238"/>
      <c r="Z296" s="280"/>
      <c r="AA296" s="250"/>
      <c r="AB296" s="282"/>
      <c r="AC296" s="252">
        <v>284</v>
      </c>
      <c r="AD296" s="253"/>
      <c r="AE296" s="254"/>
      <c r="AF296" s="255"/>
      <c r="AG296" s="255"/>
      <c r="AH296" s="255"/>
      <c r="AI296" s="255"/>
      <c r="AJ296" s="255"/>
    </row>
    <row r="297" spans="2:36" x14ac:dyDescent="0.2">
      <c r="B297" s="238"/>
      <c r="C297" s="238"/>
      <c r="D297" s="238"/>
      <c r="E297" s="238"/>
      <c r="F297" s="238"/>
      <c r="G297" s="236"/>
      <c r="H297" s="238"/>
      <c r="I297" s="238"/>
      <c r="J297" s="238"/>
      <c r="K297" s="294"/>
      <c r="L297" s="240">
        <f t="shared" si="19"/>
        <v>0</v>
      </c>
      <c r="M297" s="241">
        <f t="shared" si="20"/>
        <v>0</v>
      </c>
      <c r="N297" s="258" t="str">
        <f t="shared" si="18"/>
        <v>BCA--00285-22</v>
      </c>
      <c r="O297" s="239"/>
      <c r="P297" s="296"/>
      <c r="Q297" s="297"/>
      <c r="R297" s="236"/>
      <c r="S297" s="289"/>
      <c r="T297" s="239"/>
      <c r="U297" s="239"/>
      <c r="V297" s="294"/>
      <c r="W297" s="239">
        <f t="shared" ref="W297:W360" si="21">J297-V297</f>
        <v>0</v>
      </c>
      <c r="X297" s="294"/>
      <c r="Y297" s="238"/>
      <c r="Z297" s="249"/>
      <c r="AA297" s="250"/>
      <c r="AB297" s="285"/>
      <c r="AC297" s="252">
        <v>285</v>
      </c>
      <c r="AD297" s="253"/>
      <c r="AE297" s="254"/>
      <c r="AF297" s="255"/>
      <c r="AG297" s="255"/>
      <c r="AH297" s="255"/>
      <c r="AI297" s="255"/>
      <c r="AJ297" s="255"/>
    </row>
    <row r="298" spans="2:36" x14ac:dyDescent="0.2">
      <c r="B298" s="238"/>
      <c r="C298" s="236"/>
      <c r="D298" s="238"/>
      <c r="E298" s="238"/>
      <c r="F298" s="238"/>
      <c r="G298" s="236"/>
      <c r="H298" s="236"/>
      <c r="I298" s="238"/>
      <c r="J298" s="238"/>
      <c r="K298" s="294"/>
      <c r="L298" s="240">
        <f t="shared" si="19"/>
        <v>0</v>
      </c>
      <c r="M298" s="241">
        <f t="shared" si="20"/>
        <v>0</v>
      </c>
      <c r="N298" s="258" t="str">
        <f t="shared" si="18"/>
        <v>BCA--00286-22</v>
      </c>
      <c r="O298" s="239"/>
      <c r="P298" s="298"/>
      <c r="Q298" s="347"/>
      <c r="R298" s="238"/>
      <c r="S298" s="288"/>
      <c r="T298" s="239"/>
      <c r="U298" s="239"/>
      <c r="V298" s="294"/>
      <c r="W298" s="239">
        <f t="shared" si="21"/>
        <v>0</v>
      </c>
      <c r="X298" s="294"/>
      <c r="Y298" s="238"/>
      <c r="Z298" s="249"/>
      <c r="AA298" s="250"/>
      <c r="AB298" s="282"/>
      <c r="AC298" s="252">
        <v>286</v>
      </c>
      <c r="AD298" s="253"/>
      <c r="AE298" s="254"/>
      <c r="AF298" s="255"/>
      <c r="AG298" s="255"/>
      <c r="AH298" s="255"/>
      <c r="AI298" s="255"/>
      <c r="AJ298" s="255"/>
    </row>
    <row r="299" spans="2:36" x14ac:dyDescent="0.2">
      <c r="B299" s="238"/>
      <c r="C299" s="238"/>
      <c r="D299" s="238"/>
      <c r="E299" s="238"/>
      <c r="F299" s="238"/>
      <c r="G299" s="236"/>
      <c r="H299" s="236"/>
      <c r="I299" s="238"/>
      <c r="J299" s="236"/>
      <c r="K299" s="294"/>
      <c r="L299" s="240">
        <f t="shared" si="19"/>
        <v>0</v>
      </c>
      <c r="M299" s="241">
        <f t="shared" si="20"/>
        <v>0</v>
      </c>
      <c r="N299" s="258" t="str">
        <f t="shared" si="18"/>
        <v>BCA--00287-22</v>
      </c>
      <c r="O299" s="239"/>
      <c r="P299" s="298"/>
      <c r="Q299" s="347"/>
      <c r="R299" s="238"/>
      <c r="S299" s="288"/>
      <c r="T299" s="239"/>
      <c r="U299" s="239"/>
      <c r="V299" s="294"/>
      <c r="W299" s="239">
        <f t="shared" si="21"/>
        <v>0</v>
      </c>
      <c r="X299" s="294"/>
      <c r="Y299" s="238"/>
      <c r="Z299" s="249"/>
      <c r="AA299" s="250"/>
      <c r="AB299" s="282"/>
      <c r="AC299" s="252">
        <v>287</v>
      </c>
      <c r="AD299" s="253"/>
      <c r="AE299" s="254"/>
      <c r="AF299" s="255"/>
      <c r="AG299" s="255"/>
      <c r="AH299" s="255"/>
      <c r="AI299" s="255"/>
      <c r="AJ299" s="255"/>
    </row>
    <row r="300" spans="2:36" x14ac:dyDescent="0.2">
      <c r="B300" s="238"/>
      <c r="C300" s="238"/>
      <c r="D300" s="238"/>
      <c r="E300" s="238"/>
      <c r="F300" s="238"/>
      <c r="G300" s="363"/>
      <c r="H300" s="238"/>
      <c r="I300" s="238"/>
      <c r="J300" s="238"/>
      <c r="K300" s="294"/>
      <c r="L300" s="240">
        <f t="shared" si="19"/>
        <v>0</v>
      </c>
      <c r="M300" s="241">
        <f t="shared" si="20"/>
        <v>0</v>
      </c>
      <c r="N300" s="258" t="str">
        <f t="shared" si="18"/>
        <v>BCA--00288-22</v>
      </c>
      <c r="O300" s="239"/>
      <c r="P300" s="298"/>
      <c r="Q300" s="347"/>
      <c r="R300" s="238"/>
      <c r="S300" s="289"/>
      <c r="T300" s="239"/>
      <c r="U300" s="239"/>
      <c r="V300" s="294"/>
      <c r="W300" s="239">
        <f t="shared" si="21"/>
        <v>0</v>
      </c>
      <c r="X300" s="294"/>
      <c r="Y300" s="238"/>
      <c r="Z300" s="249"/>
      <c r="AA300" s="250"/>
      <c r="AB300" s="282"/>
      <c r="AC300" s="252">
        <v>288</v>
      </c>
      <c r="AD300" s="253"/>
      <c r="AE300" s="254"/>
      <c r="AF300" s="255"/>
      <c r="AG300" s="255"/>
      <c r="AH300" s="255"/>
      <c r="AI300" s="255"/>
      <c r="AJ300" s="255"/>
    </row>
    <row r="301" spans="2:36" x14ac:dyDescent="0.2">
      <c r="B301" s="238"/>
      <c r="C301" s="238"/>
      <c r="D301" s="238"/>
      <c r="E301" s="238"/>
      <c r="F301" s="238"/>
      <c r="G301" s="236"/>
      <c r="H301" s="236"/>
      <c r="I301" s="238"/>
      <c r="J301" s="238"/>
      <c r="K301" s="294"/>
      <c r="L301" s="240">
        <f t="shared" si="19"/>
        <v>0</v>
      </c>
      <c r="M301" s="241">
        <f t="shared" si="20"/>
        <v>0</v>
      </c>
      <c r="N301" s="258" t="str">
        <f t="shared" si="18"/>
        <v>BCA--00289-22</v>
      </c>
      <c r="O301" s="239"/>
      <c r="P301" s="296"/>
      <c r="Q301" s="297"/>
      <c r="R301" s="236"/>
      <c r="S301" s="288"/>
      <c r="T301" s="239"/>
      <c r="U301" s="239"/>
      <c r="V301" s="294"/>
      <c r="W301" s="239">
        <f t="shared" si="21"/>
        <v>0</v>
      </c>
      <c r="X301" s="294"/>
      <c r="Y301" s="238"/>
      <c r="Z301" s="249"/>
      <c r="AA301" s="250"/>
      <c r="AB301" s="282"/>
      <c r="AC301" s="252">
        <v>289</v>
      </c>
      <c r="AD301" s="253"/>
      <c r="AE301" s="254"/>
      <c r="AF301" s="255"/>
      <c r="AG301" s="255"/>
      <c r="AH301" s="255"/>
      <c r="AI301" s="255"/>
      <c r="AJ301" s="255"/>
    </row>
    <row r="302" spans="2:36" x14ac:dyDescent="0.2">
      <c r="B302" s="238"/>
      <c r="C302" s="238"/>
      <c r="D302" s="238"/>
      <c r="E302" s="236"/>
      <c r="F302" s="238"/>
      <c r="G302" s="236"/>
      <c r="H302" s="236"/>
      <c r="I302" s="238"/>
      <c r="J302" s="238"/>
      <c r="K302" s="294"/>
      <c r="L302" s="240">
        <f t="shared" si="19"/>
        <v>0</v>
      </c>
      <c r="M302" s="241">
        <f t="shared" si="20"/>
        <v>0</v>
      </c>
      <c r="N302" s="258" t="str">
        <f t="shared" si="18"/>
        <v>BCA--00290-22</v>
      </c>
      <c r="O302" s="239"/>
      <c r="P302" s="296"/>
      <c r="Q302" s="297"/>
      <c r="R302" s="236"/>
      <c r="S302" s="288"/>
      <c r="T302" s="239"/>
      <c r="U302" s="239"/>
      <c r="V302" s="294"/>
      <c r="W302" s="239">
        <f t="shared" si="21"/>
        <v>0</v>
      </c>
      <c r="X302" s="294"/>
      <c r="Y302" s="238"/>
      <c r="Z302" s="249"/>
      <c r="AA302" s="250"/>
      <c r="AB302" s="282"/>
      <c r="AC302" s="252">
        <v>290</v>
      </c>
      <c r="AD302" s="253"/>
      <c r="AE302" s="254"/>
      <c r="AF302" s="255"/>
      <c r="AG302" s="255"/>
      <c r="AH302" s="255"/>
      <c r="AI302" s="255"/>
      <c r="AJ302" s="255"/>
    </row>
    <row r="303" spans="2:36" x14ac:dyDescent="0.2">
      <c r="B303" s="238"/>
      <c r="C303" s="238"/>
      <c r="D303" s="238"/>
      <c r="E303" s="238"/>
      <c r="F303" s="238"/>
      <c r="G303" s="236"/>
      <c r="H303" s="238"/>
      <c r="I303" s="236"/>
      <c r="J303" s="238"/>
      <c r="K303" s="294"/>
      <c r="L303" s="240">
        <f t="shared" si="19"/>
        <v>0</v>
      </c>
      <c r="M303" s="241">
        <f t="shared" si="20"/>
        <v>0</v>
      </c>
      <c r="N303" s="258" t="str">
        <f t="shared" si="18"/>
        <v>BCA--00291-22</v>
      </c>
      <c r="O303" s="239"/>
      <c r="P303" s="298"/>
      <c r="Q303" s="347"/>
      <c r="R303" s="238"/>
      <c r="S303" s="288"/>
      <c r="T303" s="239"/>
      <c r="U303" s="239"/>
      <c r="V303" s="294"/>
      <c r="W303" s="239">
        <f t="shared" si="21"/>
        <v>0</v>
      </c>
      <c r="X303" s="294"/>
      <c r="Y303" s="238"/>
      <c r="Z303" s="299"/>
      <c r="AA303" s="300"/>
      <c r="AB303" s="285"/>
      <c r="AC303" s="252">
        <v>291</v>
      </c>
      <c r="AD303" s="253"/>
      <c r="AE303" s="254"/>
      <c r="AF303" s="255"/>
      <c r="AG303" s="255"/>
      <c r="AH303" s="255"/>
      <c r="AI303" s="255"/>
      <c r="AJ303" s="255"/>
    </row>
    <row r="304" spans="2:36" x14ac:dyDescent="0.2">
      <c r="B304" s="238"/>
      <c r="C304" s="238"/>
      <c r="D304" s="238"/>
      <c r="E304" s="238"/>
      <c r="F304" s="238"/>
      <c r="G304" s="236"/>
      <c r="H304" s="236"/>
      <c r="I304" s="238"/>
      <c r="J304" s="238"/>
      <c r="K304" s="294"/>
      <c r="L304" s="240">
        <f t="shared" si="19"/>
        <v>0</v>
      </c>
      <c r="M304" s="241">
        <f t="shared" si="20"/>
        <v>0</v>
      </c>
      <c r="N304" s="258" t="str">
        <f t="shared" si="18"/>
        <v>BCA--00292-22</v>
      </c>
      <c r="O304" s="239"/>
      <c r="P304" s="296"/>
      <c r="Q304" s="297"/>
      <c r="R304" s="236"/>
      <c r="S304" s="289"/>
      <c r="T304" s="239"/>
      <c r="U304" s="239"/>
      <c r="V304" s="294"/>
      <c r="W304" s="239">
        <f t="shared" si="21"/>
        <v>0</v>
      </c>
      <c r="X304" s="294"/>
      <c r="Y304" s="238"/>
      <c r="Z304" s="249"/>
      <c r="AA304" s="250"/>
      <c r="AB304" s="285"/>
      <c r="AC304" s="252">
        <v>292</v>
      </c>
      <c r="AD304" s="253"/>
      <c r="AE304" s="254"/>
      <c r="AF304" s="255"/>
      <c r="AG304" s="255"/>
      <c r="AH304" s="255"/>
      <c r="AI304" s="255"/>
      <c r="AJ304" s="255"/>
    </row>
    <row r="305" spans="1:36" x14ac:dyDescent="0.2">
      <c r="B305" s="238"/>
      <c r="C305" s="238"/>
      <c r="D305" s="238"/>
      <c r="E305" s="238"/>
      <c r="F305" s="238"/>
      <c r="G305" s="236"/>
      <c r="H305" s="236"/>
      <c r="I305" s="238"/>
      <c r="J305" s="238"/>
      <c r="K305" s="294"/>
      <c r="L305" s="240">
        <f t="shared" si="19"/>
        <v>0</v>
      </c>
      <c r="M305" s="241">
        <f t="shared" si="20"/>
        <v>0</v>
      </c>
      <c r="N305" s="258" t="str">
        <f t="shared" si="18"/>
        <v>BCA--00293-22</v>
      </c>
      <c r="O305" s="239"/>
      <c r="P305" s="296"/>
      <c r="Q305" s="297"/>
      <c r="R305" s="236"/>
      <c r="S305" s="289"/>
      <c r="T305" s="239"/>
      <c r="U305" s="239"/>
      <c r="V305" s="294"/>
      <c r="W305" s="239">
        <f t="shared" si="21"/>
        <v>0</v>
      </c>
      <c r="X305" s="294"/>
      <c r="Y305" s="238"/>
      <c r="Z305" s="249"/>
      <c r="AA305" s="250"/>
      <c r="AB305" s="282"/>
      <c r="AC305" s="252">
        <v>293</v>
      </c>
      <c r="AD305" s="253"/>
      <c r="AE305" s="254"/>
      <c r="AF305" s="255"/>
      <c r="AG305" s="255"/>
      <c r="AH305" s="255"/>
      <c r="AI305" s="255"/>
      <c r="AJ305" s="255"/>
    </row>
    <row r="306" spans="1:36" x14ac:dyDescent="0.2">
      <c r="B306" s="238"/>
      <c r="C306" s="238"/>
      <c r="D306" s="238"/>
      <c r="E306" s="238"/>
      <c r="F306" s="238"/>
      <c r="G306" s="236"/>
      <c r="H306" s="236"/>
      <c r="I306" s="238"/>
      <c r="J306" s="238"/>
      <c r="K306" s="294"/>
      <c r="L306" s="240">
        <f t="shared" si="19"/>
        <v>0</v>
      </c>
      <c r="M306" s="241">
        <f t="shared" si="20"/>
        <v>0</v>
      </c>
      <c r="N306" s="258" t="str">
        <f t="shared" si="18"/>
        <v>BCA--00294-22</v>
      </c>
      <c r="O306" s="239"/>
      <c r="P306" s="296"/>
      <c r="Q306" s="297"/>
      <c r="R306" s="236"/>
      <c r="S306" s="289"/>
      <c r="T306" s="239"/>
      <c r="U306" s="239"/>
      <c r="V306" s="294"/>
      <c r="W306" s="239">
        <f t="shared" si="21"/>
        <v>0</v>
      </c>
      <c r="X306" s="294"/>
      <c r="Y306" s="238"/>
      <c r="Z306" s="249"/>
      <c r="AA306" s="250"/>
      <c r="AB306" s="282"/>
      <c r="AC306" s="252">
        <v>294</v>
      </c>
      <c r="AD306" s="253"/>
      <c r="AE306" s="254"/>
      <c r="AF306" s="255"/>
      <c r="AG306" s="255"/>
      <c r="AH306" s="255"/>
      <c r="AI306" s="255"/>
      <c r="AJ306" s="255"/>
    </row>
    <row r="307" spans="1:36" x14ac:dyDescent="0.2">
      <c r="B307" s="238"/>
      <c r="C307" s="238"/>
      <c r="D307" s="238"/>
      <c r="E307" s="238"/>
      <c r="F307" s="238"/>
      <c r="G307" s="236"/>
      <c r="H307" s="236"/>
      <c r="I307" s="238"/>
      <c r="J307" s="238"/>
      <c r="K307" s="294"/>
      <c r="L307" s="240">
        <f t="shared" si="19"/>
        <v>0</v>
      </c>
      <c r="M307" s="241">
        <f t="shared" si="20"/>
        <v>0</v>
      </c>
      <c r="N307" s="258" t="str">
        <f t="shared" si="18"/>
        <v>BCA--00295-22</v>
      </c>
      <c r="O307" s="239"/>
      <c r="P307" s="296"/>
      <c r="Q307" s="297"/>
      <c r="R307" s="236"/>
      <c r="S307" s="288"/>
      <c r="T307" s="239"/>
      <c r="U307" s="239"/>
      <c r="V307" s="294"/>
      <c r="W307" s="239">
        <f t="shared" si="21"/>
        <v>0</v>
      </c>
      <c r="X307" s="294"/>
      <c r="Y307" s="238"/>
      <c r="Z307" s="299"/>
      <c r="AA307" s="300"/>
      <c r="AB307" s="285"/>
      <c r="AC307" s="252">
        <v>295</v>
      </c>
      <c r="AD307" s="253"/>
      <c r="AE307" s="254"/>
      <c r="AF307" s="255"/>
      <c r="AG307" s="255"/>
      <c r="AH307" s="255"/>
      <c r="AI307" s="255"/>
      <c r="AJ307" s="255"/>
    </row>
    <row r="308" spans="1:36" x14ac:dyDescent="0.2">
      <c r="B308" s="238"/>
      <c r="C308" s="238"/>
      <c r="D308" s="238"/>
      <c r="E308" s="238"/>
      <c r="F308" s="238"/>
      <c r="G308" s="236"/>
      <c r="H308" s="238"/>
      <c r="I308" s="238"/>
      <c r="J308" s="238"/>
      <c r="K308" s="294"/>
      <c r="L308" s="240">
        <f t="shared" si="19"/>
        <v>0</v>
      </c>
      <c r="M308" s="241">
        <f t="shared" si="20"/>
        <v>0</v>
      </c>
      <c r="N308" s="258" t="str">
        <f t="shared" si="18"/>
        <v>BCA--00296-22</v>
      </c>
      <c r="O308" s="239"/>
      <c r="P308" s="298"/>
      <c r="Q308" s="347"/>
      <c r="R308" s="238"/>
      <c r="S308" s="288"/>
      <c r="T308" s="239"/>
      <c r="U308" s="239"/>
      <c r="V308" s="294"/>
      <c r="W308" s="239">
        <f t="shared" si="21"/>
        <v>0</v>
      </c>
      <c r="X308" s="294"/>
      <c r="Y308" s="238"/>
      <c r="Z308" s="249"/>
      <c r="AA308" s="250"/>
      <c r="AB308" s="282"/>
      <c r="AC308" s="252">
        <v>296</v>
      </c>
      <c r="AD308" s="253"/>
      <c r="AE308" s="254"/>
      <c r="AF308" s="255"/>
      <c r="AG308" s="255"/>
      <c r="AH308" s="255"/>
      <c r="AI308" s="255"/>
      <c r="AJ308" s="255"/>
    </row>
    <row r="309" spans="1:36" s="361" customFormat="1" x14ac:dyDescent="0.2">
      <c r="A309" s="350"/>
      <c r="B309" s="353"/>
      <c r="C309" s="354"/>
      <c r="D309" s="353"/>
      <c r="E309" s="354"/>
      <c r="F309" s="353"/>
      <c r="G309" s="354"/>
      <c r="H309" s="374"/>
      <c r="I309" s="354"/>
      <c r="J309" s="353"/>
      <c r="K309" s="356"/>
      <c r="L309" s="240">
        <f t="shared" si="19"/>
        <v>0</v>
      </c>
      <c r="M309" s="241">
        <f t="shared" si="20"/>
        <v>0</v>
      </c>
      <c r="N309" s="258" t="str">
        <f t="shared" si="18"/>
        <v>BCA--00297-22</v>
      </c>
      <c r="O309" s="375"/>
      <c r="P309" s="358"/>
      <c r="Q309" s="359"/>
      <c r="R309" s="354"/>
      <c r="S309" s="360"/>
      <c r="T309" s="375"/>
      <c r="U309" s="375"/>
      <c r="V309" s="356"/>
      <c r="W309" s="239">
        <f t="shared" si="21"/>
        <v>0</v>
      </c>
      <c r="X309" s="356"/>
      <c r="Y309" s="238"/>
      <c r="Z309" s="249"/>
      <c r="AA309" s="250"/>
      <c r="AB309" s="379"/>
      <c r="AC309" s="252">
        <v>297</v>
      </c>
      <c r="AD309" s="253"/>
      <c r="AE309" s="254"/>
      <c r="AF309" s="255"/>
      <c r="AG309" s="255"/>
      <c r="AH309" s="255"/>
      <c r="AI309" s="255"/>
      <c r="AJ309" s="255"/>
    </row>
    <row r="310" spans="1:36" x14ac:dyDescent="0.2">
      <c r="B310" s="238"/>
      <c r="C310" s="236"/>
      <c r="D310" s="238"/>
      <c r="E310" s="236"/>
      <c r="F310" s="238"/>
      <c r="G310" s="236"/>
      <c r="H310" s="236"/>
      <c r="I310" s="238"/>
      <c r="J310" s="238"/>
      <c r="K310" s="294"/>
      <c r="L310" s="240">
        <f t="shared" si="19"/>
        <v>0</v>
      </c>
      <c r="M310" s="241">
        <f t="shared" si="20"/>
        <v>0</v>
      </c>
      <c r="N310" s="258" t="str">
        <f t="shared" si="18"/>
        <v>BCA--00298-22</v>
      </c>
      <c r="O310" s="239"/>
      <c r="P310" s="298"/>
      <c r="Q310" s="347"/>
      <c r="R310" s="238"/>
      <c r="S310" s="288"/>
      <c r="T310" s="239"/>
      <c r="U310" s="239"/>
      <c r="V310" s="294"/>
      <c r="W310" s="239">
        <f t="shared" si="21"/>
        <v>0</v>
      </c>
      <c r="X310" s="294"/>
      <c r="Y310" s="238"/>
      <c r="Z310" s="249"/>
      <c r="AA310" s="250"/>
      <c r="AB310" s="379"/>
      <c r="AC310" s="252">
        <v>298</v>
      </c>
      <c r="AD310" s="253"/>
      <c r="AE310" s="254"/>
      <c r="AF310" s="255"/>
      <c r="AG310" s="255"/>
      <c r="AH310" s="255"/>
      <c r="AI310" s="255"/>
      <c r="AJ310" s="255"/>
    </row>
    <row r="311" spans="1:36" x14ac:dyDescent="0.2">
      <c r="A311" s="376"/>
      <c r="B311" s="238"/>
      <c r="C311" s="238"/>
      <c r="D311" s="238"/>
      <c r="E311" s="238"/>
      <c r="F311" s="238"/>
      <c r="G311" s="236"/>
      <c r="H311" s="236"/>
      <c r="I311" s="238"/>
      <c r="J311" s="238"/>
      <c r="K311" s="294"/>
      <c r="L311" s="240">
        <f t="shared" si="19"/>
        <v>0</v>
      </c>
      <c r="M311" s="241">
        <f t="shared" si="20"/>
        <v>0</v>
      </c>
      <c r="N311" s="258" t="str">
        <f t="shared" si="18"/>
        <v>BCA--00299-22</v>
      </c>
      <c r="O311" s="239"/>
      <c r="P311" s="298"/>
      <c r="Q311" s="347"/>
      <c r="R311" s="238"/>
      <c r="S311" s="289"/>
      <c r="T311" s="239"/>
      <c r="U311" s="239"/>
      <c r="V311" s="294"/>
      <c r="W311" s="239">
        <f t="shared" si="21"/>
        <v>0</v>
      </c>
      <c r="X311" s="294"/>
      <c r="Y311" s="238"/>
      <c r="Z311" s="249"/>
      <c r="AA311" s="250"/>
      <c r="AB311" s="282"/>
      <c r="AC311" s="252">
        <v>299</v>
      </c>
      <c r="AD311" s="253"/>
      <c r="AE311" s="254"/>
      <c r="AF311" s="255"/>
      <c r="AG311" s="255"/>
      <c r="AH311" s="255"/>
      <c r="AI311" s="255"/>
      <c r="AJ311" s="255"/>
    </row>
    <row r="312" spans="1:36" x14ac:dyDescent="0.2">
      <c r="B312" s="238"/>
      <c r="C312" s="238"/>
      <c r="D312" s="238"/>
      <c r="E312" s="238"/>
      <c r="F312" s="238"/>
      <c r="G312" s="236"/>
      <c r="H312" s="236"/>
      <c r="I312" s="238"/>
      <c r="J312" s="238"/>
      <c r="K312" s="294"/>
      <c r="L312" s="240">
        <f t="shared" si="19"/>
        <v>0</v>
      </c>
      <c r="M312" s="241">
        <f t="shared" si="20"/>
        <v>0</v>
      </c>
      <c r="N312" s="258" t="str">
        <f t="shared" si="18"/>
        <v>BCA--00300-22</v>
      </c>
      <c r="O312" s="239"/>
      <c r="P312" s="296"/>
      <c r="Q312" s="297"/>
      <c r="R312" s="236"/>
      <c r="S312" s="288"/>
      <c r="T312" s="239"/>
      <c r="U312" s="239"/>
      <c r="V312" s="294"/>
      <c r="W312" s="239">
        <f t="shared" si="21"/>
        <v>0</v>
      </c>
      <c r="X312" s="294"/>
      <c r="Y312" s="238"/>
      <c r="Z312" s="249"/>
      <c r="AA312" s="250"/>
      <c r="AB312" s="282"/>
      <c r="AC312" s="252">
        <v>300</v>
      </c>
      <c r="AD312" s="253"/>
      <c r="AE312" s="254"/>
      <c r="AF312" s="255"/>
      <c r="AG312" s="255"/>
      <c r="AH312" s="255"/>
      <c r="AI312" s="255"/>
      <c r="AJ312" s="255"/>
    </row>
    <row r="313" spans="1:36" x14ac:dyDescent="0.2">
      <c r="B313" s="238"/>
      <c r="C313" s="238"/>
      <c r="D313" s="238"/>
      <c r="E313" s="238"/>
      <c r="F313" s="238"/>
      <c r="G313" s="236"/>
      <c r="H313" s="236"/>
      <c r="I313" s="238"/>
      <c r="J313" s="238"/>
      <c r="K313" s="294"/>
      <c r="L313" s="240">
        <f t="shared" si="19"/>
        <v>0</v>
      </c>
      <c r="M313" s="241">
        <f t="shared" si="20"/>
        <v>0</v>
      </c>
      <c r="N313" s="258" t="str">
        <f t="shared" si="18"/>
        <v>BCA--00301-22</v>
      </c>
      <c r="O313" s="239"/>
      <c r="P313" s="296"/>
      <c r="Q313" s="297"/>
      <c r="R313" s="236"/>
      <c r="S313" s="288"/>
      <c r="T313" s="239"/>
      <c r="U313" s="239"/>
      <c r="V313" s="294"/>
      <c r="W313" s="239">
        <f t="shared" si="21"/>
        <v>0</v>
      </c>
      <c r="X313" s="294"/>
      <c r="Y313" s="238"/>
      <c r="Z313" s="249"/>
      <c r="AA313" s="250"/>
      <c r="AB313" s="282"/>
      <c r="AC313" s="252">
        <v>301</v>
      </c>
      <c r="AD313" s="253"/>
      <c r="AE313" s="254"/>
      <c r="AF313" s="255"/>
      <c r="AG313" s="255"/>
      <c r="AH313" s="255"/>
      <c r="AI313" s="255"/>
      <c r="AJ313" s="255"/>
    </row>
    <row r="314" spans="1:36" x14ac:dyDescent="0.2">
      <c r="B314" s="238"/>
      <c r="C314" s="238"/>
      <c r="D314" s="238"/>
      <c r="E314" s="238"/>
      <c r="F314" s="238"/>
      <c r="G314" s="236"/>
      <c r="H314" s="236"/>
      <c r="I314" s="238"/>
      <c r="J314" s="238"/>
      <c r="K314" s="294"/>
      <c r="L314" s="240">
        <f t="shared" si="19"/>
        <v>0</v>
      </c>
      <c r="M314" s="241">
        <f t="shared" si="20"/>
        <v>0</v>
      </c>
      <c r="N314" s="258" t="str">
        <f t="shared" si="18"/>
        <v>BCA--00302-22</v>
      </c>
      <c r="O314" s="239"/>
      <c r="P314" s="298"/>
      <c r="Q314" s="347"/>
      <c r="R314" s="238"/>
      <c r="S314" s="288"/>
      <c r="T314" s="239"/>
      <c r="U314" s="239"/>
      <c r="V314" s="294"/>
      <c r="W314" s="239">
        <f t="shared" si="21"/>
        <v>0</v>
      </c>
      <c r="X314" s="294"/>
      <c r="Y314" s="238"/>
      <c r="Z314" s="249"/>
      <c r="AA314" s="250"/>
      <c r="AB314" s="282"/>
      <c r="AC314" s="252">
        <v>302</v>
      </c>
      <c r="AD314" s="253"/>
      <c r="AE314" s="254"/>
      <c r="AF314" s="255"/>
      <c r="AG314" s="255"/>
      <c r="AH314" s="255"/>
      <c r="AI314" s="255"/>
      <c r="AJ314" s="255"/>
    </row>
    <row r="315" spans="1:36" x14ac:dyDescent="0.2">
      <c r="B315" s="238"/>
      <c r="C315" s="238"/>
      <c r="D315" s="238"/>
      <c r="E315" s="238"/>
      <c r="F315" s="238"/>
      <c r="G315" s="236"/>
      <c r="H315" s="236"/>
      <c r="I315" s="238"/>
      <c r="J315" s="238"/>
      <c r="K315" s="294"/>
      <c r="L315" s="240">
        <f t="shared" si="19"/>
        <v>0</v>
      </c>
      <c r="M315" s="241">
        <f t="shared" si="20"/>
        <v>0</v>
      </c>
      <c r="N315" s="258" t="str">
        <f t="shared" si="18"/>
        <v>BCA--00303-22</v>
      </c>
      <c r="O315" s="239"/>
      <c r="P315" s="296"/>
      <c r="Q315" s="297"/>
      <c r="R315" s="236"/>
      <c r="S315" s="288"/>
      <c r="T315" s="239"/>
      <c r="U315" s="239"/>
      <c r="V315" s="294"/>
      <c r="W315" s="239">
        <f t="shared" si="21"/>
        <v>0</v>
      </c>
      <c r="X315" s="294"/>
      <c r="Y315" s="238"/>
      <c r="Z315" s="249"/>
      <c r="AA315" s="250"/>
      <c r="AB315" s="282"/>
      <c r="AC315" s="252">
        <v>303</v>
      </c>
      <c r="AD315" s="253"/>
      <c r="AE315" s="254"/>
      <c r="AF315" s="255"/>
      <c r="AG315" s="255"/>
      <c r="AH315" s="255"/>
      <c r="AI315" s="255"/>
      <c r="AJ315" s="255"/>
    </row>
    <row r="316" spans="1:36" x14ac:dyDescent="0.2">
      <c r="B316" s="238"/>
      <c r="C316" s="238"/>
      <c r="D316" s="238"/>
      <c r="E316" s="238"/>
      <c r="F316" s="238"/>
      <c r="G316" s="236"/>
      <c r="H316" s="236"/>
      <c r="I316" s="238"/>
      <c r="J316" s="238"/>
      <c r="K316" s="294"/>
      <c r="L316" s="240">
        <f t="shared" si="19"/>
        <v>0</v>
      </c>
      <c r="M316" s="241">
        <f t="shared" si="20"/>
        <v>0</v>
      </c>
      <c r="N316" s="258" t="str">
        <f t="shared" si="18"/>
        <v>BCA--00304-22</v>
      </c>
      <c r="O316" s="239"/>
      <c r="P316" s="298"/>
      <c r="Q316" s="347"/>
      <c r="R316" s="238"/>
      <c r="S316" s="288"/>
      <c r="T316" s="239"/>
      <c r="U316" s="239"/>
      <c r="V316" s="294"/>
      <c r="W316" s="239">
        <f t="shared" si="21"/>
        <v>0</v>
      </c>
      <c r="X316" s="294"/>
      <c r="Y316" s="238"/>
      <c r="Z316" s="249"/>
      <c r="AA316" s="250"/>
      <c r="AB316" s="282"/>
      <c r="AC316" s="252">
        <v>304</v>
      </c>
      <c r="AD316" s="253"/>
      <c r="AE316" s="254"/>
      <c r="AF316" s="255"/>
      <c r="AG316" s="255"/>
      <c r="AH316" s="255"/>
      <c r="AI316" s="255"/>
      <c r="AJ316" s="255"/>
    </row>
    <row r="317" spans="1:36" x14ac:dyDescent="0.2">
      <c r="B317" s="238"/>
      <c r="C317" s="238"/>
      <c r="D317" s="238"/>
      <c r="E317" s="238"/>
      <c r="F317" s="238"/>
      <c r="G317" s="236"/>
      <c r="H317" s="236"/>
      <c r="I317" s="238"/>
      <c r="J317" s="238"/>
      <c r="K317" s="294"/>
      <c r="L317" s="240">
        <f t="shared" si="19"/>
        <v>0</v>
      </c>
      <c r="M317" s="241">
        <f t="shared" si="20"/>
        <v>0</v>
      </c>
      <c r="N317" s="258" t="str">
        <f t="shared" si="18"/>
        <v>BCA--00305-22</v>
      </c>
      <c r="O317" s="239"/>
      <c r="P317" s="296"/>
      <c r="Q317" s="297"/>
      <c r="R317" s="236"/>
      <c r="S317" s="288"/>
      <c r="T317" s="239"/>
      <c r="U317" s="239"/>
      <c r="V317" s="294"/>
      <c r="W317" s="239">
        <f t="shared" si="21"/>
        <v>0</v>
      </c>
      <c r="X317" s="294"/>
      <c r="Y317" s="238"/>
      <c r="Z317" s="249"/>
      <c r="AA317" s="250"/>
      <c r="AB317" s="282"/>
      <c r="AC317" s="252">
        <v>305</v>
      </c>
      <c r="AD317" s="253"/>
      <c r="AE317" s="254"/>
      <c r="AF317" s="255"/>
      <c r="AG317" s="255"/>
      <c r="AH317" s="255"/>
      <c r="AI317" s="255"/>
      <c r="AJ317" s="255"/>
    </row>
    <row r="318" spans="1:36" x14ac:dyDescent="0.2">
      <c r="B318" s="238"/>
      <c r="C318" s="238"/>
      <c r="D318" s="238"/>
      <c r="E318" s="238"/>
      <c r="F318" s="238"/>
      <c r="G318" s="236"/>
      <c r="H318" s="236"/>
      <c r="I318" s="238"/>
      <c r="J318" s="238"/>
      <c r="K318" s="294"/>
      <c r="L318" s="240">
        <f t="shared" si="19"/>
        <v>0</v>
      </c>
      <c r="M318" s="241">
        <f t="shared" si="20"/>
        <v>0</v>
      </c>
      <c r="N318" s="258" t="str">
        <f t="shared" si="18"/>
        <v>BCA--00306-22</v>
      </c>
      <c r="O318" s="239"/>
      <c r="P318" s="296"/>
      <c r="Q318" s="297"/>
      <c r="R318" s="236"/>
      <c r="S318" s="288"/>
      <c r="T318" s="239"/>
      <c r="U318" s="239"/>
      <c r="V318" s="294"/>
      <c r="W318" s="239">
        <f t="shared" si="21"/>
        <v>0</v>
      </c>
      <c r="X318" s="294"/>
      <c r="Y318" s="238"/>
      <c r="Z318" s="249"/>
      <c r="AA318" s="250"/>
      <c r="AB318" s="282"/>
      <c r="AC318" s="252">
        <v>306</v>
      </c>
      <c r="AD318" s="253"/>
      <c r="AE318" s="254"/>
      <c r="AF318" s="255"/>
      <c r="AG318" s="255"/>
      <c r="AH318" s="255"/>
      <c r="AI318" s="255"/>
      <c r="AJ318" s="255"/>
    </row>
    <row r="319" spans="1:36" x14ac:dyDescent="0.2">
      <c r="B319" s="238"/>
      <c r="C319" s="238"/>
      <c r="D319" s="238"/>
      <c r="E319" s="238"/>
      <c r="F319" s="238"/>
      <c r="G319" s="236"/>
      <c r="H319" s="236"/>
      <c r="I319" s="238"/>
      <c r="J319" s="238"/>
      <c r="K319" s="294"/>
      <c r="L319" s="240">
        <f t="shared" si="19"/>
        <v>0</v>
      </c>
      <c r="M319" s="241">
        <f t="shared" si="20"/>
        <v>0</v>
      </c>
      <c r="N319" s="258" t="str">
        <f t="shared" si="18"/>
        <v>BCA--00307-22</v>
      </c>
      <c r="O319" s="239"/>
      <c r="P319" s="296"/>
      <c r="Q319" s="297"/>
      <c r="R319" s="236"/>
      <c r="S319" s="288"/>
      <c r="T319" s="239"/>
      <c r="U319" s="239"/>
      <c r="V319" s="294"/>
      <c r="W319" s="239">
        <f t="shared" si="21"/>
        <v>0</v>
      </c>
      <c r="X319" s="294"/>
      <c r="Y319" s="238"/>
      <c r="Z319" s="249"/>
      <c r="AA319" s="250"/>
      <c r="AB319" s="282"/>
      <c r="AC319" s="252">
        <v>307</v>
      </c>
      <c r="AD319" s="253"/>
      <c r="AE319" s="254"/>
      <c r="AF319" s="255"/>
      <c r="AG319" s="255"/>
      <c r="AH319" s="255"/>
      <c r="AI319" s="255"/>
      <c r="AJ319" s="255"/>
    </row>
    <row r="320" spans="1:36" x14ac:dyDescent="0.2">
      <c r="B320" s="238"/>
      <c r="C320" s="238"/>
      <c r="D320" s="238"/>
      <c r="E320" s="238"/>
      <c r="F320" s="238"/>
      <c r="G320" s="236"/>
      <c r="H320" s="236"/>
      <c r="I320" s="238"/>
      <c r="J320" s="238"/>
      <c r="K320" s="294"/>
      <c r="L320" s="240">
        <f t="shared" si="19"/>
        <v>0</v>
      </c>
      <c r="M320" s="241">
        <f t="shared" si="20"/>
        <v>0</v>
      </c>
      <c r="N320" s="258" t="str">
        <f t="shared" si="18"/>
        <v>BCA--00308-22</v>
      </c>
      <c r="O320" s="239"/>
      <c r="P320" s="296"/>
      <c r="Q320" s="297"/>
      <c r="R320" s="236"/>
      <c r="S320" s="289"/>
      <c r="T320" s="239"/>
      <c r="U320" s="239"/>
      <c r="V320" s="294"/>
      <c r="W320" s="239">
        <f t="shared" si="21"/>
        <v>0</v>
      </c>
      <c r="X320" s="294"/>
      <c r="Y320" s="238"/>
      <c r="Z320" s="280"/>
      <c r="AA320" s="250"/>
      <c r="AB320" s="282"/>
      <c r="AC320" s="252">
        <v>308</v>
      </c>
      <c r="AD320" s="253"/>
      <c r="AE320" s="254"/>
      <c r="AF320" s="255"/>
      <c r="AG320" s="255"/>
      <c r="AH320" s="255"/>
      <c r="AI320" s="255"/>
      <c r="AJ320" s="255"/>
    </row>
    <row r="321" spans="2:36" x14ac:dyDescent="0.2">
      <c r="B321" s="238"/>
      <c r="C321" s="238"/>
      <c r="D321" s="238"/>
      <c r="E321" s="238"/>
      <c r="F321" s="238"/>
      <c r="G321" s="236"/>
      <c r="H321" s="238"/>
      <c r="I321" s="238"/>
      <c r="J321" s="238"/>
      <c r="K321" s="294"/>
      <c r="L321" s="240">
        <f t="shared" si="19"/>
        <v>0</v>
      </c>
      <c r="M321" s="241">
        <f t="shared" si="20"/>
        <v>0</v>
      </c>
      <c r="N321" s="258" t="str">
        <f t="shared" si="18"/>
        <v>BCA--00309-22</v>
      </c>
      <c r="O321" s="239"/>
      <c r="P321" s="296"/>
      <c r="Q321" s="297"/>
      <c r="R321" s="236"/>
      <c r="S321" s="288"/>
      <c r="T321" s="239"/>
      <c r="U321" s="239"/>
      <c r="V321" s="294"/>
      <c r="W321" s="239">
        <f t="shared" si="21"/>
        <v>0</v>
      </c>
      <c r="X321" s="294"/>
      <c r="Y321" s="238"/>
      <c r="Z321" s="249"/>
      <c r="AA321" s="250"/>
      <c r="AB321" s="282"/>
      <c r="AC321" s="252">
        <v>309</v>
      </c>
      <c r="AD321" s="253"/>
      <c r="AE321" s="254"/>
      <c r="AF321" s="255"/>
      <c r="AG321" s="255"/>
      <c r="AH321" s="255"/>
      <c r="AI321" s="255"/>
      <c r="AJ321" s="255"/>
    </row>
    <row r="322" spans="2:36" x14ac:dyDescent="0.2">
      <c r="B322" s="238"/>
      <c r="C322" s="238"/>
      <c r="D322" s="238"/>
      <c r="E322" s="238"/>
      <c r="F322" s="238"/>
      <c r="G322" s="236"/>
      <c r="H322" s="236"/>
      <c r="I322" s="238"/>
      <c r="J322" s="238"/>
      <c r="K322" s="294"/>
      <c r="L322" s="240">
        <f t="shared" si="19"/>
        <v>0</v>
      </c>
      <c r="M322" s="241">
        <f t="shared" si="20"/>
        <v>0</v>
      </c>
      <c r="N322" s="258" t="str">
        <f t="shared" si="18"/>
        <v>BCA--00310-22</v>
      </c>
      <c r="O322" s="239"/>
      <c r="P322" s="296"/>
      <c r="Q322" s="297"/>
      <c r="R322" s="236"/>
      <c r="S322" s="288"/>
      <c r="T322" s="239"/>
      <c r="U322" s="239"/>
      <c r="V322" s="294"/>
      <c r="W322" s="239">
        <f t="shared" si="21"/>
        <v>0</v>
      </c>
      <c r="X322" s="294"/>
      <c r="Y322" s="238"/>
      <c r="Z322" s="249"/>
      <c r="AA322" s="250"/>
      <c r="AB322" s="282"/>
      <c r="AC322" s="252">
        <v>310</v>
      </c>
      <c r="AD322" s="253"/>
      <c r="AE322" s="254"/>
      <c r="AF322" s="255"/>
      <c r="AG322" s="255"/>
      <c r="AH322" s="255"/>
      <c r="AI322" s="255"/>
      <c r="AJ322" s="255"/>
    </row>
    <row r="323" spans="2:36" x14ac:dyDescent="0.2">
      <c r="B323" s="238"/>
      <c r="C323" s="238"/>
      <c r="D323" s="238"/>
      <c r="E323" s="238"/>
      <c r="F323" s="238"/>
      <c r="G323" s="236"/>
      <c r="H323" s="236"/>
      <c r="I323" s="238"/>
      <c r="J323" s="238"/>
      <c r="K323" s="294"/>
      <c r="L323" s="240">
        <f t="shared" si="19"/>
        <v>0</v>
      </c>
      <c r="M323" s="241">
        <f t="shared" si="20"/>
        <v>0</v>
      </c>
      <c r="N323" s="258" t="str">
        <f t="shared" si="18"/>
        <v>BCA--00311-22</v>
      </c>
      <c r="O323" s="239"/>
      <c r="P323" s="298"/>
      <c r="Q323" s="347"/>
      <c r="R323" s="238"/>
      <c r="S323" s="288"/>
      <c r="T323" s="239"/>
      <c r="U323" s="239"/>
      <c r="V323" s="294"/>
      <c r="W323" s="239">
        <f t="shared" si="21"/>
        <v>0</v>
      </c>
      <c r="X323" s="294"/>
      <c r="Y323" s="238"/>
      <c r="Z323" s="249"/>
      <c r="AA323" s="250"/>
      <c r="AB323" s="282"/>
      <c r="AC323" s="252">
        <v>311</v>
      </c>
      <c r="AD323" s="253"/>
      <c r="AE323" s="254"/>
      <c r="AF323" s="255"/>
      <c r="AG323" s="255"/>
      <c r="AH323" s="255"/>
      <c r="AI323" s="255"/>
      <c r="AJ323" s="255"/>
    </row>
    <row r="324" spans="2:36" x14ac:dyDescent="0.2">
      <c r="B324" s="238"/>
      <c r="C324" s="238"/>
      <c r="D324" s="238"/>
      <c r="E324" s="238"/>
      <c r="F324" s="238"/>
      <c r="G324" s="236"/>
      <c r="H324" s="238"/>
      <c r="I324" s="238"/>
      <c r="J324" s="238"/>
      <c r="K324" s="294"/>
      <c r="L324" s="240">
        <f t="shared" si="19"/>
        <v>0</v>
      </c>
      <c r="M324" s="241">
        <f t="shared" si="20"/>
        <v>0</v>
      </c>
      <c r="N324" s="258" t="str">
        <f t="shared" si="18"/>
        <v>BCA--00312-22</v>
      </c>
      <c r="O324" s="239"/>
      <c r="P324" s="298"/>
      <c r="Q324" s="347"/>
      <c r="R324" s="238"/>
      <c r="S324" s="288"/>
      <c r="T324" s="239"/>
      <c r="U324" s="239"/>
      <c r="V324" s="294"/>
      <c r="W324" s="239">
        <f t="shared" si="21"/>
        <v>0</v>
      </c>
      <c r="X324" s="294"/>
      <c r="Y324" s="238"/>
      <c r="Z324" s="249"/>
      <c r="AA324" s="250"/>
      <c r="AB324" s="282"/>
      <c r="AC324" s="252">
        <v>312</v>
      </c>
      <c r="AD324" s="253"/>
      <c r="AE324" s="254"/>
      <c r="AF324" s="255"/>
      <c r="AG324" s="255"/>
      <c r="AH324" s="255"/>
      <c r="AI324" s="255"/>
      <c r="AJ324" s="255"/>
    </row>
    <row r="325" spans="2:36" x14ac:dyDescent="0.2">
      <c r="B325" s="238"/>
      <c r="C325" s="238"/>
      <c r="D325" s="238"/>
      <c r="E325" s="238"/>
      <c r="F325" s="238"/>
      <c r="G325" s="236"/>
      <c r="H325" s="236"/>
      <c r="I325" s="238"/>
      <c r="J325" s="238"/>
      <c r="K325" s="294"/>
      <c r="L325" s="240">
        <f t="shared" si="19"/>
        <v>0</v>
      </c>
      <c r="M325" s="241">
        <f t="shared" si="20"/>
        <v>0</v>
      </c>
      <c r="N325" s="258" t="str">
        <f t="shared" si="18"/>
        <v>BCA--00313-22</v>
      </c>
      <c r="O325" s="239"/>
      <c r="P325" s="296"/>
      <c r="Q325" s="297"/>
      <c r="R325" s="236"/>
      <c r="S325" s="288"/>
      <c r="T325" s="239"/>
      <c r="U325" s="239"/>
      <c r="V325" s="294"/>
      <c r="W325" s="239">
        <f t="shared" si="21"/>
        <v>0</v>
      </c>
      <c r="X325" s="294"/>
      <c r="Y325" s="238"/>
      <c r="Z325" s="249"/>
      <c r="AA325" s="250"/>
      <c r="AB325" s="282"/>
      <c r="AC325" s="252">
        <v>313</v>
      </c>
      <c r="AD325" s="253"/>
      <c r="AE325" s="254"/>
      <c r="AF325" s="255"/>
      <c r="AG325" s="255"/>
      <c r="AH325" s="255"/>
      <c r="AI325" s="255"/>
      <c r="AJ325" s="255"/>
    </row>
    <row r="326" spans="2:36" x14ac:dyDescent="0.2">
      <c r="B326" s="238"/>
      <c r="C326" s="238"/>
      <c r="D326" s="238"/>
      <c r="E326" s="238"/>
      <c r="F326" s="238"/>
      <c r="G326" s="236"/>
      <c r="H326" s="236"/>
      <c r="I326" s="238"/>
      <c r="J326" s="238"/>
      <c r="K326" s="294"/>
      <c r="L326" s="240">
        <f t="shared" si="19"/>
        <v>0</v>
      </c>
      <c r="M326" s="241">
        <f t="shared" si="20"/>
        <v>0</v>
      </c>
      <c r="N326" s="258" t="str">
        <f t="shared" si="18"/>
        <v>BCA--00314-22</v>
      </c>
      <c r="O326" s="239"/>
      <c r="P326" s="296"/>
      <c r="Q326" s="297"/>
      <c r="R326" s="236"/>
      <c r="S326" s="288"/>
      <c r="T326" s="239"/>
      <c r="U326" s="239"/>
      <c r="V326" s="294"/>
      <c r="W326" s="239">
        <f t="shared" si="21"/>
        <v>0</v>
      </c>
      <c r="X326" s="294"/>
      <c r="Y326" s="238"/>
      <c r="Z326" s="249"/>
      <c r="AA326" s="250"/>
      <c r="AB326" s="282"/>
      <c r="AC326" s="252">
        <v>314</v>
      </c>
      <c r="AD326" s="253"/>
      <c r="AE326" s="254"/>
      <c r="AF326" s="255"/>
      <c r="AG326" s="255"/>
      <c r="AH326" s="255"/>
      <c r="AI326" s="255"/>
      <c r="AJ326" s="255"/>
    </row>
    <row r="327" spans="2:36" x14ac:dyDescent="0.2">
      <c r="B327" s="238"/>
      <c r="C327" s="236"/>
      <c r="D327" s="238"/>
      <c r="E327" s="238"/>
      <c r="F327" s="238"/>
      <c r="G327" s="236"/>
      <c r="H327" s="236"/>
      <c r="I327" s="238"/>
      <c r="J327" s="238"/>
      <c r="K327" s="294"/>
      <c r="L327" s="240">
        <f t="shared" si="19"/>
        <v>0</v>
      </c>
      <c r="M327" s="241">
        <f t="shared" si="20"/>
        <v>0</v>
      </c>
      <c r="N327" s="258" t="str">
        <f t="shared" si="18"/>
        <v>BCA--00315-22</v>
      </c>
      <c r="O327" s="239"/>
      <c r="P327" s="296"/>
      <c r="Q327" s="297"/>
      <c r="R327" s="236"/>
      <c r="S327" s="288"/>
      <c r="T327" s="239"/>
      <c r="U327" s="239"/>
      <c r="V327" s="294"/>
      <c r="W327" s="239">
        <f t="shared" si="21"/>
        <v>0</v>
      </c>
      <c r="X327" s="294"/>
      <c r="Y327" s="238"/>
      <c r="Z327" s="249"/>
      <c r="AA327" s="250"/>
      <c r="AB327" s="282"/>
      <c r="AC327" s="252">
        <v>315</v>
      </c>
      <c r="AD327" s="253"/>
      <c r="AE327" s="254"/>
      <c r="AF327" s="255"/>
      <c r="AG327" s="255"/>
      <c r="AH327" s="255"/>
      <c r="AI327" s="255"/>
      <c r="AJ327" s="255"/>
    </row>
    <row r="328" spans="2:36" x14ac:dyDescent="0.2">
      <c r="B328" s="238"/>
      <c r="C328" s="238"/>
      <c r="D328" s="238"/>
      <c r="E328" s="238"/>
      <c r="F328" s="238"/>
      <c r="G328" s="236"/>
      <c r="H328" s="238"/>
      <c r="I328" s="238"/>
      <c r="J328" s="238"/>
      <c r="K328" s="294"/>
      <c r="L328" s="240">
        <f t="shared" si="19"/>
        <v>0</v>
      </c>
      <c r="M328" s="241">
        <f t="shared" si="20"/>
        <v>0</v>
      </c>
      <c r="N328" s="258" t="str">
        <f t="shared" si="18"/>
        <v>BCA--00316-22</v>
      </c>
      <c r="O328" s="239"/>
      <c r="P328" s="298"/>
      <c r="Q328" s="347"/>
      <c r="R328" s="238"/>
      <c r="S328" s="288"/>
      <c r="T328" s="239"/>
      <c r="U328" s="239"/>
      <c r="V328" s="294"/>
      <c r="W328" s="239">
        <f t="shared" si="21"/>
        <v>0</v>
      </c>
      <c r="X328" s="294"/>
      <c r="Y328" s="238"/>
      <c r="Z328" s="249"/>
      <c r="AA328" s="250"/>
      <c r="AB328" s="282"/>
      <c r="AC328" s="252">
        <v>316</v>
      </c>
      <c r="AD328" s="253"/>
      <c r="AE328" s="254"/>
      <c r="AF328" s="255"/>
      <c r="AG328" s="255"/>
      <c r="AH328" s="255"/>
      <c r="AI328" s="255"/>
      <c r="AJ328" s="255"/>
    </row>
    <row r="329" spans="2:36" x14ac:dyDescent="0.2">
      <c r="B329" s="238"/>
      <c r="C329" s="238"/>
      <c r="D329" s="238"/>
      <c r="E329" s="238"/>
      <c r="F329" s="238"/>
      <c r="G329" s="236"/>
      <c r="H329" s="236"/>
      <c r="I329" s="238"/>
      <c r="J329" s="238"/>
      <c r="K329" s="294"/>
      <c r="L329" s="240">
        <f t="shared" si="19"/>
        <v>0</v>
      </c>
      <c r="M329" s="241">
        <f t="shared" si="20"/>
        <v>0</v>
      </c>
      <c r="N329" s="258" t="str">
        <f t="shared" si="18"/>
        <v>BCA--00317-22</v>
      </c>
      <c r="O329" s="239"/>
      <c r="P329" s="296"/>
      <c r="Q329" s="297"/>
      <c r="R329" s="236"/>
      <c r="S329" s="289"/>
      <c r="T329" s="239"/>
      <c r="U329" s="239"/>
      <c r="V329" s="294"/>
      <c r="W329" s="239">
        <f t="shared" si="21"/>
        <v>0</v>
      </c>
      <c r="X329" s="294"/>
      <c r="Y329" s="238"/>
      <c r="Z329" s="249"/>
      <c r="AA329" s="250"/>
      <c r="AB329" s="282"/>
      <c r="AC329" s="252">
        <v>317</v>
      </c>
      <c r="AD329" s="253"/>
      <c r="AE329" s="254"/>
      <c r="AF329" s="255"/>
      <c r="AG329" s="255"/>
      <c r="AH329" s="255"/>
      <c r="AI329" s="255"/>
      <c r="AJ329" s="255"/>
    </row>
    <row r="330" spans="2:36" x14ac:dyDescent="0.2">
      <c r="B330" s="238"/>
      <c r="C330" s="238"/>
      <c r="D330" s="238"/>
      <c r="E330" s="238"/>
      <c r="F330" s="238"/>
      <c r="G330" s="236"/>
      <c r="H330" s="236"/>
      <c r="I330" s="238"/>
      <c r="J330" s="238"/>
      <c r="K330" s="294"/>
      <c r="L330" s="240">
        <f t="shared" si="19"/>
        <v>0</v>
      </c>
      <c r="M330" s="241">
        <f t="shared" si="20"/>
        <v>0</v>
      </c>
      <c r="N330" s="258" t="str">
        <f t="shared" si="18"/>
        <v>BCA--00318-22</v>
      </c>
      <c r="O330" s="239"/>
      <c r="P330" s="296"/>
      <c r="Q330" s="380"/>
      <c r="R330" s="381"/>
      <c r="S330" s="382"/>
      <c r="T330" s="239"/>
      <c r="U330" s="239"/>
      <c r="V330" s="294"/>
      <c r="W330" s="239">
        <f t="shared" si="21"/>
        <v>0</v>
      </c>
      <c r="X330" s="294"/>
      <c r="Y330" s="238"/>
      <c r="Z330" s="249"/>
      <c r="AA330" s="250"/>
      <c r="AB330" s="282"/>
      <c r="AC330" s="252">
        <v>318</v>
      </c>
      <c r="AD330" s="253"/>
      <c r="AE330" s="254"/>
      <c r="AF330" s="255"/>
      <c r="AG330" s="255"/>
      <c r="AH330" s="255"/>
      <c r="AI330" s="255"/>
      <c r="AJ330" s="255"/>
    </row>
    <row r="331" spans="2:36" x14ac:dyDescent="0.2">
      <c r="B331" s="238"/>
      <c r="C331" s="238"/>
      <c r="D331" s="238"/>
      <c r="E331" s="238"/>
      <c r="F331" s="238"/>
      <c r="G331" s="236"/>
      <c r="H331" s="236"/>
      <c r="I331" s="238"/>
      <c r="J331" s="238"/>
      <c r="K331" s="294"/>
      <c r="L331" s="240">
        <f t="shared" si="19"/>
        <v>0</v>
      </c>
      <c r="M331" s="241">
        <f t="shared" si="20"/>
        <v>0</v>
      </c>
      <c r="N331" s="258" t="str">
        <f t="shared" si="18"/>
        <v>BCA--00319-22</v>
      </c>
      <c r="O331" s="239"/>
      <c r="P331" s="296"/>
      <c r="Q331" s="297"/>
      <c r="R331" s="236"/>
      <c r="S331" s="288"/>
      <c r="T331" s="239"/>
      <c r="U331" s="239"/>
      <c r="V331" s="294"/>
      <c r="W331" s="239">
        <f t="shared" si="21"/>
        <v>0</v>
      </c>
      <c r="X331" s="294"/>
      <c r="Y331" s="238"/>
      <c r="Z331" s="249"/>
      <c r="AA331" s="250"/>
      <c r="AB331" s="282"/>
      <c r="AC331" s="252">
        <v>319</v>
      </c>
      <c r="AD331" s="253"/>
      <c r="AE331" s="254"/>
      <c r="AF331" s="255"/>
      <c r="AG331" s="255"/>
      <c r="AH331" s="255"/>
      <c r="AI331" s="255"/>
      <c r="AJ331" s="255"/>
    </row>
    <row r="332" spans="2:36" x14ac:dyDescent="0.2">
      <c r="B332" s="238"/>
      <c r="C332" s="238"/>
      <c r="D332" s="238"/>
      <c r="E332" s="238"/>
      <c r="F332" s="238"/>
      <c r="G332" s="236"/>
      <c r="H332" s="236"/>
      <c r="I332" s="238"/>
      <c r="J332" s="238"/>
      <c r="K332" s="294"/>
      <c r="L332" s="240">
        <f t="shared" si="19"/>
        <v>0</v>
      </c>
      <c r="M332" s="241">
        <f t="shared" si="20"/>
        <v>0</v>
      </c>
      <c r="N332" s="258" t="str">
        <f t="shared" si="18"/>
        <v>BCA--00320-22</v>
      </c>
      <c r="O332" s="239"/>
      <c r="P332" s="296"/>
      <c r="Q332" s="297"/>
      <c r="R332" s="236"/>
      <c r="S332" s="288"/>
      <c r="T332" s="239"/>
      <c r="U332" s="239"/>
      <c r="V332" s="294"/>
      <c r="W332" s="239">
        <f t="shared" si="21"/>
        <v>0</v>
      </c>
      <c r="X332" s="294"/>
      <c r="Y332" s="238"/>
      <c r="Z332" s="249"/>
      <c r="AA332" s="250"/>
      <c r="AB332" s="282"/>
      <c r="AC332" s="252">
        <v>320</v>
      </c>
      <c r="AD332" s="253"/>
      <c r="AE332" s="254"/>
      <c r="AF332" s="255"/>
      <c r="AG332" s="255"/>
      <c r="AH332" s="255"/>
      <c r="AI332" s="255"/>
      <c r="AJ332" s="255"/>
    </row>
    <row r="333" spans="2:36" x14ac:dyDescent="0.2">
      <c r="B333" s="238"/>
      <c r="C333" s="238"/>
      <c r="D333" s="238"/>
      <c r="E333" s="238"/>
      <c r="F333" s="238"/>
      <c r="G333" s="236"/>
      <c r="H333" s="236"/>
      <c r="I333" s="238"/>
      <c r="J333" s="238"/>
      <c r="K333" s="294"/>
      <c r="L333" s="240">
        <f t="shared" si="19"/>
        <v>0</v>
      </c>
      <c r="M333" s="241">
        <f t="shared" si="20"/>
        <v>0</v>
      </c>
      <c r="N333" s="258" t="str">
        <f t="shared" si="18"/>
        <v>BCA--00321-22</v>
      </c>
      <c r="O333" s="239"/>
      <c r="P333" s="296"/>
      <c r="Q333" s="297"/>
      <c r="R333" s="236"/>
      <c r="S333" s="288"/>
      <c r="T333" s="239"/>
      <c r="U333" s="239"/>
      <c r="V333" s="294"/>
      <c r="W333" s="239">
        <f t="shared" si="21"/>
        <v>0</v>
      </c>
      <c r="X333" s="294"/>
      <c r="Y333" s="238"/>
      <c r="Z333" s="249"/>
      <c r="AA333" s="250"/>
      <c r="AB333" s="282"/>
      <c r="AC333" s="252">
        <v>321</v>
      </c>
      <c r="AD333" s="253"/>
      <c r="AE333" s="254"/>
      <c r="AF333" s="255"/>
      <c r="AG333" s="255"/>
      <c r="AH333" s="255"/>
      <c r="AI333" s="255"/>
      <c r="AJ333" s="255"/>
    </row>
    <row r="334" spans="2:36" x14ac:dyDescent="0.2">
      <c r="B334" s="238"/>
      <c r="C334" s="238"/>
      <c r="D334" s="238"/>
      <c r="E334" s="238"/>
      <c r="F334" s="238"/>
      <c r="G334" s="236"/>
      <c r="H334" s="236"/>
      <c r="I334" s="238"/>
      <c r="J334" s="238"/>
      <c r="K334" s="294"/>
      <c r="L334" s="240">
        <f t="shared" si="19"/>
        <v>0</v>
      </c>
      <c r="M334" s="241">
        <f t="shared" si="20"/>
        <v>0</v>
      </c>
      <c r="N334" s="258" t="str">
        <f t="shared" ref="N334:N397" si="22">CONCATENATE("BCA-",F334,"-",LEFT("00000",5-LEN(AC334)),AC334,"-22")</f>
        <v>BCA--00322-22</v>
      </c>
      <c r="O334" s="239"/>
      <c r="P334" s="296"/>
      <c r="Q334" s="297"/>
      <c r="R334" s="236"/>
      <c r="S334" s="288"/>
      <c r="T334" s="239"/>
      <c r="U334" s="239"/>
      <c r="V334" s="294"/>
      <c r="W334" s="239">
        <f t="shared" si="21"/>
        <v>0</v>
      </c>
      <c r="X334" s="294"/>
      <c r="Y334" s="238"/>
      <c r="Z334" s="249"/>
      <c r="AA334" s="250"/>
      <c r="AB334" s="282"/>
      <c r="AC334" s="252">
        <v>322</v>
      </c>
      <c r="AD334" s="253"/>
      <c r="AE334" s="254"/>
      <c r="AF334" s="255"/>
      <c r="AG334" s="255"/>
      <c r="AH334" s="255"/>
      <c r="AI334" s="255"/>
      <c r="AJ334" s="255"/>
    </row>
    <row r="335" spans="2:36" x14ac:dyDescent="0.2">
      <c r="B335" s="238"/>
      <c r="C335" s="238"/>
      <c r="D335" s="238"/>
      <c r="E335" s="238"/>
      <c r="F335" s="238"/>
      <c r="G335" s="236"/>
      <c r="H335" s="236"/>
      <c r="I335" s="238"/>
      <c r="J335" s="238"/>
      <c r="K335" s="294"/>
      <c r="L335" s="240">
        <f t="shared" ref="L335:L398" si="23">J335*0.2</f>
        <v>0</v>
      </c>
      <c r="M335" s="241">
        <f t="shared" ref="M335:M398" si="24">J335+L335</f>
        <v>0</v>
      </c>
      <c r="N335" s="258" t="str">
        <f t="shared" si="22"/>
        <v>BCA--00323-22</v>
      </c>
      <c r="O335" s="239"/>
      <c r="P335" s="298"/>
      <c r="Q335" s="347"/>
      <c r="R335" s="238"/>
      <c r="S335" s="288"/>
      <c r="T335" s="239"/>
      <c r="U335" s="239"/>
      <c r="V335" s="294"/>
      <c r="W335" s="239">
        <f t="shared" si="21"/>
        <v>0</v>
      </c>
      <c r="X335" s="294"/>
      <c r="Y335" s="238"/>
      <c r="Z335" s="249"/>
      <c r="AA335" s="250"/>
      <c r="AB335" s="282"/>
      <c r="AC335" s="252">
        <v>323</v>
      </c>
      <c r="AD335" s="253"/>
      <c r="AE335" s="254"/>
      <c r="AF335" s="255"/>
      <c r="AG335" s="255"/>
      <c r="AH335" s="255"/>
      <c r="AI335" s="255"/>
      <c r="AJ335" s="255"/>
    </row>
    <row r="336" spans="2:36" x14ac:dyDescent="0.2">
      <c r="B336" s="238"/>
      <c r="C336" s="238"/>
      <c r="D336" s="238"/>
      <c r="E336" s="238"/>
      <c r="F336" s="238"/>
      <c r="G336" s="236"/>
      <c r="H336" s="236"/>
      <c r="I336" s="238"/>
      <c r="J336" s="238"/>
      <c r="K336" s="294"/>
      <c r="L336" s="240">
        <f t="shared" si="23"/>
        <v>0</v>
      </c>
      <c r="M336" s="241">
        <f t="shared" si="24"/>
        <v>0</v>
      </c>
      <c r="N336" s="258" t="str">
        <f t="shared" si="22"/>
        <v>BCA--00324-22</v>
      </c>
      <c r="O336" s="239"/>
      <c r="P336" s="298"/>
      <c r="Q336" s="347"/>
      <c r="R336" s="238"/>
      <c r="S336" s="288"/>
      <c r="T336" s="239"/>
      <c r="U336" s="239"/>
      <c r="V336" s="294"/>
      <c r="W336" s="239">
        <f t="shared" si="21"/>
        <v>0</v>
      </c>
      <c r="X336" s="294"/>
      <c r="Y336" s="238"/>
      <c r="Z336" s="249"/>
      <c r="AA336" s="250"/>
      <c r="AB336" s="282"/>
      <c r="AC336" s="252">
        <v>324</v>
      </c>
      <c r="AD336" s="253"/>
      <c r="AE336" s="254"/>
      <c r="AF336" s="255"/>
      <c r="AG336" s="255"/>
      <c r="AH336" s="255"/>
      <c r="AI336" s="255"/>
      <c r="AJ336" s="255"/>
    </row>
    <row r="337" spans="1:36" x14ac:dyDescent="0.2">
      <c r="B337" s="238"/>
      <c r="C337" s="238"/>
      <c r="D337" s="238"/>
      <c r="E337" s="238"/>
      <c r="F337" s="238"/>
      <c r="G337" s="236"/>
      <c r="H337" s="236"/>
      <c r="I337" s="238"/>
      <c r="J337" s="238"/>
      <c r="K337" s="294"/>
      <c r="L337" s="240">
        <f t="shared" si="23"/>
        <v>0</v>
      </c>
      <c r="M337" s="241">
        <f t="shared" si="24"/>
        <v>0</v>
      </c>
      <c r="N337" s="258" t="str">
        <f t="shared" si="22"/>
        <v>BCA--00325-22</v>
      </c>
      <c r="O337" s="239"/>
      <c r="P337" s="296"/>
      <c r="Q337" s="297"/>
      <c r="R337" s="236"/>
      <c r="S337" s="288"/>
      <c r="T337" s="239"/>
      <c r="U337" s="239"/>
      <c r="V337" s="294"/>
      <c r="W337" s="239">
        <f t="shared" si="21"/>
        <v>0</v>
      </c>
      <c r="X337" s="294"/>
      <c r="Y337" s="238"/>
      <c r="Z337" s="249"/>
      <c r="AA337" s="250"/>
      <c r="AB337" s="282"/>
      <c r="AC337" s="252">
        <v>325</v>
      </c>
      <c r="AD337" s="253"/>
      <c r="AE337" s="254"/>
      <c r="AF337" s="255"/>
      <c r="AG337" s="255"/>
      <c r="AH337" s="255"/>
      <c r="AI337" s="255"/>
      <c r="AJ337" s="255"/>
    </row>
    <row r="338" spans="1:36" x14ac:dyDescent="0.2">
      <c r="B338" s="238"/>
      <c r="C338" s="238"/>
      <c r="D338" s="238"/>
      <c r="E338" s="238"/>
      <c r="F338" s="238"/>
      <c r="G338" s="236"/>
      <c r="H338" s="236"/>
      <c r="I338" s="238"/>
      <c r="J338" s="238"/>
      <c r="K338" s="294"/>
      <c r="L338" s="240">
        <f t="shared" si="23"/>
        <v>0</v>
      </c>
      <c r="M338" s="241">
        <f t="shared" si="24"/>
        <v>0</v>
      </c>
      <c r="N338" s="258" t="str">
        <f t="shared" si="22"/>
        <v>BCA--00326-22</v>
      </c>
      <c r="O338" s="239"/>
      <c r="P338" s="296"/>
      <c r="Q338" s="297"/>
      <c r="R338" s="236"/>
      <c r="S338" s="288"/>
      <c r="T338" s="239"/>
      <c r="U338" s="239"/>
      <c r="V338" s="294"/>
      <c r="W338" s="239">
        <f t="shared" si="21"/>
        <v>0</v>
      </c>
      <c r="X338" s="294"/>
      <c r="Y338" s="238"/>
      <c r="Z338" s="249"/>
      <c r="AA338" s="250"/>
      <c r="AB338" s="282"/>
      <c r="AC338" s="252">
        <v>326</v>
      </c>
      <c r="AD338" s="253"/>
      <c r="AE338" s="254"/>
      <c r="AF338" s="255"/>
      <c r="AG338" s="255"/>
      <c r="AH338" s="255"/>
      <c r="AI338" s="255"/>
      <c r="AJ338" s="255"/>
    </row>
    <row r="339" spans="1:36" x14ac:dyDescent="0.2">
      <c r="B339" s="238"/>
      <c r="C339" s="238"/>
      <c r="D339" s="238"/>
      <c r="E339" s="238"/>
      <c r="F339" s="238"/>
      <c r="G339" s="236"/>
      <c r="H339" s="236"/>
      <c r="I339" s="238"/>
      <c r="J339" s="238"/>
      <c r="K339" s="294"/>
      <c r="L339" s="240">
        <f t="shared" si="23"/>
        <v>0</v>
      </c>
      <c r="M339" s="241">
        <f t="shared" si="24"/>
        <v>0</v>
      </c>
      <c r="N339" s="258" t="str">
        <f t="shared" si="22"/>
        <v>BCA--00327-22</v>
      </c>
      <c r="O339" s="239"/>
      <c r="P339" s="298"/>
      <c r="Q339" s="347"/>
      <c r="R339" s="238"/>
      <c r="S339" s="288"/>
      <c r="T339" s="239"/>
      <c r="U339" s="239"/>
      <c r="V339" s="294"/>
      <c r="W339" s="239">
        <f t="shared" si="21"/>
        <v>0</v>
      </c>
      <c r="X339" s="294"/>
      <c r="Y339" s="238"/>
      <c r="Z339" s="249"/>
      <c r="AA339" s="250"/>
      <c r="AB339" s="282"/>
      <c r="AC339" s="252">
        <v>327</v>
      </c>
      <c r="AD339" s="253"/>
      <c r="AE339" s="254"/>
      <c r="AF339" s="255"/>
      <c r="AG339" s="255"/>
      <c r="AH339" s="255"/>
      <c r="AI339" s="255"/>
      <c r="AJ339" s="255"/>
    </row>
    <row r="340" spans="1:36" x14ac:dyDescent="0.2">
      <c r="B340" s="238"/>
      <c r="C340" s="238"/>
      <c r="D340" s="238"/>
      <c r="E340" s="238"/>
      <c r="F340" s="238"/>
      <c r="G340" s="236"/>
      <c r="H340" s="236"/>
      <c r="I340" s="238"/>
      <c r="J340" s="238"/>
      <c r="K340" s="294"/>
      <c r="L340" s="240">
        <f t="shared" si="23"/>
        <v>0</v>
      </c>
      <c r="M340" s="241">
        <f t="shared" si="24"/>
        <v>0</v>
      </c>
      <c r="N340" s="258" t="str">
        <f t="shared" si="22"/>
        <v>BCA--00328-22</v>
      </c>
      <c r="O340" s="239"/>
      <c r="P340" s="296"/>
      <c r="Q340" s="297"/>
      <c r="R340" s="236"/>
      <c r="S340" s="288"/>
      <c r="T340" s="239"/>
      <c r="U340" s="239"/>
      <c r="V340" s="294"/>
      <c r="W340" s="239">
        <f t="shared" si="21"/>
        <v>0</v>
      </c>
      <c r="X340" s="294"/>
      <c r="Y340" s="238"/>
      <c r="Z340" s="249"/>
      <c r="AA340" s="250"/>
      <c r="AB340" s="282"/>
      <c r="AC340" s="252">
        <v>328</v>
      </c>
      <c r="AD340" s="253"/>
      <c r="AE340" s="254"/>
      <c r="AF340" s="255"/>
      <c r="AG340" s="255"/>
      <c r="AH340" s="255"/>
      <c r="AI340" s="255"/>
      <c r="AJ340" s="255"/>
    </row>
    <row r="341" spans="1:36" x14ac:dyDescent="0.2">
      <c r="B341" s="238"/>
      <c r="C341" s="238"/>
      <c r="D341" s="238"/>
      <c r="E341" s="238"/>
      <c r="F341" s="238"/>
      <c r="G341" s="236"/>
      <c r="H341" s="236"/>
      <c r="I341" s="238"/>
      <c r="J341" s="238"/>
      <c r="K341" s="294"/>
      <c r="L341" s="240">
        <f t="shared" si="23"/>
        <v>0</v>
      </c>
      <c r="M341" s="241">
        <f t="shared" si="24"/>
        <v>0</v>
      </c>
      <c r="N341" s="258" t="str">
        <f t="shared" si="22"/>
        <v>BCA--00329-22</v>
      </c>
      <c r="O341" s="239"/>
      <c r="P341" s="296"/>
      <c r="Q341" s="297"/>
      <c r="R341" s="236"/>
      <c r="S341" s="288"/>
      <c r="T341" s="239"/>
      <c r="U341" s="239"/>
      <c r="V341" s="294"/>
      <c r="W341" s="239">
        <f t="shared" si="21"/>
        <v>0</v>
      </c>
      <c r="X341" s="294"/>
      <c r="Y341" s="238"/>
      <c r="Z341" s="249"/>
      <c r="AA341" s="250"/>
      <c r="AB341" s="282"/>
      <c r="AC341" s="252">
        <v>329</v>
      </c>
      <c r="AD341" s="253"/>
      <c r="AE341" s="254"/>
      <c r="AF341" s="255"/>
      <c r="AG341" s="255"/>
      <c r="AH341" s="255"/>
      <c r="AI341" s="255"/>
      <c r="AJ341" s="255"/>
    </row>
    <row r="342" spans="1:36" s="361" customFormat="1" x14ac:dyDescent="0.2">
      <c r="A342" s="350"/>
      <c r="B342" s="353"/>
      <c r="C342" s="353"/>
      <c r="D342" s="353"/>
      <c r="E342" s="353"/>
      <c r="F342" s="353"/>
      <c r="G342" s="354"/>
      <c r="H342" s="355"/>
      <c r="I342" s="353"/>
      <c r="J342" s="353"/>
      <c r="K342" s="356"/>
      <c r="L342" s="240">
        <f t="shared" si="23"/>
        <v>0</v>
      </c>
      <c r="M342" s="241">
        <f t="shared" si="24"/>
        <v>0</v>
      </c>
      <c r="N342" s="258" t="str">
        <f t="shared" si="22"/>
        <v>BCA--00330-22</v>
      </c>
      <c r="O342" s="375"/>
      <c r="P342" s="377"/>
      <c r="Q342" s="378"/>
      <c r="R342" s="353"/>
      <c r="S342" s="360"/>
      <c r="T342" s="375"/>
      <c r="U342" s="375"/>
      <c r="V342" s="356"/>
      <c r="W342" s="239">
        <f t="shared" si="21"/>
        <v>0</v>
      </c>
      <c r="X342" s="356"/>
      <c r="Y342" s="238"/>
      <c r="Z342" s="249"/>
      <c r="AA342" s="250"/>
      <c r="AB342" s="282"/>
      <c r="AC342" s="252">
        <v>330</v>
      </c>
      <c r="AD342" s="253"/>
      <c r="AE342" s="254"/>
      <c r="AF342" s="255"/>
      <c r="AG342" s="255"/>
      <c r="AH342" s="255"/>
      <c r="AI342" s="255"/>
      <c r="AJ342" s="255"/>
    </row>
    <row r="343" spans="1:36" x14ac:dyDescent="0.2">
      <c r="B343" s="238"/>
      <c r="C343" s="238"/>
      <c r="D343" s="238"/>
      <c r="E343" s="238"/>
      <c r="F343" s="238"/>
      <c r="G343" s="236"/>
      <c r="H343" s="238"/>
      <c r="I343" s="238"/>
      <c r="J343" s="238"/>
      <c r="K343" s="294"/>
      <c r="L343" s="240">
        <f t="shared" si="23"/>
        <v>0</v>
      </c>
      <c r="M343" s="241">
        <f t="shared" si="24"/>
        <v>0</v>
      </c>
      <c r="N343" s="258" t="str">
        <f t="shared" si="22"/>
        <v>BCA--00331-22</v>
      </c>
      <c r="O343" s="239"/>
      <c r="P343" s="298"/>
      <c r="Q343" s="347"/>
      <c r="R343" s="238"/>
      <c r="S343" s="289"/>
      <c r="T343" s="239"/>
      <c r="U343" s="239"/>
      <c r="V343" s="294"/>
      <c r="W343" s="239">
        <f t="shared" si="21"/>
        <v>0</v>
      </c>
      <c r="X343" s="294"/>
      <c r="Y343" s="238"/>
      <c r="Z343" s="249"/>
      <c r="AA343" s="250"/>
      <c r="AB343" s="282"/>
      <c r="AC343" s="252">
        <v>331</v>
      </c>
      <c r="AD343" s="253"/>
      <c r="AE343" s="254"/>
      <c r="AF343" s="255"/>
      <c r="AG343" s="255"/>
      <c r="AH343" s="255"/>
      <c r="AI343" s="255"/>
      <c r="AJ343" s="255"/>
    </row>
    <row r="344" spans="1:36" s="361" customFormat="1" x14ac:dyDescent="0.2">
      <c r="A344" s="350"/>
      <c r="B344" s="353"/>
      <c r="C344" s="353"/>
      <c r="D344" s="353"/>
      <c r="E344" s="353"/>
      <c r="F344" s="353"/>
      <c r="G344" s="354"/>
      <c r="H344" s="355"/>
      <c r="I344" s="353"/>
      <c r="J344" s="353"/>
      <c r="K344" s="356"/>
      <c r="L344" s="240">
        <f t="shared" si="23"/>
        <v>0</v>
      </c>
      <c r="M344" s="241">
        <f t="shared" si="24"/>
        <v>0</v>
      </c>
      <c r="N344" s="258" t="str">
        <f t="shared" si="22"/>
        <v>BCA--00332-22</v>
      </c>
      <c r="O344" s="375"/>
      <c r="P344" s="377"/>
      <c r="Q344" s="378"/>
      <c r="R344" s="353"/>
      <c r="S344" s="360"/>
      <c r="T344" s="375"/>
      <c r="U344" s="375"/>
      <c r="V344" s="356"/>
      <c r="W344" s="239">
        <f t="shared" si="21"/>
        <v>0</v>
      </c>
      <c r="X344" s="356"/>
      <c r="Y344" s="238"/>
      <c r="Z344" s="249"/>
      <c r="AA344" s="250"/>
      <c r="AB344" s="282"/>
      <c r="AC344" s="252">
        <v>332</v>
      </c>
      <c r="AD344" s="253"/>
      <c r="AE344" s="254"/>
      <c r="AF344" s="255"/>
      <c r="AG344" s="255"/>
      <c r="AH344" s="255"/>
      <c r="AI344" s="255"/>
      <c r="AJ344" s="255"/>
    </row>
    <row r="345" spans="1:36" x14ac:dyDescent="0.2">
      <c r="B345" s="238"/>
      <c r="C345" s="238"/>
      <c r="D345" s="238"/>
      <c r="E345" s="238"/>
      <c r="F345" s="238"/>
      <c r="G345" s="236"/>
      <c r="H345" s="238"/>
      <c r="I345" s="238"/>
      <c r="J345" s="238"/>
      <c r="K345" s="294"/>
      <c r="L345" s="240">
        <f t="shared" si="23"/>
        <v>0</v>
      </c>
      <c r="M345" s="241">
        <f t="shared" si="24"/>
        <v>0</v>
      </c>
      <c r="N345" s="258" t="str">
        <f t="shared" si="22"/>
        <v>BCA--00333-22</v>
      </c>
      <c r="O345" s="239"/>
      <c r="P345" s="296"/>
      <c r="Q345" s="297"/>
      <c r="R345" s="236"/>
      <c r="S345" s="288"/>
      <c r="T345" s="239"/>
      <c r="U345" s="239"/>
      <c r="V345" s="294"/>
      <c r="W345" s="239">
        <f t="shared" si="21"/>
        <v>0</v>
      </c>
      <c r="X345" s="294"/>
      <c r="Y345" s="238"/>
      <c r="Z345" s="249"/>
      <c r="AA345" s="250"/>
      <c r="AB345" s="282"/>
      <c r="AC345" s="252">
        <v>333</v>
      </c>
      <c r="AD345" s="253"/>
      <c r="AE345" s="254"/>
      <c r="AF345" s="255"/>
      <c r="AG345" s="255"/>
      <c r="AH345" s="255"/>
      <c r="AI345" s="255"/>
      <c r="AJ345" s="255"/>
    </row>
    <row r="346" spans="1:36" x14ac:dyDescent="0.2">
      <c r="B346" s="238"/>
      <c r="C346" s="238"/>
      <c r="D346" s="238"/>
      <c r="E346" s="238"/>
      <c r="F346" s="238"/>
      <c r="G346" s="236"/>
      <c r="H346" s="355"/>
      <c r="I346" s="238"/>
      <c r="J346" s="238"/>
      <c r="K346" s="294"/>
      <c r="L346" s="240">
        <f t="shared" si="23"/>
        <v>0</v>
      </c>
      <c r="M346" s="241">
        <f t="shared" si="24"/>
        <v>0</v>
      </c>
      <c r="N346" s="258" t="str">
        <f t="shared" si="22"/>
        <v>BCA--00334-22</v>
      </c>
      <c r="O346" s="239"/>
      <c r="P346" s="298"/>
      <c r="Q346" s="347"/>
      <c r="R346" s="238"/>
      <c r="S346" s="360"/>
      <c r="T346" s="375"/>
      <c r="U346" s="375"/>
      <c r="V346" s="356"/>
      <c r="W346" s="239">
        <f t="shared" si="21"/>
        <v>0</v>
      </c>
      <c r="X346" s="356"/>
      <c r="Y346" s="238"/>
      <c r="Z346" s="249"/>
      <c r="AA346" s="250"/>
      <c r="AB346" s="282"/>
      <c r="AC346" s="252">
        <v>334</v>
      </c>
      <c r="AD346" s="253"/>
      <c r="AE346" s="254"/>
      <c r="AF346" s="255"/>
      <c r="AG346" s="255"/>
      <c r="AH346" s="255"/>
      <c r="AI346" s="255"/>
      <c r="AJ346" s="255"/>
    </row>
    <row r="347" spans="1:36" x14ac:dyDescent="0.2">
      <c r="B347" s="238"/>
      <c r="C347" s="238"/>
      <c r="D347" s="238"/>
      <c r="E347" s="238"/>
      <c r="F347" s="238"/>
      <c r="G347" s="236"/>
      <c r="H347" s="238"/>
      <c r="I347" s="238"/>
      <c r="J347" s="238"/>
      <c r="K347" s="294"/>
      <c r="L347" s="240">
        <f t="shared" si="23"/>
        <v>0</v>
      </c>
      <c r="M347" s="241">
        <f t="shared" si="24"/>
        <v>0</v>
      </c>
      <c r="N347" s="258" t="str">
        <f t="shared" si="22"/>
        <v>BCA--00335-22</v>
      </c>
      <c r="O347" s="239"/>
      <c r="P347" s="298"/>
      <c r="Q347" s="347"/>
      <c r="R347" s="238"/>
      <c r="S347" s="289"/>
      <c r="T347" s="239"/>
      <c r="U347" s="239"/>
      <c r="V347" s="294"/>
      <c r="W347" s="239">
        <f t="shared" si="21"/>
        <v>0</v>
      </c>
      <c r="X347" s="294"/>
      <c r="Y347" s="238"/>
      <c r="Z347" s="249"/>
      <c r="AA347" s="250"/>
      <c r="AB347" s="282"/>
      <c r="AC347" s="252">
        <v>335</v>
      </c>
      <c r="AD347" s="253"/>
      <c r="AE347" s="254"/>
      <c r="AF347" s="255"/>
      <c r="AG347" s="255"/>
      <c r="AH347" s="255"/>
      <c r="AI347" s="255"/>
      <c r="AJ347" s="255"/>
    </row>
    <row r="348" spans="1:36" s="361" customFormat="1" x14ac:dyDescent="0.2">
      <c r="A348" s="350"/>
      <c r="B348" s="353"/>
      <c r="C348" s="353"/>
      <c r="D348" s="353"/>
      <c r="E348" s="353"/>
      <c r="F348" s="353"/>
      <c r="G348" s="354"/>
      <c r="H348" s="374"/>
      <c r="I348" s="355"/>
      <c r="J348" s="353"/>
      <c r="K348" s="356"/>
      <c r="L348" s="240">
        <f t="shared" si="23"/>
        <v>0</v>
      </c>
      <c r="M348" s="241">
        <f t="shared" si="24"/>
        <v>0</v>
      </c>
      <c r="N348" s="258" t="str">
        <f t="shared" si="22"/>
        <v>BCA--00336-22</v>
      </c>
      <c r="O348" s="375"/>
      <c r="P348" s="358"/>
      <c r="Q348" s="359"/>
      <c r="R348" s="354"/>
      <c r="S348" s="360"/>
      <c r="T348" s="375"/>
      <c r="U348" s="375"/>
      <c r="V348" s="356"/>
      <c r="W348" s="239">
        <f t="shared" si="21"/>
        <v>0</v>
      </c>
      <c r="X348" s="356"/>
      <c r="Y348" s="238"/>
      <c r="Z348" s="249"/>
      <c r="AA348" s="250"/>
      <c r="AB348" s="282"/>
      <c r="AC348" s="252">
        <v>336</v>
      </c>
      <c r="AD348" s="253"/>
      <c r="AE348" s="254"/>
      <c r="AF348" s="255"/>
      <c r="AG348" s="255"/>
      <c r="AH348" s="255"/>
      <c r="AI348" s="255"/>
      <c r="AJ348" s="255"/>
    </row>
    <row r="349" spans="1:36" x14ac:dyDescent="0.2">
      <c r="B349" s="238"/>
      <c r="C349" s="238"/>
      <c r="D349" s="238"/>
      <c r="E349" s="238"/>
      <c r="F349" s="238"/>
      <c r="G349" s="236"/>
      <c r="H349" s="236"/>
      <c r="I349" s="238"/>
      <c r="J349" s="238"/>
      <c r="K349" s="294"/>
      <c r="L349" s="240">
        <f t="shared" si="23"/>
        <v>0</v>
      </c>
      <c r="M349" s="241">
        <f t="shared" si="24"/>
        <v>0</v>
      </c>
      <c r="N349" s="258" t="str">
        <f t="shared" si="22"/>
        <v>BCA--00337-22</v>
      </c>
      <c r="O349" s="239"/>
      <c r="P349" s="298"/>
      <c r="Q349" s="347"/>
      <c r="R349" s="238"/>
      <c r="S349" s="289"/>
      <c r="T349" s="239"/>
      <c r="U349" s="239"/>
      <c r="V349" s="294"/>
      <c r="W349" s="239">
        <f t="shared" si="21"/>
        <v>0</v>
      </c>
      <c r="X349" s="294"/>
      <c r="Y349" s="238"/>
      <c r="Z349" s="249"/>
      <c r="AA349" s="250"/>
      <c r="AB349" s="282"/>
      <c r="AC349" s="252">
        <v>337</v>
      </c>
      <c r="AD349" s="253"/>
      <c r="AE349" s="254"/>
      <c r="AF349" s="255"/>
      <c r="AG349" s="255"/>
      <c r="AH349" s="255"/>
      <c r="AI349" s="255"/>
      <c r="AJ349" s="255"/>
    </row>
    <row r="350" spans="1:36" x14ac:dyDescent="0.2">
      <c r="B350" s="238"/>
      <c r="C350" s="238"/>
      <c r="D350" s="238"/>
      <c r="E350" s="238"/>
      <c r="F350" s="238"/>
      <c r="G350" s="236"/>
      <c r="H350" s="236"/>
      <c r="I350" s="238"/>
      <c r="J350" s="238"/>
      <c r="K350" s="294"/>
      <c r="L350" s="240">
        <f t="shared" si="23"/>
        <v>0</v>
      </c>
      <c r="M350" s="241">
        <f t="shared" si="24"/>
        <v>0</v>
      </c>
      <c r="N350" s="258" t="str">
        <f t="shared" si="22"/>
        <v>BCA--00338-22</v>
      </c>
      <c r="O350" s="239"/>
      <c r="P350" s="296"/>
      <c r="Q350" s="297"/>
      <c r="R350" s="236"/>
      <c r="S350" s="289"/>
      <c r="T350" s="239"/>
      <c r="U350" s="239"/>
      <c r="V350" s="294"/>
      <c r="W350" s="239">
        <f t="shared" si="21"/>
        <v>0</v>
      </c>
      <c r="X350" s="294"/>
      <c r="Y350" s="238"/>
      <c r="Z350" s="249"/>
      <c r="AA350" s="250"/>
      <c r="AB350" s="282"/>
      <c r="AC350" s="252">
        <v>338</v>
      </c>
      <c r="AD350" s="253"/>
      <c r="AE350" s="254"/>
      <c r="AF350" s="255"/>
      <c r="AG350" s="255"/>
      <c r="AH350" s="255"/>
      <c r="AI350" s="255"/>
      <c r="AJ350" s="255"/>
    </row>
    <row r="351" spans="1:36" x14ac:dyDescent="0.2">
      <c r="B351" s="238"/>
      <c r="C351" s="238"/>
      <c r="D351" s="238"/>
      <c r="E351" s="238"/>
      <c r="F351" s="238"/>
      <c r="G351" s="236"/>
      <c r="H351" s="236"/>
      <c r="I351" s="238"/>
      <c r="J351" s="238"/>
      <c r="K351" s="294"/>
      <c r="L351" s="240">
        <f t="shared" si="23"/>
        <v>0</v>
      </c>
      <c r="M351" s="241">
        <f t="shared" si="24"/>
        <v>0</v>
      </c>
      <c r="N351" s="258" t="str">
        <f t="shared" si="22"/>
        <v>BCA--00339-22</v>
      </c>
      <c r="O351" s="239"/>
      <c r="P351" s="296"/>
      <c r="Q351" s="297"/>
      <c r="R351" s="236"/>
      <c r="S351" s="288"/>
      <c r="T351" s="239"/>
      <c r="U351" s="239"/>
      <c r="V351" s="294"/>
      <c r="W351" s="239">
        <f t="shared" si="21"/>
        <v>0</v>
      </c>
      <c r="X351" s="294"/>
      <c r="Y351" s="238"/>
      <c r="Z351" s="249"/>
      <c r="AA351" s="250"/>
      <c r="AB351" s="282"/>
      <c r="AC351" s="252">
        <v>339</v>
      </c>
      <c r="AD351" s="253"/>
      <c r="AE351" s="254"/>
      <c r="AF351" s="255"/>
      <c r="AG351" s="255"/>
      <c r="AH351" s="255"/>
      <c r="AI351" s="255"/>
      <c r="AJ351" s="255"/>
    </row>
    <row r="352" spans="1:36" x14ac:dyDescent="0.2">
      <c r="B352" s="238"/>
      <c r="C352" s="238"/>
      <c r="D352" s="238"/>
      <c r="E352" s="238"/>
      <c r="F352" s="238"/>
      <c r="G352" s="236"/>
      <c r="H352" s="236"/>
      <c r="I352" s="238"/>
      <c r="J352" s="238"/>
      <c r="K352" s="294"/>
      <c r="L352" s="240">
        <f t="shared" si="23"/>
        <v>0</v>
      </c>
      <c r="M352" s="241">
        <f t="shared" si="24"/>
        <v>0</v>
      </c>
      <c r="N352" s="258" t="str">
        <f t="shared" si="22"/>
        <v>BCA--00340-22</v>
      </c>
      <c r="O352" s="239"/>
      <c r="P352" s="296"/>
      <c r="Q352" s="297"/>
      <c r="R352" s="236"/>
      <c r="S352" s="288"/>
      <c r="T352" s="239"/>
      <c r="U352" s="239"/>
      <c r="V352" s="294"/>
      <c r="W352" s="239">
        <f t="shared" si="21"/>
        <v>0</v>
      </c>
      <c r="X352" s="294"/>
      <c r="Y352" s="238"/>
      <c r="Z352" s="280"/>
      <c r="AA352" s="250"/>
      <c r="AB352" s="282"/>
      <c r="AC352" s="252">
        <v>340</v>
      </c>
      <c r="AD352" s="253"/>
      <c r="AE352" s="254"/>
      <c r="AF352" s="255"/>
      <c r="AG352" s="255"/>
      <c r="AH352" s="255"/>
      <c r="AI352" s="255"/>
      <c r="AJ352" s="255"/>
    </row>
    <row r="353" spans="2:36" x14ac:dyDescent="0.2">
      <c r="B353" s="238"/>
      <c r="C353" s="238"/>
      <c r="D353" s="238"/>
      <c r="E353" s="238"/>
      <c r="F353" s="238"/>
      <c r="G353" s="236"/>
      <c r="H353" s="236"/>
      <c r="I353" s="238"/>
      <c r="J353" s="238"/>
      <c r="K353" s="294"/>
      <c r="L353" s="240">
        <f t="shared" si="23"/>
        <v>0</v>
      </c>
      <c r="M353" s="241">
        <f t="shared" si="24"/>
        <v>0</v>
      </c>
      <c r="N353" s="258" t="str">
        <f t="shared" si="22"/>
        <v>BCA--00341-22</v>
      </c>
      <c r="O353" s="239"/>
      <c r="P353" s="296"/>
      <c r="Q353" s="297"/>
      <c r="R353" s="236"/>
      <c r="S353" s="288"/>
      <c r="T353" s="239"/>
      <c r="U353" s="239"/>
      <c r="V353" s="294"/>
      <c r="W353" s="239">
        <f t="shared" si="21"/>
        <v>0</v>
      </c>
      <c r="X353" s="294"/>
      <c r="Y353" s="238"/>
      <c r="Z353" s="249"/>
      <c r="AA353" s="250"/>
      <c r="AB353" s="282"/>
      <c r="AC353" s="252">
        <v>341</v>
      </c>
      <c r="AD353" s="253"/>
      <c r="AE353" s="254"/>
      <c r="AF353" s="255"/>
      <c r="AG353" s="255"/>
      <c r="AH353" s="255"/>
      <c r="AI353" s="255"/>
      <c r="AJ353" s="255"/>
    </row>
    <row r="354" spans="2:36" x14ac:dyDescent="0.2">
      <c r="B354" s="238"/>
      <c r="C354" s="238"/>
      <c r="D354" s="238"/>
      <c r="E354" s="238"/>
      <c r="F354" s="238"/>
      <c r="G354" s="236"/>
      <c r="H354" s="236"/>
      <c r="I354" s="238"/>
      <c r="J354" s="238"/>
      <c r="K354" s="294"/>
      <c r="L354" s="240">
        <f t="shared" si="23"/>
        <v>0</v>
      </c>
      <c r="M354" s="241">
        <f t="shared" si="24"/>
        <v>0</v>
      </c>
      <c r="N354" s="258" t="str">
        <f t="shared" si="22"/>
        <v>BCA--00342-22</v>
      </c>
      <c r="O354" s="239"/>
      <c r="P354" s="296"/>
      <c r="Q354" s="297"/>
      <c r="R354" s="236"/>
      <c r="S354" s="288"/>
      <c r="T354" s="239"/>
      <c r="U354" s="239"/>
      <c r="V354" s="294"/>
      <c r="W354" s="239">
        <f t="shared" si="21"/>
        <v>0</v>
      </c>
      <c r="X354" s="294"/>
      <c r="Y354" s="238"/>
      <c r="Z354" s="249"/>
      <c r="AA354" s="250"/>
      <c r="AB354" s="282"/>
      <c r="AC354" s="252">
        <v>342</v>
      </c>
      <c r="AD354" s="253"/>
      <c r="AE354" s="254"/>
      <c r="AF354" s="255"/>
      <c r="AG354" s="255"/>
      <c r="AH354" s="255"/>
      <c r="AI354" s="255"/>
      <c r="AJ354" s="255"/>
    </row>
    <row r="355" spans="2:36" x14ac:dyDescent="0.2">
      <c r="B355" s="238"/>
      <c r="C355" s="238"/>
      <c r="D355" s="238"/>
      <c r="E355" s="238"/>
      <c r="F355" s="238"/>
      <c r="G355" s="236"/>
      <c r="H355" s="236"/>
      <c r="I355" s="238"/>
      <c r="J355" s="238"/>
      <c r="K355" s="294"/>
      <c r="L355" s="240">
        <f t="shared" si="23"/>
        <v>0</v>
      </c>
      <c r="M355" s="241">
        <f t="shared" si="24"/>
        <v>0</v>
      </c>
      <c r="N355" s="258" t="str">
        <f t="shared" si="22"/>
        <v>BCA--00343-22</v>
      </c>
      <c r="O355" s="239"/>
      <c r="P355" s="296"/>
      <c r="Q355" s="297"/>
      <c r="R355" s="236"/>
      <c r="S355" s="288"/>
      <c r="T355" s="239"/>
      <c r="U355" s="239"/>
      <c r="V355" s="294"/>
      <c r="W355" s="239">
        <f t="shared" si="21"/>
        <v>0</v>
      </c>
      <c r="X355" s="294"/>
      <c r="Y355" s="238"/>
      <c r="Z355" s="249"/>
      <c r="AA355" s="250"/>
      <c r="AB355" s="282"/>
      <c r="AC355" s="252">
        <v>343</v>
      </c>
      <c r="AD355" s="253"/>
      <c r="AE355" s="254"/>
      <c r="AF355" s="255"/>
      <c r="AG355" s="255"/>
      <c r="AH355" s="255"/>
      <c r="AI355" s="255"/>
      <c r="AJ355" s="255"/>
    </row>
    <row r="356" spans="2:36" x14ac:dyDescent="0.2">
      <c r="B356" s="353"/>
      <c r="C356" s="353"/>
      <c r="D356" s="353"/>
      <c r="E356" s="353"/>
      <c r="F356" s="353"/>
      <c r="G356" s="354"/>
      <c r="H356" s="374"/>
      <c r="I356" s="355"/>
      <c r="J356" s="353"/>
      <c r="K356" s="294"/>
      <c r="L356" s="240">
        <f t="shared" si="23"/>
        <v>0</v>
      </c>
      <c r="M356" s="241">
        <f t="shared" si="24"/>
        <v>0</v>
      </c>
      <c r="N356" s="258" t="str">
        <f t="shared" si="22"/>
        <v>BCA--00344-22</v>
      </c>
      <c r="O356" s="239"/>
      <c r="P356" s="298"/>
      <c r="Q356" s="347"/>
      <c r="R356" s="238"/>
      <c r="S356" s="288"/>
      <c r="T356" s="239"/>
      <c r="U356" s="239"/>
      <c r="V356" s="294"/>
      <c r="W356" s="239">
        <f t="shared" si="21"/>
        <v>0</v>
      </c>
      <c r="X356" s="294"/>
      <c r="Y356" s="238"/>
      <c r="Z356" s="299"/>
      <c r="AA356" s="300"/>
      <c r="AB356" s="282"/>
      <c r="AC356" s="252">
        <v>344</v>
      </c>
      <c r="AD356" s="253"/>
      <c r="AE356" s="254"/>
      <c r="AF356" s="255"/>
      <c r="AG356" s="255"/>
      <c r="AH356" s="255"/>
      <c r="AI356" s="255"/>
      <c r="AJ356" s="255"/>
    </row>
    <row r="357" spans="2:36" x14ac:dyDescent="0.2">
      <c r="B357" s="238"/>
      <c r="C357" s="238"/>
      <c r="D357" s="238"/>
      <c r="E357" s="238"/>
      <c r="F357" s="238"/>
      <c r="G357" s="236"/>
      <c r="H357" s="236"/>
      <c r="I357" s="238"/>
      <c r="J357" s="238"/>
      <c r="K357" s="294"/>
      <c r="L357" s="240">
        <f t="shared" si="23"/>
        <v>0</v>
      </c>
      <c r="M357" s="241">
        <f t="shared" si="24"/>
        <v>0</v>
      </c>
      <c r="N357" s="258" t="str">
        <f t="shared" si="22"/>
        <v>BCA--00345-22</v>
      </c>
      <c r="O357" s="239"/>
      <c r="P357" s="296"/>
      <c r="Q357" s="297"/>
      <c r="R357" s="236"/>
      <c r="S357" s="288"/>
      <c r="T357" s="239"/>
      <c r="U357" s="239"/>
      <c r="V357" s="294"/>
      <c r="W357" s="239">
        <f t="shared" si="21"/>
        <v>0</v>
      </c>
      <c r="X357" s="294"/>
      <c r="Y357" s="238"/>
      <c r="Z357" s="249"/>
      <c r="AA357" s="250"/>
      <c r="AB357" s="282"/>
      <c r="AC357" s="252">
        <v>345</v>
      </c>
      <c r="AD357" s="253"/>
      <c r="AE357" s="254"/>
      <c r="AF357" s="255"/>
      <c r="AG357" s="255"/>
      <c r="AH357" s="255"/>
      <c r="AI357" s="255"/>
      <c r="AJ357" s="255"/>
    </row>
    <row r="358" spans="2:36" x14ac:dyDescent="0.2">
      <c r="B358" s="238"/>
      <c r="C358" s="238"/>
      <c r="D358" s="238"/>
      <c r="E358" s="238"/>
      <c r="F358" s="238"/>
      <c r="G358" s="236"/>
      <c r="H358" s="236"/>
      <c r="I358" s="238"/>
      <c r="J358" s="238"/>
      <c r="K358" s="294"/>
      <c r="L358" s="240">
        <f t="shared" si="23"/>
        <v>0</v>
      </c>
      <c r="M358" s="241">
        <f t="shared" si="24"/>
        <v>0</v>
      </c>
      <c r="N358" s="258" t="str">
        <f t="shared" si="22"/>
        <v>BCA--00346-22</v>
      </c>
      <c r="O358" s="239"/>
      <c r="P358" s="296"/>
      <c r="Q358" s="297"/>
      <c r="R358" s="236"/>
      <c r="S358" s="288"/>
      <c r="T358" s="239"/>
      <c r="U358" s="239"/>
      <c r="V358" s="294"/>
      <c r="W358" s="239">
        <f t="shared" si="21"/>
        <v>0</v>
      </c>
      <c r="X358" s="294"/>
      <c r="Y358" s="238"/>
      <c r="Z358" s="249"/>
      <c r="AA358" s="250"/>
      <c r="AB358" s="282"/>
      <c r="AC358" s="252">
        <v>346</v>
      </c>
      <c r="AD358" s="253"/>
      <c r="AE358" s="254"/>
      <c r="AF358" s="255"/>
      <c r="AG358" s="255"/>
      <c r="AH358" s="255"/>
      <c r="AI358" s="255"/>
      <c r="AJ358" s="255"/>
    </row>
    <row r="359" spans="2:36" x14ac:dyDescent="0.2">
      <c r="B359" s="238"/>
      <c r="C359" s="238"/>
      <c r="D359" s="238"/>
      <c r="E359" s="238"/>
      <c r="F359" s="238"/>
      <c r="G359" s="236"/>
      <c r="H359" s="236"/>
      <c r="I359" s="238"/>
      <c r="J359" s="238"/>
      <c r="K359" s="294"/>
      <c r="L359" s="240">
        <f t="shared" si="23"/>
        <v>0</v>
      </c>
      <c r="M359" s="241">
        <f t="shared" si="24"/>
        <v>0</v>
      </c>
      <c r="N359" s="258" t="str">
        <f t="shared" si="22"/>
        <v>BCA--00347-22</v>
      </c>
      <c r="O359" s="239"/>
      <c r="P359" s="296"/>
      <c r="Q359" s="297"/>
      <c r="R359" s="236"/>
      <c r="S359" s="288"/>
      <c r="T359" s="239"/>
      <c r="U359" s="239"/>
      <c r="V359" s="294"/>
      <c r="W359" s="239">
        <f t="shared" si="21"/>
        <v>0</v>
      </c>
      <c r="X359" s="294"/>
      <c r="Y359" s="238"/>
      <c r="Z359" s="249"/>
      <c r="AA359" s="349"/>
      <c r="AB359" s="282"/>
      <c r="AC359" s="252">
        <v>347</v>
      </c>
      <c r="AD359" s="253"/>
      <c r="AE359" s="254"/>
      <c r="AF359" s="255"/>
      <c r="AG359" s="255"/>
      <c r="AH359" s="255"/>
      <c r="AI359" s="255"/>
      <c r="AJ359" s="255"/>
    </row>
    <row r="360" spans="2:36" x14ac:dyDescent="0.2">
      <c r="B360" s="238"/>
      <c r="C360" s="238"/>
      <c r="D360" s="238"/>
      <c r="E360" s="238"/>
      <c r="F360" s="238"/>
      <c r="G360" s="236"/>
      <c r="H360" s="236"/>
      <c r="I360" s="238"/>
      <c r="J360" s="238"/>
      <c r="K360" s="294"/>
      <c r="L360" s="240">
        <f t="shared" si="23"/>
        <v>0</v>
      </c>
      <c r="M360" s="241">
        <f t="shared" si="24"/>
        <v>0</v>
      </c>
      <c r="N360" s="258" t="str">
        <f t="shared" si="22"/>
        <v>BCA--00348-22</v>
      </c>
      <c r="O360" s="239"/>
      <c r="P360" s="296"/>
      <c r="Q360" s="297"/>
      <c r="R360" s="236"/>
      <c r="S360" s="288"/>
      <c r="T360" s="239"/>
      <c r="U360" s="239"/>
      <c r="V360" s="294"/>
      <c r="W360" s="239">
        <f t="shared" si="21"/>
        <v>0</v>
      </c>
      <c r="X360" s="294"/>
      <c r="Y360" s="238"/>
      <c r="Z360" s="249"/>
      <c r="AA360" s="250"/>
      <c r="AB360" s="282"/>
      <c r="AC360" s="252">
        <v>348</v>
      </c>
      <c r="AD360" s="253"/>
      <c r="AE360" s="254"/>
      <c r="AF360" s="255"/>
      <c r="AG360" s="255"/>
      <c r="AH360" s="255"/>
      <c r="AI360" s="255"/>
      <c r="AJ360" s="255"/>
    </row>
    <row r="361" spans="2:36" x14ac:dyDescent="0.2">
      <c r="B361" s="238"/>
      <c r="C361" s="238"/>
      <c r="D361" s="238"/>
      <c r="E361" s="238"/>
      <c r="F361" s="238"/>
      <c r="G361" s="236"/>
      <c r="H361" s="236"/>
      <c r="I361" s="238"/>
      <c r="J361" s="238"/>
      <c r="K361" s="294"/>
      <c r="L361" s="240">
        <f t="shared" si="23"/>
        <v>0</v>
      </c>
      <c r="M361" s="241">
        <f t="shared" si="24"/>
        <v>0</v>
      </c>
      <c r="N361" s="258" t="str">
        <f t="shared" si="22"/>
        <v>BCA--00349-22</v>
      </c>
      <c r="O361" s="239"/>
      <c r="P361" s="298"/>
      <c r="Q361" s="347"/>
      <c r="R361" s="238"/>
      <c r="S361" s="288"/>
      <c r="T361" s="239"/>
      <c r="U361" s="239"/>
      <c r="V361" s="294"/>
      <c r="W361" s="239">
        <f t="shared" ref="W361:W424" si="25">J361-V361</f>
        <v>0</v>
      </c>
      <c r="X361" s="294"/>
      <c r="Y361" s="238"/>
      <c r="Z361" s="249"/>
      <c r="AA361" s="250"/>
      <c r="AB361" s="282"/>
      <c r="AC361" s="252">
        <v>349</v>
      </c>
      <c r="AD361" s="253"/>
      <c r="AE361" s="254"/>
      <c r="AF361" s="255"/>
      <c r="AG361" s="255"/>
      <c r="AH361" s="255"/>
      <c r="AI361" s="255"/>
      <c r="AJ361" s="255"/>
    </row>
    <row r="362" spans="2:36" x14ac:dyDescent="0.2">
      <c r="B362" s="238"/>
      <c r="C362" s="238"/>
      <c r="D362" s="238"/>
      <c r="E362" s="238"/>
      <c r="F362" s="238"/>
      <c r="G362" s="236"/>
      <c r="H362" s="236"/>
      <c r="I362" s="238"/>
      <c r="J362" s="238"/>
      <c r="K362" s="294"/>
      <c r="L362" s="240">
        <f t="shared" si="23"/>
        <v>0</v>
      </c>
      <c r="M362" s="241">
        <f t="shared" si="24"/>
        <v>0</v>
      </c>
      <c r="N362" s="258" t="str">
        <f t="shared" si="22"/>
        <v>BCA--00350-22</v>
      </c>
      <c r="O362" s="239"/>
      <c r="P362" s="296"/>
      <c r="Q362" s="297"/>
      <c r="R362" s="236"/>
      <c r="S362" s="289"/>
      <c r="T362" s="239"/>
      <c r="U362" s="239"/>
      <c r="V362" s="294"/>
      <c r="W362" s="239">
        <f t="shared" si="25"/>
        <v>0</v>
      </c>
      <c r="X362" s="294"/>
      <c r="Y362" s="238"/>
      <c r="Z362" s="249"/>
      <c r="AA362" s="250"/>
      <c r="AB362" s="282"/>
      <c r="AC362" s="252">
        <v>350</v>
      </c>
      <c r="AD362" s="253"/>
      <c r="AE362" s="254"/>
      <c r="AF362" s="255"/>
      <c r="AG362" s="255"/>
      <c r="AH362" s="255"/>
      <c r="AI362" s="255"/>
      <c r="AJ362" s="255"/>
    </row>
    <row r="363" spans="2:36" x14ac:dyDescent="0.2">
      <c r="B363" s="238"/>
      <c r="C363" s="238"/>
      <c r="D363" s="238"/>
      <c r="E363" s="238"/>
      <c r="F363" s="238"/>
      <c r="G363" s="236"/>
      <c r="H363" s="238"/>
      <c r="I363" s="238"/>
      <c r="J363" s="238"/>
      <c r="K363" s="294"/>
      <c r="L363" s="240">
        <f t="shared" si="23"/>
        <v>0</v>
      </c>
      <c r="M363" s="241">
        <f t="shared" si="24"/>
        <v>0</v>
      </c>
      <c r="N363" s="258" t="str">
        <f t="shared" si="22"/>
        <v>BCA--00351-22</v>
      </c>
      <c r="O363" s="239"/>
      <c r="P363" s="298"/>
      <c r="Q363" s="347"/>
      <c r="R363" s="238"/>
      <c r="S363" s="288"/>
      <c r="T363" s="239"/>
      <c r="U363" s="239"/>
      <c r="V363" s="294"/>
      <c r="W363" s="239">
        <f t="shared" si="25"/>
        <v>0</v>
      </c>
      <c r="X363" s="294"/>
      <c r="Y363" s="238"/>
      <c r="Z363" s="249"/>
      <c r="AA363" s="349"/>
      <c r="AB363" s="282"/>
      <c r="AC363" s="252">
        <v>351</v>
      </c>
      <c r="AD363" s="253"/>
      <c r="AE363" s="254"/>
      <c r="AF363" s="255"/>
      <c r="AG363" s="255"/>
      <c r="AH363" s="255"/>
      <c r="AI363" s="255"/>
      <c r="AJ363" s="255"/>
    </row>
    <row r="364" spans="2:36" x14ac:dyDescent="0.2">
      <c r="B364" s="238"/>
      <c r="C364" s="238"/>
      <c r="D364" s="238"/>
      <c r="E364" s="238"/>
      <c r="F364" s="238"/>
      <c r="G364" s="236"/>
      <c r="H364" s="238"/>
      <c r="I364" s="238"/>
      <c r="J364" s="238"/>
      <c r="K364" s="294"/>
      <c r="L364" s="240">
        <f t="shared" si="23"/>
        <v>0</v>
      </c>
      <c r="M364" s="241">
        <f t="shared" si="24"/>
        <v>0</v>
      </c>
      <c r="N364" s="258" t="str">
        <f t="shared" si="22"/>
        <v>BCA--00352-22</v>
      </c>
      <c r="O364" s="239"/>
      <c r="P364" s="298"/>
      <c r="Q364" s="347"/>
      <c r="R364" s="238"/>
      <c r="S364" s="288"/>
      <c r="T364" s="239"/>
      <c r="U364" s="239"/>
      <c r="V364" s="294"/>
      <c r="W364" s="239">
        <f t="shared" si="25"/>
        <v>0</v>
      </c>
      <c r="X364" s="294"/>
      <c r="Y364" s="238"/>
      <c r="Z364" s="249"/>
      <c r="AA364" s="250"/>
      <c r="AB364" s="282"/>
      <c r="AC364" s="252">
        <v>352</v>
      </c>
      <c r="AD364" s="253"/>
      <c r="AE364" s="254"/>
      <c r="AF364" s="255"/>
      <c r="AG364" s="255"/>
      <c r="AH364" s="255"/>
      <c r="AI364" s="255"/>
      <c r="AJ364" s="255"/>
    </row>
    <row r="365" spans="2:36" x14ac:dyDescent="0.2">
      <c r="B365" s="238"/>
      <c r="C365" s="238"/>
      <c r="D365" s="238"/>
      <c r="E365" s="238"/>
      <c r="F365" s="238"/>
      <c r="G365" s="236"/>
      <c r="H365" s="236"/>
      <c r="I365" s="238"/>
      <c r="J365" s="238"/>
      <c r="K365" s="294"/>
      <c r="L365" s="240">
        <f t="shared" si="23"/>
        <v>0</v>
      </c>
      <c r="M365" s="241">
        <f t="shared" si="24"/>
        <v>0</v>
      </c>
      <c r="N365" s="258" t="str">
        <f t="shared" si="22"/>
        <v>BCA--00353-22</v>
      </c>
      <c r="O365" s="239"/>
      <c r="P365" s="296"/>
      <c r="Q365" s="297"/>
      <c r="R365" s="236"/>
      <c r="S365" s="288"/>
      <c r="T365" s="239"/>
      <c r="U365" s="239"/>
      <c r="V365" s="294"/>
      <c r="W365" s="239">
        <f t="shared" si="25"/>
        <v>0</v>
      </c>
      <c r="X365" s="294"/>
      <c r="Y365" s="238"/>
      <c r="Z365" s="280"/>
      <c r="AA365" s="250"/>
      <c r="AB365" s="282"/>
      <c r="AC365" s="252">
        <v>353</v>
      </c>
      <c r="AD365" s="253"/>
      <c r="AE365" s="254"/>
      <c r="AF365" s="255"/>
      <c r="AG365" s="255"/>
      <c r="AH365" s="255"/>
      <c r="AI365" s="255"/>
      <c r="AJ365" s="255"/>
    </row>
    <row r="366" spans="2:36" x14ac:dyDescent="0.2">
      <c r="B366" s="238"/>
      <c r="C366" s="238"/>
      <c r="D366" s="238"/>
      <c r="E366" s="238"/>
      <c r="F366" s="238"/>
      <c r="G366" s="236"/>
      <c r="H366" s="236"/>
      <c r="I366" s="238"/>
      <c r="J366" s="238"/>
      <c r="K366" s="294"/>
      <c r="L366" s="240">
        <f t="shared" si="23"/>
        <v>0</v>
      </c>
      <c r="M366" s="241">
        <f t="shared" si="24"/>
        <v>0</v>
      </c>
      <c r="N366" s="258" t="str">
        <f t="shared" si="22"/>
        <v>BCA--00354-22</v>
      </c>
      <c r="O366" s="239"/>
      <c r="P366" s="296"/>
      <c r="Q366" s="297"/>
      <c r="R366" s="236"/>
      <c r="S366" s="288"/>
      <c r="T366" s="239"/>
      <c r="U366" s="239"/>
      <c r="V366" s="294"/>
      <c r="W366" s="239">
        <f t="shared" si="25"/>
        <v>0</v>
      </c>
      <c r="X366" s="294"/>
      <c r="Y366" s="238"/>
      <c r="Z366" s="249"/>
      <c r="AA366" s="250"/>
      <c r="AB366" s="282"/>
      <c r="AC366" s="252">
        <v>354</v>
      </c>
      <c r="AD366" s="253"/>
      <c r="AE366" s="254"/>
      <c r="AF366" s="255"/>
      <c r="AG366" s="255"/>
      <c r="AH366" s="255"/>
      <c r="AI366" s="255"/>
      <c r="AJ366" s="255"/>
    </row>
    <row r="367" spans="2:36" x14ac:dyDescent="0.2">
      <c r="B367" s="238"/>
      <c r="C367" s="238"/>
      <c r="D367" s="238"/>
      <c r="E367" s="238"/>
      <c r="F367" s="238"/>
      <c r="G367" s="236"/>
      <c r="H367" s="238"/>
      <c r="I367" s="238"/>
      <c r="J367" s="238"/>
      <c r="K367" s="294"/>
      <c r="L367" s="240">
        <f t="shared" si="23"/>
        <v>0</v>
      </c>
      <c r="M367" s="241">
        <f t="shared" si="24"/>
        <v>0</v>
      </c>
      <c r="N367" s="258" t="str">
        <f t="shared" si="22"/>
        <v>BCA--00355-22</v>
      </c>
      <c r="O367" s="239"/>
      <c r="P367" s="298"/>
      <c r="Q367" s="347"/>
      <c r="R367" s="238"/>
      <c r="S367" s="288"/>
      <c r="T367" s="239"/>
      <c r="U367" s="239"/>
      <c r="V367" s="294"/>
      <c r="W367" s="239">
        <f t="shared" si="25"/>
        <v>0</v>
      </c>
      <c r="X367" s="294"/>
      <c r="Y367" s="238"/>
      <c r="Z367" s="249"/>
      <c r="AA367" s="250"/>
      <c r="AB367" s="282"/>
      <c r="AC367" s="252">
        <v>355</v>
      </c>
      <c r="AD367" s="253"/>
      <c r="AE367" s="254"/>
      <c r="AF367" s="255"/>
      <c r="AG367" s="255"/>
      <c r="AH367" s="255"/>
      <c r="AI367" s="255"/>
      <c r="AJ367" s="255"/>
    </row>
    <row r="368" spans="2:36" x14ac:dyDescent="0.2">
      <c r="B368" s="238"/>
      <c r="C368" s="238"/>
      <c r="D368" s="238"/>
      <c r="E368" s="238"/>
      <c r="F368" s="238"/>
      <c r="G368" s="236"/>
      <c r="H368" s="238"/>
      <c r="I368" s="238"/>
      <c r="J368" s="238"/>
      <c r="K368" s="294"/>
      <c r="L368" s="240">
        <f t="shared" si="23"/>
        <v>0</v>
      </c>
      <c r="M368" s="241">
        <f t="shared" si="24"/>
        <v>0</v>
      </c>
      <c r="N368" s="258" t="str">
        <f t="shared" si="22"/>
        <v>BCA--00356-22</v>
      </c>
      <c r="O368" s="239"/>
      <c r="P368" s="298"/>
      <c r="Q368" s="347"/>
      <c r="R368" s="238"/>
      <c r="S368" s="289"/>
      <c r="T368" s="239"/>
      <c r="U368" s="239"/>
      <c r="V368" s="294"/>
      <c r="W368" s="239">
        <f t="shared" si="25"/>
        <v>0</v>
      </c>
      <c r="X368" s="294"/>
      <c r="Y368" s="238"/>
      <c r="Z368" s="249"/>
      <c r="AA368" s="250"/>
      <c r="AB368" s="282"/>
      <c r="AC368" s="252">
        <v>356</v>
      </c>
      <c r="AD368" s="253"/>
      <c r="AE368" s="254"/>
      <c r="AF368" s="255"/>
      <c r="AG368" s="255"/>
      <c r="AH368" s="255"/>
      <c r="AI368" s="255"/>
      <c r="AJ368" s="255"/>
    </row>
    <row r="369" spans="1:36" x14ac:dyDescent="0.2">
      <c r="B369" s="238"/>
      <c r="C369" s="238"/>
      <c r="D369" s="238"/>
      <c r="E369" s="238"/>
      <c r="F369" s="238"/>
      <c r="G369" s="236"/>
      <c r="H369" s="236"/>
      <c r="I369" s="238"/>
      <c r="J369" s="238"/>
      <c r="K369" s="294"/>
      <c r="L369" s="240">
        <f t="shared" si="23"/>
        <v>0</v>
      </c>
      <c r="M369" s="241">
        <f t="shared" si="24"/>
        <v>0</v>
      </c>
      <c r="N369" s="258" t="str">
        <f t="shared" si="22"/>
        <v>BCA--00357-22</v>
      </c>
      <c r="O369" s="239"/>
      <c r="P369" s="296"/>
      <c r="Q369" s="297"/>
      <c r="R369" s="236"/>
      <c r="S369" s="288"/>
      <c r="T369" s="239"/>
      <c r="U369" s="239"/>
      <c r="V369" s="294"/>
      <c r="W369" s="239">
        <f t="shared" si="25"/>
        <v>0</v>
      </c>
      <c r="X369" s="294"/>
      <c r="Y369" s="238"/>
      <c r="Z369" s="249"/>
      <c r="AA369" s="250"/>
      <c r="AB369" s="282"/>
      <c r="AC369" s="252">
        <v>357</v>
      </c>
      <c r="AD369" s="253"/>
      <c r="AE369" s="254"/>
      <c r="AF369" s="255"/>
      <c r="AG369" s="255"/>
      <c r="AH369" s="255"/>
      <c r="AI369" s="255"/>
      <c r="AJ369" s="255"/>
    </row>
    <row r="370" spans="1:36" x14ac:dyDescent="0.2">
      <c r="B370" s="238"/>
      <c r="C370" s="238"/>
      <c r="D370" s="238"/>
      <c r="E370" s="238"/>
      <c r="F370" s="238"/>
      <c r="G370" s="236"/>
      <c r="H370" s="236"/>
      <c r="I370" s="238"/>
      <c r="J370" s="238"/>
      <c r="K370" s="294"/>
      <c r="L370" s="240">
        <f t="shared" si="23"/>
        <v>0</v>
      </c>
      <c r="M370" s="241">
        <f t="shared" si="24"/>
        <v>0</v>
      </c>
      <c r="N370" s="258" t="str">
        <f t="shared" si="22"/>
        <v>BCA--00358-22</v>
      </c>
      <c r="O370" s="239"/>
      <c r="P370" s="296"/>
      <c r="Q370" s="297"/>
      <c r="R370" s="236"/>
      <c r="S370" s="288"/>
      <c r="T370" s="239"/>
      <c r="U370" s="239"/>
      <c r="V370" s="294"/>
      <c r="W370" s="239">
        <f t="shared" si="25"/>
        <v>0</v>
      </c>
      <c r="X370" s="294"/>
      <c r="Y370" s="238"/>
      <c r="Z370" s="249"/>
      <c r="AA370" s="250"/>
      <c r="AB370" s="282"/>
      <c r="AC370" s="252">
        <v>358</v>
      </c>
      <c r="AD370" s="253"/>
      <c r="AE370" s="254"/>
      <c r="AF370" s="255"/>
      <c r="AG370" s="255"/>
      <c r="AH370" s="255"/>
      <c r="AI370" s="255"/>
      <c r="AJ370" s="255"/>
    </row>
    <row r="371" spans="1:36" x14ac:dyDescent="0.2">
      <c r="B371" s="238"/>
      <c r="C371" s="238"/>
      <c r="D371" s="238"/>
      <c r="E371" s="238"/>
      <c r="F371" s="238"/>
      <c r="G371" s="236"/>
      <c r="H371" s="236"/>
      <c r="I371" s="238"/>
      <c r="J371" s="238"/>
      <c r="K371" s="294"/>
      <c r="L371" s="240">
        <f t="shared" si="23"/>
        <v>0</v>
      </c>
      <c r="M371" s="241">
        <f t="shared" si="24"/>
        <v>0</v>
      </c>
      <c r="N371" s="258" t="str">
        <f t="shared" si="22"/>
        <v>BCA--00359-22</v>
      </c>
      <c r="O371" s="239"/>
      <c r="P371" s="298"/>
      <c r="Q371" s="347"/>
      <c r="R371" s="238"/>
      <c r="S371" s="288"/>
      <c r="T371" s="239"/>
      <c r="U371" s="239"/>
      <c r="V371" s="294"/>
      <c r="W371" s="239">
        <f t="shared" si="25"/>
        <v>0</v>
      </c>
      <c r="X371" s="294"/>
      <c r="Y371" s="238"/>
      <c r="Z371" s="249"/>
      <c r="AA371" s="250"/>
      <c r="AB371" s="282"/>
      <c r="AC371" s="252">
        <v>359</v>
      </c>
      <c r="AD371" s="253"/>
      <c r="AE371" s="254"/>
      <c r="AF371" s="255"/>
      <c r="AG371" s="255"/>
      <c r="AH371" s="255"/>
      <c r="AI371" s="255"/>
      <c r="AJ371" s="255"/>
    </row>
    <row r="372" spans="1:36" x14ac:dyDescent="0.2">
      <c r="B372" s="238"/>
      <c r="C372" s="238"/>
      <c r="D372" s="238"/>
      <c r="E372" s="238"/>
      <c r="F372" s="238"/>
      <c r="G372" s="236"/>
      <c r="H372" s="236"/>
      <c r="I372" s="238"/>
      <c r="J372" s="238"/>
      <c r="K372" s="294"/>
      <c r="L372" s="240">
        <f t="shared" si="23"/>
        <v>0</v>
      </c>
      <c r="M372" s="241">
        <f t="shared" si="24"/>
        <v>0</v>
      </c>
      <c r="N372" s="258" t="str">
        <f t="shared" si="22"/>
        <v>BCA--00360-22</v>
      </c>
      <c r="O372" s="239"/>
      <c r="P372" s="296"/>
      <c r="Q372" s="297"/>
      <c r="R372" s="236"/>
      <c r="S372" s="288"/>
      <c r="T372" s="239"/>
      <c r="U372" s="239"/>
      <c r="V372" s="294"/>
      <c r="W372" s="239">
        <f t="shared" si="25"/>
        <v>0</v>
      </c>
      <c r="X372" s="294"/>
      <c r="Y372" s="238"/>
      <c r="Z372" s="249"/>
      <c r="AA372" s="250"/>
      <c r="AB372" s="282"/>
      <c r="AC372" s="252">
        <v>360</v>
      </c>
      <c r="AD372" s="253"/>
      <c r="AE372" s="254"/>
      <c r="AF372" s="255"/>
      <c r="AG372" s="255"/>
      <c r="AH372" s="255"/>
      <c r="AI372" s="255"/>
      <c r="AJ372" s="255"/>
    </row>
    <row r="373" spans="1:36" x14ac:dyDescent="0.2">
      <c r="B373" s="238"/>
      <c r="C373" s="238"/>
      <c r="D373" s="238"/>
      <c r="E373" s="238"/>
      <c r="F373" s="238"/>
      <c r="G373" s="236"/>
      <c r="H373" s="238"/>
      <c r="I373" s="238"/>
      <c r="J373" s="238"/>
      <c r="K373" s="294"/>
      <c r="L373" s="240">
        <f t="shared" si="23"/>
        <v>0</v>
      </c>
      <c r="M373" s="241">
        <f t="shared" si="24"/>
        <v>0</v>
      </c>
      <c r="N373" s="258" t="str">
        <f t="shared" si="22"/>
        <v>BCA--00361-22</v>
      </c>
      <c r="O373" s="239"/>
      <c r="P373" s="296"/>
      <c r="Q373" s="297"/>
      <c r="R373" s="236"/>
      <c r="S373" s="288"/>
      <c r="T373" s="239"/>
      <c r="U373" s="239"/>
      <c r="V373" s="294"/>
      <c r="W373" s="239">
        <f t="shared" si="25"/>
        <v>0</v>
      </c>
      <c r="X373" s="294"/>
      <c r="Y373" s="238"/>
      <c r="Z373" s="348"/>
      <c r="AA373" s="349"/>
      <c r="AB373" s="282"/>
      <c r="AC373" s="252">
        <v>361</v>
      </c>
      <c r="AD373" s="253"/>
      <c r="AE373" s="254"/>
      <c r="AF373" s="255"/>
      <c r="AG373" s="255"/>
      <c r="AH373" s="255"/>
      <c r="AI373" s="255"/>
      <c r="AJ373" s="255"/>
    </row>
    <row r="374" spans="1:36" x14ac:dyDescent="0.2">
      <c r="B374" s="238"/>
      <c r="C374" s="238"/>
      <c r="D374" s="238"/>
      <c r="E374" s="238"/>
      <c r="F374" s="238"/>
      <c r="G374" s="236"/>
      <c r="H374" s="236"/>
      <c r="I374" s="238"/>
      <c r="J374" s="238"/>
      <c r="K374" s="294"/>
      <c r="L374" s="240">
        <f t="shared" si="23"/>
        <v>0</v>
      </c>
      <c r="M374" s="241">
        <f t="shared" si="24"/>
        <v>0</v>
      </c>
      <c r="N374" s="258" t="str">
        <f t="shared" si="22"/>
        <v>BCA--00362-22</v>
      </c>
      <c r="O374" s="239"/>
      <c r="P374" s="296"/>
      <c r="Q374" s="297"/>
      <c r="R374" s="236"/>
      <c r="S374" s="288"/>
      <c r="T374" s="239"/>
      <c r="U374" s="239"/>
      <c r="V374" s="294"/>
      <c r="W374" s="239">
        <f t="shared" si="25"/>
        <v>0</v>
      </c>
      <c r="X374" s="294"/>
      <c r="Y374" s="238"/>
      <c r="Z374" s="249"/>
      <c r="AA374" s="250"/>
      <c r="AB374" s="282"/>
      <c r="AC374" s="252">
        <v>362</v>
      </c>
      <c r="AD374" s="253"/>
      <c r="AE374" s="254"/>
      <c r="AF374" s="255"/>
      <c r="AG374" s="255"/>
      <c r="AH374" s="255"/>
      <c r="AI374" s="255"/>
      <c r="AJ374" s="255"/>
    </row>
    <row r="375" spans="1:36" x14ac:dyDescent="0.2">
      <c r="B375" s="238"/>
      <c r="C375" s="238"/>
      <c r="D375" s="238"/>
      <c r="E375" s="238"/>
      <c r="F375" s="238"/>
      <c r="G375" s="236"/>
      <c r="H375" s="236"/>
      <c r="I375" s="238"/>
      <c r="J375" s="238"/>
      <c r="K375" s="294"/>
      <c r="L375" s="240">
        <f t="shared" si="23"/>
        <v>0</v>
      </c>
      <c r="M375" s="241">
        <f t="shared" si="24"/>
        <v>0</v>
      </c>
      <c r="N375" s="258" t="str">
        <f t="shared" si="22"/>
        <v>BCA--00363-22</v>
      </c>
      <c r="O375" s="239"/>
      <c r="P375" s="296"/>
      <c r="Q375" s="297"/>
      <c r="R375" s="236"/>
      <c r="S375" s="289"/>
      <c r="T375" s="239"/>
      <c r="U375" s="239"/>
      <c r="V375" s="294"/>
      <c r="W375" s="239">
        <f t="shared" si="25"/>
        <v>0</v>
      </c>
      <c r="X375" s="294"/>
      <c r="Y375" s="238"/>
      <c r="Z375" s="249"/>
      <c r="AA375" s="250"/>
      <c r="AB375" s="282"/>
      <c r="AC375" s="252">
        <v>363</v>
      </c>
      <c r="AD375" s="253"/>
      <c r="AE375" s="254"/>
      <c r="AF375" s="255"/>
      <c r="AG375" s="255"/>
      <c r="AH375" s="255"/>
      <c r="AI375" s="255"/>
      <c r="AJ375" s="255"/>
    </row>
    <row r="376" spans="1:36" x14ac:dyDescent="0.2">
      <c r="B376" s="238"/>
      <c r="C376" s="238"/>
      <c r="D376" s="238"/>
      <c r="E376" s="236"/>
      <c r="F376" s="238"/>
      <c r="G376" s="236"/>
      <c r="H376" s="236"/>
      <c r="I376" s="238"/>
      <c r="J376" s="238"/>
      <c r="K376" s="294"/>
      <c r="L376" s="240">
        <f t="shared" si="23"/>
        <v>0</v>
      </c>
      <c r="M376" s="241">
        <f t="shared" si="24"/>
        <v>0</v>
      </c>
      <c r="N376" s="258" t="str">
        <f t="shared" si="22"/>
        <v>BCA--00364-22</v>
      </c>
      <c r="O376" s="239"/>
      <c r="P376" s="296"/>
      <c r="Q376" s="297"/>
      <c r="R376" s="236"/>
      <c r="S376" s="289"/>
      <c r="T376" s="239"/>
      <c r="U376" s="239"/>
      <c r="V376" s="294"/>
      <c r="W376" s="239">
        <f t="shared" si="25"/>
        <v>0</v>
      </c>
      <c r="X376" s="294"/>
      <c r="Y376" s="238"/>
      <c r="Z376" s="249"/>
      <c r="AA376" s="250"/>
      <c r="AB376" s="282"/>
      <c r="AC376" s="252">
        <v>364</v>
      </c>
      <c r="AD376" s="253"/>
      <c r="AE376" s="254"/>
      <c r="AF376" s="255"/>
      <c r="AG376" s="255"/>
      <c r="AH376" s="255"/>
      <c r="AI376" s="255"/>
      <c r="AJ376" s="255"/>
    </row>
    <row r="377" spans="1:36" x14ac:dyDescent="0.2">
      <c r="B377" s="238"/>
      <c r="C377" s="238"/>
      <c r="D377" s="238"/>
      <c r="E377" s="236"/>
      <c r="F377" s="238"/>
      <c r="G377" s="236"/>
      <c r="H377" s="236"/>
      <c r="I377" s="238"/>
      <c r="J377" s="238"/>
      <c r="K377" s="294"/>
      <c r="L377" s="240">
        <f t="shared" si="23"/>
        <v>0</v>
      </c>
      <c r="M377" s="241">
        <f t="shared" si="24"/>
        <v>0</v>
      </c>
      <c r="N377" s="258" t="str">
        <f t="shared" si="22"/>
        <v>BCA--00365-22</v>
      </c>
      <c r="O377" s="239"/>
      <c r="P377" s="296"/>
      <c r="Q377" s="297"/>
      <c r="R377" s="236"/>
      <c r="S377" s="289"/>
      <c r="T377" s="239"/>
      <c r="U377" s="239"/>
      <c r="V377" s="294"/>
      <c r="W377" s="239">
        <f t="shared" si="25"/>
        <v>0</v>
      </c>
      <c r="X377" s="294"/>
      <c r="Y377" s="238"/>
      <c r="Z377" s="249"/>
      <c r="AA377" s="250"/>
      <c r="AB377" s="282"/>
      <c r="AC377" s="252">
        <v>365</v>
      </c>
      <c r="AD377" s="253"/>
      <c r="AE377" s="254"/>
      <c r="AF377" s="255"/>
      <c r="AG377" s="255"/>
      <c r="AH377" s="255"/>
      <c r="AI377" s="255"/>
      <c r="AJ377" s="255"/>
    </row>
    <row r="378" spans="1:36" s="396" customFormat="1" x14ac:dyDescent="0.2">
      <c r="A378" s="383"/>
      <c r="B378" s="384"/>
      <c r="C378" s="384"/>
      <c r="D378" s="384"/>
      <c r="E378" s="385"/>
      <c r="F378" s="384"/>
      <c r="G378" s="385"/>
      <c r="H378" s="386"/>
      <c r="I378" s="385"/>
      <c r="J378" s="384"/>
      <c r="K378" s="387"/>
      <c r="L378" s="240">
        <f t="shared" si="23"/>
        <v>0</v>
      </c>
      <c r="M378" s="241">
        <f t="shared" si="24"/>
        <v>0</v>
      </c>
      <c r="N378" s="258" t="str">
        <f t="shared" si="22"/>
        <v>BCA--00366-22</v>
      </c>
      <c r="O378" s="388"/>
      <c r="P378" s="389"/>
      <c r="Q378" s="390"/>
      <c r="R378" s="385"/>
      <c r="S378" s="391"/>
      <c r="T378" s="388"/>
      <c r="U378" s="388"/>
      <c r="V378" s="387"/>
      <c r="W378" s="239">
        <f t="shared" si="25"/>
        <v>0</v>
      </c>
      <c r="X378" s="387"/>
      <c r="Y378" s="384"/>
      <c r="Z378" s="249"/>
      <c r="AA378" s="250"/>
      <c r="AB378" s="282"/>
      <c r="AC378" s="392">
        <v>366</v>
      </c>
      <c r="AD378" s="393"/>
      <c r="AE378" s="394"/>
      <c r="AF378" s="395"/>
      <c r="AG378" s="395"/>
      <c r="AH378" s="395"/>
      <c r="AI378" s="395"/>
      <c r="AJ378" s="395"/>
    </row>
    <row r="379" spans="1:36" x14ac:dyDescent="0.2">
      <c r="B379" s="238"/>
      <c r="C379" s="238"/>
      <c r="D379" s="238"/>
      <c r="E379" s="236"/>
      <c r="F379" s="238"/>
      <c r="G379" s="236"/>
      <c r="H379" s="236"/>
      <c r="I379" s="238"/>
      <c r="J379" s="238"/>
      <c r="K379" s="294"/>
      <c r="L379" s="240">
        <f t="shared" si="23"/>
        <v>0</v>
      </c>
      <c r="M379" s="241">
        <f t="shared" si="24"/>
        <v>0</v>
      </c>
      <c r="N379" s="258" t="str">
        <f t="shared" si="22"/>
        <v>BCA--00367-22</v>
      </c>
      <c r="O379" s="239"/>
      <c r="P379" s="296"/>
      <c r="Q379" s="297"/>
      <c r="R379" s="236"/>
      <c r="S379" s="288"/>
      <c r="T379" s="239"/>
      <c r="U379" s="239"/>
      <c r="V379" s="294"/>
      <c r="W379" s="239">
        <f t="shared" si="25"/>
        <v>0</v>
      </c>
      <c r="X379" s="294"/>
      <c r="Y379" s="238"/>
      <c r="Z379" s="249"/>
      <c r="AA379" s="250"/>
      <c r="AB379" s="282"/>
      <c r="AC379" s="252">
        <v>367</v>
      </c>
      <c r="AD379" s="253"/>
      <c r="AE379" s="254"/>
      <c r="AF379" s="255"/>
      <c r="AG379" s="255"/>
      <c r="AH379" s="255"/>
      <c r="AI379" s="255"/>
      <c r="AJ379" s="255"/>
    </row>
    <row r="380" spans="1:36" ht="15" x14ac:dyDescent="0.25">
      <c r="B380" s="238"/>
      <c r="C380" s="238"/>
      <c r="D380" s="238"/>
      <c r="E380" s="397"/>
      <c r="F380" s="238"/>
      <c r="G380" s="398"/>
      <c r="H380" s="236"/>
      <c r="I380" s="238"/>
      <c r="J380" s="238"/>
      <c r="K380" s="294"/>
      <c r="L380" s="240">
        <f t="shared" si="23"/>
        <v>0</v>
      </c>
      <c r="M380" s="241">
        <f t="shared" si="24"/>
        <v>0</v>
      </c>
      <c r="N380" s="258" t="str">
        <f t="shared" si="22"/>
        <v>BCA--00368-22</v>
      </c>
      <c r="O380" s="239"/>
      <c r="P380" s="296"/>
      <c r="Q380" s="297"/>
      <c r="R380" s="236"/>
      <c r="S380" s="288"/>
      <c r="T380" s="239"/>
      <c r="U380" s="239"/>
      <c r="V380" s="294"/>
      <c r="W380" s="239">
        <f t="shared" si="25"/>
        <v>0</v>
      </c>
      <c r="X380" s="294"/>
      <c r="Y380" s="238"/>
      <c r="Z380" s="249"/>
      <c r="AA380" s="250"/>
      <c r="AB380" s="282"/>
      <c r="AC380" s="252">
        <v>368</v>
      </c>
      <c r="AD380" s="253"/>
      <c r="AE380" s="254"/>
      <c r="AF380" s="255"/>
      <c r="AG380" s="255"/>
      <c r="AH380" s="255"/>
      <c r="AI380" s="255"/>
      <c r="AJ380" s="255"/>
    </row>
    <row r="381" spans="1:36" x14ac:dyDescent="0.2">
      <c r="B381" s="238"/>
      <c r="C381" s="238"/>
      <c r="D381" s="238"/>
      <c r="E381" s="238"/>
      <c r="F381" s="238"/>
      <c r="G381" s="236"/>
      <c r="H381" s="236"/>
      <c r="I381" s="238"/>
      <c r="J381" s="238"/>
      <c r="K381" s="294"/>
      <c r="L381" s="240">
        <f t="shared" si="23"/>
        <v>0</v>
      </c>
      <c r="M381" s="241">
        <f t="shared" si="24"/>
        <v>0</v>
      </c>
      <c r="N381" s="258" t="str">
        <f t="shared" si="22"/>
        <v>BCA--00369-22</v>
      </c>
      <c r="O381" s="239"/>
      <c r="P381" s="298"/>
      <c r="Q381" s="347"/>
      <c r="R381" s="238"/>
      <c r="S381" s="288"/>
      <c r="T381" s="239"/>
      <c r="U381" s="239"/>
      <c r="V381" s="294"/>
      <c r="W381" s="239">
        <f t="shared" si="25"/>
        <v>0</v>
      </c>
      <c r="X381" s="294"/>
      <c r="Y381" s="238"/>
      <c r="Z381" s="249"/>
      <c r="AA381" s="250"/>
      <c r="AB381" s="282"/>
      <c r="AC381" s="252">
        <v>369</v>
      </c>
      <c r="AD381" s="253"/>
      <c r="AE381" s="254"/>
      <c r="AF381" s="255"/>
      <c r="AG381" s="255"/>
      <c r="AH381" s="255"/>
      <c r="AI381" s="255"/>
      <c r="AJ381" s="255"/>
    </row>
    <row r="382" spans="1:36" x14ac:dyDescent="0.2">
      <c r="B382" s="238"/>
      <c r="C382" s="238"/>
      <c r="D382" s="238"/>
      <c r="E382" s="238"/>
      <c r="F382" s="238"/>
      <c r="G382" s="236"/>
      <c r="H382" s="236"/>
      <c r="I382" s="238"/>
      <c r="J382" s="238"/>
      <c r="K382" s="294"/>
      <c r="L382" s="240">
        <f t="shared" si="23"/>
        <v>0</v>
      </c>
      <c r="M382" s="241">
        <f t="shared" si="24"/>
        <v>0</v>
      </c>
      <c r="N382" s="258" t="str">
        <f t="shared" si="22"/>
        <v>BCA--00370-22</v>
      </c>
      <c r="O382" s="239"/>
      <c r="P382" s="296"/>
      <c r="Q382" s="297"/>
      <c r="R382" s="236"/>
      <c r="S382" s="288"/>
      <c r="T382" s="239"/>
      <c r="U382" s="239"/>
      <c r="V382" s="294"/>
      <c r="W382" s="239">
        <f t="shared" si="25"/>
        <v>0</v>
      </c>
      <c r="X382" s="294"/>
      <c r="Y382" s="238"/>
      <c r="Z382" s="249"/>
      <c r="AA382" s="250"/>
      <c r="AB382" s="282"/>
      <c r="AC382" s="252">
        <v>370</v>
      </c>
      <c r="AD382" s="253"/>
      <c r="AE382" s="254"/>
      <c r="AF382" s="255"/>
      <c r="AG382" s="255"/>
      <c r="AH382" s="255"/>
      <c r="AI382" s="255"/>
      <c r="AJ382" s="255"/>
    </row>
    <row r="383" spans="1:36" x14ac:dyDescent="0.2">
      <c r="B383" s="238"/>
      <c r="C383" s="238"/>
      <c r="D383" s="238"/>
      <c r="E383" s="236"/>
      <c r="F383" s="238"/>
      <c r="G383" s="236"/>
      <c r="H383" s="236"/>
      <c r="I383" s="238"/>
      <c r="J383" s="238"/>
      <c r="K383" s="294"/>
      <c r="L383" s="240">
        <f t="shared" si="23"/>
        <v>0</v>
      </c>
      <c r="M383" s="241">
        <f t="shared" si="24"/>
        <v>0</v>
      </c>
      <c r="N383" s="258" t="str">
        <f t="shared" si="22"/>
        <v>BCA--00371-22</v>
      </c>
      <c r="O383" s="239"/>
      <c r="P383" s="296"/>
      <c r="Q383" s="297"/>
      <c r="R383" s="236"/>
      <c r="S383" s="288"/>
      <c r="T383" s="239"/>
      <c r="U383" s="239"/>
      <c r="V383" s="294"/>
      <c r="W383" s="239">
        <f t="shared" si="25"/>
        <v>0</v>
      </c>
      <c r="X383" s="294"/>
      <c r="Y383" s="238"/>
      <c r="Z383" s="249"/>
      <c r="AA383" s="250"/>
      <c r="AB383" s="282"/>
      <c r="AC383" s="252">
        <v>371</v>
      </c>
      <c r="AD383" s="253"/>
      <c r="AE383" s="254"/>
      <c r="AF383" s="255"/>
      <c r="AG383" s="255"/>
      <c r="AH383" s="255"/>
      <c r="AI383" s="255"/>
      <c r="AJ383" s="255"/>
    </row>
    <row r="384" spans="1:36" x14ac:dyDescent="0.2">
      <c r="B384" s="238"/>
      <c r="C384" s="238"/>
      <c r="D384" s="238"/>
      <c r="E384" s="236"/>
      <c r="F384" s="238"/>
      <c r="G384" s="236"/>
      <c r="H384" s="236"/>
      <c r="I384" s="238"/>
      <c r="J384" s="238"/>
      <c r="K384" s="294"/>
      <c r="L384" s="240">
        <f t="shared" si="23"/>
        <v>0</v>
      </c>
      <c r="M384" s="241">
        <f t="shared" si="24"/>
        <v>0</v>
      </c>
      <c r="N384" s="258" t="str">
        <f t="shared" si="22"/>
        <v>BCA--00372-22</v>
      </c>
      <c r="O384" s="239"/>
      <c r="P384" s="296"/>
      <c r="Q384" s="297"/>
      <c r="R384" s="236"/>
      <c r="S384" s="288"/>
      <c r="T384" s="239"/>
      <c r="U384" s="239"/>
      <c r="V384" s="294"/>
      <c r="W384" s="239">
        <f t="shared" si="25"/>
        <v>0</v>
      </c>
      <c r="X384" s="294"/>
      <c r="Y384" s="238"/>
      <c r="Z384" s="249"/>
      <c r="AA384" s="250"/>
      <c r="AB384" s="282"/>
      <c r="AC384" s="252">
        <v>372</v>
      </c>
      <c r="AD384" s="253"/>
      <c r="AE384" s="254"/>
      <c r="AF384" s="255"/>
      <c r="AG384" s="255"/>
      <c r="AH384" s="255"/>
      <c r="AI384" s="255"/>
      <c r="AJ384" s="255"/>
    </row>
    <row r="385" spans="2:36" x14ac:dyDescent="0.2">
      <c r="B385" s="238"/>
      <c r="C385" s="238"/>
      <c r="D385" s="238"/>
      <c r="E385" s="238"/>
      <c r="F385" s="238"/>
      <c r="G385" s="236"/>
      <c r="H385" s="236"/>
      <c r="I385" s="238"/>
      <c r="J385" s="238"/>
      <c r="K385" s="294"/>
      <c r="L385" s="240">
        <f t="shared" si="23"/>
        <v>0</v>
      </c>
      <c r="M385" s="241">
        <f t="shared" si="24"/>
        <v>0</v>
      </c>
      <c r="N385" s="258" t="str">
        <f t="shared" si="22"/>
        <v>BCA--00373-22</v>
      </c>
      <c r="O385" s="239"/>
      <c r="P385" s="296"/>
      <c r="Q385" s="297"/>
      <c r="R385" s="236"/>
      <c r="S385" s="288"/>
      <c r="T385" s="239"/>
      <c r="U385" s="239"/>
      <c r="V385" s="294"/>
      <c r="W385" s="239">
        <f t="shared" si="25"/>
        <v>0</v>
      </c>
      <c r="X385" s="294"/>
      <c r="Y385" s="238"/>
      <c r="Z385" s="249"/>
      <c r="AA385" s="250"/>
      <c r="AB385" s="282"/>
      <c r="AC385" s="252">
        <v>373</v>
      </c>
      <c r="AD385" s="253"/>
      <c r="AE385" s="254"/>
      <c r="AF385" s="255"/>
      <c r="AG385" s="255"/>
      <c r="AH385" s="255"/>
      <c r="AI385" s="255"/>
      <c r="AJ385" s="255"/>
    </row>
    <row r="386" spans="2:36" x14ac:dyDescent="0.2">
      <c r="B386" s="238"/>
      <c r="C386" s="238"/>
      <c r="D386" s="238"/>
      <c r="E386" s="238"/>
      <c r="F386" s="238"/>
      <c r="G386" s="236"/>
      <c r="H386" s="236"/>
      <c r="I386" s="236"/>
      <c r="J386" s="238"/>
      <c r="K386" s="294"/>
      <c r="L386" s="240">
        <f t="shared" si="23"/>
        <v>0</v>
      </c>
      <c r="M386" s="241">
        <f t="shared" si="24"/>
        <v>0</v>
      </c>
      <c r="N386" s="258" t="str">
        <f t="shared" si="22"/>
        <v>BCA--00374-22</v>
      </c>
      <c r="O386" s="239"/>
      <c r="P386" s="296"/>
      <c r="Q386" s="297"/>
      <c r="R386" s="236"/>
      <c r="S386" s="289"/>
      <c r="T386" s="239"/>
      <c r="U386" s="239"/>
      <c r="V386" s="294"/>
      <c r="W386" s="239">
        <f t="shared" si="25"/>
        <v>0</v>
      </c>
      <c r="X386" s="294"/>
      <c r="Y386" s="238"/>
      <c r="Z386" s="249"/>
      <c r="AA386" s="250"/>
      <c r="AB386" s="282"/>
      <c r="AC386" s="252">
        <v>374</v>
      </c>
      <c r="AD386" s="253"/>
      <c r="AE386" s="254"/>
      <c r="AF386" s="255"/>
      <c r="AG386" s="255"/>
      <c r="AH386" s="255"/>
      <c r="AI386" s="255"/>
      <c r="AJ386" s="255"/>
    </row>
    <row r="387" spans="2:36" x14ac:dyDescent="0.2">
      <c r="B387" s="238"/>
      <c r="C387" s="238"/>
      <c r="D387" s="238"/>
      <c r="E387" s="238"/>
      <c r="F387" s="238"/>
      <c r="G387" s="236"/>
      <c r="H387" s="236"/>
      <c r="I387" s="238"/>
      <c r="J387" s="238"/>
      <c r="K387" s="294"/>
      <c r="L387" s="240">
        <f t="shared" si="23"/>
        <v>0</v>
      </c>
      <c r="M387" s="241">
        <f t="shared" si="24"/>
        <v>0</v>
      </c>
      <c r="N387" s="258" t="str">
        <f t="shared" si="22"/>
        <v>BCA--00375-22</v>
      </c>
      <c r="O387" s="239"/>
      <c r="P387" s="296"/>
      <c r="Q387" s="297"/>
      <c r="R387" s="236"/>
      <c r="S387" s="288"/>
      <c r="T387" s="239"/>
      <c r="U387" s="239"/>
      <c r="V387" s="294"/>
      <c r="W387" s="239">
        <f t="shared" si="25"/>
        <v>0</v>
      </c>
      <c r="X387" s="294"/>
      <c r="Y387" s="238"/>
      <c r="Z387" s="249"/>
      <c r="AA387" s="250"/>
      <c r="AB387" s="282"/>
      <c r="AC387" s="252">
        <v>375</v>
      </c>
      <c r="AD387" s="253"/>
      <c r="AE387" s="254"/>
      <c r="AF387" s="255"/>
      <c r="AG387" s="255"/>
      <c r="AH387" s="255"/>
      <c r="AI387" s="255"/>
      <c r="AJ387" s="255"/>
    </row>
    <row r="388" spans="2:36" x14ac:dyDescent="0.2">
      <c r="B388" s="238"/>
      <c r="C388" s="238"/>
      <c r="D388" s="238"/>
      <c r="E388" s="238"/>
      <c r="F388" s="238"/>
      <c r="G388" s="236"/>
      <c r="H388" s="236"/>
      <c r="I388" s="238"/>
      <c r="J388" s="238"/>
      <c r="K388" s="294"/>
      <c r="L388" s="240">
        <f t="shared" si="23"/>
        <v>0</v>
      </c>
      <c r="M388" s="241">
        <f t="shared" si="24"/>
        <v>0</v>
      </c>
      <c r="N388" s="258" t="str">
        <f t="shared" si="22"/>
        <v>BCA--00376-22</v>
      </c>
      <c r="O388" s="239"/>
      <c r="P388" s="298"/>
      <c r="Q388" s="347"/>
      <c r="R388" s="238"/>
      <c r="S388" s="289"/>
      <c r="T388" s="239"/>
      <c r="U388" s="239"/>
      <c r="V388" s="294"/>
      <c r="W388" s="239">
        <f t="shared" si="25"/>
        <v>0</v>
      </c>
      <c r="X388" s="294"/>
      <c r="Y388" s="238"/>
      <c r="Z388" s="249"/>
      <c r="AA388" s="250"/>
      <c r="AB388" s="282"/>
      <c r="AC388" s="252">
        <v>376</v>
      </c>
      <c r="AD388" s="253"/>
      <c r="AE388" s="254"/>
      <c r="AF388" s="255"/>
      <c r="AG388" s="255"/>
      <c r="AH388" s="255"/>
      <c r="AI388" s="255"/>
      <c r="AJ388" s="255"/>
    </row>
    <row r="389" spans="2:36" x14ac:dyDescent="0.2">
      <c r="B389" s="238"/>
      <c r="C389" s="238"/>
      <c r="D389" s="238"/>
      <c r="E389" s="238"/>
      <c r="F389" s="238"/>
      <c r="G389" s="236"/>
      <c r="H389" s="236"/>
      <c r="I389" s="238"/>
      <c r="J389" s="238"/>
      <c r="K389" s="294"/>
      <c r="L389" s="240">
        <f t="shared" si="23"/>
        <v>0</v>
      </c>
      <c r="M389" s="241">
        <f t="shared" si="24"/>
        <v>0</v>
      </c>
      <c r="N389" s="258" t="str">
        <f t="shared" si="22"/>
        <v>BCA--00377-22</v>
      </c>
      <c r="O389" s="239"/>
      <c r="P389" s="296"/>
      <c r="Q389" s="297"/>
      <c r="R389" s="236"/>
      <c r="S389" s="288"/>
      <c r="T389" s="239"/>
      <c r="U389" s="239"/>
      <c r="V389" s="294"/>
      <c r="W389" s="239">
        <f t="shared" si="25"/>
        <v>0</v>
      </c>
      <c r="X389" s="294"/>
      <c r="Y389" s="238"/>
      <c r="Z389" s="249"/>
      <c r="AA389" s="250"/>
      <c r="AB389" s="282"/>
      <c r="AC389" s="252">
        <v>377</v>
      </c>
      <c r="AD389" s="253"/>
      <c r="AE389" s="254"/>
      <c r="AF389" s="255"/>
      <c r="AG389" s="255"/>
      <c r="AH389" s="255"/>
      <c r="AI389" s="255"/>
      <c r="AJ389" s="255"/>
    </row>
    <row r="390" spans="2:36" x14ac:dyDescent="0.2">
      <c r="B390" s="238"/>
      <c r="C390" s="238"/>
      <c r="D390" s="238"/>
      <c r="E390" s="238"/>
      <c r="F390" s="238"/>
      <c r="G390" s="236"/>
      <c r="H390" s="236"/>
      <c r="I390" s="238"/>
      <c r="J390" s="238"/>
      <c r="K390" s="294"/>
      <c r="L390" s="240">
        <f t="shared" si="23"/>
        <v>0</v>
      </c>
      <c r="M390" s="241">
        <f t="shared" si="24"/>
        <v>0</v>
      </c>
      <c r="N390" s="258" t="str">
        <f t="shared" si="22"/>
        <v>BCA--00378-22</v>
      </c>
      <c r="O390" s="239"/>
      <c r="P390" s="296"/>
      <c r="Q390" s="297"/>
      <c r="R390" s="236"/>
      <c r="S390" s="288"/>
      <c r="T390" s="239"/>
      <c r="U390" s="239"/>
      <c r="V390" s="294"/>
      <c r="W390" s="239">
        <f t="shared" si="25"/>
        <v>0</v>
      </c>
      <c r="X390" s="294"/>
      <c r="Y390" s="238"/>
      <c r="Z390" s="348"/>
      <c r="AA390" s="349"/>
      <c r="AB390" s="282"/>
      <c r="AC390" s="252">
        <v>378</v>
      </c>
      <c r="AD390" s="253"/>
      <c r="AE390" s="254"/>
      <c r="AF390" s="255"/>
      <c r="AG390" s="255"/>
      <c r="AH390" s="255"/>
      <c r="AI390" s="255"/>
      <c r="AJ390" s="255"/>
    </row>
    <row r="391" spans="2:36" x14ac:dyDescent="0.2">
      <c r="B391" s="238"/>
      <c r="C391" s="238"/>
      <c r="D391" s="238"/>
      <c r="E391" s="238"/>
      <c r="F391" s="238"/>
      <c r="G391" s="236"/>
      <c r="H391" s="236"/>
      <c r="I391" s="238"/>
      <c r="J391" s="238"/>
      <c r="K391" s="294"/>
      <c r="L391" s="240">
        <f t="shared" si="23"/>
        <v>0</v>
      </c>
      <c r="M391" s="241">
        <f t="shared" si="24"/>
        <v>0</v>
      </c>
      <c r="N391" s="258" t="str">
        <f t="shared" si="22"/>
        <v>BCA--00379-22</v>
      </c>
      <c r="O391" s="239"/>
      <c r="P391" s="296"/>
      <c r="Q391" s="297"/>
      <c r="R391" s="236"/>
      <c r="S391" s="288"/>
      <c r="T391" s="239"/>
      <c r="U391" s="239"/>
      <c r="V391" s="294"/>
      <c r="W391" s="239">
        <f t="shared" si="25"/>
        <v>0</v>
      </c>
      <c r="X391" s="294"/>
      <c r="Y391" s="238"/>
      <c r="Z391" s="249"/>
      <c r="AA391" s="250"/>
      <c r="AB391" s="282"/>
      <c r="AC391" s="252">
        <v>379</v>
      </c>
      <c r="AD391" s="253"/>
      <c r="AE391" s="254"/>
      <c r="AF391" s="255"/>
      <c r="AG391" s="255"/>
      <c r="AH391" s="255"/>
      <c r="AI391" s="255"/>
      <c r="AJ391" s="255"/>
    </row>
    <row r="392" spans="2:36" x14ac:dyDescent="0.2">
      <c r="B392" s="238"/>
      <c r="C392" s="238"/>
      <c r="D392" s="238"/>
      <c r="E392" s="238"/>
      <c r="F392" s="238"/>
      <c r="G392" s="236"/>
      <c r="H392" s="236"/>
      <c r="I392" s="238"/>
      <c r="J392" s="238"/>
      <c r="K392" s="294"/>
      <c r="L392" s="240">
        <f t="shared" si="23"/>
        <v>0</v>
      </c>
      <c r="M392" s="241">
        <f t="shared" si="24"/>
        <v>0</v>
      </c>
      <c r="N392" s="258" t="str">
        <f t="shared" si="22"/>
        <v>BCA--00380-22</v>
      </c>
      <c r="O392" s="239"/>
      <c r="P392" s="296"/>
      <c r="Q392" s="297"/>
      <c r="R392" s="236"/>
      <c r="S392" s="288"/>
      <c r="T392" s="239"/>
      <c r="U392" s="239"/>
      <c r="V392" s="294"/>
      <c r="W392" s="239">
        <f t="shared" si="25"/>
        <v>0</v>
      </c>
      <c r="X392" s="294"/>
      <c r="Y392" s="238"/>
      <c r="Z392" s="249"/>
      <c r="AA392" s="250"/>
      <c r="AB392" s="282"/>
      <c r="AC392" s="252">
        <v>380</v>
      </c>
      <c r="AD392" s="253"/>
      <c r="AE392" s="254"/>
      <c r="AF392" s="255"/>
      <c r="AG392" s="255"/>
      <c r="AH392" s="255"/>
      <c r="AI392" s="255"/>
      <c r="AJ392" s="255"/>
    </row>
    <row r="393" spans="2:36" x14ac:dyDescent="0.2">
      <c r="B393" s="238"/>
      <c r="C393" s="238"/>
      <c r="D393" s="238"/>
      <c r="E393" s="238"/>
      <c r="F393" s="238"/>
      <c r="G393" s="236"/>
      <c r="H393" s="236"/>
      <c r="I393" s="238"/>
      <c r="J393" s="238"/>
      <c r="K393" s="294"/>
      <c r="L393" s="240">
        <f t="shared" si="23"/>
        <v>0</v>
      </c>
      <c r="M393" s="241">
        <f t="shared" si="24"/>
        <v>0</v>
      </c>
      <c r="N393" s="258" t="str">
        <f t="shared" si="22"/>
        <v>BCA--00381-22</v>
      </c>
      <c r="O393" s="239"/>
      <c r="P393" s="296"/>
      <c r="Q393" s="297"/>
      <c r="R393" s="236"/>
      <c r="S393" s="288"/>
      <c r="T393" s="239"/>
      <c r="U393" s="239"/>
      <c r="V393" s="294"/>
      <c r="W393" s="239">
        <f t="shared" si="25"/>
        <v>0</v>
      </c>
      <c r="X393" s="294"/>
      <c r="Y393" s="238"/>
      <c r="Z393" s="249"/>
      <c r="AA393" s="250"/>
      <c r="AB393" s="282"/>
      <c r="AC393" s="252">
        <v>381</v>
      </c>
      <c r="AD393" s="253"/>
      <c r="AE393" s="254"/>
      <c r="AF393" s="255"/>
      <c r="AG393" s="255"/>
      <c r="AH393" s="255"/>
      <c r="AI393" s="255"/>
      <c r="AJ393" s="255"/>
    </row>
    <row r="394" spans="2:36" x14ac:dyDescent="0.2">
      <c r="B394" s="238"/>
      <c r="C394" s="238"/>
      <c r="D394" s="238"/>
      <c r="E394" s="238"/>
      <c r="F394" s="238"/>
      <c r="G394" s="236"/>
      <c r="H394" s="236"/>
      <c r="I394" s="238"/>
      <c r="J394" s="238"/>
      <c r="K394" s="294"/>
      <c r="L394" s="240">
        <f t="shared" si="23"/>
        <v>0</v>
      </c>
      <c r="M394" s="241">
        <f t="shared" si="24"/>
        <v>0</v>
      </c>
      <c r="N394" s="258" t="str">
        <f t="shared" si="22"/>
        <v>BCA--00382-22</v>
      </c>
      <c r="O394" s="239"/>
      <c r="P394" s="298"/>
      <c r="Q394" s="347"/>
      <c r="R394" s="238"/>
      <c r="S394" s="288"/>
      <c r="T394" s="239"/>
      <c r="U394" s="239"/>
      <c r="V394" s="294"/>
      <c r="W394" s="239">
        <f t="shared" si="25"/>
        <v>0</v>
      </c>
      <c r="X394" s="294"/>
      <c r="Y394" s="238"/>
      <c r="Z394" s="249"/>
      <c r="AA394" s="250"/>
      <c r="AB394" s="282"/>
      <c r="AC394" s="252">
        <v>382</v>
      </c>
      <c r="AD394" s="253"/>
      <c r="AE394" s="254"/>
      <c r="AF394" s="255"/>
      <c r="AG394" s="255"/>
      <c r="AH394" s="255"/>
      <c r="AI394" s="255"/>
      <c r="AJ394" s="255"/>
    </row>
    <row r="395" spans="2:36" x14ac:dyDescent="0.2">
      <c r="B395" s="238"/>
      <c r="C395" s="238"/>
      <c r="D395" s="238"/>
      <c r="E395" s="238"/>
      <c r="F395" s="238"/>
      <c r="G395" s="236"/>
      <c r="H395" s="236"/>
      <c r="I395" s="238"/>
      <c r="J395" s="238"/>
      <c r="K395" s="294"/>
      <c r="L395" s="240">
        <f t="shared" si="23"/>
        <v>0</v>
      </c>
      <c r="M395" s="241">
        <f t="shared" si="24"/>
        <v>0</v>
      </c>
      <c r="N395" s="258" t="str">
        <f t="shared" si="22"/>
        <v>BCA--00383-22</v>
      </c>
      <c r="O395" s="239"/>
      <c r="P395" s="296"/>
      <c r="Q395" s="297"/>
      <c r="R395" s="236"/>
      <c r="S395" s="288"/>
      <c r="T395" s="239"/>
      <c r="U395" s="239"/>
      <c r="V395" s="294"/>
      <c r="W395" s="239">
        <f t="shared" si="25"/>
        <v>0</v>
      </c>
      <c r="X395" s="294"/>
      <c r="Y395" s="238"/>
      <c r="Z395" s="249"/>
      <c r="AA395" s="250"/>
      <c r="AB395" s="282"/>
      <c r="AC395" s="252">
        <v>383</v>
      </c>
      <c r="AD395" s="253"/>
      <c r="AE395" s="254"/>
      <c r="AF395" s="255"/>
      <c r="AG395" s="255"/>
      <c r="AH395" s="255"/>
      <c r="AI395" s="255"/>
      <c r="AJ395" s="255"/>
    </row>
    <row r="396" spans="2:36" x14ac:dyDescent="0.2">
      <c r="B396" s="238"/>
      <c r="C396" s="238"/>
      <c r="D396" s="238"/>
      <c r="E396" s="238"/>
      <c r="F396" s="238"/>
      <c r="G396" s="236"/>
      <c r="H396" s="236"/>
      <c r="I396" s="238"/>
      <c r="J396" s="238"/>
      <c r="K396" s="294"/>
      <c r="L396" s="240">
        <f t="shared" si="23"/>
        <v>0</v>
      </c>
      <c r="M396" s="241">
        <f t="shared" si="24"/>
        <v>0</v>
      </c>
      <c r="N396" s="258" t="str">
        <f t="shared" si="22"/>
        <v>BCA--00384-22</v>
      </c>
      <c r="O396" s="239"/>
      <c r="P396" s="298"/>
      <c r="Q396" s="347"/>
      <c r="R396" s="238"/>
      <c r="S396" s="288"/>
      <c r="T396" s="239"/>
      <c r="U396" s="239"/>
      <c r="V396" s="294"/>
      <c r="W396" s="239">
        <f t="shared" si="25"/>
        <v>0</v>
      </c>
      <c r="X396" s="294"/>
      <c r="Y396" s="238"/>
      <c r="Z396" s="249"/>
      <c r="AA396" s="250"/>
      <c r="AB396" s="282"/>
      <c r="AC396" s="252">
        <v>384</v>
      </c>
      <c r="AD396" s="253"/>
      <c r="AE396" s="254"/>
      <c r="AF396" s="255"/>
      <c r="AG396" s="255"/>
      <c r="AH396" s="255"/>
      <c r="AI396" s="255"/>
      <c r="AJ396" s="255"/>
    </row>
    <row r="397" spans="2:36" x14ac:dyDescent="0.2">
      <c r="B397" s="238"/>
      <c r="C397" s="238"/>
      <c r="D397" s="238"/>
      <c r="E397" s="238"/>
      <c r="F397" s="238"/>
      <c r="G397" s="236"/>
      <c r="H397" s="236"/>
      <c r="I397" s="238"/>
      <c r="J397" s="238"/>
      <c r="K397" s="294"/>
      <c r="L397" s="240">
        <f t="shared" si="23"/>
        <v>0</v>
      </c>
      <c r="M397" s="241">
        <f t="shared" si="24"/>
        <v>0</v>
      </c>
      <c r="N397" s="258" t="str">
        <f t="shared" si="22"/>
        <v>BCA--00385-22</v>
      </c>
      <c r="O397" s="239"/>
      <c r="P397" s="298"/>
      <c r="Q397" s="347"/>
      <c r="R397" s="238"/>
      <c r="S397" s="288"/>
      <c r="T397" s="239"/>
      <c r="U397" s="239"/>
      <c r="V397" s="294"/>
      <c r="W397" s="239">
        <f t="shared" si="25"/>
        <v>0</v>
      </c>
      <c r="X397" s="294"/>
      <c r="Y397" s="236"/>
      <c r="Z397" s="249"/>
      <c r="AA397" s="250"/>
      <c r="AB397" s="282"/>
      <c r="AC397" s="252">
        <v>385</v>
      </c>
      <c r="AD397" s="253"/>
      <c r="AE397" s="254"/>
      <c r="AF397" s="255"/>
      <c r="AG397" s="255"/>
      <c r="AH397" s="255"/>
      <c r="AI397" s="255"/>
      <c r="AJ397" s="255"/>
    </row>
    <row r="398" spans="2:36" x14ac:dyDescent="0.2">
      <c r="B398" s="238"/>
      <c r="C398" s="238"/>
      <c r="D398" s="238"/>
      <c r="E398" s="238"/>
      <c r="F398" s="238"/>
      <c r="G398" s="236"/>
      <c r="H398" s="236"/>
      <c r="I398" s="238"/>
      <c r="J398" s="238"/>
      <c r="K398" s="294"/>
      <c r="L398" s="240">
        <f t="shared" si="23"/>
        <v>0</v>
      </c>
      <c r="M398" s="241">
        <f t="shared" si="24"/>
        <v>0</v>
      </c>
      <c r="N398" s="258" t="str">
        <f t="shared" ref="N398:N461" si="26">CONCATENATE("BCA-",F398,"-",LEFT("00000",5-LEN(AC398)),AC398,"-22")</f>
        <v>BCA--00386-22</v>
      </c>
      <c r="O398" s="239"/>
      <c r="P398" s="296"/>
      <c r="Q398" s="297"/>
      <c r="R398" s="236"/>
      <c r="S398" s="288"/>
      <c r="T398" s="239"/>
      <c r="U398" s="239"/>
      <c r="V398" s="294"/>
      <c r="W398" s="239">
        <f t="shared" si="25"/>
        <v>0</v>
      </c>
      <c r="X398" s="294"/>
      <c r="Y398" s="238"/>
      <c r="Z398" s="249"/>
      <c r="AA398" s="250"/>
      <c r="AB398" s="282"/>
      <c r="AC398" s="252">
        <v>386</v>
      </c>
      <c r="AD398" s="253"/>
      <c r="AE398" s="254"/>
      <c r="AF398" s="255"/>
      <c r="AG398" s="255"/>
      <c r="AH398" s="255"/>
      <c r="AI398" s="255"/>
      <c r="AJ398" s="255"/>
    </row>
    <row r="399" spans="2:36" x14ac:dyDescent="0.2">
      <c r="B399" s="238"/>
      <c r="C399" s="238"/>
      <c r="D399" s="238"/>
      <c r="E399" s="238"/>
      <c r="F399" s="238"/>
      <c r="G399" s="236"/>
      <c r="H399" s="236"/>
      <c r="I399" s="238"/>
      <c r="J399" s="238"/>
      <c r="K399" s="294"/>
      <c r="L399" s="240">
        <f t="shared" ref="L399:L462" si="27">J399*0.2</f>
        <v>0</v>
      </c>
      <c r="M399" s="241">
        <f t="shared" ref="M399:M462" si="28">J399+L399</f>
        <v>0</v>
      </c>
      <c r="N399" s="258" t="str">
        <f t="shared" si="26"/>
        <v>BCA--00387-22</v>
      </c>
      <c r="O399" s="239"/>
      <c r="P399" s="296"/>
      <c r="Q399" s="297"/>
      <c r="R399" s="236"/>
      <c r="S399" s="288"/>
      <c r="T399" s="239"/>
      <c r="U399" s="239"/>
      <c r="V399" s="294"/>
      <c r="W399" s="239">
        <f t="shared" si="25"/>
        <v>0</v>
      </c>
      <c r="X399" s="294"/>
      <c r="Y399" s="238"/>
      <c r="Z399" s="249"/>
      <c r="AA399" s="250"/>
      <c r="AB399" s="282"/>
      <c r="AC399" s="252">
        <v>387</v>
      </c>
      <c r="AD399" s="253"/>
      <c r="AE399" s="254"/>
      <c r="AF399" s="255"/>
      <c r="AG399" s="255"/>
      <c r="AH399" s="255"/>
      <c r="AI399" s="255"/>
      <c r="AJ399" s="255"/>
    </row>
    <row r="400" spans="2:36" x14ac:dyDescent="0.2">
      <c r="B400" s="238"/>
      <c r="C400" s="238"/>
      <c r="D400" s="238"/>
      <c r="E400" s="238"/>
      <c r="F400" s="238"/>
      <c r="G400" s="236"/>
      <c r="H400" s="236"/>
      <c r="I400" s="238"/>
      <c r="J400" s="238"/>
      <c r="K400" s="294"/>
      <c r="L400" s="240">
        <f t="shared" si="27"/>
        <v>0</v>
      </c>
      <c r="M400" s="241">
        <f t="shared" si="28"/>
        <v>0</v>
      </c>
      <c r="N400" s="258" t="str">
        <f t="shared" si="26"/>
        <v>BCA--00388-22</v>
      </c>
      <c r="O400" s="239"/>
      <c r="P400" s="296"/>
      <c r="Q400" s="297"/>
      <c r="R400" s="236"/>
      <c r="S400" s="289"/>
      <c r="T400" s="239"/>
      <c r="U400" s="239"/>
      <c r="V400" s="294"/>
      <c r="W400" s="239">
        <f t="shared" si="25"/>
        <v>0</v>
      </c>
      <c r="X400" s="294"/>
      <c r="Y400" s="238"/>
      <c r="Z400" s="280"/>
      <c r="AA400" s="250"/>
      <c r="AB400" s="282"/>
      <c r="AC400" s="252">
        <v>388</v>
      </c>
      <c r="AD400" s="253"/>
      <c r="AE400" s="254"/>
      <c r="AF400" s="255"/>
      <c r="AG400" s="255"/>
      <c r="AH400" s="255"/>
      <c r="AI400" s="255"/>
      <c r="AJ400" s="255"/>
    </row>
    <row r="401" spans="1:36" x14ac:dyDescent="0.2">
      <c r="B401" s="238"/>
      <c r="C401" s="258"/>
      <c r="D401" s="258"/>
      <c r="E401" s="258"/>
      <c r="F401" s="258"/>
      <c r="G401" s="236"/>
      <c r="H401" s="236"/>
      <c r="I401" s="258"/>
      <c r="J401" s="238"/>
      <c r="K401" s="238"/>
      <c r="L401" s="240">
        <f t="shared" si="27"/>
        <v>0</v>
      </c>
      <c r="M401" s="241">
        <f t="shared" si="28"/>
        <v>0</v>
      </c>
      <c r="N401" s="258" t="str">
        <f t="shared" si="26"/>
        <v>BCA--00389-22</v>
      </c>
      <c r="O401" s="239"/>
      <c r="P401" s="298"/>
      <c r="Q401" s="347"/>
      <c r="R401" s="238"/>
      <c r="S401" s="260"/>
      <c r="T401" s="238"/>
      <c r="U401" s="239"/>
      <c r="V401" s="294"/>
      <c r="W401" s="239">
        <f t="shared" si="25"/>
        <v>0</v>
      </c>
      <c r="X401" s="236"/>
      <c r="Y401" s="238"/>
      <c r="Z401" s="249"/>
      <c r="AA401" s="250"/>
      <c r="AB401" s="282"/>
      <c r="AC401" s="252">
        <v>389</v>
      </c>
      <c r="AD401" s="253"/>
      <c r="AE401" s="254"/>
      <c r="AF401" s="255"/>
      <c r="AG401" s="255"/>
      <c r="AH401" s="255"/>
      <c r="AI401" s="255"/>
      <c r="AJ401" s="255"/>
    </row>
    <row r="402" spans="1:36" x14ac:dyDescent="0.2">
      <c r="B402" s="238"/>
      <c r="C402" s="238"/>
      <c r="D402" s="238"/>
      <c r="E402" s="238"/>
      <c r="F402" s="238"/>
      <c r="G402" s="236"/>
      <c r="H402" s="236"/>
      <c r="I402" s="238"/>
      <c r="J402" s="238"/>
      <c r="K402" s="294"/>
      <c r="L402" s="240">
        <f t="shared" si="27"/>
        <v>0</v>
      </c>
      <c r="M402" s="241">
        <f t="shared" si="28"/>
        <v>0</v>
      </c>
      <c r="N402" s="258" t="str">
        <f t="shared" si="26"/>
        <v>BCA--00390-22</v>
      </c>
      <c r="O402" s="239"/>
      <c r="P402" s="296"/>
      <c r="Q402" s="297"/>
      <c r="R402" s="236"/>
      <c r="S402" s="288"/>
      <c r="T402" s="239"/>
      <c r="U402" s="239"/>
      <c r="V402" s="294"/>
      <c r="W402" s="239">
        <f t="shared" si="25"/>
        <v>0</v>
      </c>
      <c r="X402" s="294"/>
      <c r="Y402" s="238"/>
      <c r="Z402" s="348"/>
      <c r="AA402" s="349"/>
      <c r="AB402" s="282"/>
      <c r="AC402" s="252">
        <v>390</v>
      </c>
      <c r="AD402" s="253"/>
      <c r="AE402" s="254"/>
      <c r="AF402" s="255"/>
      <c r="AG402" s="255"/>
      <c r="AH402" s="255"/>
      <c r="AI402" s="255"/>
      <c r="AJ402" s="255"/>
    </row>
    <row r="403" spans="1:36" x14ac:dyDescent="0.2">
      <c r="B403" s="238"/>
      <c r="C403" s="238"/>
      <c r="D403" s="238"/>
      <c r="E403" s="238"/>
      <c r="F403" s="238"/>
      <c r="G403" s="236"/>
      <c r="H403" s="236"/>
      <c r="I403" s="238"/>
      <c r="J403" s="238"/>
      <c r="K403" s="294"/>
      <c r="L403" s="240">
        <f t="shared" si="27"/>
        <v>0</v>
      </c>
      <c r="M403" s="241">
        <f t="shared" si="28"/>
        <v>0</v>
      </c>
      <c r="N403" s="258" t="str">
        <f t="shared" si="26"/>
        <v>BCA--00391-22</v>
      </c>
      <c r="O403" s="239"/>
      <c r="P403" s="296"/>
      <c r="Q403" s="297"/>
      <c r="R403" s="236"/>
      <c r="S403" s="288"/>
      <c r="T403" s="239"/>
      <c r="U403" s="239"/>
      <c r="V403" s="294"/>
      <c r="W403" s="239">
        <f t="shared" si="25"/>
        <v>0</v>
      </c>
      <c r="X403" s="294"/>
      <c r="Y403" s="238"/>
      <c r="Z403" s="249"/>
      <c r="AA403" s="250"/>
      <c r="AB403" s="282"/>
      <c r="AC403" s="252">
        <v>391</v>
      </c>
      <c r="AD403" s="253"/>
      <c r="AE403" s="254"/>
      <c r="AF403" s="255"/>
      <c r="AG403" s="255"/>
      <c r="AH403" s="255"/>
      <c r="AI403" s="255"/>
      <c r="AJ403" s="255"/>
    </row>
    <row r="404" spans="1:36" x14ac:dyDescent="0.2">
      <c r="B404" s="238"/>
      <c r="C404" s="238"/>
      <c r="D404" s="238"/>
      <c r="E404" s="238"/>
      <c r="F404" s="238"/>
      <c r="G404" s="236"/>
      <c r="H404" s="236"/>
      <c r="I404" s="238"/>
      <c r="J404" s="238"/>
      <c r="K404" s="294"/>
      <c r="L404" s="240">
        <f t="shared" si="27"/>
        <v>0</v>
      </c>
      <c r="M404" s="241">
        <f t="shared" si="28"/>
        <v>0</v>
      </c>
      <c r="N404" s="258" t="str">
        <f t="shared" si="26"/>
        <v>BCA--00392-22</v>
      </c>
      <c r="O404" s="239"/>
      <c r="P404" s="296"/>
      <c r="Q404" s="297"/>
      <c r="R404" s="236"/>
      <c r="S404" s="288"/>
      <c r="T404" s="239"/>
      <c r="U404" s="239"/>
      <c r="V404" s="294"/>
      <c r="W404" s="239">
        <f t="shared" si="25"/>
        <v>0</v>
      </c>
      <c r="X404" s="294"/>
      <c r="Y404" s="238"/>
      <c r="Z404" s="249"/>
      <c r="AA404" s="250"/>
      <c r="AB404" s="282"/>
      <c r="AC404" s="252">
        <v>392</v>
      </c>
      <c r="AD404" s="253"/>
      <c r="AE404" s="254"/>
      <c r="AF404" s="255"/>
      <c r="AG404" s="255"/>
      <c r="AH404" s="255"/>
      <c r="AI404" s="255"/>
      <c r="AJ404" s="255"/>
    </row>
    <row r="405" spans="1:36" x14ac:dyDescent="0.2">
      <c r="B405" s="238"/>
      <c r="C405" s="238"/>
      <c r="D405" s="238"/>
      <c r="E405" s="238"/>
      <c r="F405" s="238"/>
      <c r="G405" s="236"/>
      <c r="H405" s="236"/>
      <c r="I405" s="238"/>
      <c r="J405" s="238"/>
      <c r="K405" s="294"/>
      <c r="L405" s="240">
        <f t="shared" si="27"/>
        <v>0</v>
      </c>
      <c r="M405" s="241">
        <f t="shared" si="28"/>
        <v>0</v>
      </c>
      <c r="N405" s="258" t="str">
        <f t="shared" si="26"/>
        <v>BCA--00393-22</v>
      </c>
      <c r="O405" s="239"/>
      <c r="P405" s="296"/>
      <c r="Q405" s="297"/>
      <c r="R405" s="236"/>
      <c r="S405" s="288"/>
      <c r="T405" s="239"/>
      <c r="U405" s="239"/>
      <c r="V405" s="294"/>
      <c r="W405" s="239">
        <f t="shared" si="25"/>
        <v>0</v>
      </c>
      <c r="X405" s="294"/>
      <c r="Y405" s="238"/>
      <c r="Z405" s="249"/>
      <c r="AA405" s="250"/>
      <c r="AB405" s="282"/>
      <c r="AC405" s="252">
        <v>393</v>
      </c>
      <c r="AD405" s="253"/>
      <c r="AE405" s="254"/>
      <c r="AF405" s="255"/>
      <c r="AG405" s="255"/>
      <c r="AH405" s="255"/>
      <c r="AI405" s="255"/>
      <c r="AJ405" s="255"/>
    </row>
    <row r="406" spans="1:36" x14ac:dyDescent="0.2">
      <c r="B406" s="238"/>
      <c r="C406" s="238"/>
      <c r="D406" s="238"/>
      <c r="E406" s="238"/>
      <c r="F406" s="238"/>
      <c r="G406" s="363"/>
      <c r="H406" s="363"/>
      <c r="I406" s="238"/>
      <c r="J406" s="238"/>
      <c r="K406" s="294"/>
      <c r="L406" s="240">
        <f t="shared" si="27"/>
        <v>0</v>
      </c>
      <c r="M406" s="241">
        <f t="shared" si="28"/>
        <v>0</v>
      </c>
      <c r="N406" s="258" t="str">
        <f t="shared" si="26"/>
        <v>BCA--00394-22</v>
      </c>
      <c r="O406" s="239"/>
      <c r="P406" s="296"/>
      <c r="Q406" s="297"/>
      <c r="R406" s="236"/>
      <c r="S406" s="289"/>
      <c r="T406" s="239"/>
      <c r="U406" s="239"/>
      <c r="V406" s="294"/>
      <c r="W406" s="239">
        <f t="shared" si="25"/>
        <v>0</v>
      </c>
      <c r="X406" s="294"/>
      <c r="Y406" s="238"/>
      <c r="Z406" s="249"/>
      <c r="AA406" s="250"/>
      <c r="AB406" s="282"/>
      <c r="AC406" s="252">
        <v>394</v>
      </c>
      <c r="AD406" s="253"/>
      <c r="AE406" s="254"/>
      <c r="AF406" s="255"/>
      <c r="AG406" s="255"/>
      <c r="AH406" s="255"/>
      <c r="AI406" s="255"/>
      <c r="AJ406" s="255"/>
    </row>
    <row r="407" spans="1:36" s="411" customFormat="1" x14ac:dyDescent="0.2">
      <c r="A407" s="399"/>
      <c r="B407" s="238"/>
      <c r="C407" s="400"/>
      <c r="D407" s="400"/>
      <c r="E407" s="400"/>
      <c r="F407" s="236"/>
      <c r="G407" s="401"/>
      <c r="H407" s="402"/>
      <c r="I407" s="400"/>
      <c r="J407" s="238"/>
      <c r="K407" s="294"/>
      <c r="L407" s="240">
        <f t="shared" si="27"/>
        <v>0</v>
      </c>
      <c r="M407" s="241">
        <f t="shared" si="28"/>
        <v>0</v>
      </c>
      <c r="N407" s="258" t="str">
        <f t="shared" si="26"/>
        <v>BCA--00395-22</v>
      </c>
      <c r="O407" s="403"/>
      <c r="P407" s="404"/>
      <c r="Q407" s="405"/>
      <c r="R407" s="401"/>
      <c r="S407" s="406"/>
      <c r="T407" s="403"/>
      <c r="U407" s="239"/>
      <c r="V407" s="294"/>
      <c r="W407" s="239">
        <f t="shared" si="25"/>
        <v>0</v>
      </c>
      <c r="X407" s="407"/>
      <c r="Y407" s="400"/>
      <c r="Z407" s="249"/>
      <c r="AA407" s="250"/>
      <c r="AB407" s="282"/>
      <c r="AC407" s="252">
        <v>395</v>
      </c>
      <c r="AD407" s="408"/>
      <c r="AE407" s="409"/>
      <c r="AF407" s="410"/>
      <c r="AG407" s="410"/>
      <c r="AH407" s="410"/>
      <c r="AI407" s="410"/>
      <c r="AJ407" s="410"/>
    </row>
    <row r="408" spans="1:36" x14ac:dyDescent="0.2">
      <c r="B408" s="238"/>
      <c r="C408" s="238"/>
      <c r="D408" s="238"/>
      <c r="E408" s="238"/>
      <c r="F408" s="238"/>
      <c r="G408" s="236"/>
      <c r="H408" s="236"/>
      <c r="I408" s="238"/>
      <c r="J408" s="238"/>
      <c r="K408" s="294"/>
      <c r="L408" s="240">
        <f t="shared" si="27"/>
        <v>0</v>
      </c>
      <c r="M408" s="241">
        <f t="shared" si="28"/>
        <v>0</v>
      </c>
      <c r="N408" s="258" t="str">
        <f t="shared" si="26"/>
        <v>BCA--00396-22</v>
      </c>
      <c r="O408" s="239"/>
      <c r="P408" s="296"/>
      <c r="Q408" s="297"/>
      <c r="R408" s="236"/>
      <c r="S408" s="288"/>
      <c r="T408" s="239"/>
      <c r="U408" s="239"/>
      <c r="V408" s="294"/>
      <c r="W408" s="239">
        <f t="shared" si="25"/>
        <v>0</v>
      </c>
      <c r="X408" s="294"/>
      <c r="Y408" s="238"/>
      <c r="Z408" s="249"/>
      <c r="AA408" s="250"/>
      <c r="AB408" s="282"/>
      <c r="AC408" s="252">
        <v>396</v>
      </c>
      <c r="AD408" s="253"/>
      <c r="AE408" s="254"/>
      <c r="AF408" s="255"/>
      <c r="AG408" s="255"/>
      <c r="AH408" s="255"/>
      <c r="AI408" s="255"/>
      <c r="AJ408" s="255"/>
    </row>
    <row r="409" spans="1:36" x14ac:dyDescent="0.2">
      <c r="B409" s="238"/>
      <c r="C409" s="238"/>
      <c r="D409" s="238"/>
      <c r="E409" s="238"/>
      <c r="F409" s="238"/>
      <c r="G409" s="236"/>
      <c r="H409" s="236"/>
      <c r="I409" s="238"/>
      <c r="J409" s="238"/>
      <c r="K409" s="294"/>
      <c r="L409" s="240">
        <f t="shared" si="27"/>
        <v>0</v>
      </c>
      <c r="M409" s="241">
        <f t="shared" si="28"/>
        <v>0</v>
      </c>
      <c r="N409" s="258" t="str">
        <f t="shared" si="26"/>
        <v>BCA--00397-22</v>
      </c>
      <c r="O409" s="239"/>
      <c r="P409" s="296"/>
      <c r="Q409" s="297"/>
      <c r="R409" s="236"/>
      <c r="S409" s="288"/>
      <c r="T409" s="239"/>
      <c r="U409" s="239"/>
      <c r="V409" s="294"/>
      <c r="W409" s="239">
        <f t="shared" si="25"/>
        <v>0</v>
      </c>
      <c r="X409" s="294"/>
      <c r="Y409" s="238"/>
      <c r="Z409" s="249"/>
      <c r="AA409" s="250"/>
      <c r="AB409" s="282"/>
      <c r="AC409" s="252">
        <v>397</v>
      </c>
      <c r="AD409" s="253"/>
      <c r="AE409" s="254"/>
      <c r="AF409" s="255"/>
      <c r="AG409" s="255"/>
      <c r="AH409" s="255"/>
      <c r="AI409" s="255"/>
      <c r="AJ409" s="255"/>
    </row>
    <row r="410" spans="1:36" x14ac:dyDescent="0.2">
      <c r="B410" s="238"/>
      <c r="C410" s="238"/>
      <c r="D410" s="238"/>
      <c r="E410" s="238"/>
      <c r="F410" s="238"/>
      <c r="G410" s="236"/>
      <c r="H410" s="236"/>
      <c r="I410" s="238"/>
      <c r="J410" s="238"/>
      <c r="K410" s="294"/>
      <c r="L410" s="240">
        <f t="shared" si="27"/>
        <v>0</v>
      </c>
      <c r="M410" s="241">
        <f t="shared" si="28"/>
        <v>0</v>
      </c>
      <c r="N410" s="258" t="str">
        <f t="shared" si="26"/>
        <v>BCA--00398-22</v>
      </c>
      <c r="O410" s="239"/>
      <c r="P410" s="296"/>
      <c r="Q410" s="297"/>
      <c r="R410" s="236"/>
      <c r="S410" s="288"/>
      <c r="T410" s="239"/>
      <c r="U410" s="239"/>
      <c r="V410" s="294"/>
      <c r="W410" s="239">
        <f t="shared" si="25"/>
        <v>0</v>
      </c>
      <c r="X410" s="294"/>
      <c r="Y410" s="236"/>
      <c r="Z410" s="249"/>
      <c r="AA410" s="250"/>
      <c r="AB410" s="282"/>
      <c r="AC410" s="252">
        <v>398</v>
      </c>
      <c r="AD410" s="253"/>
      <c r="AE410" s="254"/>
      <c r="AF410" s="255"/>
      <c r="AG410" s="255"/>
      <c r="AH410" s="255"/>
      <c r="AI410" s="255"/>
      <c r="AJ410" s="255"/>
    </row>
    <row r="411" spans="1:36" x14ac:dyDescent="0.2">
      <c r="B411" s="238"/>
      <c r="C411" s="238"/>
      <c r="D411" s="238"/>
      <c r="E411" s="238"/>
      <c r="F411" s="238"/>
      <c r="G411" s="236"/>
      <c r="H411" s="236"/>
      <c r="I411" s="238"/>
      <c r="J411" s="238"/>
      <c r="K411" s="294"/>
      <c r="L411" s="240">
        <f t="shared" si="27"/>
        <v>0</v>
      </c>
      <c r="M411" s="241">
        <f t="shared" si="28"/>
        <v>0</v>
      </c>
      <c r="N411" s="258" t="str">
        <f t="shared" si="26"/>
        <v>BCA--00399-22</v>
      </c>
      <c r="O411" s="239"/>
      <c r="P411" s="296"/>
      <c r="Q411" s="297"/>
      <c r="R411" s="236"/>
      <c r="S411" s="288"/>
      <c r="T411" s="239"/>
      <c r="U411" s="239"/>
      <c r="V411" s="294"/>
      <c r="W411" s="239">
        <f t="shared" si="25"/>
        <v>0</v>
      </c>
      <c r="X411" s="294"/>
      <c r="Y411" s="238"/>
      <c r="Z411" s="249"/>
      <c r="AA411" s="250"/>
      <c r="AB411" s="282"/>
      <c r="AC411" s="252">
        <v>399</v>
      </c>
      <c r="AD411" s="253"/>
      <c r="AE411" s="254"/>
      <c r="AF411" s="255"/>
      <c r="AG411" s="255"/>
      <c r="AH411" s="255"/>
      <c r="AI411" s="255"/>
      <c r="AJ411" s="255"/>
    </row>
    <row r="412" spans="1:36" x14ac:dyDescent="0.2">
      <c r="B412" s="238"/>
      <c r="C412" s="238"/>
      <c r="D412" s="238"/>
      <c r="E412" s="236"/>
      <c r="F412" s="238"/>
      <c r="G412" s="236"/>
      <c r="H412" s="236"/>
      <c r="I412" s="238"/>
      <c r="J412" s="238"/>
      <c r="K412" s="294"/>
      <c r="L412" s="240">
        <f t="shared" si="27"/>
        <v>0</v>
      </c>
      <c r="M412" s="241">
        <f t="shared" si="28"/>
        <v>0</v>
      </c>
      <c r="N412" s="258" t="str">
        <f t="shared" si="26"/>
        <v>BCA--00400-22</v>
      </c>
      <c r="O412" s="239"/>
      <c r="P412" s="296"/>
      <c r="Q412" s="297"/>
      <c r="R412" s="236"/>
      <c r="S412" s="288"/>
      <c r="T412" s="239"/>
      <c r="U412" s="239"/>
      <c r="V412" s="294"/>
      <c r="W412" s="239">
        <f t="shared" si="25"/>
        <v>0</v>
      </c>
      <c r="X412" s="294"/>
      <c r="Y412" s="236"/>
      <c r="Z412" s="280"/>
      <c r="AA412" s="250"/>
      <c r="AB412" s="282"/>
      <c r="AC412" s="252">
        <v>400</v>
      </c>
      <c r="AD412" s="253"/>
      <c r="AE412" s="254"/>
      <c r="AF412" s="255"/>
      <c r="AG412" s="255"/>
      <c r="AH412" s="255"/>
      <c r="AI412" s="255"/>
      <c r="AJ412" s="255"/>
    </row>
    <row r="413" spans="1:36" x14ac:dyDescent="0.2">
      <c r="B413" s="238"/>
      <c r="C413" s="238"/>
      <c r="D413" s="238"/>
      <c r="E413" s="238"/>
      <c r="F413" s="238"/>
      <c r="G413" s="236"/>
      <c r="H413" s="236"/>
      <c r="I413" s="238"/>
      <c r="J413" s="238"/>
      <c r="K413" s="294"/>
      <c r="L413" s="240">
        <f t="shared" si="27"/>
        <v>0</v>
      </c>
      <c r="M413" s="241">
        <f t="shared" si="28"/>
        <v>0</v>
      </c>
      <c r="N413" s="258" t="str">
        <f t="shared" si="26"/>
        <v>BCA--00401-22</v>
      </c>
      <c r="O413" s="239"/>
      <c r="P413" s="298"/>
      <c r="Q413" s="347"/>
      <c r="R413" s="238"/>
      <c r="S413" s="289"/>
      <c r="T413" s="239"/>
      <c r="U413" s="239"/>
      <c r="V413" s="294"/>
      <c r="W413" s="239">
        <f t="shared" si="25"/>
        <v>0</v>
      </c>
      <c r="X413" s="294"/>
      <c r="Y413" s="236"/>
      <c r="Z413" s="249"/>
      <c r="AA413" s="250"/>
      <c r="AB413" s="282"/>
      <c r="AC413" s="252">
        <v>401</v>
      </c>
      <c r="AD413" s="253"/>
      <c r="AE413" s="254"/>
      <c r="AF413" s="255"/>
      <c r="AG413" s="255"/>
      <c r="AH413" s="255"/>
      <c r="AI413" s="255"/>
      <c r="AJ413" s="255"/>
    </row>
    <row r="414" spans="1:36" x14ac:dyDescent="0.2">
      <c r="B414" s="238"/>
      <c r="C414" s="238"/>
      <c r="D414" s="238"/>
      <c r="E414" s="238"/>
      <c r="F414" s="238"/>
      <c r="G414" s="236"/>
      <c r="H414" s="236"/>
      <c r="I414" s="238"/>
      <c r="J414" s="238"/>
      <c r="K414" s="294"/>
      <c r="L414" s="240">
        <f t="shared" si="27"/>
        <v>0</v>
      </c>
      <c r="M414" s="241">
        <f t="shared" si="28"/>
        <v>0</v>
      </c>
      <c r="N414" s="258" t="str">
        <f t="shared" si="26"/>
        <v>BCA--00402-22</v>
      </c>
      <c r="O414" s="239"/>
      <c r="P414" s="296"/>
      <c r="Q414" s="297"/>
      <c r="R414" s="236"/>
      <c r="S414" s="289"/>
      <c r="T414" s="239"/>
      <c r="U414" s="239"/>
      <c r="V414" s="294"/>
      <c r="W414" s="239">
        <f t="shared" si="25"/>
        <v>0</v>
      </c>
      <c r="X414" s="294"/>
      <c r="Y414" s="236"/>
      <c r="Z414" s="249"/>
      <c r="AA414" s="250"/>
      <c r="AB414" s="282"/>
      <c r="AC414" s="252">
        <v>402</v>
      </c>
      <c r="AD414" s="253"/>
      <c r="AE414" s="254"/>
      <c r="AF414" s="255"/>
      <c r="AG414" s="255"/>
      <c r="AH414" s="255"/>
      <c r="AI414" s="255"/>
      <c r="AJ414" s="255"/>
    </row>
    <row r="415" spans="1:36" x14ac:dyDescent="0.2">
      <c r="B415" s="238"/>
      <c r="C415" s="238"/>
      <c r="D415" s="238"/>
      <c r="E415" s="238"/>
      <c r="F415" s="238"/>
      <c r="G415" s="236"/>
      <c r="H415" s="236"/>
      <c r="I415" s="238"/>
      <c r="J415" s="238"/>
      <c r="K415" s="294"/>
      <c r="L415" s="240">
        <f t="shared" si="27"/>
        <v>0</v>
      </c>
      <c r="M415" s="241">
        <f t="shared" si="28"/>
        <v>0</v>
      </c>
      <c r="N415" s="258" t="str">
        <f t="shared" si="26"/>
        <v>BCA--00403-22</v>
      </c>
      <c r="O415" s="239"/>
      <c r="P415" s="298"/>
      <c r="Q415" s="347"/>
      <c r="R415" s="238"/>
      <c r="S415" s="288"/>
      <c r="T415" s="239"/>
      <c r="U415" s="239"/>
      <c r="V415" s="294"/>
      <c r="W415" s="239">
        <f t="shared" si="25"/>
        <v>0</v>
      </c>
      <c r="X415" s="294"/>
      <c r="Y415" s="236"/>
      <c r="Z415" s="249"/>
      <c r="AA415" s="250"/>
      <c r="AB415" s="282"/>
      <c r="AC415" s="252">
        <v>403</v>
      </c>
      <c r="AD415" s="253"/>
      <c r="AE415" s="254"/>
      <c r="AF415" s="255"/>
      <c r="AG415" s="255"/>
      <c r="AH415" s="255"/>
      <c r="AI415" s="255"/>
      <c r="AJ415" s="255"/>
    </row>
    <row r="416" spans="1:36" x14ac:dyDescent="0.2">
      <c r="B416" s="238"/>
      <c r="C416" s="238"/>
      <c r="D416" s="238"/>
      <c r="E416" s="238"/>
      <c r="F416" s="238"/>
      <c r="G416" s="236"/>
      <c r="H416" s="236"/>
      <c r="I416" s="238"/>
      <c r="J416" s="238"/>
      <c r="K416" s="294"/>
      <c r="L416" s="240">
        <f t="shared" si="27"/>
        <v>0</v>
      </c>
      <c r="M416" s="241">
        <f t="shared" si="28"/>
        <v>0</v>
      </c>
      <c r="N416" s="258" t="str">
        <f t="shared" si="26"/>
        <v>BCA--00404-22</v>
      </c>
      <c r="O416" s="239"/>
      <c r="P416" s="298"/>
      <c r="Q416" s="347"/>
      <c r="R416" s="238"/>
      <c r="S416" s="289"/>
      <c r="T416" s="239"/>
      <c r="U416" s="239"/>
      <c r="V416" s="294"/>
      <c r="W416" s="239">
        <f t="shared" si="25"/>
        <v>0</v>
      </c>
      <c r="X416" s="294"/>
      <c r="Y416" s="236"/>
      <c r="Z416" s="249"/>
      <c r="AA416" s="250"/>
      <c r="AB416" s="282"/>
      <c r="AC416" s="252">
        <v>404</v>
      </c>
      <c r="AD416" s="253"/>
      <c r="AE416" s="254"/>
      <c r="AF416" s="255"/>
      <c r="AG416" s="255"/>
      <c r="AH416" s="255"/>
      <c r="AI416" s="255"/>
      <c r="AJ416" s="255"/>
    </row>
    <row r="417" spans="2:36" x14ac:dyDescent="0.2">
      <c r="B417" s="238"/>
      <c r="C417" s="238"/>
      <c r="D417" s="238"/>
      <c r="E417" s="238"/>
      <c r="F417" s="238"/>
      <c r="G417" s="236"/>
      <c r="H417" s="236"/>
      <c r="I417" s="238"/>
      <c r="J417" s="238"/>
      <c r="K417" s="294"/>
      <c r="L417" s="240">
        <f t="shared" si="27"/>
        <v>0</v>
      </c>
      <c r="M417" s="241">
        <f t="shared" si="28"/>
        <v>0</v>
      </c>
      <c r="N417" s="258" t="str">
        <f t="shared" si="26"/>
        <v>BCA--00405-22</v>
      </c>
      <c r="O417" s="239"/>
      <c r="P417" s="296"/>
      <c r="Q417" s="297"/>
      <c r="R417" s="236"/>
      <c r="S417" s="288"/>
      <c r="T417" s="239"/>
      <c r="U417" s="239"/>
      <c r="V417" s="294"/>
      <c r="W417" s="239">
        <f t="shared" si="25"/>
        <v>0</v>
      </c>
      <c r="X417" s="294"/>
      <c r="Y417" s="236"/>
      <c r="Z417" s="249"/>
      <c r="AA417" s="250"/>
      <c r="AB417" s="282"/>
      <c r="AC417" s="252">
        <v>405</v>
      </c>
      <c r="AD417" s="253"/>
      <c r="AE417" s="254"/>
      <c r="AF417" s="255"/>
      <c r="AG417" s="255"/>
      <c r="AH417" s="255"/>
      <c r="AI417" s="255"/>
      <c r="AJ417" s="255"/>
    </row>
    <row r="418" spans="2:36" x14ac:dyDescent="0.2">
      <c r="B418" s="238"/>
      <c r="C418" s="238"/>
      <c r="D418" s="238"/>
      <c r="E418" s="238"/>
      <c r="F418" s="238"/>
      <c r="G418" s="236"/>
      <c r="H418" s="236"/>
      <c r="I418" s="238"/>
      <c r="J418" s="238"/>
      <c r="K418" s="294"/>
      <c r="L418" s="240">
        <f t="shared" si="27"/>
        <v>0</v>
      </c>
      <c r="M418" s="241">
        <f t="shared" si="28"/>
        <v>0</v>
      </c>
      <c r="N418" s="258" t="str">
        <f t="shared" si="26"/>
        <v>BCA--00406-22</v>
      </c>
      <c r="O418" s="239"/>
      <c r="P418" s="296"/>
      <c r="Q418" s="297"/>
      <c r="R418" s="236"/>
      <c r="S418" s="289"/>
      <c r="T418" s="239"/>
      <c r="U418" s="239"/>
      <c r="V418" s="294"/>
      <c r="W418" s="239">
        <f t="shared" si="25"/>
        <v>0</v>
      </c>
      <c r="X418" s="294"/>
      <c r="Y418" s="236"/>
      <c r="Z418" s="280"/>
      <c r="AA418" s="250"/>
      <c r="AB418" s="282"/>
      <c r="AC418" s="252">
        <v>406</v>
      </c>
      <c r="AD418" s="253"/>
      <c r="AE418" s="254"/>
      <c r="AF418" s="255"/>
      <c r="AG418" s="255"/>
      <c r="AH418" s="255"/>
      <c r="AI418" s="255"/>
      <c r="AJ418" s="255"/>
    </row>
    <row r="419" spans="2:36" x14ac:dyDescent="0.2">
      <c r="B419" s="238"/>
      <c r="C419" s="238"/>
      <c r="D419" s="238"/>
      <c r="E419" s="238"/>
      <c r="F419" s="238"/>
      <c r="G419" s="236"/>
      <c r="H419" s="236"/>
      <c r="I419" s="238"/>
      <c r="J419" s="238"/>
      <c r="K419" s="294"/>
      <c r="L419" s="240">
        <f t="shared" si="27"/>
        <v>0</v>
      </c>
      <c r="M419" s="241">
        <f t="shared" si="28"/>
        <v>0</v>
      </c>
      <c r="N419" s="258" t="str">
        <f t="shared" si="26"/>
        <v>BCA--00407-22</v>
      </c>
      <c r="O419" s="239"/>
      <c r="P419" s="296"/>
      <c r="Q419" s="297"/>
      <c r="R419" s="236"/>
      <c r="S419" s="288"/>
      <c r="T419" s="239"/>
      <c r="U419" s="239"/>
      <c r="V419" s="294"/>
      <c r="W419" s="239">
        <f t="shared" si="25"/>
        <v>0</v>
      </c>
      <c r="X419" s="294"/>
      <c r="Y419" s="238"/>
      <c r="Z419" s="249"/>
      <c r="AA419" s="250"/>
      <c r="AB419" s="285"/>
      <c r="AC419" s="252">
        <v>407</v>
      </c>
      <c r="AD419" s="253"/>
      <c r="AE419" s="254"/>
      <c r="AF419" s="255"/>
      <c r="AG419" s="255"/>
      <c r="AH419" s="255"/>
      <c r="AI419" s="255"/>
      <c r="AJ419" s="255"/>
    </row>
    <row r="420" spans="2:36" x14ac:dyDescent="0.2">
      <c r="B420" s="238"/>
      <c r="C420" s="238"/>
      <c r="D420" s="238"/>
      <c r="E420" s="238"/>
      <c r="F420" s="238"/>
      <c r="G420" s="236"/>
      <c r="H420" s="236"/>
      <c r="I420" s="238"/>
      <c r="J420" s="238"/>
      <c r="K420" s="294"/>
      <c r="L420" s="240">
        <f t="shared" si="27"/>
        <v>0</v>
      </c>
      <c r="M420" s="241">
        <f t="shared" si="28"/>
        <v>0</v>
      </c>
      <c r="N420" s="258" t="str">
        <f t="shared" si="26"/>
        <v>BCA--00408-22</v>
      </c>
      <c r="O420" s="239"/>
      <c r="P420" s="296"/>
      <c r="Q420" s="297"/>
      <c r="R420" s="236"/>
      <c r="S420" s="289"/>
      <c r="T420" s="239"/>
      <c r="U420" s="239"/>
      <c r="V420" s="294"/>
      <c r="W420" s="239">
        <f t="shared" si="25"/>
        <v>0</v>
      </c>
      <c r="X420" s="294"/>
      <c r="Y420" s="236"/>
      <c r="Z420" s="249"/>
      <c r="AA420" s="250"/>
      <c r="AB420" s="285"/>
      <c r="AC420" s="252">
        <v>408</v>
      </c>
      <c r="AD420" s="253"/>
      <c r="AE420" s="254"/>
      <c r="AF420" s="255"/>
      <c r="AG420" s="255"/>
      <c r="AH420" s="255"/>
      <c r="AI420" s="255"/>
      <c r="AJ420" s="255"/>
    </row>
    <row r="421" spans="2:36" x14ac:dyDescent="0.2">
      <c r="B421" s="238"/>
      <c r="C421" s="238"/>
      <c r="D421" s="238"/>
      <c r="E421" s="238"/>
      <c r="F421" s="238"/>
      <c r="G421" s="236"/>
      <c r="H421" s="236"/>
      <c r="I421" s="238"/>
      <c r="J421" s="238"/>
      <c r="K421" s="294"/>
      <c r="L421" s="240">
        <f t="shared" si="27"/>
        <v>0</v>
      </c>
      <c r="M421" s="241">
        <f t="shared" si="28"/>
        <v>0</v>
      </c>
      <c r="N421" s="258" t="str">
        <f t="shared" si="26"/>
        <v>BCA--00409-22</v>
      </c>
      <c r="O421" s="239"/>
      <c r="P421" s="296"/>
      <c r="Q421" s="297"/>
      <c r="R421" s="236"/>
      <c r="S421" s="289"/>
      <c r="T421" s="239"/>
      <c r="U421" s="239"/>
      <c r="V421" s="294"/>
      <c r="W421" s="239">
        <f t="shared" si="25"/>
        <v>0</v>
      </c>
      <c r="X421" s="294"/>
      <c r="Y421" s="238"/>
      <c r="Z421" s="249"/>
      <c r="AA421" s="250"/>
      <c r="AB421" s="285"/>
      <c r="AC421" s="252">
        <v>409</v>
      </c>
      <c r="AD421" s="253"/>
      <c r="AE421" s="254"/>
      <c r="AF421" s="255"/>
      <c r="AG421" s="255"/>
      <c r="AH421" s="255"/>
      <c r="AI421" s="255"/>
      <c r="AJ421" s="255"/>
    </row>
    <row r="422" spans="2:36" x14ac:dyDescent="0.2">
      <c r="B422" s="238"/>
      <c r="C422" s="238"/>
      <c r="D422" s="238"/>
      <c r="E422" s="238"/>
      <c r="F422" s="238"/>
      <c r="G422" s="236"/>
      <c r="H422" s="236"/>
      <c r="I422" s="238"/>
      <c r="J422" s="238"/>
      <c r="K422" s="294"/>
      <c r="L422" s="240">
        <f t="shared" si="27"/>
        <v>0</v>
      </c>
      <c r="M422" s="241">
        <f t="shared" si="28"/>
        <v>0</v>
      </c>
      <c r="N422" s="258" t="str">
        <f t="shared" si="26"/>
        <v>BCA--00410-22</v>
      </c>
      <c r="O422" s="239"/>
      <c r="P422" s="296"/>
      <c r="Q422" s="297"/>
      <c r="R422" s="236"/>
      <c r="S422" s="288"/>
      <c r="T422" s="239"/>
      <c r="U422" s="239"/>
      <c r="V422" s="294"/>
      <c r="W422" s="239">
        <f t="shared" si="25"/>
        <v>0</v>
      </c>
      <c r="X422" s="294"/>
      <c r="Y422" s="236"/>
      <c r="Z422" s="249"/>
      <c r="AA422" s="250"/>
      <c r="AB422" s="282"/>
      <c r="AC422" s="252">
        <v>410</v>
      </c>
      <c r="AD422" s="253"/>
      <c r="AE422" s="254"/>
      <c r="AF422" s="255"/>
      <c r="AG422" s="255"/>
      <c r="AH422" s="255"/>
      <c r="AI422" s="255"/>
      <c r="AJ422" s="255"/>
    </row>
    <row r="423" spans="2:36" x14ac:dyDescent="0.2">
      <c r="B423" s="236"/>
      <c r="C423" s="238"/>
      <c r="D423" s="238"/>
      <c r="E423" s="238"/>
      <c r="F423" s="238"/>
      <c r="G423" s="236"/>
      <c r="H423" s="236"/>
      <c r="I423" s="238"/>
      <c r="J423" s="238"/>
      <c r="K423" s="294"/>
      <c r="L423" s="240">
        <f t="shared" si="27"/>
        <v>0</v>
      </c>
      <c r="M423" s="241">
        <f t="shared" si="28"/>
        <v>0</v>
      </c>
      <c r="N423" s="258" t="str">
        <f t="shared" si="26"/>
        <v>BCA--00411-22</v>
      </c>
      <c r="O423" s="239"/>
      <c r="P423" s="296"/>
      <c r="Q423" s="297"/>
      <c r="R423" s="236"/>
      <c r="S423" s="289"/>
      <c r="T423" s="239"/>
      <c r="U423" s="239"/>
      <c r="V423" s="294"/>
      <c r="W423" s="239">
        <f t="shared" si="25"/>
        <v>0</v>
      </c>
      <c r="X423" s="294"/>
      <c r="Y423" s="236"/>
      <c r="Z423" s="249"/>
      <c r="AA423" s="250"/>
      <c r="AB423" s="282"/>
      <c r="AC423" s="252">
        <v>411</v>
      </c>
      <c r="AD423" s="253"/>
      <c r="AE423" s="254"/>
      <c r="AF423" s="255"/>
      <c r="AG423" s="255"/>
      <c r="AH423" s="255"/>
      <c r="AI423" s="255"/>
      <c r="AJ423" s="255"/>
    </row>
    <row r="424" spans="2:36" x14ac:dyDescent="0.2">
      <c r="B424" s="238"/>
      <c r="C424" s="238"/>
      <c r="D424" s="238"/>
      <c r="E424" s="238"/>
      <c r="F424" s="238"/>
      <c r="G424" s="236"/>
      <c r="H424" s="236"/>
      <c r="I424" s="238"/>
      <c r="J424" s="238"/>
      <c r="K424" s="294"/>
      <c r="L424" s="240">
        <f t="shared" si="27"/>
        <v>0</v>
      </c>
      <c r="M424" s="241">
        <f t="shared" si="28"/>
        <v>0</v>
      </c>
      <c r="N424" s="258" t="str">
        <f t="shared" si="26"/>
        <v>BCA--00412-22</v>
      </c>
      <c r="O424" s="239"/>
      <c r="P424" s="298"/>
      <c r="Q424" s="347"/>
      <c r="R424" s="238"/>
      <c r="S424" s="289"/>
      <c r="T424" s="239"/>
      <c r="U424" s="239"/>
      <c r="V424" s="294"/>
      <c r="W424" s="239">
        <f t="shared" si="25"/>
        <v>0</v>
      </c>
      <c r="X424" s="294"/>
      <c r="Y424" s="236"/>
      <c r="Z424" s="249"/>
      <c r="AA424" s="250"/>
      <c r="AB424" s="285"/>
      <c r="AC424" s="252">
        <v>412</v>
      </c>
      <c r="AD424" s="253"/>
      <c r="AE424" s="254"/>
      <c r="AF424" s="255"/>
      <c r="AG424" s="255"/>
      <c r="AH424" s="255"/>
      <c r="AI424" s="255"/>
      <c r="AJ424" s="255"/>
    </row>
    <row r="425" spans="2:36" x14ac:dyDescent="0.2">
      <c r="B425" s="238"/>
      <c r="C425" s="238"/>
      <c r="D425" s="238"/>
      <c r="E425" s="238"/>
      <c r="F425" s="238"/>
      <c r="G425" s="236"/>
      <c r="H425" s="236"/>
      <c r="I425" s="238"/>
      <c r="J425" s="238"/>
      <c r="K425" s="294"/>
      <c r="L425" s="240">
        <f t="shared" si="27"/>
        <v>0</v>
      </c>
      <c r="M425" s="241">
        <f t="shared" si="28"/>
        <v>0</v>
      </c>
      <c r="N425" s="258" t="str">
        <f t="shared" si="26"/>
        <v>BCA--00413-22</v>
      </c>
      <c r="O425" s="239"/>
      <c r="P425" s="296"/>
      <c r="Q425" s="297"/>
      <c r="R425" s="236"/>
      <c r="S425" s="288"/>
      <c r="T425" s="239"/>
      <c r="U425" s="239"/>
      <c r="V425" s="294"/>
      <c r="W425" s="239">
        <f t="shared" ref="W425:W488" si="29">J425-V425</f>
        <v>0</v>
      </c>
      <c r="X425" s="294"/>
      <c r="Y425" s="236"/>
      <c r="Z425" s="249"/>
      <c r="AA425" s="250"/>
      <c r="AB425" s="282"/>
      <c r="AC425" s="252">
        <v>413</v>
      </c>
      <c r="AD425" s="253"/>
      <c r="AE425" s="254"/>
      <c r="AF425" s="255"/>
      <c r="AG425" s="255"/>
      <c r="AH425" s="255"/>
      <c r="AI425" s="255"/>
      <c r="AJ425" s="255"/>
    </row>
    <row r="426" spans="2:36" x14ac:dyDescent="0.2">
      <c r="B426" s="238"/>
      <c r="C426" s="238"/>
      <c r="D426" s="238"/>
      <c r="E426" s="238"/>
      <c r="F426" s="238"/>
      <c r="G426" s="236"/>
      <c r="H426" s="236"/>
      <c r="I426" s="238"/>
      <c r="J426" s="238"/>
      <c r="K426" s="294"/>
      <c r="L426" s="240">
        <f t="shared" si="27"/>
        <v>0</v>
      </c>
      <c r="M426" s="241">
        <f t="shared" si="28"/>
        <v>0</v>
      </c>
      <c r="N426" s="258" t="str">
        <f t="shared" si="26"/>
        <v>BCA--00414-22</v>
      </c>
      <c r="O426" s="239"/>
      <c r="P426" s="296"/>
      <c r="Q426" s="297"/>
      <c r="R426" s="236"/>
      <c r="S426" s="288"/>
      <c r="T426" s="239"/>
      <c r="U426" s="239"/>
      <c r="V426" s="294"/>
      <c r="W426" s="239">
        <f t="shared" si="29"/>
        <v>0</v>
      </c>
      <c r="X426" s="294"/>
      <c r="Y426" s="236"/>
      <c r="Z426" s="249"/>
      <c r="AA426" s="250"/>
      <c r="AB426" s="282"/>
      <c r="AC426" s="252">
        <v>414</v>
      </c>
      <c r="AD426" s="253"/>
      <c r="AE426" s="254"/>
      <c r="AF426" s="255"/>
      <c r="AG426" s="255"/>
      <c r="AH426" s="255"/>
      <c r="AI426" s="255"/>
      <c r="AJ426" s="255"/>
    </row>
    <row r="427" spans="2:36" x14ac:dyDescent="0.2">
      <c r="B427" s="238"/>
      <c r="C427" s="238"/>
      <c r="D427" s="238"/>
      <c r="E427" s="238"/>
      <c r="F427" s="238"/>
      <c r="G427" s="236"/>
      <c r="H427" s="236"/>
      <c r="I427" s="238"/>
      <c r="J427" s="238"/>
      <c r="K427" s="294"/>
      <c r="L427" s="240">
        <f t="shared" si="27"/>
        <v>0</v>
      </c>
      <c r="M427" s="241">
        <f t="shared" si="28"/>
        <v>0</v>
      </c>
      <c r="N427" s="258" t="str">
        <f t="shared" si="26"/>
        <v>BCA--00415-22</v>
      </c>
      <c r="O427" s="239"/>
      <c r="P427" s="296"/>
      <c r="Q427" s="297"/>
      <c r="R427" s="236"/>
      <c r="S427" s="288"/>
      <c r="T427" s="239"/>
      <c r="U427" s="239"/>
      <c r="V427" s="294"/>
      <c r="W427" s="239">
        <f t="shared" si="29"/>
        <v>0</v>
      </c>
      <c r="X427" s="294"/>
      <c r="Y427" s="236"/>
      <c r="Z427" s="249"/>
      <c r="AA427" s="250"/>
      <c r="AB427" s="282"/>
      <c r="AC427" s="252">
        <v>415</v>
      </c>
      <c r="AD427" s="253"/>
      <c r="AE427" s="254"/>
      <c r="AF427" s="255"/>
      <c r="AG427" s="255"/>
      <c r="AH427" s="255"/>
      <c r="AI427" s="255"/>
      <c r="AJ427" s="255"/>
    </row>
    <row r="428" spans="2:36" x14ac:dyDescent="0.2">
      <c r="B428" s="238"/>
      <c r="C428" s="238"/>
      <c r="D428" s="238"/>
      <c r="E428" s="238"/>
      <c r="F428" s="238"/>
      <c r="G428" s="236"/>
      <c r="H428" s="236"/>
      <c r="I428" s="238"/>
      <c r="J428" s="238"/>
      <c r="K428" s="294"/>
      <c r="L428" s="240">
        <f t="shared" si="27"/>
        <v>0</v>
      </c>
      <c r="M428" s="241">
        <f t="shared" si="28"/>
        <v>0</v>
      </c>
      <c r="N428" s="258" t="str">
        <f t="shared" si="26"/>
        <v>BCA--00416-22</v>
      </c>
      <c r="O428" s="239"/>
      <c r="P428" s="296"/>
      <c r="Q428" s="297"/>
      <c r="R428" s="236"/>
      <c r="S428" s="288"/>
      <c r="T428" s="239"/>
      <c r="U428" s="239"/>
      <c r="V428" s="294"/>
      <c r="W428" s="239">
        <f t="shared" si="29"/>
        <v>0</v>
      </c>
      <c r="X428" s="294"/>
      <c r="Y428" s="236"/>
      <c r="Z428" s="348"/>
      <c r="AA428" s="349"/>
      <c r="AB428" s="282"/>
      <c r="AC428" s="252">
        <v>416</v>
      </c>
      <c r="AD428" s="253"/>
      <c r="AE428" s="254"/>
      <c r="AF428" s="255"/>
      <c r="AG428" s="255"/>
      <c r="AH428" s="255"/>
      <c r="AI428" s="255"/>
      <c r="AJ428" s="255"/>
    </row>
    <row r="429" spans="2:36" x14ac:dyDescent="0.2">
      <c r="B429" s="238"/>
      <c r="C429" s="238"/>
      <c r="D429" s="238"/>
      <c r="E429" s="238"/>
      <c r="F429" s="238"/>
      <c r="G429" s="236"/>
      <c r="H429" s="236"/>
      <c r="I429" s="238"/>
      <c r="J429" s="238"/>
      <c r="K429" s="294"/>
      <c r="L429" s="240">
        <f t="shared" si="27"/>
        <v>0</v>
      </c>
      <c r="M429" s="241">
        <f t="shared" si="28"/>
        <v>0</v>
      </c>
      <c r="N429" s="258" t="str">
        <f t="shared" si="26"/>
        <v>BCA--00417-22</v>
      </c>
      <c r="O429" s="239"/>
      <c r="P429" s="296"/>
      <c r="Q429" s="297"/>
      <c r="R429" s="236"/>
      <c r="S429" s="289"/>
      <c r="T429" s="239"/>
      <c r="U429" s="239"/>
      <c r="V429" s="294"/>
      <c r="W429" s="239">
        <f t="shared" si="29"/>
        <v>0</v>
      </c>
      <c r="X429" s="294"/>
      <c r="Y429" s="236"/>
      <c r="Z429" s="249"/>
      <c r="AA429" s="250"/>
      <c r="AB429" s="285"/>
      <c r="AC429" s="252">
        <v>417</v>
      </c>
      <c r="AD429" s="253"/>
      <c r="AE429" s="254"/>
      <c r="AF429" s="255"/>
      <c r="AG429" s="255"/>
      <c r="AH429" s="255"/>
      <c r="AI429" s="255"/>
      <c r="AJ429" s="255"/>
    </row>
    <row r="430" spans="2:36" x14ac:dyDescent="0.2">
      <c r="B430" s="238"/>
      <c r="C430" s="238"/>
      <c r="D430" s="238"/>
      <c r="E430" s="238"/>
      <c r="F430" s="238"/>
      <c r="G430" s="236"/>
      <c r="H430" s="238"/>
      <c r="I430" s="238"/>
      <c r="J430" s="238"/>
      <c r="K430" s="294"/>
      <c r="L430" s="240">
        <f t="shared" si="27"/>
        <v>0</v>
      </c>
      <c r="M430" s="241">
        <f t="shared" si="28"/>
        <v>0</v>
      </c>
      <c r="N430" s="258" t="str">
        <f t="shared" si="26"/>
        <v>BCA--00418-22</v>
      </c>
      <c r="O430" s="239"/>
      <c r="P430" s="298"/>
      <c r="Q430" s="347"/>
      <c r="R430" s="238"/>
      <c r="S430" s="288"/>
      <c r="T430" s="239"/>
      <c r="U430" s="239"/>
      <c r="V430" s="294"/>
      <c r="W430" s="239">
        <f t="shared" si="29"/>
        <v>0</v>
      </c>
      <c r="X430" s="294"/>
      <c r="Y430" s="238"/>
      <c r="Z430" s="249"/>
      <c r="AA430" s="250"/>
      <c r="AB430" s="285"/>
      <c r="AC430" s="252">
        <v>418</v>
      </c>
      <c r="AD430" s="253"/>
      <c r="AE430" s="254"/>
      <c r="AF430" s="255"/>
      <c r="AG430" s="255"/>
      <c r="AH430" s="255"/>
      <c r="AI430" s="255"/>
      <c r="AJ430" s="255"/>
    </row>
    <row r="431" spans="2:36" x14ac:dyDescent="0.2">
      <c r="B431" s="238"/>
      <c r="C431" s="238"/>
      <c r="D431" s="238"/>
      <c r="E431" s="238"/>
      <c r="F431" s="238"/>
      <c r="G431" s="236"/>
      <c r="H431" s="238"/>
      <c r="I431" s="238"/>
      <c r="J431" s="238"/>
      <c r="K431" s="294"/>
      <c r="L431" s="240">
        <f t="shared" si="27"/>
        <v>0</v>
      </c>
      <c r="M431" s="241">
        <f t="shared" si="28"/>
        <v>0</v>
      </c>
      <c r="N431" s="258" t="str">
        <f t="shared" si="26"/>
        <v>BCA--00419-22</v>
      </c>
      <c r="O431" s="239"/>
      <c r="P431" s="298"/>
      <c r="Q431" s="347"/>
      <c r="R431" s="238"/>
      <c r="S431" s="288"/>
      <c r="T431" s="239"/>
      <c r="U431" s="239"/>
      <c r="V431" s="294"/>
      <c r="W431" s="239">
        <f t="shared" si="29"/>
        <v>0</v>
      </c>
      <c r="X431" s="294"/>
      <c r="Y431" s="238"/>
      <c r="Z431" s="412"/>
      <c r="AA431" s="349"/>
      <c r="AB431" s="285"/>
      <c r="AC431" s="252">
        <v>419</v>
      </c>
      <c r="AD431" s="253"/>
      <c r="AE431" s="254"/>
      <c r="AF431" s="255"/>
      <c r="AG431" s="255"/>
      <c r="AH431" s="255"/>
      <c r="AI431" s="255"/>
      <c r="AJ431" s="255"/>
    </row>
    <row r="432" spans="2:36" x14ac:dyDescent="0.2">
      <c r="B432" s="238"/>
      <c r="C432" s="238"/>
      <c r="D432" s="238"/>
      <c r="E432" s="238"/>
      <c r="F432" s="238"/>
      <c r="G432" s="236"/>
      <c r="H432" s="238"/>
      <c r="I432" s="238"/>
      <c r="J432" s="238"/>
      <c r="K432" s="294"/>
      <c r="L432" s="240">
        <f t="shared" si="27"/>
        <v>0</v>
      </c>
      <c r="M432" s="241">
        <f t="shared" si="28"/>
        <v>0</v>
      </c>
      <c r="N432" s="258" t="str">
        <f t="shared" si="26"/>
        <v>BCA--00420-22</v>
      </c>
      <c r="O432" s="239"/>
      <c r="P432" s="298"/>
      <c r="Q432" s="347"/>
      <c r="R432" s="238"/>
      <c r="S432" s="289"/>
      <c r="T432" s="239"/>
      <c r="U432" s="239"/>
      <c r="V432" s="294"/>
      <c r="W432" s="239">
        <f t="shared" si="29"/>
        <v>0</v>
      </c>
      <c r="X432" s="294"/>
      <c r="Y432" s="236"/>
      <c r="Z432" s="348"/>
      <c r="AA432" s="349"/>
      <c r="AB432" s="282"/>
      <c r="AC432" s="252">
        <v>420</v>
      </c>
      <c r="AD432" s="253"/>
      <c r="AE432" s="254"/>
      <c r="AF432" s="255"/>
      <c r="AG432" s="255"/>
      <c r="AH432" s="255"/>
      <c r="AI432" s="255"/>
      <c r="AJ432" s="255"/>
    </row>
    <row r="433" spans="2:36" x14ac:dyDescent="0.2">
      <c r="B433" s="238"/>
      <c r="C433" s="238"/>
      <c r="D433" s="238"/>
      <c r="E433" s="238"/>
      <c r="F433" s="238"/>
      <c r="G433" s="236"/>
      <c r="H433" s="236"/>
      <c r="I433" s="238"/>
      <c r="J433" s="238"/>
      <c r="K433" s="294"/>
      <c r="L433" s="240">
        <f t="shared" si="27"/>
        <v>0</v>
      </c>
      <c r="M433" s="241">
        <f t="shared" si="28"/>
        <v>0</v>
      </c>
      <c r="N433" s="258" t="str">
        <f t="shared" si="26"/>
        <v>BCA--00421-22</v>
      </c>
      <c r="O433" s="239"/>
      <c r="P433" s="296"/>
      <c r="Q433" s="297"/>
      <c r="R433" s="236"/>
      <c r="S433" s="288"/>
      <c r="T433" s="239"/>
      <c r="U433" s="239"/>
      <c r="V433" s="294"/>
      <c r="W433" s="239">
        <f t="shared" si="29"/>
        <v>0</v>
      </c>
      <c r="X433" s="294"/>
      <c r="Y433" s="236"/>
      <c r="Z433" s="249"/>
      <c r="AA433" s="250"/>
      <c r="AB433" s="282"/>
      <c r="AC433" s="252">
        <v>421</v>
      </c>
      <c r="AD433" s="253"/>
      <c r="AE433" s="254"/>
      <c r="AF433" s="255"/>
      <c r="AG433" s="255"/>
      <c r="AH433" s="255"/>
      <c r="AI433" s="255"/>
      <c r="AJ433" s="255"/>
    </row>
    <row r="434" spans="2:36" x14ac:dyDescent="0.2">
      <c r="B434" s="238"/>
      <c r="C434" s="238"/>
      <c r="D434" s="238"/>
      <c r="E434" s="238"/>
      <c r="F434" s="238"/>
      <c r="G434" s="236"/>
      <c r="H434" s="236"/>
      <c r="I434" s="238"/>
      <c r="J434" s="238"/>
      <c r="K434" s="294"/>
      <c r="L434" s="240">
        <f t="shared" si="27"/>
        <v>0</v>
      </c>
      <c r="M434" s="241">
        <f t="shared" si="28"/>
        <v>0</v>
      </c>
      <c r="N434" s="258" t="str">
        <f t="shared" si="26"/>
        <v>BCA--00422-22</v>
      </c>
      <c r="O434" s="239"/>
      <c r="P434" s="296"/>
      <c r="Q434" s="297"/>
      <c r="R434" s="236"/>
      <c r="S434" s="288"/>
      <c r="T434" s="239"/>
      <c r="U434" s="239"/>
      <c r="V434" s="294"/>
      <c r="W434" s="239">
        <f t="shared" si="29"/>
        <v>0</v>
      </c>
      <c r="X434" s="294"/>
      <c r="Y434" s="236"/>
      <c r="Z434" s="249"/>
      <c r="AA434" s="250"/>
      <c r="AB434" s="282"/>
      <c r="AC434" s="252">
        <v>422</v>
      </c>
      <c r="AD434" s="253"/>
      <c r="AE434" s="254"/>
      <c r="AF434" s="255"/>
      <c r="AG434" s="255"/>
      <c r="AH434" s="255"/>
      <c r="AI434" s="255"/>
      <c r="AJ434" s="255"/>
    </row>
    <row r="435" spans="2:36" x14ac:dyDescent="0.2">
      <c r="B435" s="238"/>
      <c r="C435" s="238"/>
      <c r="D435" s="238"/>
      <c r="E435" s="238"/>
      <c r="F435" s="238"/>
      <c r="G435" s="236"/>
      <c r="H435" s="236"/>
      <c r="I435" s="238"/>
      <c r="J435" s="238"/>
      <c r="K435" s="294"/>
      <c r="L435" s="240">
        <f t="shared" si="27"/>
        <v>0</v>
      </c>
      <c r="M435" s="241">
        <f t="shared" si="28"/>
        <v>0</v>
      </c>
      <c r="N435" s="258" t="str">
        <f t="shared" si="26"/>
        <v>BCA--00423-22</v>
      </c>
      <c r="O435" s="239"/>
      <c r="P435" s="296"/>
      <c r="Q435" s="297"/>
      <c r="R435" s="236"/>
      <c r="S435" s="288"/>
      <c r="T435" s="239"/>
      <c r="U435" s="239"/>
      <c r="V435" s="294"/>
      <c r="W435" s="239">
        <f t="shared" si="29"/>
        <v>0</v>
      </c>
      <c r="X435" s="294"/>
      <c r="Y435" s="236"/>
      <c r="Z435" s="249"/>
      <c r="AA435" s="250"/>
      <c r="AB435" s="282"/>
      <c r="AC435" s="252">
        <v>423</v>
      </c>
      <c r="AD435" s="253"/>
      <c r="AE435" s="254"/>
      <c r="AF435" s="255"/>
      <c r="AG435" s="255"/>
      <c r="AH435" s="255"/>
      <c r="AI435" s="255"/>
      <c r="AJ435" s="255"/>
    </row>
    <row r="436" spans="2:36" x14ac:dyDescent="0.2">
      <c r="B436" s="238"/>
      <c r="C436" s="238"/>
      <c r="D436" s="238"/>
      <c r="E436" s="238"/>
      <c r="F436" s="238"/>
      <c r="G436" s="236"/>
      <c r="H436" s="236"/>
      <c r="I436" s="238"/>
      <c r="J436" s="238"/>
      <c r="K436" s="294"/>
      <c r="L436" s="240">
        <f t="shared" si="27"/>
        <v>0</v>
      </c>
      <c r="M436" s="241">
        <f t="shared" si="28"/>
        <v>0</v>
      </c>
      <c r="N436" s="258" t="str">
        <f t="shared" si="26"/>
        <v>BCA--00424-22</v>
      </c>
      <c r="O436" s="239"/>
      <c r="P436" s="296"/>
      <c r="Q436" s="297"/>
      <c r="R436" s="236"/>
      <c r="S436" s="288"/>
      <c r="T436" s="239"/>
      <c r="U436" s="239"/>
      <c r="V436" s="294"/>
      <c r="W436" s="239">
        <f t="shared" si="29"/>
        <v>0</v>
      </c>
      <c r="X436" s="294"/>
      <c r="Y436" s="236"/>
      <c r="Z436" s="249"/>
      <c r="AA436" s="250"/>
      <c r="AB436" s="285"/>
      <c r="AC436" s="252">
        <v>424</v>
      </c>
      <c r="AD436" s="253"/>
      <c r="AE436" s="254"/>
      <c r="AF436" s="255"/>
      <c r="AG436" s="255"/>
      <c r="AH436" s="255"/>
      <c r="AI436" s="255"/>
      <c r="AJ436" s="255"/>
    </row>
    <row r="437" spans="2:36" x14ac:dyDescent="0.2">
      <c r="B437" s="238"/>
      <c r="C437" s="238"/>
      <c r="D437" s="238"/>
      <c r="E437" s="238"/>
      <c r="F437" s="238"/>
      <c r="G437" s="236"/>
      <c r="H437" s="238"/>
      <c r="I437" s="238"/>
      <c r="J437" s="238"/>
      <c r="K437" s="294"/>
      <c r="L437" s="240">
        <f t="shared" si="27"/>
        <v>0</v>
      </c>
      <c r="M437" s="241">
        <f t="shared" si="28"/>
        <v>0</v>
      </c>
      <c r="N437" s="258" t="str">
        <f t="shared" si="26"/>
        <v>BCA--00425-22</v>
      </c>
      <c r="O437" s="239"/>
      <c r="P437" s="298"/>
      <c r="Q437" s="347"/>
      <c r="R437" s="238"/>
      <c r="S437" s="289"/>
      <c r="T437" s="239"/>
      <c r="U437" s="239"/>
      <c r="V437" s="294"/>
      <c r="W437" s="239">
        <f t="shared" si="29"/>
        <v>0</v>
      </c>
      <c r="X437" s="294"/>
      <c r="Y437" s="236"/>
      <c r="Z437" s="249"/>
      <c r="AA437" s="250"/>
      <c r="AB437" s="285"/>
      <c r="AC437" s="252">
        <v>425</v>
      </c>
      <c r="AD437" s="253"/>
      <c r="AE437" s="254"/>
      <c r="AF437" s="255"/>
      <c r="AG437" s="255"/>
      <c r="AH437" s="255"/>
      <c r="AI437" s="255"/>
      <c r="AJ437" s="255"/>
    </row>
    <row r="438" spans="2:36" x14ac:dyDescent="0.2">
      <c r="B438" s="238"/>
      <c r="C438" s="238"/>
      <c r="D438" s="238"/>
      <c r="E438" s="238"/>
      <c r="F438" s="238"/>
      <c r="G438" s="236"/>
      <c r="H438" s="238"/>
      <c r="I438" s="238"/>
      <c r="J438" s="238"/>
      <c r="K438" s="294"/>
      <c r="L438" s="240">
        <f t="shared" si="27"/>
        <v>0</v>
      </c>
      <c r="M438" s="241">
        <f t="shared" si="28"/>
        <v>0</v>
      </c>
      <c r="N438" s="258" t="str">
        <f t="shared" si="26"/>
        <v>BCA--00426-22</v>
      </c>
      <c r="O438" s="239"/>
      <c r="P438" s="298"/>
      <c r="Q438" s="347"/>
      <c r="R438" s="238"/>
      <c r="S438" s="288"/>
      <c r="T438" s="239"/>
      <c r="U438" s="239"/>
      <c r="V438" s="294"/>
      <c r="W438" s="239">
        <f t="shared" si="29"/>
        <v>0</v>
      </c>
      <c r="X438" s="294"/>
      <c r="Y438" s="238"/>
      <c r="Z438" s="249"/>
      <c r="AA438" s="250"/>
      <c r="AB438" s="285"/>
      <c r="AC438" s="252">
        <v>426</v>
      </c>
      <c r="AD438" s="253"/>
      <c r="AE438" s="254"/>
      <c r="AF438" s="255"/>
      <c r="AG438" s="255"/>
      <c r="AH438" s="255"/>
      <c r="AI438" s="255"/>
      <c r="AJ438" s="255"/>
    </row>
    <row r="439" spans="2:36" x14ac:dyDescent="0.2">
      <c r="B439" s="238"/>
      <c r="C439" s="238"/>
      <c r="D439" s="238"/>
      <c r="E439" s="238"/>
      <c r="F439" s="238"/>
      <c r="G439" s="236"/>
      <c r="H439" s="238"/>
      <c r="I439" s="238"/>
      <c r="J439" s="238"/>
      <c r="K439" s="294"/>
      <c r="L439" s="240">
        <f t="shared" si="27"/>
        <v>0</v>
      </c>
      <c r="M439" s="241">
        <f t="shared" si="28"/>
        <v>0</v>
      </c>
      <c r="N439" s="258" t="str">
        <f t="shared" si="26"/>
        <v>BCA--00427-22</v>
      </c>
      <c r="O439" s="239"/>
      <c r="P439" s="298"/>
      <c r="Q439" s="347"/>
      <c r="R439" s="238"/>
      <c r="S439" s="288"/>
      <c r="T439" s="239"/>
      <c r="U439" s="239"/>
      <c r="V439" s="294"/>
      <c r="W439" s="239">
        <f t="shared" si="29"/>
        <v>0</v>
      </c>
      <c r="X439" s="294"/>
      <c r="Y439" s="238"/>
      <c r="Z439" s="249"/>
      <c r="AA439" s="250"/>
      <c r="AB439" s="285"/>
      <c r="AC439" s="252">
        <v>427</v>
      </c>
      <c r="AD439" s="253"/>
      <c r="AE439" s="254"/>
      <c r="AF439" s="255"/>
      <c r="AG439" s="255"/>
      <c r="AH439" s="255"/>
      <c r="AI439" s="255"/>
      <c r="AJ439" s="255"/>
    </row>
    <row r="440" spans="2:36" x14ac:dyDescent="0.2">
      <c r="B440" s="238"/>
      <c r="C440" s="238"/>
      <c r="D440" s="238"/>
      <c r="E440" s="238"/>
      <c r="F440" s="238"/>
      <c r="G440" s="236"/>
      <c r="H440" s="238"/>
      <c r="I440" s="238"/>
      <c r="J440" s="238"/>
      <c r="K440" s="294"/>
      <c r="L440" s="240">
        <f t="shared" si="27"/>
        <v>0</v>
      </c>
      <c r="M440" s="241">
        <f t="shared" si="28"/>
        <v>0</v>
      </c>
      <c r="N440" s="258" t="str">
        <f t="shared" si="26"/>
        <v>BCA--00428-22</v>
      </c>
      <c r="O440" s="239"/>
      <c r="P440" s="298"/>
      <c r="Q440" s="347"/>
      <c r="R440" s="238"/>
      <c r="S440" s="288"/>
      <c r="T440" s="239"/>
      <c r="U440" s="239"/>
      <c r="V440" s="294"/>
      <c r="W440" s="239">
        <f t="shared" si="29"/>
        <v>0</v>
      </c>
      <c r="X440" s="294"/>
      <c r="Y440" s="238"/>
      <c r="Z440" s="249"/>
      <c r="AA440" s="250"/>
      <c r="AB440" s="285"/>
      <c r="AC440" s="252">
        <v>428</v>
      </c>
      <c r="AD440" s="253"/>
      <c r="AE440" s="254"/>
      <c r="AF440" s="255"/>
      <c r="AG440" s="255"/>
      <c r="AH440" s="255"/>
      <c r="AI440" s="255"/>
      <c r="AJ440" s="255"/>
    </row>
    <row r="441" spans="2:36" x14ac:dyDescent="0.2">
      <c r="B441" s="238"/>
      <c r="C441" s="238"/>
      <c r="D441" s="238"/>
      <c r="E441" s="238"/>
      <c r="F441" s="238"/>
      <c r="G441" s="236"/>
      <c r="H441" s="236"/>
      <c r="I441" s="238"/>
      <c r="J441" s="238"/>
      <c r="K441" s="294"/>
      <c r="L441" s="240">
        <f t="shared" si="27"/>
        <v>0</v>
      </c>
      <c r="M441" s="241">
        <f t="shared" si="28"/>
        <v>0</v>
      </c>
      <c r="N441" s="258" t="str">
        <f t="shared" si="26"/>
        <v>BCA--00429-22</v>
      </c>
      <c r="O441" s="239"/>
      <c r="P441" s="298"/>
      <c r="Q441" s="347"/>
      <c r="R441" s="238"/>
      <c r="S441" s="288"/>
      <c r="T441" s="239"/>
      <c r="U441" s="239"/>
      <c r="V441" s="294"/>
      <c r="W441" s="239">
        <f t="shared" si="29"/>
        <v>0</v>
      </c>
      <c r="X441" s="294"/>
      <c r="Y441" s="236"/>
      <c r="Z441" s="249"/>
      <c r="AA441" s="250"/>
      <c r="AB441" s="285"/>
      <c r="AC441" s="252">
        <v>429</v>
      </c>
      <c r="AD441" s="253"/>
      <c r="AE441" s="254"/>
      <c r="AF441" s="255"/>
      <c r="AG441" s="255"/>
      <c r="AH441" s="255"/>
      <c r="AI441" s="255"/>
      <c r="AJ441" s="255"/>
    </row>
    <row r="442" spans="2:36" x14ac:dyDescent="0.2">
      <c r="B442" s="238"/>
      <c r="C442" s="238"/>
      <c r="D442" s="238"/>
      <c r="E442" s="238"/>
      <c r="F442" s="238"/>
      <c r="G442" s="236"/>
      <c r="H442" s="236"/>
      <c r="I442" s="238"/>
      <c r="J442" s="238"/>
      <c r="K442" s="294"/>
      <c r="L442" s="240">
        <f t="shared" si="27"/>
        <v>0</v>
      </c>
      <c r="M442" s="241">
        <f t="shared" si="28"/>
        <v>0</v>
      </c>
      <c r="N442" s="258" t="str">
        <f t="shared" si="26"/>
        <v>BCA--00430-22</v>
      </c>
      <c r="O442" s="239"/>
      <c r="P442" s="298"/>
      <c r="Q442" s="347"/>
      <c r="R442" s="238"/>
      <c r="S442" s="289"/>
      <c r="T442" s="239"/>
      <c r="U442" s="239"/>
      <c r="V442" s="294"/>
      <c r="W442" s="239">
        <f t="shared" si="29"/>
        <v>0</v>
      </c>
      <c r="X442" s="294"/>
      <c r="Y442" s="236"/>
      <c r="Z442" s="249"/>
      <c r="AA442" s="250"/>
      <c r="AB442" s="285"/>
      <c r="AC442" s="252">
        <v>430</v>
      </c>
      <c r="AD442" s="253"/>
      <c r="AE442" s="254"/>
      <c r="AF442" s="255"/>
      <c r="AG442" s="255"/>
      <c r="AH442" s="255"/>
      <c r="AI442" s="255"/>
      <c r="AJ442" s="255"/>
    </row>
    <row r="443" spans="2:36" x14ac:dyDescent="0.2">
      <c r="B443" s="238"/>
      <c r="C443" s="238"/>
      <c r="D443" s="238"/>
      <c r="E443" s="238"/>
      <c r="F443" s="238"/>
      <c r="G443" s="236"/>
      <c r="H443" s="236"/>
      <c r="I443" s="238"/>
      <c r="J443" s="238"/>
      <c r="K443" s="294"/>
      <c r="L443" s="240">
        <f t="shared" si="27"/>
        <v>0</v>
      </c>
      <c r="M443" s="241">
        <f t="shared" si="28"/>
        <v>0</v>
      </c>
      <c r="N443" s="258" t="str">
        <f t="shared" si="26"/>
        <v>BCA--00431-22</v>
      </c>
      <c r="O443" s="239"/>
      <c r="P443" s="296"/>
      <c r="Q443" s="297"/>
      <c r="R443" s="236"/>
      <c r="S443" s="289"/>
      <c r="T443" s="239"/>
      <c r="U443" s="239"/>
      <c r="V443" s="294"/>
      <c r="W443" s="239">
        <f t="shared" si="29"/>
        <v>0</v>
      </c>
      <c r="X443" s="294"/>
      <c r="Y443" s="236"/>
      <c r="Z443" s="249"/>
      <c r="AA443" s="250"/>
      <c r="AB443" s="282"/>
      <c r="AC443" s="252">
        <v>431</v>
      </c>
      <c r="AD443" s="253"/>
      <c r="AE443" s="254"/>
      <c r="AF443" s="255"/>
      <c r="AG443" s="255"/>
      <c r="AH443" s="255"/>
      <c r="AI443" s="255"/>
      <c r="AJ443" s="255"/>
    </row>
    <row r="444" spans="2:36" x14ac:dyDescent="0.2">
      <c r="B444" s="238"/>
      <c r="C444" s="238"/>
      <c r="D444" s="238"/>
      <c r="E444" s="238"/>
      <c r="F444" s="238"/>
      <c r="G444" s="236"/>
      <c r="H444" s="236"/>
      <c r="I444" s="238"/>
      <c r="J444" s="238"/>
      <c r="K444" s="294"/>
      <c r="L444" s="240">
        <f t="shared" si="27"/>
        <v>0</v>
      </c>
      <c r="M444" s="241">
        <f t="shared" si="28"/>
        <v>0</v>
      </c>
      <c r="N444" s="258" t="str">
        <f t="shared" si="26"/>
        <v>BCA--00432-22</v>
      </c>
      <c r="O444" s="239"/>
      <c r="P444" s="296"/>
      <c r="Q444" s="297"/>
      <c r="R444" s="236"/>
      <c r="S444" s="288"/>
      <c r="T444" s="239"/>
      <c r="U444" s="239"/>
      <c r="V444" s="294"/>
      <c r="W444" s="239">
        <f t="shared" si="29"/>
        <v>0</v>
      </c>
      <c r="X444" s="294"/>
      <c r="Y444" s="236"/>
      <c r="Z444" s="249"/>
      <c r="AA444" s="349"/>
      <c r="AB444" s="282"/>
      <c r="AC444" s="252">
        <v>432</v>
      </c>
      <c r="AD444" s="253"/>
      <c r="AE444" s="254"/>
      <c r="AF444" s="255"/>
      <c r="AG444" s="255"/>
      <c r="AH444" s="255"/>
      <c r="AI444" s="255"/>
      <c r="AJ444" s="255"/>
    </row>
    <row r="445" spans="2:36" x14ac:dyDescent="0.2">
      <c r="B445" s="238"/>
      <c r="C445" s="238"/>
      <c r="D445" s="238"/>
      <c r="E445" s="238"/>
      <c r="F445" s="238"/>
      <c r="G445" s="236"/>
      <c r="H445" s="413"/>
      <c r="I445" s="236"/>
      <c r="J445" s="238"/>
      <c r="K445" s="294"/>
      <c r="L445" s="240">
        <f t="shared" si="27"/>
        <v>0</v>
      </c>
      <c r="M445" s="241">
        <f t="shared" si="28"/>
        <v>0</v>
      </c>
      <c r="N445" s="258" t="str">
        <f t="shared" si="26"/>
        <v>BCA--00433-22</v>
      </c>
      <c r="O445" s="239"/>
      <c r="P445" s="298"/>
      <c r="Q445" s="347"/>
      <c r="R445" s="238"/>
      <c r="S445" s="288"/>
      <c r="T445" s="239"/>
      <c r="U445" s="239"/>
      <c r="V445" s="294"/>
      <c r="W445" s="239">
        <f t="shared" si="29"/>
        <v>0</v>
      </c>
      <c r="X445" s="294"/>
      <c r="Y445" s="236"/>
      <c r="Z445" s="249"/>
      <c r="AA445" s="250"/>
      <c r="AB445" s="285"/>
      <c r="AC445" s="252">
        <v>433</v>
      </c>
      <c r="AD445" s="253"/>
      <c r="AE445" s="254"/>
      <c r="AF445" s="255"/>
      <c r="AG445" s="255"/>
      <c r="AH445" s="255"/>
      <c r="AI445" s="255"/>
      <c r="AJ445" s="255"/>
    </row>
    <row r="446" spans="2:36" x14ac:dyDescent="0.2">
      <c r="B446" s="238"/>
      <c r="C446" s="238"/>
      <c r="D446" s="238"/>
      <c r="E446" s="238"/>
      <c r="F446" s="238"/>
      <c r="G446" s="236"/>
      <c r="H446" s="238"/>
      <c r="I446" s="238"/>
      <c r="J446" s="238"/>
      <c r="K446" s="294"/>
      <c r="L446" s="240">
        <f t="shared" si="27"/>
        <v>0</v>
      </c>
      <c r="M446" s="241">
        <f t="shared" si="28"/>
        <v>0</v>
      </c>
      <c r="N446" s="258" t="str">
        <f t="shared" si="26"/>
        <v>BCA--00434-22</v>
      </c>
      <c r="O446" s="239"/>
      <c r="P446" s="296"/>
      <c r="Q446" s="297"/>
      <c r="R446" s="236"/>
      <c r="S446" s="288"/>
      <c r="T446" s="239"/>
      <c r="U446" s="239"/>
      <c r="V446" s="294"/>
      <c r="W446" s="239">
        <f t="shared" si="29"/>
        <v>0</v>
      </c>
      <c r="X446" s="294"/>
      <c r="Y446" s="238"/>
      <c r="Z446" s="249"/>
      <c r="AA446" s="250"/>
      <c r="AB446" s="282"/>
      <c r="AC446" s="252">
        <v>434</v>
      </c>
      <c r="AD446" s="253"/>
      <c r="AE446" s="254"/>
      <c r="AF446" s="255"/>
      <c r="AG446" s="255"/>
      <c r="AH446" s="255"/>
      <c r="AI446" s="255"/>
      <c r="AJ446" s="255"/>
    </row>
    <row r="447" spans="2:36" x14ac:dyDescent="0.2">
      <c r="B447" s="238"/>
      <c r="C447" s="238"/>
      <c r="D447" s="238"/>
      <c r="E447" s="238"/>
      <c r="F447" s="238"/>
      <c r="G447" s="236"/>
      <c r="H447" s="238"/>
      <c r="I447" s="238"/>
      <c r="J447" s="238"/>
      <c r="K447" s="294"/>
      <c r="L447" s="240">
        <f t="shared" si="27"/>
        <v>0</v>
      </c>
      <c r="M447" s="241">
        <f t="shared" si="28"/>
        <v>0</v>
      </c>
      <c r="N447" s="258" t="str">
        <f t="shared" si="26"/>
        <v>BCA--00435-22</v>
      </c>
      <c r="O447" s="239"/>
      <c r="P447" s="296"/>
      <c r="Q447" s="297"/>
      <c r="R447" s="236"/>
      <c r="S447" s="288"/>
      <c r="T447" s="239"/>
      <c r="U447" s="239"/>
      <c r="V447" s="294"/>
      <c r="W447" s="239">
        <f t="shared" si="29"/>
        <v>0</v>
      </c>
      <c r="X447" s="294"/>
      <c r="Y447" s="236"/>
      <c r="Z447" s="249"/>
      <c r="AA447" s="250"/>
      <c r="AB447" s="285"/>
      <c r="AC447" s="252">
        <v>435</v>
      </c>
      <c r="AD447" s="253"/>
      <c r="AE447" s="254"/>
      <c r="AF447" s="255"/>
      <c r="AG447" s="255"/>
      <c r="AH447" s="255"/>
      <c r="AI447" s="255"/>
      <c r="AJ447" s="255"/>
    </row>
    <row r="448" spans="2:36" x14ac:dyDescent="0.2">
      <c r="B448" s="238"/>
      <c r="C448" s="238"/>
      <c r="D448" s="238"/>
      <c r="E448" s="238"/>
      <c r="F448" s="238"/>
      <c r="G448" s="236"/>
      <c r="H448" s="238"/>
      <c r="I448" s="238"/>
      <c r="J448" s="238"/>
      <c r="K448" s="294"/>
      <c r="L448" s="240">
        <f t="shared" si="27"/>
        <v>0</v>
      </c>
      <c r="M448" s="241">
        <f t="shared" si="28"/>
        <v>0</v>
      </c>
      <c r="N448" s="258" t="str">
        <f t="shared" si="26"/>
        <v>BCA--00436-22</v>
      </c>
      <c r="O448" s="239"/>
      <c r="P448" s="296"/>
      <c r="Q448" s="297"/>
      <c r="R448" s="236"/>
      <c r="S448" s="289"/>
      <c r="T448" s="239"/>
      <c r="U448" s="239"/>
      <c r="V448" s="294"/>
      <c r="W448" s="239">
        <f t="shared" si="29"/>
        <v>0</v>
      </c>
      <c r="X448" s="294"/>
      <c r="Y448" s="238"/>
      <c r="Z448" s="249"/>
      <c r="AA448" s="250"/>
      <c r="AB448" s="282"/>
      <c r="AC448" s="252">
        <v>436</v>
      </c>
      <c r="AD448" s="253"/>
      <c r="AE448" s="254"/>
      <c r="AF448" s="255"/>
      <c r="AG448" s="255"/>
      <c r="AH448" s="255"/>
      <c r="AI448" s="255"/>
      <c r="AJ448" s="255"/>
    </row>
    <row r="449" spans="2:36" x14ac:dyDescent="0.2">
      <c r="B449" s="238"/>
      <c r="C449" s="238"/>
      <c r="D449" s="238"/>
      <c r="E449" s="238"/>
      <c r="F449" s="238"/>
      <c r="G449" s="236"/>
      <c r="H449" s="236"/>
      <c r="I449" s="238"/>
      <c r="J449" s="238"/>
      <c r="K449" s="294"/>
      <c r="L449" s="240">
        <f t="shared" si="27"/>
        <v>0</v>
      </c>
      <c r="M449" s="241">
        <f t="shared" si="28"/>
        <v>0</v>
      </c>
      <c r="N449" s="258" t="str">
        <f t="shared" si="26"/>
        <v>BCA--00437-22</v>
      </c>
      <c r="O449" s="239"/>
      <c r="P449" s="296"/>
      <c r="Q449" s="297"/>
      <c r="R449" s="236"/>
      <c r="S449" s="289"/>
      <c r="T449" s="239"/>
      <c r="U449" s="239"/>
      <c r="V449" s="294"/>
      <c r="W449" s="239">
        <f t="shared" si="29"/>
        <v>0</v>
      </c>
      <c r="X449" s="294"/>
      <c r="Y449" s="238"/>
      <c r="Z449" s="249"/>
      <c r="AA449" s="250"/>
      <c r="AB449" s="282"/>
      <c r="AC449" s="252">
        <v>437</v>
      </c>
      <c r="AD449" s="253"/>
      <c r="AE449" s="254"/>
      <c r="AF449" s="255"/>
      <c r="AG449" s="255"/>
      <c r="AH449" s="255"/>
      <c r="AI449" s="255"/>
      <c r="AJ449" s="255"/>
    </row>
    <row r="450" spans="2:36" x14ac:dyDescent="0.2">
      <c r="B450" s="238"/>
      <c r="C450" s="238"/>
      <c r="D450" s="238"/>
      <c r="E450" s="238"/>
      <c r="F450" s="238"/>
      <c r="G450" s="236"/>
      <c r="H450" s="236"/>
      <c r="I450" s="238"/>
      <c r="J450" s="238"/>
      <c r="K450" s="294"/>
      <c r="L450" s="240">
        <f t="shared" si="27"/>
        <v>0</v>
      </c>
      <c r="M450" s="241">
        <f t="shared" si="28"/>
        <v>0</v>
      </c>
      <c r="N450" s="258" t="str">
        <f t="shared" si="26"/>
        <v>BCA--00438-22</v>
      </c>
      <c r="O450" s="239"/>
      <c r="P450" s="296"/>
      <c r="Q450" s="297"/>
      <c r="R450" s="236"/>
      <c r="S450" s="288"/>
      <c r="T450" s="239"/>
      <c r="U450" s="239"/>
      <c r="V450" s="294"/>
      <c r="W450" s="239">
        <f t="shared" si="29"/>
        <v>0</v>
      </c>
      <c r="X450" s="294"/>
      <c r="Y450" s="238"/>
      <c r="Z450" s="249"/>
      <c r="AA450" s="250"/>
      <c r="AB450" s="285"/>
      <c r="AC450" s="252">
        <v>438</v>
      </c>
      <c r="AD450" s="253"/>
      <c r="AE450" s="254"/>
      <c r="AF450" s="255"/>
      <c r="AG450" s="255"/>
      <c r="AH450" s="255"/>
      <c r="AI450" s="255"/>
      <c r="AJ450" s="255"/>
    </row>
    <row r="451" spans="2:36" x14ac:dyDescent="0.2">
      <c r="B451" s="238"/>
      <c r="C451" s="238"/>
      <c r="D451" s="238"/>
      <c r="E451" s="238"/>
      <c r="F451" s="238"/>
      <c r="G451" s="236"/>
      <c r="H451" s="238"/>
      <c r="I451" s="238"/>
      <c r="J451" s="238"/>
      <c r="K451" s="294"/>
      <c r="L451" s="240">
        <f t="shared" si="27"/>
        <v>0</v>
      </c>
      <c r="M451" s="241">
        <f t="shared" si="28"/>
        <v>0</v>
      </c>
      <c r="N451" s="258" t="str">
        <f t="shared" si="26"/>
        <v>BCA--00439-22</v>
      </c>
      <c r="O451" s="239"/>
      <c r="P451" s="296"/>
      <c r="Q451" s="297"/>
      <c r="R451" s="236"/>
      <c r="S451" s="289"/>
      <c r="T451" s="239"/>
      <c r="U451" s="239"/>
      <c r="V451" s="294"/>
      <c r="W451" s="239">
        <f t="shared" si="29"/>
        <v>0</v>
      </c>
      <c r="X451" s="294"/>
      <c r="Y451" s="238"/>
      <c r="Z451" s="249"/>
      <c r="AA451" s="250"/>
      <c r="AB451" s="285"/>
      <c r="AC451" s="252">
        <v>439</v>
      </c>
      <c r="AD451" s="253"/>
      <c r="AE451" s="254"/>
      <c r="AF451" s="255"/>
      <c r="AG451" s="255"/>
      <c r="AH451" s="255"/>
      <c r="AI451" s="255"/>
      <c r="AJ451" s="255"/>
    </row>
    <row r="452" spans="2:36" x14ac:dyDescent="0.2">
      <c r="B452" s="238"/>
      <c r="C452" s="238"/>
      <c r="D452" s="238"/>
      <c r="E452" s="238"/>
      <c r="F452" s="238"/>
      <c r="G452" s="236"/>
      <c r="H452" s="238"/>
      <c r="I452" s="238"/>
      <c r="J452" s="238"/>
      <c r="K452" s="294"/>
      <c r="L452" s="240">
        <f t="shared" si="27"/>
        <v>0</v>
      </c>
      <c r="M452" s="241">
        <f t="shared" si="28"/>
        <v>0</v>
      </c>
      <c r="N452" s="258" t="str">
        <f t="shared" si="26"/>
        <v>BCA--00440-22</v>
      </c>
      <c r="O452" s="239"/>
      <c r="P452" s="296"/>
      <c r="Q452" s="297"/>
      <c r="R452" s="236"/>
      <c r="S452" s="289"/>
      <c r="T452" s="239"/>
      <c r="U452" s="239"/>
      <c r="V452" s="294"/>
      <c r="W452" s="239">
        <f t="shared" si="29"/>
        <v>0</v>
      </c>
      <c r="X452" s="294"/>
      <c r="Y452" s="238"/>
      <c r="Z452" s="249"/>
      <c r="AA452" s="250"/>
      <c r="AB452" s="285"/>
      <c r="AC452" s="252">
        <v>440</v>
      </c>
      <c r="AD452" s="253"/>
      <c r="AE452" s="254"/>
      <c r="AF452" s="255"/>
      <c r="AG452" s="255"/>
      <c r="AH452" s="255"/>
      <c r="AI452" s="255"/>
      <c r="AJ452" s="255"/>
    </row>
    <row r="453" spans="2:36" x14ac:dyDescent="0.2">
      <c r="B453" s="238"/>
      <c r="C453" s="238"/>
      <c r="D453" s="238"/>
      <c r="E453" s="236"/>
      <c r="F453" s="238"/>
      <c r="G453" s="236"/>
      <c r="H453" s="236"/>
      <c r="I453" s="238"/>
      <c r="J453" s="238"/>
      <c r="K453" s="294"/>
      <c r="L453" s="240">
        <f t="shared" si="27"/>
        <v>0</v>
      </c>
      <c r="M453" s="241">
        <f t="shared" si="28"/>
        <v>0</v>
      </c>
      <c r="N453" s="258" t="str">
        <f t="shared" si="26"/>
        <v>BCA--00441-22</v>
      </c>
      <c r="O453" s="239"/>
      <c r="P453" s="296"/>
      <c r="Q453" s="297"/>
      <c r="R453" s="236"/>
      <c r="S453" s="289"/>
      <c r="T453" s="239"/>
      <c r="U453" s="239"/>
      <c r="V453" s="294"/>
      <c r="W453" s="239">
        <f t="shared" si="29"/>
        <v>0</v>
      </c>
      <c r="X453" s="294"/>
      <c r="Y453" s="238"/>
      <c r="Z453" s="249"/>
      <c r="AA453" s="250"/>
      <c r="AB453" s="285"/>
      <c r="AC453" s="252">
        <v>441</v>
      </c>
      <c r="AD453" s="253"/>
      <c r="AE453" s="254"/>
      <c r="AF453" s="255"/>
      <c r="AG453" s="255"/>
      <c r="AH453" s="255"/>
      <c r="AI453" s="255"/>
      <c r="AJ453" s="255"/>
    </row>
    <row r="454" spans="2:36" x14ac:dyDescent="0.2">
      <c r="B454" s="238"/>
      <c r="C454" s="238"/>
      <c r="D454" s="238"/>
      <c r="E454" s="236"/>
      <c r="F454" s="238"/>
      <c r="G454" s="236"/>
      <c r="H454" s="236"/>
      <c r="I454" s="238"/>
      <c r="J454" s="238"/>
      <c r="K454" s="294"/>
      <c r="L454" s="240">
        <f t="shared" si="27"/>
        <v>0</v>
      </c>
      <c r="M454" s="241">
        <f t="shared" si="28"/>
        <v>0</v>
      </c>
      <c r="N454" s="258" t="str">
        <f t="shared" si="26"/>
        <v>BCA--00442-22</v>
      </c>
      <c r="O454" s="239"/>
      <c r="P454" s="296"/>
      <c r="Q454" s="297"/>
      <c r="R454" s="236"/>
      <c r="S454" s="288"/>
      <c r="T454" s="239"/>
      <c r="U454" s="239"/>
      <c r="V454" s="294"/>
      <c r="W454" s="239">
        <f t="shared" si="29"/>
        <v>0</v>
      </c>
      <c r="X454" s="294"/>
      <c r="Y454" s="238"/>
      <c r="Z454" s="249"/>
      <c r="AA454" s="250"/>
      <c r="AB454" s="282"/>
      <c r="AC454" s="252">
        <v>442</v>
      </c>
      <c r="AD454" s="253"/>
      <c r="AE454" s="254"/>
      <c r="AF454" s="255"/>
      <c r="AG454" s="255"/>
      <c r="AH454" s="255"/>
      <c r="AI454" s="255"/>
      <c r="AJ454" s="255"/>
    </row>
    <row r="455" spans="2:36" x14ac:dyDescent="0.2">
      <c r="B455" s="238"/>
      <c r="C455" s="238"/>
      <c r="D455" s="238"/>
      <c r="E455" s="238"/>
      <c r="F455" s="238"/>
      <c r="G455" s="236"/>
      <c r="H455" s="236"/>
      <c r="I455" s="238"/>
      <c r="J455" s="238"/>
      <c r="K455" s="294"/>
      <c r="L455" s="240">
        <f t="shared" si="27"/>
        <v>0</v>
      </c>
      <c r="M455" s="241">
        <f t="shared" si="28"/>
        <v>0</v>
      </c>
      <c r="N455" s="258" t="str">
        <f t="shared" si="26"/>
        <v>BCA--00443-22</v>
      </c>
      <c r="O455" s="239"/>
      <c r="P455" s="296"/>
      <c r="Q455" s="297"/>
      <c r="R455" s="236"/>
      <c r="S455" s="288"/>
      <c r="T455" s="239"/>
      <c r="U455" s="239"/>
      <c r="V455" s="294"/>
      <c r="W455" s="239">
        <f t="shared" si="29"/>
        <v>0</v>
      </c>
      <c r="X455" s="294"/>
      <c r="Y455" s="236"/>
      <c r="Z455" s="249"/>
      <c r="AA455" s="250"/>
      <c r="AB455" s="285"/>
      <c r="AC455" s="252">
        <v>443</v>
      </c>
      <c r="AD455" s="253"/>
      <c r="AE455" s="254"/>
      <c r="AF455" s="255"/>
      <c r="AG455" s="255"/>
      <c r="AH455" s="255"/>
      <c r="AI455" s="255"/>
      <c r="AJ455" s="255"/>
    </row>
    <row r="456" spans="2:36" x14ac:dyDescent="0.2">
      <c r="B456" s="238"/>
      <c r="C456" s="238"/>
      <c r="D456" s="238"/>
      <c r="E456" s="238"/>
      <c r="F456" s="238"/>
      <c r="G456" s="236"/>
      <c r="H456" s="236"/>
      <c r="I456" s="238"/>
      <c r="J456" s="238"/>
      <c r="K456" s="294"/>
      <c r="L456" s="240">
        <f t="shared" si="27"/>
        <v>0</v>
      </c>
      <c r="M456" s="241">
        <f t="shared" si="28"/>
        <v>0</v>
      </c>
      <c r="N456" s="258" t="str">
        <f t="shared" si="26"/>
        <v>BCA--00444-22</v>
      </c>
      <c r="O456" s="239"/>
      <c r="P456" s="296"/>
      <c r="Q456" s="297"/>
      <c r="R456" s="236"/>
      <c r="S456" s="414"/>
      <c r="T456" s="239"/>
      <c r="U456" s="239"/>
      <c r="V456" s="294"/>
      <c r="W456" s="239">
        <f t="shared" si="29"/>
        <v>0</v>
      </c>
      <c r="X456" s="294"/>
      <c r="Y456" s="238"/>
      <c r="Z456" s="249"/>
      <c r="AA456" s="250"/>
      <c r="AB456" s="285"/>
      <c r="AC456" s="252">
        <v>444</v>
      </c>
      <c r="AD456" s="253"/>
      <c r="AE456" s="254"/>
      <c r="AF456" s="255"/>
      <c r="AG456" s="255"/>
      <c r="AH456" s="255"/>
      <c r="AI456" s="255"/>
      <c r="AJ456" s="255"/>
    </row>
    <row r="457" spans="2:36" x14ac:dyDescent="0.2">
      <c r="B457" s="238"/>
      <c r="C457" s="238"/>
      <c r="D457" s="238"/>
      <c r="E457" s="238"/>
      <c r="F457" s="238"/>
      <c r="G457" s="236"/>
      <c r="H457" s="415"/>
      <c r="I457" s="238"/>
      <c r="J457" s="238"/>
      <c r="K457" s="294"/>
      <c r="L457" s="240">
        <f t="shared" si="27"/>
        <v>0</v>
      </c>
      <c r="M457" s="241">
        <f t="shared" si="28"/>
        <v>0</v>
      </c>
      <c r="N457" s="258" t="str">
        <f t="shared" si="26"/>
        <v>BCA--00445-22</v>
      </c>
      <c r="O457" s="239"/>
      <c r="P457" s="296"/>
      <c r="Q457" s="297"/>
      <c r="R457" s="236"/>
      <c r="S457" s="288"/>
      <c r="T457" s="239"/>
      <c r="U457" s="239"/>
      <c r="V457" s="294"/>
      <c r="W457" s="239">
        <f t="shared" si="29"/>
        <v>0</v>
      </c>
      <c r="X457" s="294"/>
      <c r="Y457" s="236"/>
      <c r="Z457" s="249"/>
      <c r="AA457" s="250"/>
      <c r="AB457" s="285"/>
      <c r="AC457" s="252">
        <v>445</v>
      </c>
      <c r="AD457" s="253"/>
      <c r="AE457" s="254"/>
      <c r="AF457" s="255"/>
      <c r="AG457" s="255"/>
      <c r="AH457" s="255"/>
      <c r="AI457" s="255"/>
      <c r="AJ457" s="255"/>
    </row>
    <row r="458" spans="2:36" x14ac:dyDescent="0.2">
      <c r="B458" s="238"/>
      <c r="C458" s="238"/>
      <c r="D458" s="238"/>
      <c r="E458" s="236"/>
      <c r="F458" s="238"/>
      <c r="G458" s="236"/>
      <c r="H458" s="236"/>
      <c r="I458" s="238"/>
      <c r="J458" s="238"/>
      <c r="K458" s="294"/>
      <c r="L458" s="240">
        <f t="shared" si="27"/>
        <v>0</v>
      </c>
      <c r="M458" s="241">
        <f t="shared" si="28"/>
        <v>0</v>
      </c>
      <c r="N458" s="258" t="str">
        <f t="shared" si="26"/>
        <v>BCA--00446-22</v>
      </c>
      <c r="O458" s="239"/>
      <c r="P458" s="296"/>
      <c r="Q458" s="297"/>
      <c r="R458" s="236"/>
      <c r="S458" s="288"/>
      <c r="T458" s="239"/>
      <c r="U458" s="239"/>
      <c r="V458" s="294"/>
      <c r="W458" s="239">
        <f t="shared" si="29"/>
        <v>0</v>
      </c>
      <c r="X458" s="294"/>
      <c r="Y458" s="238"/>
      <c r="Z458" s="249"/>
      <c r="AA458" s="250"/>
      <c r="AB458" s="282"/>
      <c r="AC458" s="252">
        <v>446</v>
      </c>
      <c r="AD458" s="253"/>
      <c r="AE458" s="254"/>
      <c r="AF458" s="255"/>
      <c r="AG458" s="255"/>
      <c r="AH458" s="255"/>
      <c r="AI458" s="255"/>
      <c r="AJ458" s="255"/>
    </row>
    <row r="459" spans="2:36" x14ac:dyDescent="0.2">
      <c r="B459" s="238"/>
      <c r="C459" s="238"/>
      <c r="D459" s="238"/>
      <c r="E459" s="236"/>
      <c r="F459" s="238"/>
      <c r="G459" s="236"/>
      <c r="H459" s="236"/>
      <c r="I459" s="238"/>
      <c r="J459" s="238"/>
      <c r="K459" s="294"/>
      <c r="L459" s="240">
        <f t="shared" si="27"/>
        <v>0</v>
      </c>
      <c r="M459" s="241">
        <f t="shared" si="28"/>
        <v>0</v>
      </c>
      <c r="N459" s="258" t="str">
        <f t="shared" si="26"/>
        <v>BCA--00447-22</v>
      </c>
      <c r="O459" s="239"/>
      <c r="P459" s="296"/>
      <c r="Q459" s="297"/>
      <c r="R459" s="236"/>
      <c r="S459" s="288"/>
      <c r="T459" s="239"/>
      <c r="U459" s="239"/>
      <c r="V459" s="294"/>
      <c r="W459" s="239">
        <f t="shared" si="29"/>
        <v>0</v>
      </c>
      <c r="X459" s="294"/>
      <c r="Y459" s="238"/>
      <c r="Z459" s="249"/>
      <c r="AA459" s="250"/>
      <c r="AB459" s="285"/>
      <c r="AC459" s="252">
        <v>447</v>
      </c>
      <c r="AD459" s="253"/>
      <c r="AE459" s="254"/>
      <c r="AF459" s="255"/>
      <c r="AG459" s="255"/>
      <c r="AH459" s="255"/>
      <c r="AI459" s="255"/>
      <c r="AJ459" s="255"/>
    </row>
    <row r="460" spans="2:36" x14ac:dyDescent="0.2">
      <c r="B460" s="238"/>
      <c r="C460" s="238"/>
      <c r="D460" s="238"/>
      <c r="E460" s="236"/>
      <c r="F460" s="238"/>
      <c r="G460" s="236"/>
      <c r="H460" s="236"/>
      <c r="I460" s="238"/>
      <c r="J460" s="238"/>
      <c r="K460" s="294"/>
      <c r="L460" s="240">
        <f t="shared" si="27"/>
        <v>0</v>
      </c>
      <c r="M460" s="241">
        <f t="shared" si="28"/>
        <v>0</v>
      </c>
      <c r="N460" s="258" t="str">
        <f t="shared" si="26"/>
        <v>BCA--00448-22</v>
      </c>
      <c r="O460" s="239"/>
      <c r="P460" s="296"/>
      <c r="Q460" s="297"/>
      <c r="R460" s="236"/>
      <c r="S460" s="288"/>
      <c r="T460" s="239"/>
      <c r="U460" s="239"/>
      <c r="V460" s="294"/>
      <c r="W460" s="239">
        <f t="shared" si="29"/>
        <v>0</v>
      </c>
      <c r="X460" s="294"/>
      <c r="Y460" s="238"/>
      <c r="Z460" s="249"/>
      <c r="AA460" s="250"/>
      <c r="AB460" s="285"/>
      <c r="AC460" s="252">
        <v>448</v>
      </c>
      <c r="AD460" s="253"/>
      <c r="AE460" s="254"/>
      <c r="AF460" s="255"/>
      <c r="AG460" s="255"/>
      <c r="AH460" s="255"/>
      <c r="AI460" s="255"/>
      <c r="AJ460" s="255"/>
    </row>
    <row r="461" spans="2:36" x14ac:dyDescent="0.2">
      <c r="B461" s="238"/>
      <c r="C461" s="238"/>
      <c r="D461" s="238"/>
      <c r="E461" s="236"/>
      <c r="F461" s="238"/>
      <c r="G461" s="236"/>
      <c r="H461" s="236"/>
      <c r="I461" s="238"/>
      <c r="J461" s="238"/>
      <c r="K461" s="294"/>
      <c r="L461" s="240">
        <f t="shared" si="27"/>
        <v>0</v>
      </c>
      <c r="M461" s="241">
        <f t="shared" si="28"/>
        <v>0</v>
      </c>
      <c r="N461" s="258" t="str">
        <f t="shared" si="26"/>
        <v>BCA--00449-22</v>
      </c>
      <c r="O461" s="239"/>
      <c r="P461" s="296"/>
      <c r="Q461" s="297"/>
      <c r="R461" s="236"/>
      <c r="S461" s="288"/>
      <c r="T461" s="239"/>
      <c r="U461" s="239"/>
      <c r="V461" s="294"/>
      <c r="W461" s="239">
        <f t="shared" si="29"/>
        <v>0</v>
      </c>
      <c r="X461" s="294"/>
      <c r="Y461" s="238"/>
      <c r="Z461" s="249"/>
      <c r="AA461" s="250"/>
      <c r="AB461" s="285"/>
      <c r="AC461" s="252">
        <v>449</v>
      </c>
      <c r="AD461" s="253"/>
      <c r="AE461" s="254"/>
      <c r="AF461" s="255"/>
      <c r="AG461" s="255"/>
      <c r="AH461" s="255"/>
      <c r="AI461" s="255"/>
      <c r="AJ461" s="255"/>
    </row>
    <row r="462" spans="2:36" x14ac:dyDescent="0.2">
      <c r="B462" s="238"/>
      <c r="C462" s="238"/>
      <c r="D462" s="238"/>
      <c r="E462" s="236"/>
      <c r="F462" s="238"/>
      <c r="G462" s="236"/>
      <c r="H462" s="236"/>
      <c r="I462" s="238"/>
      <c r="J462" s="238"/>
      <c r="K462" s="294"/>
      <c r="L462" s="240">
        <f t="shared" si="27"/>
        <v>0</v>
      </c>
      <c r="M462" s="241">
        <f t="shared" si="28"/>
        <v>0</v>
      </c>
      <c r="N462" s="258" t="str">
        <f t="shared" ref="N462:N525" si="30">CONCATENATE("BCA-",F462,"-",LEFT("00000",5-LEN(AC462)),AC462,"-22")</f>
        <v>BCA--00450-22</v>
      </c>
      <c r="O462" s="239"/>
      <c r="P462" s="296"/>
      <c r="Q462" s="297"/>
      <c r="R462" s="236"/>
      <c r="S462" s="288"/>
      <c r="T462" s="239"/>
      <c r="U462" s="239"/>
      <c r="V462" s="294"/>
      <c r="W462" s="239">
        <f t="shared" si="29"/>
        <v>0</v>
      </c>
      <c r="X462" s="294"/>
      <c r="Y462" s="238"/>
      <c r="Z462" s="249"/>
      <c r="AA462" s="250"/>
      <c r="AB462" s="282"/>
      <c r="AC462" s="252">
        <v>450</v>
      </c>
      <c r="AD462" s="253"/>
      <c r="AE462" s="254"/>
      <c r="AF462" s="255"/>
      <c r="AG462" s="255"/>
      <c r="AH462" s="255"/>
      <c r="AI462" s="255"/>
      <c r="AJ462" s="255"/>
    </row>
    <row r="463" spans="2:36" x14ac:dyDescent="0.2">
      <c r="B463" s="238"/>
      <c r="C463" s="238"/>
      <c r="D463" s="238"/>
      <c r="E463" s="236"/>
      <c r="F463" s="238"/>
      <c r="G463" s="236"/>
      <c r="H463" s="236"/>
      <c r="I463" s="238"/>
      <c r="J463" s="238"/>
      <c r="K463" s="294"/>
      <c r="L463" s="240">
        <f t="shared" ref="L463:L526" si="31">J463*0.2</f>
        <v>0</v>
      </c>
      <c r="M463" s="241">
        <f t="shared" ref="M463:M526" si="32">J463+L463</f>
        <v>0</v>
      </c>
      <c r="N463" s="258" t="str">
        <f t="shared" si="30"/>
        <v>BCA--00451-22</v>
      </c>
      <c r="O463" s="239"/>
      <c r="P463" s="296"/>
      <c r="Q463" s="297"/>
      <c r="R463" s="236"/>
      <c r="S463" s="288"/>
      <c r="T463" s="239"/>
      <c r="U463" s="239"/>
      <c r="V463" s="294"/>
      <c r="W463" s="239">
        <f t="shared" si="29"/>
        <v>0</v>
      </c>
      <c r="X463" s="294"/>
      <c r="Y463" s="238"/>
      <c r="Z463" s="249"/>
      <c r="AA463" s="250"/>
      <c r="AB463" s="285"/>
      <c r="AC463" s="252">
        <v>451</v>
      </c>
      <c r="AD463" s="253"/>
      <c r="AE463" s="254"/>
      <c r="AF463" s="255"/>
      <c r="AG463" s="255"/>
      <c r="AH463" s="255"/>
      <c r="AI463" s="255"/>
      <c r="AJ463" s="255"/>
    </row>
    <row r="464" spans="2:36" x14ac:dyDescent="0.2">
      <c r="B464" s="238"/>
      <c r="C464" s="238"/>
      <c r="D464" s="238"/>
      <c r="E464" s="236"/>
      <c r="F464" s="238"/>
      <c r="G464" s="236"/>
      <c r="H464" s="236"/>
      <c r="I464" s="238"/>
      <c r="J464" s="238"/>
      <c r="K464" s="294"/>
      <c r="L464" s="240">
        <f t="shared" si="31"/>
        <v>0</v>
      </c>
      <c r="M464" s="241">
        <f t="shared" si="32"/>
        <v>0</v>
      </c>
      <c r="N464" s="258" t="str">
        <f t="shared" si="30"/>
        <v>BCA--00452-22</v>
      </c>
      <c r="O464" s="239"/>
      <c r="P464" s="296"/>
      <c r="Q464" s="297"/>
      <c r="R464" s="236"/>
      <c r="S464" s="288"/>
      <c r="T464" s="239"/>
      <c r="U464" s="239"/>
      <c r="V464" s="294"/>
      <c r="W464" s="239">
        <f t="shared" si="29"/>
        <v>0</v>
      </c>
      <c r="X464" s="294"/>
      <c r="Y464" s="238"/>
      <c r="Z464" s="249"/>
      <c r="AA464" s="250"/>
      <c r="AB464" s="285"/>
      <c r="AC464" s="252">
        <v>452</v>
      </c>
      <c r="AD464" s="253"/>
      <c r="AE464" s="254"/>
      <c r="AF464" s="255"/>
      <c r="AG464" s="255"/>
      <c r="AH464" s="255"/>
      <c r="AI464" s="255"/>
      <c r="AJ464" s="255"/>
    </row>
    <row r="465" spans="2:36" x14ac:dyDescent="0.2">
      <c r="B465" s="238"/>
      <c r="C465" s="238"/>
      <c r="D465" s="238"/>
      <c r="E465" s="238"/>
      <c r="F465" s="238"/>
      <c r="G465" s="236"/>
      <c r="H465" s="236"/>
      <c r="I465" s="238"/>
      <c r="J465" s="238"/>
      <c r="K465" s="294"/>
      <c r="L465" s="240">
        <f t="shared" si="31"/>
        <v>0</v>
      </c>
      <c r="M465" s="241">
        <f t="shared" si="32"/>
        <v>0</v>
      </c>
      <c r="N465" s="258" t="str">
        <f t="shared" si="30"/>
        <v>BCA--00453-22</v>
      </c>
      <c r="O465" s="239"/>
      <c r="P465" s="296"/>
      <c r="Q465" s="297"/>
      <c r="R465" s="236"/>
      <c r="S465" s="288"/>
      <c r="T465" s="239"/>
      <c r="U465" s="239"/>
      <c r="V465" s="294"/>
      <c r="W465" s="239">
        <f t="shared" si="29"/>
        <v>0</v>
      </c>
      <c r="X465" s="294"/>
      <c r="Y465" s="238"/>
      <c r="Z465" s="249"/>
      <c r="AA465" s="250"/>
      <c r="AB465" s="282"/>
      <c r="AC465" s="252">
        <v>453</v>
      </c>
      <c r="AD465" s="253"/>
      <c r="AE465" s="254"/>
      <c r="AF465" s="255"/>
      <c r="AG465" s="255"/>
      <c r="AH465" s="255"/>
      <c r="AI465" s="255"/>
      <c r="AJ465" s="255"/>
    </row>
    <row r="466" spans="2:36" x14ac:dyDescent="0.2">
      <c r="B466" s="238"/>
      <c r="C466" s="238"/>
      <c r="D466" s="238"/>
      <c r="E466" s="238"/>
      <c r="F466" s="238"/>
      <c r="G466" s="236"/>
      <c r="H466" s="236"/>
      <c r="I466" s="238"/>
      <c r="J466" s="238"/>
      <c r="K466" s="294"/>
      <c r="L466" s="240">
        <f t="shared" si="31"/>
        <v>0</v>
      </c>
      <c r="M466" s="241">
        <f t="shared" si="32"/>
        <v>0</v>
      </c>
      <c r="N466" s="258" t="str">
        <f t="shared" si="30"/>
        <v>BCA--00454-22</v>
      </c>
      <c r="O466" s="239"/>
      <c r="P466" s="296"/>
      <c r="Q466" s="297"/>
      <c r="R466" s="236"/>
      <c r="S466" s="288"/>
      <c r="T466" s="239"/>
      <c r="U466" s="239"/>
      <c r="V466" s="294"/>
      <c r="W466" s="239">
        <f t="shared" si="29"/>
        <v>0</v>
      </c>
      <c r="X466" s="294"/>
      <c r="Y466" s="238"/>
      <c r="Z466" s="249"/>
      <c r="AA466" s="250"/>
      <c r="AB466" s="282"/>
      <c r="AC466" s="252">
        <v>454</v>
      </c>
      <c r="AD466" s="253"/>
      <c r="AE466" s="254"/>
      <c r="AF466" s="255"/>
      <c r="AG466" s="255"/>
      <c r="AH466" s="255"/>
      <c r="AI466" s="255"/>
      <c r="AJ466" s="255"/>
    </row>
    <row r="467" spans="2:36" x14ac:dyDescent="0.2">
      <c r="B467" s="238"/>
      <c r="C467" s="238"/>
      <c r="D467" s="238"/>
      <c r="E467" s="238"/>
      <c r="F467" s="238"/>
      <c r="G467" s="236"/>
      <c r="H467" s="236"/>
      <c r="I467" s="238"/>
      <c r="J467" s="238"/>
      <c r="K467" s="294"/>
      <c r="L467" s="240">
        <f t="shared" si="31"/>
        <v>0</v>
      </c>
      <c r="M467" s="241">
        <f t="shared" si="32"/>
        <v>0</v>
      </c>
      <c r="N467" s="258" t="str">
        <f t="shared" si="30"/>
        <v>BCA--00455-22</v>
      </c>
      <c r="O467" s="239"/>
      <c r="P467" s="296"/>
      <c r="Q467" s="297"/>
      <c r="R467" s="236"/>
      <c r="S467" s="289"/>
      <c r="T467" s="239"/>
      <c r="U467" s="239"/>
      <c r="V467" s="294"/>
      <c r="W467" s="239">
        <f t="shared" si="29"/>
        <v>0</v>
      </c>
      <c r="X467" s="294"/>
      <c r="Y467" s="238"/>
      <c r="Z467" s="249"/>
      <c r="AA467" s="250"/>
      <c r="AB467" s="282"/>
      <c r="AC467" s="252">
        <v>455</v>
      </c>
      <c r="AD467" s="253"/>
      <c r="AE467" s="254"/>
      <c r="AF467" s="255"/>
      <c r="AG467" s="255"/>
      <c r="AH467" s="255"/>
      <c r="AI467" s="255"/>
      <c r="AJ467" s="255"/>
    </row>
    <row r="468" spans="2:36" x14ac:dyDescent="0.2">
      <c r="B468" s="238"/>
      <c r="C468" s="238"/>
      <c r="D468" s="238"/>
      <c r="E468" s="238"/>
      <c r="F468" s="238"/>
      <c r="G468" s="236"/>
      <c r="H468" s="236"/>
      <c r="I468" s="238"/>
      <c r="J468" s="238"/>
      <c r="K468" s="294"/>
      <c r="L468" s="240">
        <f t="shared" si="31"/>
        <v>0</v>
      </c>
      <c r="M468" s="241">
        <f t="shared" si="32"/>
        <v>0</v>
      </c>
      <c r="N468" s="258" t="str">
        <f t="shared" si="30"/>
        <v>BCA--00456-22</v>
      </c>
      <c r="O468" s="239"/>
      <c r="P468" s="296"/>
      <c r="Q468" s="297"/>
      <c r="R468" s="236"/>
      <c r="S468" s="288"/>
      <c r="T468" s="239"/>
      <c r="U468" s="239"/>
      <c r="V468" s="294"/>
      <c r="W468" s="239">
        <f t="shared" si="29"/>
        <v>0</v>
      </c>
      <c r="X468" s="294"/>
      <c r="Y468" s="238"/>
      <c r="Z468" s="299"/>
      <c r="AA468" s="300"/>
      <c r="AB468" s="282"/>
      <c r="AC468" s="252">
        <v>456</v>
      </c>
      <c r="AD468" s="253"/>
      <c r="AE468" s="254"/>
      <c r="AF468" s="255"/>
      <c r="AG468" s="255"/>
      <c r="AH468" s="255"/>
      <c r="AI468" s="255"/>
      <c r="AJ468" s="255"/>
    </row>
    <row r="469" spans="2:36" x14ac:dyDescent="0.2">
      <c r="B469" s="238"/>
      <c r="C469" s="238"/>
      <c r="D469" s="238"/>
      <c r="E469" s="238"/>
      <c r="F469" s="238"/>
      <c r="G469" s="236"/>
      <c r="H469" s="236"/>
      <c r="I469" s="238"/>
      <c r="J469" s="238"/>
      <c r="K469" s="294"/>
      <c r="L469" s="240">
        <f t="shared" si="31"/>
        <v>0</v>
      </c>
      <c r="M469" s="241">
        <f t="shared" si="32"/>
        <v>0</v>
      </c>
      <c r="N469" s="258" t="str">
        <f t="shared" si="30"/>
        <v>BCA--00457-22</v>
      </c>
      <c r="O469" s="239"/>
      <c r="P469" s="296"/>
      <c r="Q469" s="297"/>
      <c r="R469" s="236"/>
      <c r="S469" s="288"/>
      <c r="T469" s="239"/>
      <c r="U469" s="239"/>
      <c r="V469" s="294"/>
      <c r="W469" s="239">
        <f t="shared" si="29"/>
        <v>0</v>
      </c>
      <c r="X469" s="294"/>
      <c r="Y469" s="238"/>
      <c r="Z469" s="280"/>
      <c r="AA469" s="250"/>
      <c r="AB469" s="282"/>
      <c r="AC469" s="252">
        <v>457</v>
      </c>
      <c r="AD469" s="253"/>
      <c r="AE469" s="254"/>
      <c r="AF469" s="255"/>
      <c r="AG469" s="255"/>
      <c r="AH469" s="255"/>
      <c r="AI469" s="255"/>
      <c r="AJ469" s="255"/>
    </row>
    <row r="470" spans="2:36" x14ac:dyDescent="0.2">
      <c r="B470" s="238"/>
      <c r="C470" s="238"/>
      <c r="D470" s="238"/>
      <c r="E470" s="238"/>
      <c r="F470" s="238"/>
      <c r="G470" s="236"/>
      <c r="H470" s="416"/>
      <c r="I470" s="238"/>
      <c r="J470" s="238"/>
      <c r="K470" s="294"/>
      <c r="L470" s="240">
        <f t="shared" si="31"/>
        <v>0</v>
      </c>
      <c r="M470" s="241">
        <f t="shared" si="32"/>
        <v>0</v>
      </c>
      <c r="N470" s="258" t="str">
        <f t="shared" si="30"/>
        <v>BCA--00458-22</v>
      </c>
      <c r="O470" s="239"/>
      <c r="P470" s="296"/>
      <c r="Q470" s="297"/>
      <c r="R470" s="236"/>
      <c r="S470" s="288"/>
      <c r="T470" s="239"/>
      <c r="U470" s="239"/>
      <c r="V470" s="294"/>
      <c r="W470" s="239">
        <f t="shared" si="29"/>
        <v>0</v>
      </c>
      <c r="X470" s="294"/>
      <c r="Y470" s="236"/>
      <c r="Z470" s="249"/>
      <c r="AA470" s="250"/>
      <c r="AB470" s="285"/>
      <c r="AC470" s="252">
        <v>458</v>
      </c>
      <c r="AD470" s="253"/>
      <c r="AE470" s="254"/>
      <c r="AF470" s="255"/>
      <c r="AG470" s="255"/>
      <c r="AH470" s="255"/>
      <c r="AI470" s="255"/>
      <c r="AJ470" s="255"/>
    </row>
    <row r="471" spans="2:36" x14ac:dyDescent="0.2">
      <c r="B471" s="238"/>
      <c r="C471" s="238"/>
      <c r="D471" s="238"/>
      <c r="E471" s="238"/>
      <c r="F471" s="238"/>
      <c r="G471" s="236"/>
      <c r="H471" s="236"/>
      <c r="I471" s="238"/>
      <c r="J471" s="238"/>
      <c r="K471" s="294"/>
      <c r="L471" s="240">
        <f t="shared" si="31"/>
        <v>0</v>
      </c>
      <c r="M471" s="241">
        <f t="shared" si="32"/>
        <v>0</v>
      </c>
      <c r="N471" s="258" t="str">
        <f t="shared" si="30"/>
        <v>BCA--00459-22</v>
      </c>
      <c r="O471" s="239"/>
      <c r="P471" s="296"/>
      <c r="Q471" s="297"/>
      <c r="R471" s="236"/>
      <c r="S471" s="288"/>
      <c r="T471" s="239"/>
      <c r="U471" s="239"/>
      <c r="V471" s="294"/>
      <c r="W471" s="239">
        <f t="shared" si="29"/>
        <v>0</v>
      </c>
      <c r="X471" s="294"/>
      <c r="Y471" s="236"/>
      <c r="Z471" s="249"/>
      <c r="AA471" s="250"/>
      <c r="AB471" s="285"/>
      <c r="AC471" s="252">
        <v>459</v>
      </c>
      <c r="AD471" s="253"/>
      <c r="AE471" s="254"/>
      <c r="AF471" s="255"/>
      <c r="AG471" s="255"/>
      <c r="AH471" s="255"/>
      <c r="AI471" s="255"/>
      <c r="AJ471" s="255"/>
    </row>
    <row r="472" spans="2:36" x14ac:dyDescent="0.2">
      <c r="B472" s="238"/>
      <c r="C472" s="238"/>
      <c r="D472" s="238"/>
      <c r="E472" s="238"/>
      <c r="F472" s="238"/>
      <c r="G472" s="236"/>
      <c r="H472" s="238"/>
      <c r="I472" s="238"/>
      <c r="J472" s="238"/>
      <c r="K472" s="294"/>
      <c r="L472" s="240">
        <f t="shared" si="31"/>
        <v>0</v>
      </c>
      <c r="M472" s="241">
        <f t="shared" si="32"/>
        <v>0</v>
      </c>
      <c r="N472" s="258" t="str">
        <f t="shared" si="30"/>
        <v>BCA--00460-22</v>
      </c>
      <c r="O472" s="239"/>
      <c r="P472" s="296"/>
      <c r="Q472" s="297"/>
      <c r="R472" s="236"/>
      <c r="S472" s="288"/>
      <c r="T472" s="239"/>
      <c r="U472" s="239"/>
      <c r="V472" s="294"/>
      <c r="W472" s="239">
        <f t="shared" si="29"/>
        <v>0</v>
      </c>
      <c r="X472" s="294"/>
      <c r="Y472" s="238"/>
      <c r="Z472" s="249"/>
      <c r="AA472" s="250"/>
      <c r="AB472" s="285"/>
      <c r="AC472" s="252">
        <v>460</v>
      </c>
      <c r="AD472" s="253"/>
      <c r="AE472" s="254"/>
      <c r="AF472" s="255"/>
      <c r="AG472" s="255"/>
      <c r="AH472" s="255"/>
      <c r="AI472" s="255"/>
      <c r="AJ472" s="255"/>
    </row>
    <row r="473" spans="2:36" x14ac:dyDescent="0.2">
      <c r="B473" s="238"/>
      <c r="C473" s="238"/>
      <c r="D473" s="238"/>
      <c r="E473" s="238"/>
      <c r="F473" s="238"/>
      <c r="G473" s="236"/>
      <c r="H473" s="238"/>
      <c r="I473" s="238"/>
      <c r="J473" s="238"/>
      <c r="K473" s="294"/>
      <c r="L473" s="240">
        <f t="shared" si="31"/>
        <v>0</v>
      </c>
      <c r="M473" s="241">
        <f t="shared" si="32"/>
        <v>0</v>
      </c>
      <c r="N473" s="258" t="str">
        <f t="shared" si="30"/>
        <v>BCA--00461-22</v>
      </c>
      <c r="O473" s="239"/>
      <c r="P473" s="296"/>
      <c r="Q473" s="297"/>
      <c r="R473" s="236"/>
      <c r="S473" s="288"/>
      <c r="T473" s="239"/>
      <c r="U473" s="239"/>
      <c r="V473" s="294"/>
      <c r="W473" s="239">
        <f t="shared" si="29"/>
        <v>0</v>
      </c>
      <c r="X473" s="294"/>
      <c r="Y473" s="238"/>
      <c r="Z473" s="249"/>
      <c r="AA473" s="250"/>
      <c r="AB473" s="282"/>
      <c r="AC473" s="252">
        <v>461</v>
      </c>
      <c r="AD473" s="253"/>
      <c r="AE473" s="254"/>
      <c r="AF473" s="255"/>
      <c r="AG473" s="255"/>
      <c r="AH473" s="255"/>
      <c r="AI473" s="255"/>
      <c r="AJ473" s="255"/>
    </row>
    <row r="474" spans="2:36" x14ac:dyDescent="0.2">
      <c r="B474" s="238"/>
      <c r="C474" s="238"/>
      <c r="D474" s="238"/>
      <c r="E474" s="238"/>
      <c r="F474" s="238"/>
      <c r="G474" s="236"/>
      <c r="H474" s="416"/>
      <c r="I474" s="238"/>
      <c r="J474" s="238"/>
      <c r="K474" s="294"/>
      <c r="L474" s="240">
        <f t="shared" si="31"/>
        <v>0</v>
      </c>
      <c r="M474" s="241">
        <f t="shared" si="32"/>
        <v>0</v>
      </c>
      <c r="N474" s="258" t="str">
        <f t="shared" si="30"/>
        <v>BCA--00462-22</v>
      </c>
      <c r="O474" s="239"/>
      <c r="P474" s="296"/>
      <c r="Q474" s="297"/>
      <c r="R474" s="236"/>
      <c r="S474" s="288"/>
      <c r="T474" s="239"/>
      <c r="U474" s="239"/>
      <c r="V474" s="294"/>
      <c r="W474" s="239">
        <f t="shared" si="29"/>
        <v>0</v>
      </c>
      <c r="X474" s="294"/>
      <c r="Y474" s="236"/>
      <c r="Z474" s="249"/>
      <c r="AA474" s="250"/>
      <c r="AB474" s="285"/>
      <c r="AC474" s="252">
        <v>462</v>
      </c>
      <c r="AD474" s="253"/>
      <c r="AE474" s="254"/>
      <c r="AF474" s="255"/>
      <c r="AG474" s="255"/>
      <c r="AH474" s="255"/>
      <c r="AI474" s="255"/>
      <c r="AJ474" s="255"/>
    </row>
    <row r="475" spans="2:36" x14ac:dyDescent="0.2">
      <c r="B475" s="238"/>
      <c r="C475" s="238"/>
      <c r="D475" s="238"/>
      <c r="E475" s="236"/>
      <c r="F475" s="238"/>
      <c r="G475" s="236"/>
      <c r="H475" s="236"/>
      <c r="I475" s="238"/>
      <c r="J475" s="238"/>
      <c r="K475" s="294"/>
      <c r="L475" s="240">
        <f t="shared" si="31"/>
        <v>0</v>
      </c>
      <c r="M475" s="241">
        <f t="shared" si="32"/>
        <v>0</v>
      </c>
      <c r="N475" s="258" t="str">
        <f t="shared" si="30"/>
        <v>BCA--00463-22</v>
      </c>
      <c r="O475" s="239"/>
      <c r="P475" s="296"/>
      <c r="Q475" s="297"/>
      <c r="R475" s="236"/>
      <c r="S475" s="288"/>
      <c r="T475" s="239"/>
      <c r="U475" s="239"/>
      <c r="V475" s="294"/>
      <c r="W475" s="239">
        <f t="shared" si="29"/>
        <v>0</v>
      </c>
      <c r="X475" s="294"/>
      <c r="Y475" s="236"/>
      <c r="Z475" s="249"/>
      <c r="AA475" s="250"/>
      <c r="AB475" s="285"/>
      <c r="AC475" s="252">
        <v>463</v>
      </c>
      <c r="AD475" s="253"/>
      <c r="AE475" s="254"/>
      <c r="AF475" s="255"/>
      <c r="AG475" s="255"/>
      <c r="AH475" s="255"/>
      <c r="AI475" s="255"/>
      <c r="AJ475" s="255"/>
    </row>
    <row r="476" spans="2:36" x14ac:dyDescent="0.2">
      <c r="B476" s="238"/>
      <c r="C476" s="238"/>
      <c r="D476" s="238"/>
      <c r="E476" s="238"/>
      <c r="F476" s="238"/>
      <c r="G476" s="236"/>
      <c r="H476" s="236"/>
      <c r="I476" s="238"/>
      <c r="J476" s="238"/>
      <c r="K476" s="294"/>
      <c r="L476" s="240">
        <f t="shared" si="31"/>
        <v>0</v>
      </c>
      <c r="M476" s="241">
        <f t="shared" si="32"/>
        <v>0</v>
      </c>
      <c r="N476" s="258" t="str">
        <f t="shared" si="30"/>
        <v>BCA--00464-22</v>
      </c>
      <c r="O476" s="239"/>
      <c r="P476" s="298"/>
      <c r="Q476" s="347"/>
      <c r="R476" s="238"/>
      <c r="S476" s="288"/>
      <c r="T476" s="239"/>
      <c r="U476" s="239"/>
      <c r="V476" s="294"/>
      <c r="W476" s="239">
        <f t="shared" si="29"/>
        <v>0</v>
      </c>
      <c r="X476" s="294"/>
      <c r="Y476" s="238"/>
      <c r="Z476" s="249"/>
      <c r="AA476" s="250"/>
      <c r="AB476" s="285"/>
      <c r="AC476" s="252">
        <v>464</v>
      </c>
      <c r="AD476" s="253"/>
      <c r="AE476" s="254"/>
      <c r="AF476" s="255"/>
      <c r="AG476" s="255"/>
      <c r="AH476" s="255"/>
      <c r="AI476" s="255"/>
      <c r="AJ476" s="255"/>
    </row>
    <row r="477" spans="2:36" x14ac:dyDescent="0.2">
      <c r="B477" s="238"/>
      <c r="C477" s="238"/>
      <c r="D477" s="238"/>
      <c r="E477" s="238"/>
      <c r="F477" s="238"/>
      <c r="G477" s="236"/>
      <c r="H477" s="413"/>
      <c r="I477" s="238"/>
      <c r="J477" s="238"/>
      <c r="K477" s="294"/>
      <c r="L477" s="240">
        <f t="shared" si="31"/>
        <v>0</v>
      </c>
      <c r="M477" s="241">
        <f t="shared" si="32"/>
        <v>0</v>
      </c>
      <c r="N477" s="258" t="str">
        <f t="shared" si="30"/>
        <v>BCA--00465-22</v>
      </c>
      <c r="O477" s="239"/>
      <c r="P477" s="296"/>
      <c r="Q477" s="297"/>
      <c r="R477" s="236"/>
      <c r="S477" s="288"/>
      <c r="T477" s="239"/>
      <c r="U477" s="239"/>
      <c r="V477" s="294"/>
      <c r="W477" s="239">
        <f t="shared" si="29"/>
        <v>0</v>
      </c>
      <c r="X477" s="294"/>
      <c r="Y477" s="236"/>
      <c r="Z477" s="249"/>
      <c r="AA477" s="250"/>
      <c r="AB477" s="285"/>
      <c r="AC477" s="252">
        <v>465</v>
      </c>
      <c r="AD477" s="253"/>
      <c r="AE477" s="254"/>
      <c r="AF477" s="255"/>
      <c r="AG477" s="255"/>
      <c r="AH477" s="255"/>
      <c r="AI477" s="255"/>
      <c r="AJ477" s="255"/>
    </row>
    <row r="478" spans="2:36" x14ac:dyDescent="0.2">
      <c r="B478" s="238"/>
      <c r="C478" s="238"/>
      <c r="D478" s="238"/>
      <c r="E478" s="238"/>
      <c r="F478" s="238"/>
      <c r="G478" s="236"/>
      <c r="H478" s="236"/>
      <c r="I478" s="238"/>
      <c r="J478" s="238"/>
      <c r="K478" s="294"/>
      <c r="L478" s="240">
        <f t="shared" si="31"/>
        <v>0</v>
      </c>
      <c r="M478" s="241">
        <f t="shared" si="32"/>
        <v>0</v>
      </c>
      <c r="N478" s="258" t="str">
        <f t="shared" si="30"/>
        <v>BCA--00466-22</v>
      </c>
      <c r="O478" s="239"/>
      <c r="P478" s="296"/>
      <c r="Q478" s="297"/>
      <c r="R478" s="236"/>
      <c r="S478" s="288"/>
      <c r="T478" s="239"/>
      <c r="U478" s="239"/>
      <c r="V478" s="294"/>
      <c r="W478" s="239">
        <f t="shared" si="29"/>
        <v>0</v>
      </c>
      <c r="X478" s="294"/>
      <c r="Y478" s="236"/>
      <c r="Z478" s="249"/>
      <c r="AA478" s="250"/>
      <c r="AB478" s="285"/>
      <c r="AC478" s="252">
        <v>466</v>
      </c>
      <c r="AD478" s="253"/>
      <c r="AE478" s="254"/>
      <c r="AF478" s="255"/>
      <c r="AG478" s="255"/>
      <c r="AH478" s="255"/>
      <c r="AI478" s="255"/>
      <c r="AJ478" s="255"/>
    </row>
    <row r="479" spans="2:36" x14ac:dyDescent="0.2">
      <c r="B479" s="238"/>
      <c r="C479" s="238"/>
      <c r="D479" s="238"/>
      <c r="E479" s="238"/>
      <c r="F479" s="238"/>
      <c r="G479" s="236"/>
      <c r="H479" s="413"/>
      <c r="I479" s="236"/>
      <c r="J479" s="238"/>
      <c r="K479" s="294"/>
      <c r="L479" s="240">
        <f t="shared" si="31"/>
        <v>0</v>
      </c>
      <c r="M479" s="241">
        <f t="shared" si="32"/>
        <v>0</v>
      </c>
      <c r="N479" s="258" t="str">
        <f t="shared" si="30"/>
        <v>BCA--00467-22</v>
      </c>
      <c r="O479" s="239"/>
      <c r="P479" s="296"/>
      <c r="Q479" s="297"/>
      <c r="R479" s="236"/>
      <c r="S479" s="288"/>
      <c r="T479" s="239"/>
      <c r="U479" s="239"/>
      <c r="V479" s="294"/>
      <c r="W479" s="239">
        <f t="shared" si="29"/>
        <v>0</v>
      </c>
      <c r="X479" s="294"/>
      <c r="Y479" s="238"/>
      <c r="Z479" s="249"/>
      <c r="AA479" s="250"/>
      <c r="AB479" s="285"/>
      <c r="AC479" s="252">
        <v>467</v>
      </c>
      <c r="AD479" s="253"/>
      <c r="AE479" s="254"/>
      <c r="AF479" s="255"/>
      <c r="AG479" s="255"/>
      <c r="AH479" s="255"/>
      <c r="AI479" s="255"/>
      <c r="AJ479" s="255"/>
    </row>
    <row r="480" spans="2:36" x14ac:dyDescent="0.2">
      <c r="B480" s="238"/>
      <c r="C480" s="238"/>
      <c r="D480" s="238"/>
      <c r="E480" s="238"/>
      <c r="F480" s="238"/>
      <c r="G480" s="236"/>
      <c r="H480" s="413"/>
      <c r="I480" s="238"/>
      <c r="J480" s="238"/>
      <c r="K480" s="294"/>
      <c r="L480" s="240">
        <f t="shared" si="31"/>
        <v>0</v>
      </c>
      <c r="M480" s="241">
        <f t="shared" si="32"/>
        <v>0</v>
      </c>
      <c r="N480" s="258" t="str">
        <f t="shared" si="30"/>
        <v>BCA--00468-22</v>
      </c>
      <c r="O480" s="239"/>
      <c r="P480" s="296"/>
      <c r="Q480" s="297"/>
      <c r="R480" s="236"/>
      <c r="S480" s="288"/>
      <c r="T480" s="239"/>
      <c r="U480" s="239"/>
      <c r="V480" s="294"/>
      <c r="W480" s="239">
        <f t="shared" si="29"/>
        <v>0</v>
      </c>
      <c r="X480" s="294"/>
      <c r="Y480" s="236"/>
      <c r="Z480" s="280"/>
      <c r="AA480" s="250"/>
      <c r="AB480" s="285"/>
      <c r="AC480" s="252">
        <v>468</v>
      </c>
      <c r="AD480" s="253"/>
      <c r="AE480" s="254"/>
      <c r="AF480" s="255"/>
      <c r="AG480" s="255"/>
      <c r="AH480" s="255"/>
      <c r="AI480" s="255"/>
      <c r="AJ480" s="255"/>
    </row>
    <row r="481" spans="2:36" x14ac:dyDescent="0.2">
      <c r="B481" s="238"/>
      <c r="C481" s="238"/>
      <c r="D481" s="238"/>
      <c r="E481" s="238"/>
      <c r="F481" s="238"/>
      <c r="G481" s="236"/>
      <c r="H481" s="236"/>
      <c r="I481" s="238"/>
      <c r="J481" s="238"/>
      <c r="K481" s="294"/>
      <c r="L481" s="240">
        <f t="shared" si="31"/>
        <v>0</v>
      </c>
      <c r="M481" s="241">
        <f t="shared" si="32"/>
        <v>0</v>
      </c>
      <c r="N481" s="258" t="str">
        <f t="shared" si="30"/>
        <v>BCA--00469-22</v>
      </c>
      <c r="O481" s="239"/>
      <c r="P481" s="296"/>
      <c r="Q481" s="297"/>
      <c r="R481" s="236"/>
      <c r="S481" s="288"/>
      <c r="T481" s="239"/>
      <c r="U481" s="239"/>
      <c r="V481" s="294"/>
      <c r="W481" s="239">
        <f t="shared" si="29"/>
        <v>0</v>
      </c>
      <c r="X481" s="294"/>
      <c r="Y481" s="238"/>
      <c r="Z481" s="249"/>
      <c r="AA481" s="250"/>
      <c r="AB481" s="285"/>
      <c r="AC481" s="252">
        <v>469</v>
      </c>
      <c r="AD481" s="253"/>
      <c r="AE481" s="254"/>
      <c r="AF481" s="255"/>
      <c r="AG481" s="255"/>
      <c r="AH481" s="255"/>
      <c r="AI481" s="255"/>
      <c r="AJ481" s="255"/>
    </row>
    <row r="482" spans="2:36" x14ac:dyDescent="0.2">
      <c r="B482" s="238"/>
      <c r="C482" s="238"/>
      <c r="D482" s="238"/>
      <c r="E482" s="238"/>
      <c r="F482" s="238"/>
      <c r="G482" s="236"/>
      <c r="H482" s="238"/>
      <c r="I482" s="238"/>
      <c r="J482" s="238"/>
      <c r="K482" s="294"/>
      <c r="L482" s="240">
        <f t="shared" si="31"/>
        <v>0</v>
      </c>
      <c r="M482" s="241">
        <f t="shared" si="32"/>
        <v>0</v>
      </c>
      <c r="N482" s="258" t="str">
        <f t="shared" si="30"/>
        <v>BCA--00470-22</v>
      </c>
      <c r="O482" s="239"/>
      <c r="P482" s="296"/>
      <c r="Q482" s="297"/>
      <c r="R482" s="236"/>
      <c r="S482" s="288"/>
      <c r="T482" s="239"/>
      <c r="U482" s="239"/>
      <c r="V482" s="294"/>
      <c r="W482" s="239">
        <f t="shared" si="29"/>
        <v>0</v>
      </c>
      <c r="X482" s="294"/>
      <c r="Y482" s="238"/>
      <c r="Z482" s="348"/>
      <c r="AA482" s="349"/>
      <c r="AB482" s="282"/>
      <c r="AC482" s="252">
        <v>470</v>
      </c>
      <c r="AD482" s="253"/>
      <c r="AE482" s="254"/>
      <c r="AF482" s="255"/>
      <c r="AG482" s="255"/>
      <c r="AH482" s="255"/>
      <c r="AI482" s="255"/>
      <c r="AJ482" s="255"/>
    </row>
    <row r="483" spans="2:36" x14ac:dyDescent="0.2">
      <c r="B483" s="238"/>
      <c r="C483" s="238"/>
      <c r="D483" s="238"/>
      <c r="E483" s="238"/>
      <c r="F483" s="238"/>
      <c r="G483" s="236"/>
      <c r="H483" s="236"/>
      <c r="I483" s="238"/>
      <c r="J483" s="238"/>
      <c r="K483" s="294"/>
      <c r="L483" s="240">
        <f t="shared" si="31"/>
        <v>0</v>
      </c>
      <c r="M483" s="241">
        <f t="shared" si="32"/>
        <v>0</v>
      </c>
      <c r="N483" s="258" t="str">
        <f t="shared" si="30"/>
        <v>BCA--00471-22</v>
      </c>
      <c r="O483" s="239"/>
      <c r="P483" s="298"/>
      <c r="Q483" s="347"/>
      <c r="R483" s="238"/>
      <c r="S483" s="288"/>
      <c r="T483" s="239"/>
      <c r="U483" s="239"/>
      <c r="V483" s="294"/>
      <c r="W483" s="239">
        <f t="shared" si="29"/>
        <v>0</v>
      </c>
      <c r="X483" s="294"/>
      <c r="Y483" s="236"/>
      <c r="Z483" s="249"/>
      <c r="AA483" s="250"/>
      <c r="AB483" s="285"/>
      <c r="AC483" s="252">
        <v>471</v>
      </c>
      <c r="AD483" s="253"/>
      <c r="AE483" s="254"/>
      <c r="AF483" s="255"/>
      <c r="AG483" s="255"/>
      <c r="AH483" s="255"/>
      <c r="AI483" s="255"/>
      <c r="AJ483" s="255"/>
    </row>
    <row r="484" spans="2:36" x14ac:dyDescent="0.2">
      <c r="B484" s="238"/>
      <c r="C484" s="238"/>
      <c r="D484" s="238"/>
      <c r="E484" s="238"/>
      <c r="F484" s="238"/>
      <c r="G484" s="236"/>
      <c r="H484" s="416"/>
      <c r="I484" s="238"/>
      <c r="J484" s="238"/>
      <c r="K484" s="294"/>
      <c r="L484" s="240">
        <f t="shared" si="31"/>
        <v>0</v>
      </c>
      <c r="M484" s="241">
        <f t="shared" si="32"/>
        <v>0</v>
      </c>
      <c r="N484" s="258" t="str">
        <f t="shared" si="30"/>
        <v>BCA--00472-22</v>
      </c>
      <c r="O484" s="239"/>
      <c r="P484" s="298"/>
      <c r="Q484" s="347"/>
      <c r="R484" s="238"/>
      <c r="S484" s="288"/>
      <c r="T484" s="239"/>
      <c r="U484" s="239"/>
      <c r="V484" s="294"/>
      <c r="W484" s="239">
        <f t="shared" si="29"/>
        <v>0</v>
      </c>
      <c r="X484" s="294"/>
      <c r="Y484" s="236"/>
      <c r="Z484" s="249"/>
      <c r="AA484" s="250"/>
      <c r="AB484" s="285"/>
      <c r="AC484" s="252">
        <v>472</v>
      </c>
      <c r="AD484" s="253"/>
      <c r="AE484" s="254"/>
      <c r="AF484" s="255"/>
      <c r="AG484" s="255"/>
      <c r="AH484" s="255"/>
      <c r="AI484" s="255"/>
      <c r="AJ484" s="255"/>
    </row>
    <row r="485" spans="2:36" x14ac:dyDescent="0.2">
      <c r="B485" s="238"/>
      <c r="C485" s="238"/>
      <c r="D485" s="238"/>
      <c r="E485" s="238"/>
      <c r="F485" s="238"/>
      <c r="G485" s="236"/>
      <c r="H485" s="238"/>
      <c r="I485" s="238"/>
      <c r="J485" s="238"/>
      <c r="K485" s="294"/>
      <c r="L485" s="240">
        <f t="shared" si="31"/>
        <v>0</v>
      </c>
      <c r="M485" s="241">
        <f t="shared" si="32"/>
        <v>0</v>
      </c>
      <c r="N485" s="258" t="str">
        <f t="shared" si="30"/>
        <v>BCA--00473-22</v>
      </c>
      <c r="O485" s="239"/>
      <c r="P485" s="298"/>
      <c r="Q485" s="347"/>
      <c r="R485" s="238"/>
      <c r="S485" s="288"/>
      <c r="T485" s="239"/>
      <c r="U485" s="239"/>
      <c r="V485" s="294"/>
      <c r="W485" s="239">
        <f t="shared" si="29"/>
        <v>0</v>
      </c>
      <c r="X485" s="294"/>
      <c r="Y485" s="238"/>
      <c r="Z485" s="249"/>
      <c r="AA485" s="250"/>
      <c r="AB485" s="285"/>
      <c r="AC485" s="252">
        <v>473</v>
      </c>
      <c r="AD485" s="253"/>
      <c r="AE485" s="254"/>
      <c r="AF485" s="255"/>
      <c r="AG485" s="255"/>
      <c r="AH485" s="255"/>
      <c r="AI485" s="255"/>
      <c r="AJ485" s="255"/>
    </row>
    <row r="486" spans="2:36" x14ac:dyDescent="0.2">
      <c r="B486" s="238"/>
      <c r="C486" s="238"/>
      <c r="D486" s="238"/>
      <c r="E486" s="238"/>
      <c r="F486" s="238"/>
      <c r="G486" s="236"/>
      <c r="H486" s="236"/>
      <c r="I486" s="238"/>
      <c r="J486" s="238"/>
      <c r="K486" s="294"/>
      <c r="L486" s="240">
        <f t="shared" si="31"/>
        <v>0</v>
      </c>
      <c r="M486" s="241">
        <f t="shared" si="32"/>
        <v>0</v>
      </c>
      <c r="N486" s="258" t="str">
        <f t="shared" si="30"/>
        <v>BCA--00474-22</v>
      </c>
      <c r="O486" s="239"/>
      <c r="P486" s="298"/>
      <c r="Q486" s="347"/>
      <c r="R486" s="238"/>
      <c r="S486" s="288"/>
      <c r="T486" s="239"/>
      <c r="U486" s="239"/>
      <c r="V486" s="294"/>
      <c r="W486" s="239">
        <f t="shared" si="29"/>
        <v>0</v>
      </c>
      <c r="X486" s="294"/>
      <c r="Y486" s="238"/>
      <c r="Z486" s="249"/>
      <c r="AA486" s="250"/>
      <c r="AB486" s="285"/>
      <c r="AC486" s="252">
        <v>474</v>
      </c>
      <c r="AD486" s="253"/>
      <c r="AE486" s="254"/>
      <c r="AF486" s="255"/>
      <c r="AG486" s="255"/>
      <c r="AH486" s="255"/>
      <c r="AI486" s="255"/>
      <c r="AJ486" s="255"/>
    </row>
    <row r="487" spans="2:36" x14ac:dyDescent="0.2">
      <c r="B487" s="238"/>
      <c r="C487" s="238"/>
      <c r="D487" s="238"/>
      <c r="E487" s="238"/>
      <c r="F487" s="238"/>
      <c r="G487" s="236"/>
      <c r="H487" s="236"/>
      <c r="I487" s="238"/>
      <c r="J487" s="238"/>
      <c r="K487" s="294"/>
      <c r="L487" s="240">
        <f t="shared" si="31"/>
        <v>0</v>
      </c>
      <c r="M487" s="241">
        <f t="shared" si="32"/>
        <v>0</v>
      </c>
      <c r="N487" s="258" t="str">
        <f t="shared" si="30"/>
        <v>BCA--00475-22</v>
      </c>
      <c r="O487" s="239"/>
      <c r="P487" s="298"/>
      <c r="Q487" s="347"/>
      <c r="R487" s="238"/>
      <c r="S487" s="288"/>
      <c r="T487" s="239"/>
      <c r="U487" s="239"/>
      <c r="V487" s="294"/>
      <c r="W487" s="239">
        <f t="shared" si="29"/>
        <v>0</v>
      </c>
      <c r="X487" s="294"/>
      <c r="Y487" s="238"/>
      <c r="Z487" s="249"/>
      <c r="AA487" s="250"/>
      <c r="AB487" s="285"/>
      <c r="AC487" s="252">
        <v>475</v>
      </c>
      <c r="AD487" s="253"/>
      <c r="AE487" s="254"/>
      <c r="AF487" s="255"/>
      <c r="AG487" s="255"/>
      <c r="AH487" s="255"/>
      <c r="AI487" s="255"/>
      <c r="AJ487" s="255"/>
    </row>
    <row r="488" spans="2:36" x14ac:dyDescent="0.2">
      <c r="B488" s="238"/>
      <c r="C488" s="238"/>
      <c r="D488" s="238"/>
      <c r="E488" s="238"/>
      <c r="F488" s="238"/>
      <c r="G488" s="236"/>
      <c r="H488" s="236"/>
      <c r="I488" s="238"/>
      <c r="J488" s="238"/>
      <c r="K488" s="294"/>
      <c r="L488" s="240">
        <f t="shared" si="31"/>
        <v>0</v>
      </c>
      <c r="M488" s="241">
        <f t="shared" si="32"/>
        <v>0</v>
      </c>
      <c r="N488" s="258" t="str">
        <f t="shared" si="30"/>
        <v>BCA--00476-22</v>
      </c>
      <c r="O488" s="239"/>
      <c r="P488" s="298"/>
      <c r="Q488" s="347"/>
      <c r="R488" s="238"/>
      <c r="S488" s="288"/>
      <c r="T488" s="239"/>
      <c r="U488" s="239"/>
      <c r="V488" s="294"/>
      <c r="W488" s="239">
        <f t="shared" si="29"/>
        <v>0</v>
      </c>
      <c r="X488" s="294"/>
      <c r="Y488" s="238"/>
      <c r="Z488" s="249"/>
      <c r="AA488" s="250"/>
      <c r="AB488" s="282"/>
      <c r="AC488" s="252">
        <v>476</v>
      </c>
      <c r="AD488" s="253"/>
      <c r="AE488" s="254"/>
      <c r="AF488" s="255"/>
      <c r="AG488" s="255"/>
      <c r="AH488" s="255"/>
      <c r="AI488" s="255"/>
      <c r="AJ488" s="255"/>
    </row>
    <row r="489" spans="2:36" x14ac:dyDescent="0.2">
      <c r="B489" s="238"/>
      <c r="C489" s="238"/>
      <c r="D489" s="238"/>
      <c r="E489" s="238"/>
      <c r="F489" s="238"/>
      <c r="G489" s="236"/>
      <c r="H489" s="236"/>
      <c r="I489" s="238"/>
      <c r="J489" s="238"/>
      <c r="K489" s="294"/>
      <c r="L489" s="240">
        <f t="shared" si="31"/>
        <v>0</v>
      </c>
      <c r="M489" s="241">
        <f t="shared" si="32"/>
        <v>0</v>
      </c>
      <c r="N489" s="258" t="str">
        <f t="shared" si="30"/>
        <v>BCA--00477-22</v>
      </c>
      <c r="O489" s="239"/>
      <c r="P489" s="296"/>
      <c r="Q489" s="297"/>
      <c r="R489" s="236"/>
      <c r="S489" s="288"/>
      <c r="T489" s="239"/>
      <c r="U489" s="239"/>
      <c r="V489" s="294"/>
      <c r="W489" s="239">
        <f t="shared" ref="W489:W552" si="33">J489-V489</f>
        <v>0</v>
      </c>
      <c r="X489" s="294"/>
      <c r="Y489" s="238"/>
      <c r="Z489" s="249"/>
      <c r="AA489" s="250"/>
      <c r="AB489" s="282"/>
      <c r="AC489" s="252">
        <v>477</v>
      </c>
      <c r="AD489" s="253"/>
      <c r="AE489" s="254"/>
      <c r="AF489" s="255"/>
      <c r="AG489" s="255"/>
      <c r="AH489" s="255"/>
      <c r="AI489" s="255"/>
      <c r="AJ489" s="255"/>
    </row>
    <row r="490" spans="2:36" x14ac:dyDescent="0.2">
      <c r="B490" s="238"/>
      <c r="C490" s="238"/>
      <c r="D490" s="238"/>
      <c r="E490" s="238"/>
      <c r="F490" s="238"/>
      <c r="G490" s="236"/>
      <c r="H490" s="236"/>
      <c r="I490" s="238"/>
      <c r="J490" s="238"/>
      <c r="K490" s="294"/>
      <c r="L490" s="240">
        <f t="shared" si="31"/>
        <v>0</v>
      </c>
      <c r="M490" s="241">
        <f t="shared" si="32"/>
        <v>0</v>
      </c>
      <c r="N490" s="258" t="str">
        <f t="shared" si="30"/>
        <v>BCA--00478-22</v>
      </c>
      <c r="O490" s="239"/>
      <c r="P490" s="298"/>
      <c r="Q490" s="347"/>
      <c r="R490" s="238"/>
      <c r="S490" s="288"/>
      <c r="T490" s="239"/>
      <c r="U490" s="239"/>
      <c r="V490" s="294"/>
      <c r="W490" s="239">
        <f t="shared" si="33"/>
        <v>0</v>
      </c>
      <c r="X490" s="294"/>
      <c r="Y490" s="238"/>
      <c r="Z490" s="249"/>
      <c r="AA490" s="250"/>
      <c r="AB490" s="282"/>
      <c r="AC490" s="252">
        <v>478</v>
      </c>
      <c r="AD490" s="253"/>
      <c r="AE490" s="254"/>
      <c r="AF490" s="255"/>
      <c r="AG490" s="255"/>
      <c r="AH490" s="255"/>
      <c r="AI490" s="255"/>
      <c r="AJ490" s="255"/>
    </row>
    <row r="491" spans="2:36" x14ac:dyDescent="0.2">
      <c r="B491" s="238"/>
      <c r="C491" s="238"/>
      <c r="D491" s="238"/>
      <c r="E491" s="238"/>
      <c r="F491" s="238"/>
      <c r="G491" s="236"/>
      <c r="H491" s="236"/>
      <c r="I491" s="238"/>
      <c r="J491" s="238"/>
      <c r="K491" s="294"/>
      <c r="L491" s="240">
        <f t="shared" si="31"/>
        <v>0</v>
      </c>
      <c r="M491" s="241">
        <f t="shared" si="32"/>
        <v>0</v>
      </c>
      <c r="N491" s="258" t="str">
        <f t="shared" si="30"/>
        <v>BCA--00479-22</v>
      </c>
      <c r="O491" s="239"/>
      <c r="P491" s="298"/>
      <c r="Q491" s="347"/>
      <c r="R491" s="238"/>
      <c r="S491" s="288"/>
      <c r="T491" s="239"/>
      <c r="U491" s="239"/>
      <c r="V491" s="294"/>
      <c r="W491" s="239">
        <f t="shared" si="33"/>
        <v>0</v>
      </c>
      <c r="X491" s="294"/>
      <c r="Y491" s="238"/>
      <c r="Z491" s="249"/>
      <c r="AA491" s="250"/>
      <c r="AB491" s="282"/>
      <c r="AC491" s="252">
        <v>479</v>
      </c>
      <c r="AD491" s="253"/>
      <c r="AE491" s="254"/>
      <c r="AF491" s="255"/>
      <c r="AG491" s="255"/>
      <c r="AH491" s="255"/>
      <c r="AI491" s="255"/>
      <c r="AJ491" s="255"/>
    </row>
    <row r="492" spans="2:36" x14ac:dyDescent="0.2">
      <c r="B492" s="238"/>
      <c r="C492" s="238"/>
      <c r="D492" s="238"/>
      <c r="E492" s="236"/>
      <c r="F492" s="238"/>
      <c r="G492" s="236"/>
      <c r="H492" s="238"/>
      <c r="I492" s="238"/>
      <c r="J492" s="238"/>
      <c r="K492" s="294"/>
      <c r="L492" s="240">
        <f t="shared" si="31"/>
        <v>0</v>
      </c>
      <c r="M492" s="241">
        <f t="shared" si="32"/>
        <v>0</v>
      </c>
      <c r="N492" s="258" t="str">
        <f t="shared" si="30"/>
        <v>BCA--00480-22</v>
      </c>
      <c r="O492" s="239"/>
      <c r="P492" s="296"/>
      <c r="Q492" s="297"/>
      <c r="R492" s="236"/>
      <c r="S492" s="288"/>
      <c r="T492" s="239"/>
      <c r="U492" s="239"/>
      <c r="V492" s="294"/>
      <c r="W492" s="239">
        <f t="shared" si="33"/>
        <v>0</v>
      </c>
      <c r="X492" s="294"/>
      <c r="Y492" s="238"/>
      <c r="Z492" s="249"/>
      <c r="AA492" s="250"/>
      <c r="AB492" s="282"/>
      <c r="AC492" s="252">
        <v>480</v>
      </c>
      <c r="AD492" s="253"/>
      <c r="AE492" s="254"/>
      <c r="AF492" s="255"/>
      <c r="AG492" s="255"/>
      <c r="AH492" s="255"/>
      <c r="AI492" s="255"/>
      <c r="AJ492" s="255"/>
    </row>
    <row r="493" spans="2:36" x14ac:dyDescent="0.2">
      <c r="B493" s="238"/>
      <c r="C493" s="238"/>
      <c r="D493" s="238"/>
      <c r="E493" s="238"/>
      <c r="F493" s="238"/>
      <c r="G493" s="236"/>
      <c r="H493" s="236"/>
      <c r="I493" s="238"/>
      <c r="J493" s="238"/>
      <c r="K493" s="294"/>
      <c r="L493" s="240">
        <f t="shared" si="31"/>
        <v>0</v>
      </c>
      <c r="M493" s="241">
        <f t="shared" si="32"/>
        <v>0</v>
      </c>
      <c r="N493" s="258" t="str">
        <f t="shared" si="30"/>
        <v>BCA--00481-22</v>
      </c>
      <c r="O493" s="239"/>
      <c r="P493" s="296"/>
      <c r="Q493" s="297"/>
      <c r="R493" s="236"/>
      <c r="S493" s="288"/>
      <c r="T493" s="239"/>
      <c r="U493" s="239"/>
      <c r="V493" s="294"/>
      <c r="W493" s="239">
        <f t="shared" si="33"/>
        <v>0</v>
      </c>
      <c r="X493" s="294"/>
      <c r="Y493" s="238"/>
      <c r="Z493" s="249"/>
      <c r="AA493" s="250"/>
      <c r="AB493" s="285"/>
      <c r="AC493" s="252">
        <v>481</v>
      </c>
      <c r="AD493" s="253"/>
      <c r="AE493" s="254"/>
      <c r="AF493" s="255"/>
      <c r="AG493" s="255"/>
      <c r="AH493" s="255"/>
      <c r="AI493" s="255"/>
      <c r="AJ493" s="255"/>
    </row>
    <row r="494" spans="2:36" x14ac:dyDescent="0.2">
      <c r="B494" s="238"/>
      <c r="C494" s="238"/>
      <c r="D494" s="238"/>
      <c r="E494" s="238"/>
      <c r="F494" s="238"/>
      <c r="G494" s="236"/>
      <c r="H494" s="236"/>
      <c r="I494" s="238"/>
      <c r="J494" s="238"/>
      <c r="K494" s="294"/>
      <c r="L494" s="240">
        <f t="shared" si="31"/>
        <v>0</v>
      </c>
      <c r="M494" s="241">
        <f t="shared" si="32"/>
        <v>0</v>
      </c>
      <c r="N494" s="258" t="str">
        <f t="shared" si="30"/>
        <v>BCA--00482-22</v>
      </c>
      <c r="O494" s="239"/>
      <c r="P494" s="296"/>
      <c r="Q494" s="297"/>
      <c r="R494" s="236"/>
      <c r="S494" s="288"/>
      <c r="T494" s="239"/>
      <c r="U494" s="239"/>
      <c r="V494" s="294"/>
      <c r="W494" s="239">
        <f t="shared" si="33"/>
        <v>0</v>
      </c>
      <c r="X494" s="294"/>
      <c r="Y494" s="238"/>
      <c r="Z494" s="249"/>
      <c r="AA494" s="250"/>
      <c r="AB494" s="285"/>
      <c r="AC494" s="252">
        <v>482</v>
      </c>
      <c r="AD494" s="253"/>
      <c r="AE494" s="254"/>
      <c r="AF494" s="255"/>
      <c r="AG494" s="255"/>
      <c r="AH494" s="255"/>
      <c r="AI494" s="255"/>
      <c r="AJ494" s="255"/>
    </row>
    <row r="495" spans="2:36" x14ac:dyDescent="0.2">
      <c r="B495" s="238"/>
      <c r="C495" s="238"/>
      <c r="D495" s="238"/>
      <c r="E495" s="238"/>
      <c r="F495" s="238"/>
      <c r="G495" s="236"/>
      <c r="H495" s="236"/>
      <c r="I495" s="238"/>
      <c r="J495" s="238"/>
      <c r="K495" s="294"/>
      <c r="L495" s="240">
        <f t="shared" si="31"/>
        <v>0</v>
      </c>
      <c r="M495" s="241">
        <f t="shared" si="32"/>
        <v>0</v>
      </c>
      <c r="N495" s="258" t="str">
        <f t="shared" si="30"/>
        <v>BCA--00483-22</v>
      </c>
      <c r="O495" s="239"/>
      <c r="P495" s="298"/>
      <c r="Q495" s="347"/>
      <c r="R495" s="238"/>
      <c r="S495" s="288"/>
      <c r="T495" s="239"/>
      <c r="U495" s="239"/>
      <c r="V495" s="294"/>
      <c r="W495" s="239">
        <f t="shared" si="33"/>
        <v>0</v>
      </c>
      <c r="X495" s="294"/>
      <c r="Y495" s="238"/>
      <c r="Z495" s="249"/>
      <c r="AA495" s="250"/>
      <c r="AB495" s="285"/>
      <c r="AC495" s="252">
        <v>483</v>
      </c>
      <c r="AD495" s="253"/>
      <c r="AE495" s="254"/>
      <c r="AF495" s="255"/>
      <c r="AG495" s="255"/>
      <c r="AH495" s="255"/>
      <c r="AI495" s="255"/>
      <c r="AJ495" s="255"/>
    </row>
    <row r="496" spans="2:36" x14ac:dyDescent="0.2">
      <c r="B496" s="238"/>
      <c r="C496" s="238"/>
      <c r="D496" s="238"/>
      <c r="E496" s="238"/>
      <c r="F496" s="238"/>
      <c r="G496" s="236"/>
      <c r="H496" s="236"/>
      <c r="I496" s="238"/>
      <c r="J496" s="238"/>
      <c r="K496" s="294"/>
      <c r="L496" s="240">
        <f t="shared" si="31"/>
        <v>0</v>
      </c>
      <c r="M496" s="241">
        <f t="shared" si="32"/>
        <v>0</v>
      </c>
      <c r="N496" s="258" t="str">
        <f t="shared" si="30"/>
        <v>BCA--00484-22</v>
      </c>
      <c r="O496" s="239"/>
      <c r="P496" s="296"/>
      <c r="Q496" s="297"/>
      <c r="R496" s="236"/>
      <c r="S496" s="288"/>
      <c r="T496" s="239"/>
      <c r="U496" s="239"/>
      <c r="V496" s="294"/>
      <c r="W496" s="239">
        <f t="shared" si="33"/>
        <v>0</v>
      </c>
      <c r="X496" s="294"/>
      <c r="Y496" s="238"/>
      <c r="Z496" s="249"/>
      <c r="AA496" s="250"/>
      <c r="AB496" s="285"/>
      <c r="AC496" s="252">
        <v>484</v>
      </c>
      <c r="AD496" s="253"/>
      <c r="AE496" s="254"/>
      <c r="AF496" s="255"/>
      <c r="AG496" s="255"/>
      <c r="AH496" s="255"/>
      <c r="AI496" s="255"/>
      <c r="AJ496" s="255"/>
    </row>
    <row r="497" spans="2:36" x14ac:dyDescent="0.2">
      <c r="B497" s="238"/>
      <c r="C497" s="238"/>
      <c r="D497" s="238"/>
      <c r="E497" s="238"/>
      <c r="F497" s="238"/>
      <c r="G497" s="236"/>
      <c r="H497" s="236"/>
      <c r="I497" s="238"/>
      <c r="J497" s="238"/>
      <c r="K497" s="294"/>
      <c r="L497" s="240">
        <f t="shared" si="31"/>
        <v>0</v>
      </c>
      <c r="M497" s="241">
        <f t="shared" si="32"/>
        <v>0</v>
      </c>
      <c r="N497" s="258" t="str">
        <f t="shared" si="30"/>
        <v>BCA--00485-22</v>
      </c>
      <c r="O497" s="239"/>
      <c r="P497" s="298"/>
      <c r="Q497" s="347"/>
      <c r="R497" s="238"/>
      <c r="S497" s="288"/>
      <c r="T497" s="239"/>
      <c r="U497" s="239"/>
      <c r="V497" s="294"/>
      <c r="W497" s="239">
        <f t="shared" si="33"/>
        <v>0</v>
      </c>
      <c r="X497" s="294"/>
      <c r="Y497" s="236"/>
      <c r="Z497" s="280"/>
      <c r="AA497" s="250"/>
      <c r="AB497" s="282"/>
      <c r="AC497" s="252">
        <v>485</v>
      </c>
      <c r="AD497" s="253"/>
      <c r="AE497" s="254"/>
      <c r="AF497" s="255"/>
      <c r="AG497" s="255"/>
      <c r="AH497" s="255"/>
      <c r="AI497" s="255"/>
      <c r="AJ497" s="255"/>
    </row>
    <row r="498" spans="2:36" x14ac:dyDescent="0.2">
      <c r="B498" s="238"/>
      <c r="C498" s="238"/>
      <c r="D498" s="238"/>
      <c r="E498" s="238"/>
      <c r="F498" s="238"/>
      <c r="G498" s="236"/>
      <c r="H498" s="236"/>
      <c r="I498" s="238"/>
      <c r="J498" s="238"/>
      <c r="K498" s="294"/>
      <c r="L498" s="240">
        <f t="shared" si="31"/>
        <v>0</v>
      </c>
      <c r="M498" s="241">
        <f t="shared" si="32"/>
        <v>0</v>
      </c>
      <c r="N498" s="258" t="str">
        <f t="shared" si="30"/>
        <v>BCA--00486-22</v>
      </c>
      <c r="O498" s="239"/>
      <c r="P498" s="296"/>
      <c r="Q498" s="297"/>
      <c r="R498" s="236"/>
      <c r="S498" s="288"/>
      <c r="T498" s="239"/>
      <c r="U498" s="239"/>
      <c r="V498" s="294"/>
      <c r="W498" s="239">
        <f t="shared" si="33"/>
        <v>0</v>
      </c>
      <c r="X498" s="294"/>
      <c r="Y498" s="238"/>
      <c r="Z498" s="249"/>
      <c r="AA498" s="250"/>
      <c r="AB498" s="417"/>
      <c r="AC498" s="252">
        <v>486</v>
      </c>
      <c r="AD498" s="253"/>
      <c r="AE498" s="254"/>
      <c r="AF498" s="255"/>
      <c r="AG498" s="255"/>
      <c r="AH498" s="255"/>
      <c r="AI498" s="255"/>
      <c r="AJ498" s="255"/>
    </row>
    <row r="499" spans="2:36" x14ac:dyDescent="0.2">
      <c r="B499" s="238"/>
      <c r="C499" s="238"/>
      <c r="D499" s="238"/>
      <c r="E499" s="238"/>
      <c r="F499" s="238"/>
      <c r="G499" s="236"/>
      <c r="H499" s="236"/>
      <c r="I499" s="238"/>
      <c r="J499" s="238"/>
      <c r="K499" s="294"/>
      <c r="L499" s="240">
        <f t="shared" si="31"/>
        <v>0</v>
      </c>
      <c r="M499" s="241">
        <f t="shared" si="32"/>
        <v>0</v>
      </c>
      <c r="N499" s="258" t="str">
        <f t="shared" si="30"/>
        <v>BCA--00487-22</v>
      </c>
      <c r="O499" s="239"/>
      <c r="P499" s="296"/>
      <c r="Q499" s="297"/>
      <c r="R499" s="236"/>
      <c r="S499" s="288"/>
      <c r="T499" s="239"/>
      <c r="U499" s="239"/>
      <c r="V499" s="294"/>
      <c r="W499" s="239">
        <f t="shared" si="33"/>
        <v>0</v>
      </c>
      <c r="X499" s="294"/>
      <c r="Y499" s="238"/>
      <c r="Z499" s="280"/>
      <c r="AA499" s="250"/>
      <c r="AB499" s="285"/>
      <c r="AC499" s="252">
        <v>487</v>
      </c>
      <c r="AD499" s="253"/>
      <c r="AE499" s="254"/>
      <c r="AF499" s="255"/>
      <c r="AG499" s="255"/>
      <c r="AH499" s="255"/>
      <c r="AI499" s="255"/>
      <c r="AJ499" s="255"/>
    </row>
    <row r="500" spans="2:36" x14ac:dyDescent="0.2">
      <c r="B500" s="238"/>
      <c r="C500" s="238"/>
      <c r="D500" s="238"/>
      <c r="E500" s="238"/>
      <c r="F500" s="238"/>
      <c r="G500" s="236"/>
      <c r="H500" s="236"/>
      <c r="I500" s="238"/>
      <c r="J500" s="238"/>
      <c r="K500" s="294"/>
      <c r="L500" s="240">
        <f t="shared" si="31"/>
        <v>0</v>
      </c>
      <c r="M500" s="241">
        <f t="shared" si="32"/>
        <v>0</v>
      </c>
      <c r="N500" s="258" t="str">
        <f t="shared" si="30"/>
        <v>BCA--00488-22</v>
      </c>
      <c r="O500" s="239"/>
      <c r="P500" s="296"/>
      <c r="Q500" s="297"/>
      <c r="R500" s="236"/>
      <c r="S500" s="288"/>
      <c r="T500" s="239"/>
      <c r="U500" s="239"/>
      <c r="V500" s="294"/>
      <c r="W500" s="239">
        <f t="shared" si="33"/>
        <v>0</v>
      </c>
      <c r="X500" s="294"/>
      <c r="Y500" s="238"/>
      <c r="Z500" s="280"/>
      <c r="AA500" s="250"/>
      <c r="AB500" s="285"/>
      <c r="AC500" s="252">
        <v>488</v>
      </c>
      <c r="AD500" s="253"/>
      <c r="AE500" s="254"/>
      <c r="AF500" s="255"/>
      <c r="AG500" s="255"/>
      <c r="AH500" s="255"/>
      <c r="AI500" s="255"/>
      <c r="AJ500" s="255"/>
    </row>
    <row r="501" spans="2:36" x14ac:dyDescent="0.2">
      <c r="B501" s="238"/>
      <c r="C501" s="238"/>
      <c r="D501" s="238"/>
      <c r="E501" s="238"/>
      <c r="F501" s="238"/>
      <c r="G501" s="236"/>
      <c r="H501" s="236"/>
      <c r="I501" s="238"/>
      <c r="J501" s="238"/>
      <c r="K501" s="294"/>
      <c r="L501" s="240">
        <f t="shared" si="31"/>
        <v>0</v>
      </c>
      <c r="M501" s="241">
        <f t="shared" si="32"/>
        <v>0</v>
      </c>
      <c r="N501" s="258" t="str">
        <f t="shared" si="30"/>
        <v>BCA--00489-22</v>
      </c>
      <c r="O501" s="239"/>
      <c r="P501" s="296"/>
      <c r="Q501" s="297"/>
      <c r="R501" s="236"/>
      <c r="S501" s="414"/>
      <c r="T501" s="239"/>
      <c r="U501" s="239"/>
      <c r="V501" s="294"/>
      <c r="W501" s="239">
        <f t="shared" si="33"/>
        <v>0</v>
      </c>
      <c r="X501" s="294"/>
      <c r="Y501" s="238"/>
      <c r="Z501" s="280"/>
      <c r="AA501" s="250"/>
      <c r="AB501" s="285"/>
      <c r="AC501" s="252">
        <v>489</v>
      </c>
      <c r="AD501" s="253"/>
      <c r="AE501" s="254"/>
      <c r="AF501" s="255"/>
      <c r="AG501" s="255"/>
      <c r="AH501" s="255"/>
      <c r="AI501" s="255"/>
      <c r="AJ501" s="255"/>
    </row>
    <row r="502" spans="2:36" x14ac:dyDescent="0.2">
      <c r="B502" s="238"/>
      <c r="C502" s="238"/>
      <c r="D502" s="238"/>
      <c r="E502" s="238"/>
      <c r="F502" s="238"/>
      <c r="G502" s="236"/>
      <c r="H502" s="236"/>
      <c r="I502" s="238"/>
      <c r="J502" s="238"/>
      <c r="K502" s="294"/>
      <c r="L502" s="240">
        <f t="shared" si="31"/>
        <v>0</v>
      </c>
      <c r="M502" s="241">
        <f t="shared" si="32"/>
        <v>0</v>
      </c>
      <c r="N502" s="258" t="str">
        <f t="shared" si="30"/>
        <v>BCA--00490-22</v>
      </c>
      <c r="O502" s="239"/>
      <c r="P502" s="296"/>
      <c r="Q502" s="297"/>
      <c r="R502" s="236"/>
      <c r="S502" s="414"/>
      <c r="T502" s="239"/>
      <c r="U502" s="239"/>
      <c r="V502" s="294"/>
      <c r="W502" s="239">
        <f t="shared" si="33"/>
        <v>0</v>
      </c>
      <c r="X502" s="294"/>
      <c r="Y502" s="238"/>
      <c r="Z502" s="249"/>
      <c r="AA502" s="250"/>
      <c r="AB502" s="285"/>
      <c r="AC502" s="252">
        <v>490</v>
      </c>
      <c r="AD502" s="253"/>
      <c r="AE502" s="254"/>
      <c r="AF502" s="255"/>
      <c r="AG502" s="255"/>
      <c r="AH502" s="255"/>
      <c r="AI502" s="255"/>
      <c r="AJ502" s="255"/>
    </row>
    <row r="503" spans="2:36" x14ac:dyDescent="0.2">
      <c r="B503" s="238"/>
      <c r="C503" s="238"/>
      <c r="D503" s="238"/>
      <c r="E503" s="238"/>
      <c r="F503" s="238"/>
      <c r="G503" s="236"/>
      <c r="H503" s="236"/>
      <c r="I503" s="236"/>
      <c r="J503" s="238"/>
      <c r="K503" s="294"/>
      <c r="L503" s="240">
        <f t="shared" si="31"/>
        <v>0</v>
      </c>
      <c r="M503" s="241">
        <f t="shared" si="32"/>
        <v>0</v>
      </c>
      <c r="N503" s="258" t="str">
        <f t="shared" si="30"/>
        <v>BCA--00491-22</v>
      </c>
      <c r="O503" s="239"/>
      <c r="P503" s="296"/>
      <c r="Q503" s="297"/>
      <c r="R503" s="236"/>
      <c r="S503" s="288"/>
      <c r="T503" s="239"/>
      <c r="U503" s="239"/>
      <c r="V503" s="294"/>
      <c r="W503" s="239">
        <f t="shared" si="33"/>
        <v>0</v>
      </c>
      <c r="X503" s="294"/>
      <c r="Y503" s="238"/>
      <c r="Z503" s="249"/>
      <c r="AA503" s="250"/>
      <c r="AB503" s="282"/>
      <c r="AC503" s="252">
        <v>491</v>
      </c>
      <c r="AD503" s="253"/>
      <c r="AE503" s="254"/>
      <c r="AF503" s="255"/>
      <c r="AG503" s="255"/>
      <c r="AH503" s="255"/>
      <c r="AI503" s="255"/>
      <c r="AJ503" s="255"/>
    </row>
    <row r="504" spans="2:36" x14ac:dyDescent="0.2">
      <c r="B504" s="238"/>
      <c r="C504" s="238"/>
      <c r="D504" s="238"/>
      <c r="E504" s="238"/>
      <c r="F504" s="238"/>
      <c r="G504" s="363"/>
      <c r="H504" s="363"/>
      <c r="I504" s="238"/>
      <c r="J504" s="238"/>
      <c r="K504" s="294"/>
      <c r="L504" s="240">
        <f t="shared" si="31"/>
        <v>0</v>
      </c>
      <c r="M504" s="241">
        <f t="shared" si="32"/>
        <v>0</v>
      </c>
      <c r="N504" s="258" t="str">
        <f t="shared" si="30"/>
        <v>BCA--00492-22</v>
      </c>
      <c r="O504" s="239"/>
      <c r="P504" s="298"/>
      <c r="Q504" s="347"/>
      <c r="R504" s="238"/>
      <c r="S504" s="289"/>
      <c r="T504" s="239"/>
      <c r="U504" s="239"/>
      <c r="V504" s="294"/>
      <c r="W504" s="239">
        <f t="shared" si="33"/>
        <v>0</v>
      </c>
      <c r="X504" s="294"/>
      <c r="Y504" s="238"/>
      <c r="Z504" s="249"/>
      <c r="AA504" s="250"/>
      <c r="AB504" s="282"/>
      <c r="AC504" s="252">
        <v>492</v>
      </c>
      <c r="AD504" s="253"/>
      <c r="AE504" s="254"/>
      <c r="AF504" s="255"/>
      <c r="AG504" s="255"/>
      <c r="AH504" s="255"/>
      <c r="AI504" s="255"/>
      <c r="AJ504" s="255"/>
    </row>
    <row r="505" spans="2:36" x14ac:dyDescent="0.2">
      <c r="B505" s="238"/>
      <c r="C505" s="238"/>
      <c r="D505" s="238"/>
      <c r="E505" s="238"/>
      <c r="F505" s="238"/>
      <c r="G505" s="236"/>
      <c r="H505" s="236"/>
      <c r="I505" s="238"/>
      <c r="J505" s="238"/>
      <c r="K505" s="294"/>
      <c r="L505" s="240">
        <f t="shared" si="31"/>
        <v>0</v>
      </c>
      <c r="M505" s="241">
        <f t="shared" si="32"/>
        <v>0</v>
      </c>
      <c r="N505" s="258" t="str">
        <f t="shared" si="30"/>
        <v>BCA--00493-22</v>
      </c>
      <c r="O505" s="239"/>
      <c r="P505" s="296"/>
      <c r="Q505" s="297"/>
      <c r="R505" s="236"/>
      <c r="S505" s="288"/>
      <c r="T505" s="239"/>
      <c r="U505" s="239"/>
      <c r="V505" s="294"/>
      <c r="W505" s="239">
        <f t="shared" si="33"/>
        <v>0</v>
      </c>
      <c r="X505" s="294"/>
      <c r="Y505" s="238"/>
      <c r="Z505" s="249"/>
      <c r="AA505" s="250"/>
      <c r="AB505" s="282"/>
      <c r="AC505" s="252">
        <v>493</v>
      </c>
      <c r="AD505" s="253"/>
      <c r="AE505" s="254"/>
      <c r="AF505" s="255"/>
      <c r="AG505" s="255"/>
      <c r="AH505" s="255"/>
      <c r="AI505" s="255"/>
      <c r="AJ505" s="255"/>
    </row>
    <row r="506" spans="2:36" x14ac:dyDescent="0.2">
      <c r="B506" s="353"/>
      <c r="C506" s="258"/>
      <c r="D506" s="258"/>
      <c r="E506" s="258"/>
      <c r="F506" s="258"/>
      <c r="G506" s="354"/>
      <c r="H506" s="374"/>
      <c r="I506" s="238"/>
      <c r="J506" s="238"/>
      <c r="K506" s="294"/>
      <c r="L506" s="240">
        <f t="shared" si="31"/>
        <v>0</v>
      </c>
      <c r="M506" s="241">
        <f t="shared" si="32"/>
        <v>0</v>
      </c>
      <c r="N506" s="258" t="str">
        <f t="shared" si="30"/>
        <v>BCA--00494-22</v>
      </c>
      <c r="O506" s="239"/>
      <c r="P506" s="296"/>
      <c r="Q506" s="297"/>
      <c r="R506" s="236"/>
      <c r="S506" s="414"/>
      <c r="T506" s="239"/>
      <c r="U506" s="239"/>
      <c r="V506" s="294"/>
      <c r="W506" s="239">
        <f t="shared" si="33"/>
        <v>0</v>
      </c>
      <c r="X506" s="294"/>
      <c r="Y506" s="238"/>
      <c r="Z506" s="249"/>
      <c r="AA506" s="250"/>
      <c r="AB506" s="285"/>
      <c r="AC506" s="252">
        <v>494</v>
      </c>
      <c r="AD506" s="253"/>
      <c r="AE506" s="254"/>
      <c r="AF506" s="255"/>
      <c r="AG506" s="255"/>
      <c r="AH506" s="255"/>
      <c r="AI506" s="255"/>
      <c r="AJ506" s="255"/>
    </row>
    <row r="507" spans="2:36" x14ac:dyDescent="0.2">
      <c r="B507" s="238"/>
      <c r="C507" s="238"/>
      <c r="D507" s="238"/>
      <c r="E507" s="238"/>
      <c r="F507" s="238"/>
      <c r="G507" s="236"/>
      <c r="H507" s="236"/>
      <c r="I507" s="238"/>
      <c r="J507" s="238"/>
      <c r="K507" s="294"/>
      <c r="L507" s="240">
        <f t="shared" si="31"/>
        <v>0</v>
      </c>
      <c r="M507" s="241">
        <f t="shared" si="32"/>
        <v>0</v>
      </c>
      <c r="N507" s="258" t="str">
        <f t="shared" si="30"/>
        <v>BCA--00495-22</v>
      </c>
      <c r="O507" s="239"/>
      <c r="P507" s="296"/>
      <c r="Q507" s="297"/>
      <c r="R507" s="236"/>
      <c r="S507" s="414"/>
      <c r="T507" s="239"/>
      <c r="U507" s="239"/>
      <c r="V507" s="294"/>
      <c r="W507" s="239">
        <f t="shared" si="33"/>
        <v>0</v>
      </c>
      <c r="X507" s="294"/>
      <c r="Y507" s="238"/>
      <c r="Z507" s="249"/>
      <c r="AA507" s="250"/>
      <c r="AB507" s="285"/>
      <c r="AC507" s="252">
        <v>495</v>
      </c>
      <c r="AD507" s="253"/>
      <c r="AE507" s="254"/>
      <c r="AF507" s="255"/>
      <c r="AG507" s="255"/>
      <c r="AH507" s="255"/>
      <c r="AI507" s="255"/>
      <c r="AJ507" s="255"/>
    </row>
    <row r="508" spans="2:36" ht="15" x14ac:dyDescent="0.25">
      <c r="B508" s="238"/>
      <c r="C508" s="238"/>
      <c r="D508" s="238"/>
      <c r="E508" s="236"/>
      <c r="F508" s="238"/>
      <c r="G508" s="236"/>
      <c r="H508" s="236"/>
      <c r="I508" s="238"/>
      <c r="J508" s="238"/>
      <c r="K508" s="294"/>
      <c r="L508" s="240">
        <f t="shared" si="31"/>
        <v>0</v>
      </c>
      <c r="M508" s="241">
        <f t="shared" si="32"/>
        <v>0</v>
      </c>
      <c r="N508" s="258" t="str">
        <f t="shared" si="30"/>
        <v>BCA--00496-22</v>
      </c>
      <c r="O508" s="239"/>
      <c r="P508" s="296"/>
      <c r="Q508" s="297"/>
      <c r="R508" s="236"/>
      <c r="S508" s="418"/>
      <c r="T508" s="239"/>
      <c r="U508" s="239"/>
      <c r="V508" s="294"/>
      <c r="W508" s="239">
        <f t="shared" si="33"/>
        <v>0</v>
      </c>
      <c r="X508" s="294"/>
      <c r="Y508" s="238"/>
      <c r="Z508" s="249"/>
      <c r="AA508" s="250"/>
      <c r="AB508" s="282"/>
      <c r="AC508" s="252">
        <v>496</v>
      </c>
      <c r="AD508" s="253"/>
      <c r="AE508" s="254"/>
      <c r="AF508" s="255"/>
      <c r="AG508" s="255"/>
      <c r="AH508" s="255"/>
      <c r="AI508" s="255"/>
      <c r="AJ508" s="255"/>
    </row>
    <row r="509" spans="2:36" ht="15" x14ac:dyDescent="0.25">
      <c r="B509" s="238"/>
      <c r="C509" s="238"/>
      <c r="D509" s="238"/>
      <c r="E509" s="238"/>
      <c r="F509" s="238"/>
      <c r="G509" s="236"/>
      <c r="H509" s="236"/>
      <c r="I509" s="238"/>
      <c r="J509" s="238"/>
      <c r="K509" s="294"/>
      <c r="L509" s="240">
        <f t="shared" si="31"/>
        <v>0</v>
      </c>
      <c r="M509" s="241">
        <f t="shared" si="32"/>
        <v>0</v>
      </c>
      <c r="N509" s="258" t="str">
        <f t="shared" si="30"/>
        <v>BCA--00497-22</v>
      </c>
      <c r="O509" s="239"/>
      <c r="P509" s="298"/>
      <c r="Q509" s="347"/>
      <c r="R509" s="238"/>
      <c r="S509" s="418"/>
      <c r="T509" s="239"/>
      <c r="U509" s="239"/>
      <c r="V509" s="294"/>
      <c r="W509" s="239">
        <f t="shared" si="33"/>
        <v>0</v>
      </c>
      <c r="X509" s="294"/>
      <c r="Y509" s="238"/>
      <c r="Z509" s="249"/>
      <c r="AA509" s="250"/>
      <c r="AB509" s="282"/>
      <c r="AC509" s="252">
        <v>497</v>
      </c>
      <c r="AD509" s="253"/>
      <c r="AE509" s="254"/>
      <c r="AF509" s="255"/>
      <c r="AG509" s="255"/>
      <c r="AH509" s="255"/>
      <c r="AI509" s="255"/>
      <c r="AJ509" s="255"/>
    </row>
    <row r="510" spans="2:36" x14ac:dyDescent="0.2">
      <c r="B510" s="238"/>
      <c r="C510" s="238"/>
      <c r="D510" s="238"/>
      <c r="E510" s="238"/>
      <c r="F510" s="238"/>
      <c r="G510" s="236"/>
      <c r="H510" s="236"/>
      <c r="I510" s="238"/>
      <c r="J510" s="238"/>
      <c r="K510" s="294"/>
      <c r="L510" s="240">
        <f t="shared" si="31"/>
        <v>0</v>
      </c>
      <c r="M510" s="241">
        <f t="shared" si="32"/>
        <v>0</v>
      </c>
      <c r="N510" s="258" t="str">
        <f t="shared" si="30"/>
        <v>BCA--00498-22</v>
      </c>
      <c r="O510" s="239"/>
      <c r="P510" s="298"/>
      <c r="Q510" s="347"/>
      <c r="R510" s="238"/>
      <c r="S510" s="288"/>
      <c r="T510" s="239"/>
      <c r="U510" s="239"/>
      <c r="V510" s="294"/>
      <c r="W510" s="239">
        <f t="shared" si="33"/>
        <v>0</v>
      </c>
      <c r="X510" s="294"/>
      <c r="Y510" s="238"/>
      <c r="Z510" s="249"/>
      <c r="AA510" s="250"/>
      <c r="AB510" s="282"/>
      <c r="AC510" s="252">
        <v>498</v>
      </c>
      <c r="AD510" s="253"/>
      <c r="AE510" s="254"/>
      <c r="AF510" s="255"/>
      <c r="AG510" s="255"/>
      <c r="AH510" s="255"/>
      <c r="AI510" s="255"/>
      <c r="AJ510" s="255"/>
    </row>
    <row r="511" spans="2:36" x14ac:dyDescent="0.2">
      <c r="B511" s="238"/>
      <c r="C511" s="238"/>
      <c r="D511" s="238"/>
      <c r="E511" s="238"/>
      <c r="F511" s="238"/>
      <c r="G511" s="236"/>
      <c r="H511" s="236"/>
      <c r="I511" s="238"/>
      <c r="J511" s="238"/>
      <c r="K511" s="294"/>
      <c r="L511" s="240">
        <f t="shared" si="31"/>
        <v>0</v>
      </c>
      <c r="M511" s="241">
        <f t="shared" si="32"/>
        <v>0</v>
      </c>
      <c r="N511" s="258" t="str">
        <f t="shared" si="30"/>
        <v>BCA--00499-22</v>
      </c>
      <c r="O511" s="239"/>
      <c r="P511" s="298"/>
      <c r="Q511" s="347"/>
      <c r="R511" s="238"/>
      <c r="S511" s="288"/>
      <c r="T511" s="239"/>
      <c r="U511" s="239"/>
      <c r="V511" s="294"/>
      <c r="W511" s="239">
        <f t="shared" si="33"/>
        <v>0</v>
      </c>
      <c r="X511" s="294"/>
      <c r="Y511" s="238"/>
      <c r="Z511" s="249"/>
      <c r="AA511" s="250"/>
      <c r="AB511" s="285"/>
      <c r="AC511" s="252">
        <v>499</v>
      </c>
      <c r="AD511" s="253"/>
      <c r="AE511" s="254"/>
      <c r="AF511" s="255"/>
      <c r="AG511" s="255"/>
      <c r="AH511" s="255"/>
      <c r="AI511" s="255"/>
      <c r="AJ511" s="255"/>
    </row>
    <row r="512" spans="2:36" x14ac:dyDescent="0.2">
      <c r="B512" s="238"/>
      <c r="C512" s="238"/>
      <c r="D512" s="238"/>
      <c r="E512" s="238"/>
      <c r="F512" s="238"/>
      <c r="G512" s="236"/>
      <c r="H512" s="236"/>
      <c r="I512" s="238"/>
      <c r="J512" s="238"/>
      <c r="K512" s="294"/>
      <c r="L512" s="240">
        <f t="shared" si="31"/>
        <v>0</v>
      </c>
      <c r="M512" s="241">
        <f t="shared" si="32"/>
        <v>0</v>
      </c>
      <c r="N512" s="258" t="str">
        <f t="shared" si="30"/>
        <v>BCA--00500-22</v>
      </c>
      <c r="O512" s="239"/>
      <c r="P512" s="298"/>
      <c r="Q512" s="347"/>
      <c r="R512" s="238"/>
      <c r="S512" s="288"/>
      <c r="T512" s="239"/>
      <c r="U512" s="239"/>
      <c r="V512" s="294"/>
      <c r="W512" s="239">
        <f t="shared" si="33"/>
        <v>0</v>
      </c>
      <c r="X512" s="294"/>
      <c r="Y512" s="238"/>
      <c r="Z512" s="249"/>
      <c r="AA512" s="250"/>
      <c r="AB512" s="285"/>
      <c r="AC512" s="252">
        <v>500</v>
      </c>
      <c r="AD512" s="253"/>
      <c r="AE512" s="254"/>
      <c r="AF512" s="255"/>
      <c r="AG512" s="255"/>
      <c r="AH512" s="255"/>
      <c r="AI512" s="255"/>
      <c r="AJ512" s="255"/>
    </row>
    <row r="513" spans="2:36" x14ac:dyDescent="0.2">
      <c r="B513" s="238"/>
      <c r="C513" s="238"/>
      <c r="D513" s="238"/>
      <c r="E513" s="238"/>
      <c r="F513" s="238"/>
      <c r="G513" s="236"/>
      <c r="H513" s="236"/>
      <c r="I513" s="238"/>
      <c r="J513" s="238"/>
      <c r="K513" s="294"/>
      <c r="L513" s="240">
        <f t="shared" si="31"/>
        <v>0</v>
      </c>
      <c r="M513" s="241">
        <f t="shared" si="32"/>
        <v>0</v>
      </c>
      <c r="N513" s="258" t="str">
        <f t="shared" si="30"/>
        <v>BCA--00501-22</v>
      </c>
      <c r="O513" s="239"/>
      <c r="P513" s="298"/>
      <c r="Q513" s="347"/>
      <c r="R513" s="238"/>
      <c r="S513" s="288"/>
      <c r="T513" s="239"/>
      <c r="U513" s="239"/>
      <c r="V513" s="294"/>
      <c r="W513" s="239">
        <f t="shared" si="33"/>
        <v>0</v>
      </c>
      <c r="X513" s="294"/>
      <c r="Y513" s="238"/>
      <c r="Z513" s="249"/>
      <c r="AA513" s="250"/>
      <c r="AB513" s="282"/>
      <c r="AC513" s="252">
        <v>501</v>
      </c>
      <c r="AD513" s="253"/>
      <c r="AE513" s="254"/>
      <c r="AF513" s="255"/>
      <c r="AG513" s="255"/>
      <c r="AH513" s="255"/>
      <c r="AI513" s="255"/>
      <c r="AJ513" s="255"/>
    </row>
    <row r="514" spans="2:36" x14ac:dyDescent="0.2">
      <c r="B514" s="238"/>
      <c r="C514" s="238"/>
      <c r="D514" s="238"/>
      <c r="E514" s="238"/>
      <c r="F514" s="238"/>
      <c r="G514" s="236"/>
      <c r="H514" s="236"/>
      <c r="I514" s="238"/>
      <c r="J514" s="238"/>
      <c r="K514" s="294"/>
      <c r="L514" s="240">
        <f t="shared" si="31"/>
        <v>0</v>
      </c>
      <c r="M514" s="241">
        <f t="shared" si="32"/>
        <v>0</v>
      </c>
      <c r="N514" s="258" t="str">
        <f t="shared" si="30"/>
        <v>BCA--00502-22</v>
      </c>
      <c r="O514" s="239"/>
      <c r="P514" s="296"/>
      <c r="Q514" s="297"/>
      <c r="R514" s="236"/>
      <c r="S514" s="288"/>
      <c r="T514" s="239"/>
      <c r="U514" s="239"/>
      <c r="V514" s="294"/>
      <c r="W514" s="239">
        <f t="shared" si="33"/>
        <v>0</v>
      </c>
      <c r="X514" s="294"/>
      <c r="Y514" s="238"/>
      <c r="Z514" s="249"/>
      <c r="AA514" s="250"/>
      <c r="AB514" s="282"/>
      <c r="AC514" s="252">
        <v>502</v>
      </c>
      <c r="AD514" s="253"/>
      <c r="AE514" s="254"/>
      <c r="AF514" s="255"/>
      <c r="AG514" s="255"/>
      <c r="AH514" s="255"/>
      <c r="AI514" s="255"/>
      <c r="AJ514" s="255"/>
    </row>
    <row r="515" spans="2:36" x14ac:dyDescent="0.2">
      <c r="B515" s="238"/>
      <c r="C515" s="238"/>
      <c r="D515" s="238"/>
      <c r="E515" s="238"/>
      <c r="F515" s="238"/>
      <c r="G515" s="236"/>
      <c r="H515" s="236"/>
      <c r="I515" s="238"/>
      <c r="J515" s="238"/>
      <c r="K515" s="294"/>
      <c r="L515" s="240">
        <f t="shared" si="31"/>
        <v>0</v>
      </c>
      <c r="M515" s="241">
        <f t="shared" si="32"/>
        <v>0</v>
      </c>
      <c r="N515" s="258" t="str">
        <f t="shared" si="30"/>
        <v>BCA--00503-22</v>
      </c>
      <c r="O515" s="239"/>
      <c r="P515" s="296"/>
      <c r="Q515" s="297"/>
      <c r="R515" s="236"/>
      <c r="S515" s="288"/>
      <c r="T515" s="239"/>
      <c r="U515" s="239"/>
      <c r="V515" s="294"/>
      <c r="W515" s="239">
        <f t="shared" si="33"/>
        <v>0</v>
      </c>
      <c r="X515" s="294"/>
      <c r="Y515" s="238"/>
      <c r="Z515" s="249"/>
      <c r="AA515" s="250"/>
      <c r="AB515" s="282"/>
      <c r="AC515" s="252">
        <v>503</v>
      </c>
      <c r="AD515" s="253"/>
      <c r="AE515" s="254"/>
      <c r="AF515" s="255"/>
      <c r="AG515" s="255"/>
      <c r="AH515" s="255"/>
      <c r="AI515" s="255"/>
      <c r="AJ515" s="255"/>
    </row>
    <row r="516" spans="2:36" x14ac:dyDescent="0.2">
      <c r="B516" s="238"/>
      <c r="C516" s="238"/>
      <c r="D516" s="238"/>
      <c r="E516" s="238"/>
      <c r="F516" s="238"/>
      <c r="G516" s="236"/>
      <c r="H516" s="236"/>
      <c r="I516" s="238"/>
      <c r="J516" s="238"/>
      <c r="K516" s="294"/>
      <c r="L516" s="240">
        <f t="shared" si="31"/>
        <v>0</v>
      </c>
      <c r="M516" s="241">
        <f t="shared" si="32"/>
        <v>0</v>
      </c>
      <c r="N516" s="258" t="str">
        <f t="shared" si="30"/>
        <v>BCA--00504-22</v>
      </c>
      <c r="O516" s="239"/>
      <c r="P516" s="296"/>
      <c r="Q516" s="297"/>
      <c r="R516" s="236"/>
      <c r="S516" s="289"/>
      <c r="T516" s="239"/>
      <c r="U516" s="239"/>
      <c r="V516" s="294"/>
      <c r="W516" s="239">
        <f t="shared" si="33"/>
        <v>0</v>
      </c>
      <c r="X516" s="294"/>
      <c r="Y516" s="238"/>
      <c r="Z516" s="249"/>
      <c r="AA516" s="250"/>
      <c r="AB516" s="285"/>
      <c r="AC516" s="252">
        <v>504</v>
      </c>
      <c r="AD516" s="253"/>
      <c r="AE516" s="254"/>
      <c r="AF516" s="255"/>
      <c r="AG516" s="255"/>
      <c r="AH516" s="255"/>
      <c r="AI516" s="255"/>
      <c r="AJ516" s="255"/>
    </row>
    <row r="517" spans="2:36" x14ac:dyDescent="0.2">
      <c r="B517" s="238"/>
      <c r="C517" s="238"/>
      <c r="D517" s="238"/>
      <c r="E517" s="236"/>
      <c r="F517" s="238"/>
      <c r="G517" s="236"/>
      <c r="H517" s="236"/>
      <c r="I517" s="238"/>
      <c r="J517" s="238"/>
      <c r="K517" s="294"/>
      <c r="L517" s="240">
        <f t="shared" si="31"/>
        <v>0</v>
      </c>
      <c r="M517" s="241">
        <f t="shared" si="32"/>
        <v>0</v>
      </c>
      <c r="N517" s="258" t="str">
        <f t="shared" si="30"/>
        <v>BCA--00505-22</v>
      </c>
      <c r="O517" s="239"/>
      <c r="P517" s="296"/>
      <c r="Q517" s="297"/>
      <c r="R517" s="236"/>
      <c r="S517" s="288"/>
      <c r="T517" s="239"/>
      <c r="U517" s="239"/>
      <c r="V517" s="294"/>
      <c r="W517" s="239">
        <f t="shared" si="33"/>
        <v>0</v>
      </c>
      <c r="X517" s="294"/>
      <c r="Y517" s="238"/>
      <c r="Z517" s="249"/>
      <c r="AA517" s="250"/>
      <c r="AB517" s="282"/>
      <c r="AC517" s="252">
        <v>505</v>
      </c>
      <c r="AD517" s="253"/>
      <c r="AE517" s="254"/>
      <c r="AF517" s="255"/>
      <c r="AG517" s="255"/>
      <c r="AH517" s="255"/>
      <c r="AI517" s="255"/>
      <c r="AJ517" s="255"/>
    </row>
    <row r="518" spans="2:36" x14ac:dyDescent="0.2">
      <c r="B518" s="238"/>
      <c r="C518" s="238"/>
      <c r="D518" s="238"/>
      <c r="E518" s="236"/>
      <c r="F518" s="238"/>
      <c r="G518" s="236"/>
      <c r="H518" s="236"/>
      <c r="I518" s="238"/>
      <c r="J518" s="238"/>
      <c r="K518" s="294"/>
      <c r="L518" s="240">
        <f t="shared" si="31"/>
        <v>0</v>
      </c>
      <c r="M518" s="241">
        <f t="shared" si="32"/>
        <v>0</v>
      </c>
      <c r="N518" s="258" t="str">
        <f t="shared" si="30"/>
        <v>BCA--00506-22</v>
      </c>
      <c r="O518" s="239"/>
      <c r="P518" s="298"/>
      <c r="Q518" s="347"/>
      <c r="R518" s="238"/>
      <c r="S518" s="289"/>
      <c r="T518" s="239"/>
      <c r="U518" s="239"/>
      <c r="V518" s="294"/>
      <c r="W518" s="239">
        <f t="shared" si="33"/>
        <v>0</v>
      </c>
      <c r="X518" s="294"/>
      <c r="Y518" s="238"/>
      <c r="Z518" s="249"/>
      <c r="AA518" s="250"/>
      <c r="AB518" s="282"/>
      <c r="AC518" s="252">
        <v>506</v>
      </c>
      <c r="AD518" s="253"/>
      <c r="AE518" s="254"/>
      <c r="AF518" s="255"/>
      <c r="AG518" s="255"/>
      <c r="AH518" s="255"/>
      <c r="AI518" s="255"/>
      <c r="AJ518" s="255"/>
    </row>
    <row r="519" spans="2:36" x14ac:dyDescent="0.2">
      <c r="B519" s="238"/>
      <c r="C519" s="238"/>
      <c r="D519" s="238"/>
      <c r="E519" s="238"/>
      <c r="F519" s="238"/>
      <c r="G519" s="236"/>
      <c r="H519" s="236"/>
      <c r="I519" s="238"/>
      <c r="J519" s="238"/>
      <c r="K519" s="294"/>
      <c r="L519" s="240">
        <f t="shared" si="31"/>
        <v>0</v>
      </c>
      <c r="M519" s="241">
        <f t="shared" si="32"/>
        <v>0</v>
      </c>
      <c r="N519" s="258" t="str">
        <f t="shared" si="30"/>
        <v>BCA--00507-22</v>
      </c>
      <c r="O519" s="239"/>
      <c r="P519" s="296"/>
      <c r="Q519" s="297"/>
      <c r="R519" s="236"/>
      <c r="S519" s="414"/>
      <c r="T519" s="239"/>
      <c r="U519" s="239"/>
      <c r="V519" s="294"/>
      <c r="W519" s="239">
        <f t="shared" si="33"/>
        <v>0</v>
      </c>
      <c r="X519" s="294"/>
      <c r="Y519" s="238"/>
      <c r="Z519" s="249"/>
      <c r="AA519" s="250"/>
      <c r="AB519" s="285"/>
      <c r="AC519" s="252">
        <v>507</v>
      </c>
      <c r="AD519" s="253"/>
      <c r="AE519" s="254"/>
      <c r="AF519" s="255"/>
      <c r="AG519" s="255"/>
      <c r="AH519" s="255"/>
      <c r="AI519" s="255"/>
      <c r="AJ519" s="255"/>
    </row>
    <row r="520" spans="2:36" x14ac:dyDescent="0.2">
      <c r="B520" s="238"/>
      <c r="C520" s="238"/>
      <c r="D520" s="238"/>
      <c r="E520" s="238"/>
      <c r="F520" s="238"/>
      <c r="G520" s="236"/>
      <c r="H520" s="236"/>
      <c r="I520" s="238"/>
      <c r="J520" s="238"/>
      <c r="K520" s="294"/>
      <c r="L520" s="240">
        <f t="shared" si="31"/>
        <v>0</v>
      </c>
      <c r="M520" s="241">
        <f t="shared" si="32"/>
        <v>0</v>
      </c>
      <c r="N520" s="258" t="str">
        <f t="shared" si="30"/>
        <v>BCA--00508-22</v>
      </c>
      <c r="O520" s="239"/>
      <c r="P520" s="296"/>
      <c r="Q520" s="297"/>
      <c r="R520" s="236"/>
      <c r="S520" s="289"/>
      <c r="T520" s="239"/>
      <c r="U520" s="239"/>
      <c r="V520" s="294"/>
      <c r="W520" s="239">
        <f t="shared" si="33"/>
        <v>0</v>
      </c>
      <c r="X520" s="294"/>
      <c r="Y520" s="238"/>
      <c r="Z520" s="249"/>
      <c r="AA520" s="250"/>
      <c r="AB520" s="282"/>
      <c r="AC520" s="252">
        <v>508</v>
      </c>
      <c r="AD520" s="253"/>
      <c r="AE520" s="254"/>
      <c r="AF520" s="255"/>
      <c r="AG520" s="255"/>
      <c r="AH520" s="255"/>
      <c r="AI520" s="255"/>
      <c r="AJ520" s="255"/>
    </row>
    <row r="521" spans="2:36" x14ac:dyDescent="0.2">
      <c r="B521" s="238"/>
      <c r="C521" s="238"/>
      <c r="D521" s="238"/>
      <c r="E521" s="238"/>
      <c r="F521" s="238"/>
      <c r="G521" s="236"/>
      <c r="H521" s="236"/>
      <c r="I521" s="238"/>
      <c r="J521" s="238"/>
      <c r="K521" s="294"/>
      <c r="L521" s="240">
        <f t="shared" si="31"/>
        <v>0</v>
      </c>
      <c r="M521" s="241">
        <f t="shared" si="32"/>
        <v>0</v>
      </c>
      <c r="N521" s="258" t="str">
        <f t="shared" si="30"/>
        <v>BCA--00509-22</v>
      </c>
      <c r="O521" s="239"/>
      <c r="P521" s="296"/>
      <c r="Q521" s="297"/>
      <c r="R521" s="236"/>
      <c r="S521" s="414"/>
      <c r="T521" s="239"/>
      <c r="U521" s="239"/>
      <c r="V521" s="294"/>
      <c r="W521" s="239">
        <f t="shared" si="33"/>
        <v>0</v>
      </c>
      <c r="X521" s="294"/>
      <c r="Y521" s="238"/>
      <c r="Z521" s="249"/>
      <c r="AA521" s="250"/>
      <c r="AB521" s="285"/>
      <c r="AC521" s="252">
        <v>509</v>
      </c>
      <c r="AD521" s="253"/>
      <c r="AE521" s="254"/>
      <c r="AF521" s="255"/>
      <c r="AG521" s="255"/>
      <c r="AH521" s="255"/>
      <c r="AI521" s="255"/>
      <c r="AJ521" s="255"/>
    </row>
    <row r="522" spans="2:36" x14ac:dyDescent="0.2">
      <c r="B522" s="238"/>
      <c r="C522" s="238"/>
      <c r="D522" s="238"/>
      <c r="E522" s="238"/>
      <c r="F522" s="238"/>
      <c r="G522" s="236"/>
      <c r="H522" s="236"/>
      <c r="I522" s="238"/>
      <c r="J522" s="238"/>
      <c r="K522" s="294"/>
      <c r="L522" s="240">
        <f t="shared" si="31"/>
        <v>0</v>
      </c>
      <c r="M522" s="241">
        <f t="shared" si="32"/>
        <v>0</v>
      </c>
      <c r="N522" s="258" t="str">
        <f t="shared" si="30"/>
        <v>BCA--00510-22</v>
      </c>
      <c r="O522" s="239"/>
      <c r="P522" s="296"/>
      <c r="Q522" s="297"/>
      <c r="R522" s="236"/>
      <c r="S522" s="289"/>
      <c r="T522" s="239"/>
      <c r="U522" s="239"/>
      <c r="V522" s="294"/>
      <c r="W522" s="239">
        <f t="shared" si="33"/>
        <v>0</v>
      </c>
      <c r="X522" s="294"/>
      <c r="Y522" s="238"/>
      <c r="Z522" s="249"/>
      <c r="AA522" s="250"/>
      <c r="AB522" s="417"/>
      <c r="AC522" s="252">
        <v>510</v>
      </c>
      <c r="AD522" s="253"/>
      <c r="AE522" s="254"/>
      <c r="AF522" s="255"/>
      <c r="AG522" s="255"/>
      <c r="AH522" s="255"/>
      <c r="AI522" s="255"/>
      <c r="AJ522" s="255"/>
    </row>
    <row r="523" spans="2:36" x14ac:dyDescent="0.2">
      <c r="B523" s="238"/>
      <c r="C523" s="238"/>
      <c r="D523" s="238"/>
      <c r="E523" s="238"/>
      <c r="F523" s="236"/>
      <c r="G523" s="236"/>
      <c r="H523" s="236"/>
      <c r="I523" s="238"/>
      <c r="J523" s="238"/>
      <c r="K523" s="294"/>
      <c r="L523" s="240">
        <f t="shared" si="31"/>
        <v>0</v>
      </c>
      <c r="M523" s="241">
        <f t="shared" si="32"/>
        <v>0</v>
      </c>
      <c r="N523" s="258" t="str">
        <f t="shared" si="30"/>
        <v>BCA--00511-22</v>
      </c>
      <c r="O523" s="239"/>
      <c r="P523" s="296"/>
      <c r="Q523" s="297"/>
      <c r="R523" s="236"/>
      <c r="S523" s="289"/>
      <c r="T523" s="239"/>
      <c r="U523" s="239"/>
      <c r="V523" s="294"/>
      <c r="W523" s="239">
        <f t="shared" si="33"/>
        <v>0</v>
      </c>
      <c r="X523" s="294"/>
      <c r="Y523" s="238"/>
      <c r="Z523" s="249"/>
      <c r="AA523" s="250"/>
      <c r="AB523" s="417"/>
      <c r="AC523" s="252">
        <v>511</v>
      </c>
      <c r="AD523" s="253"/>
      <c r="AE523" s="254"/>
      <c r="AF523" s="255"/>
      <c r="AG523" s="255"/>
      <c r="AH523" s="255"/>
      <c r="AI523" s="255"/>
      <c r="AJ523" s="255"/>
    </row>
    <row r="524" spans="2:36" x14ac:dyDescent="0.2">
      <c r="B524" s="238"/>
      <c r="C524" s="238"/>
      <c r="D524" s="238"/>
      <c r="E524" s="236"/>
      <c r="F524" s="238"/>
      <c r="G524" s="236"/>
      <c r="H524" s="236"/>
      <c r="I524" s="238"/>
      <c r="J524" s="238"/>
      <c r="K524" s="294"/>
      <c r="L524" s="240">
        <f t="shared" si="31"/>
        <v>0</v>
      </c>
      <c r="M524" s="241">
        <f t="shared" si="32"/>
        <v>0</v>
      </c>
      <c r="N524" s="258" t="str">
        <f t="shared" si="30"/>
        <v>BCA--00512-22</v>
      </c>
      <c r="O524" s="239"/>
      <c r="P524" s="298"/>
      <c r="Q524" s="347"/>
      <c r="R524" s="238"/>
      <c r="S524" s="289"/>
      <c r="T524" s="239"/>
      <c r="U524" s="239"/>
      <c r="V524" s="294"/>
      <c r="W524" s="239">
        <f t="shared" si="33"/>
        <v>0</v>
      </c>
      <c r="X524" s="294"/>
      <c r="Y524" s="238"/>
      <c r="Z524" s="249"/>
      <c r="AA524" s="250"/>
      <c r="AB524" s="282"/>
      <c r="AC524" s="252">
        <v>512</v>
      </c>
      <c r="AD524" s="253"/>
      <c r="AE524" s="254"/>
      <c r="AF524" s="255"/>
      <c r="AG524" s="255"/>
      <c r="AH524" s="255"/>
      <c r="AI524" s="255"/>
      <c r="AJ524" s="255"/>
    </row>
    <row r="525" spans="2:36" x14ac:dyDescent="0.2">
      <c r="B525" s="238"/>
      <c r="C525" s="238"/>
      <c r="D525" s="238"/>
      <c r="E525" s="236"/>
      <c r="F525" s="238"/>
      <c r="G525" s="236"/>
      <c r="H525" s="413"/>
      <c r="I525" s="238"/>
      <c r="J525" s="238"/>
      <c r="K525" s="294"/>
      <c r="L525" s="240">
        <f t="shared" si="31"/>
        <v>0</v>
      </c>
      <c r="M525" s="241">
        <f t="shared" si="32"/>
        <v>0</v>
      </c>
      <c r="N525" s="258" t="str">
        <f t="shared" si="30"/>
        <v>BCA--00513-22</v>
      </c>
      <c r="O525" s="239"/>
      <c r="P525" s="296"/>
      <c r="Q525" s="297"/>
      <c r="R525" s="236"/>
      <c r="S525" s="414"/>
      <c r="T525" s="239"/>
      <c r="U525" s="239"/>
      <c r="V525" s="294"/>
      <c r="W525" s="239">
        <f t="shared" si="33"/>
        <v>0</v>
      </c>
      <c r="X525" s="294"/>
      <c r="Y525" s="238"/>
      <c r="Z525" s="249"/>
      <c r="AA525" s="250"/>
      <c r="AB525" s="285"/>
      <c r="AC525" s="252">
        <v>513</v>
      </c>
      <c r="AD525" s="253"/>
      <c r="AE525" s="254"/>
      <c r="AF525" s="255"/>
      <c r="AG525" s="255"/>
      <c r="AH525" s="255"/>
      <c r="AI525" s="255"/>
      <c r="AJ525" s="255"/>
    </row>
    <row r="526" spans="2:36" x14ac:dyDescent="0.2">
      <c r="B526" s="238"/>
      <c r="C526" s="238"/>
      <c r="D526" s="238"/>
      <c r="E526" s="238"/>
      <c r="F526" s="238"/>
      <c r="G526" s="236"/>
      <c r="H526" s="236"/>
      <c r="I526" s="238"/>
      <c r="J526" s="238"/>
      <c r="K526" s="294"/>
      <c r="L526" s="240">
        <f t="shared" si="31"/>
        <v>0</v>
      </c>
      <c r="M526" s="241">
        <f t="shared" si="32"/>
        <v>0</v>
      </c>
      <c r="N526" s="258" t="str">
        <f t="shared" ref="N526:N589" si="34">CONCATENATE("BCA-",F526,"-",LEFT("00000",5-LEN(AC526)),AC526,"-22")</f>
        <v>BCA--00514-22</v>
      </c>
      <c r="O526" s="239"/>
      <c r="P526" s="298"/>
      <c r="Q526" s="347"/>
      <c r="R526" s="238"/>
      <c r="S526" s="288"/>
      <c r="T526" s="239"/>
      <c r="U526" s="239"/>
      <c r="V526" s="294"/>
      <c r="W526" s="239">
        <f t="shared" si="33"/>
        <v>0</v>
      </c>
      <c r="X526" s="294"/>
      <c r="Y526" s="236"/>
      <c r="Z526" s="249"/>
      <c r="AA526" s="250"/>
      <c r="AB526" s="285"/>
      <c r="AC526" s="252">
        <v>514</v>
      </c>
      <c r="AD526" s="253"/>
      <c r="AE526" s="254"/>
      <c r="AF526" s="255"/>
      <c r="AG526" s="255"/>
      <c r="AH526" s="255"/>
      <c r="AI526" s="255"/>
      <c r="AJ526" s="255"/>
    </row>
    <row r="527" spans="2:36" x14ac:dyDescent="0.2">
      <c r="B527" s="238"/>
      <c r="C527" s="238"/>
      <c r="D527" s="238"/>
      <c r="E527" s="238"/>
      <c r="F527" s="238"/>
      <c r="G527" s="236"/>
      <c r="H527" s="236"/>
      <c r="I527" s="238"/>
      <c r="J527" s="238"/>
      <c r="K527" s="294"/>
      <c r="L527" s="240">
        <f t="shared" ref="L527:L590" si="35">J527*0.2</f>
        <v>0</v>
      </c>
      <c r="M527" s="241">
        <f t="shared" ref="M527:M590" si="36">J527+L527</f>
        <v>0</v>
      </c>
      <c r="N527" s="258" t="str">
        <f t="shared" si="34"/>
        <v>BCA--00515-22</v>
      </c>
      <c r="O527" s="239"/>
      <c r="P527" s="296"/>
      <c r="Q527" s="297"/>
      <c r="R527" s="236"/>
      <c r="S527" s="288"/>
      <c r="T527" s="239"/>
      <c r="U527" s="239"/>
      <c r="V527" s="294"/>
      <c r="W527" s="239">
        <f t="shared" si="33"/>
        <v>0</v>
      </c>
      <c r="X527" s="294"/>
      <c r="Y527" s="238"/>
      <c r="Z527" s="249"/>
      <c r="AA527" s="250"/>
      <c r="AB527" s="282"/>
      <c r="AC527" s="252">
        <v>515</v>
      </c>
      <c r="AD527" s="253"/>
      <c r="AE527" s="254"/>
      <c r="AF527" s="255"/>
      <c r="AG527" s="255"/>
      <c r="AH527" s="255"/>
      <c r="AI527" s="255"/>
      <c r="AJ527" s="255"/>
    </row>
    <row r="528" spans="2:36" x14ac:dyDescent="0.2">
      <c r="B528" s="238"/>
      <c r="C528" s="238"/>
      <c r="D528" s="238"/>
      <c r="E528" s="238"/>
      <c r="F528" s="238"/>
      <c r="G528" s="236"/>
      <c r="H528" s="236"/>
      <c r="I528" s="238"/>
      <c r="J528" s="238"/>
      <c r="K528" s="294"/>
      <c r="L528" s="240">
        <f t="shared" si="35"/>
        <v>0</v>
      </c>
      <c r="M528" s="241">
        <f t="shared" si="36"/>
        <v>0</v>
      </c>
      <c r="N528" s="258" t="str">
        <f t="shared" si="34"/>
        <v>BCA--00516-22</v>
      </c>
      <c r="O528" s="239"/>
      <c r="P528" s="296"/>
      <c r="Q528" s="297"/>
      <c r="R528" s="236"/>
      <c r="S528" s="288"/>
      <c r="T528" s="239"/>
      <c r="U528" s="239"/>
      <c r="V528" s="294"/>
      <c r="W528" s="239">
        <f t="shared" si="33"/>
        <v>0</v>
      </c>
      <c r="X528" s="294"/>
      <c r="Y528" s="238"/>
      <c r="Z528" s="249"/>
      <c r="AA528" s="250"/>
      <c r="AB528" s="282"/>
      <c r="AC528" s="252">
        <v>516</v>
      </c>
      <c r="AD528" s="253"/>
      <c r="AE528" s="254"/>
      <c r="AF528" s="255"/>
      <c r="AG528" s="255"/>
      <c r="AH528" s="255"/>
      <c r="AI528" s="255"/>
      <c r="AJ528" s="255"/>
    </row>
    <row r="529" spans="2:36" x14ac:dyDescent="0.2">
      <c r="B529" s="238"/>
      <c r="C529" s="238"/>
      <c r="D529" s="238"/>
      <c r="E529" s="238"/>
      <c r="F529" s="238"/>
      <c r="G529" s="236"/>
      <c r="H529" s="236"/>
      <c r="I529" s="238"/>
      <c r="J529" s="238"/>
      <c r="K529" s="294"/>
      <c r="L529" s="240">
        <f t="shared" si="35"/>
        <v>0</v>
      </c>
      <c r="M529" s="241">
        <f t="shared" si="36"/>
        <v>0</v>
      </c>
      <c r="N529" s="258" t="str">
        <f t="shared" si="34"/>
        <v>BCA--00517-22</v>
      </c>
      <c r="O529" s="239"/>
      <c r="P529" s="298"/>
      <c r="Q529" s="347"/>
      <c r="R529" s="238"/>
      <c r="S529" s="288"/>
      <c r="T529" s="239"/>
      <c r="U529" s="239"/>
      <c r="V529" s="294"/>
      <c r="W529" s="239">
        <f t="shared" si="33"/>
        <v>0</v>
      </c>
      <c r="X529" s="294"/>
      <c r="Y529" s="236"/>
      <c r="Z529" s="249"/>
      <c r="AA529" s="250"/>
      <c r="AB529" s="285"/>
      <c r="AC529" s="252">
        <v>517</v>
      </c>
      <c r="AD529" s="253"/>
      <c r="AE529" s="254"/>
      <c r="AF529" s="255"/>
      <c r="AG529" s="255"/>
      <c r="AH529" s="255"/>
      <c r="AI529" s="255"/>
      <c r="AJ529" s="255"/>
    </row>
    <row r="530" spans="2:36" x14ac:dyDescent="0.2">
      <c r="B530" s="238"/>
      <c r="C530" s="238"/>
      <c r="D530" s="238"/>
      <c r="E530" s="238"/>
      <c r="F530" s="238"/>
      <c r="G530" s="236"/>
      <c r="H530" s="236"/>
      <c r="I530" s="238"/>
      <c r="J530" s="238"/>
      <c r="K530" s="294"/>
      <c r="L530" s="240">
        <f t="shared" si="35"/>
        <v>0</v>
      </c>
      <c r="M530" s="241">
        <f t="shared" si="36"/>
        <v>0</v>
      </c>
      <c r="N530" s="258" t="str">
        <f t="shared" si="34"/>
        <v>BCA--00518-22</v>
      </c>
      <c r="O530" s="239"/>
      <c r="P530" s="298"/>
      <c r="Q530" s="347"/>
      <c r="R530" s="238"/>
      <c r="S530" s="288"/>
      <c r="T530" s="239"/>
      <c r="U530" s="239"/>
      <c r="V530" s="294"/>
      <c r="W530" s="239">
        <f t="shared" si="33"/>
        <v>0</v>
      </c>
      <c r="X530" s="294"/>
      <c r="Y530" s="236"/>
      <c r="Z530" s="249"/>
      <c r="AA530" s="250"/>
      <c r="AB530" s="282"/>
      <c r="AC530" s="252">
        <v>518</v>
      </c>
      <c r="AD530" s="253"/>
      <c r="AE530" s="254"/>
      <c r="AF530" s="255"/>
      <c r="AG530" s="255"/>
      <c r="AH530" s="255"/>
      <c r="AI530" s="255"/>
      <c r="AJ530" s="255"/>
    </row>
    <row r="531" spans="2:36" x14ac:dyDescent="0.2">
      <c r="B531" s="238"/>
      <c r="C531" s="238"/>
      <c r="D531" s="238"/>
      <c r="E531" s="238"/>
      <c r="F531" s="238"/>
      <c r="G531" s="236"/>
      <c r="H531" s="236"/>
      <c r="I531" s="238"/>
      <c r="J531" s="238"/>
      <c r="K531" s="294"/>
      <c r="L531" s="240">
        <f t="shared" si="35"/>
        <v>0</v>
      </c>
      <c r="M531" s="241">
        <f t="shared" si="36"/>
        <v>0</v>
      </c>
      <c r="N531" s="258" t="str">
        <f t="shared" si="34"/>
        <v>BCA--00519-22</v>
      </c>
      <c r="O531" s="239"/>
      <c r="P531" s="298"/>
      <c r="Q531" s="347"/>
      <c r="R531" s="238"/>
      <c r="S531" s="288"/>
      <c r="T531" s="239"/>
      <c r="U531" s="239"/>
      <c r="V531" s="294"/>
      <c r="W531" s="239">
        <f t="shared" si="33"/>
        <v>0</v>
      </c>
      <c r="X531" s="294"/>
      <c r="Y531" s="236"/>
      <c r="Z531" s="249"/>
      <c r="AA531" s="250"/>
      <c r="AB531" s="282"/>
      <c r="AC531" s="252">
        <v>519</v>
      </c>
      <c r="AD531" s="253"/>
      <c r="AE531" s="254"/>
      <c r="AF531" s="255"/>
      <c r="AG531" s="255"/>
      <c r="AH531" s="255"/>
      <c r="AI531" s="255"/>
      <c r="AJ531" s="255"/>
    </row>
    <row r="532" spans="2:36" x14ac:dyDescent="0.2">
      <c r="B532" s="238"/>
      <c r="C532" s="238"/>
      <c r="D532" s="238"/>
      <c r="E532" s="238"/>
      <c r="F532" s="238"/>
      <c r="G532" s="236"/>
      <c r="H532" s="236"/>
      <c r="I532" s="238"/>
      <c r="J532" s="238"/>
      <c r="K532" s="294"/>
      <c r="L532" s="240">
        <f t="shared" si="35"/>
        <v>0</v>
      </c>
      <c r="M532" s="241">
        <f t="shared" si="36"/>
        <v>0</v>
      </c>
      <c r="N532" s="258" t="str">
        <f t="shared" si="34"/>
        <v>BCA--00520-22</v>
      </c>
      <c r="O532" s="239"/>
      <c r="P532" s="296"/>
      <c r="Q532" s="297"/>
      <c r="R532" s="236"/>
      <c r="S532" s="289"/>
      <c r="T532" s="239"/>
      <c r="U532" s="239"/>
      <c r="V532" s="294"/>
      <c r="W532" s="239">
        <f t="shared" si="33"/>
        <v>0</v>
      </c>
      <c r="X532" s="294"/>
      <c r="Y532" s="238"/>
      <c r="Z532" s="249"/>
      <c r="AA532" s="250"/>
      <c r="AB532" s="282"/>
      <c r="AC532" s="252">
        <v>520</v>
      </c>
      <c r="AD532" s="253"/>
      <c r="AE532" s="254"/>
      <c r="AF532" s="255"/>
      <c r="AG532" s="255"/>
      <c r="AH532" s="255"/>
      <c r="AI532" s="255"/>
      <c r="AJ532" s="255"/>
    </row>
    <row r="533" spans="2:36" x14ac:dyDescent="0.2">
      <c r="B533" s="238"/>
      <c r="C533" s="238"/>
      <c r="D533" s="238"/>
      <c r="E533" s="238"/>
      <c r="F533" s="238"/>
      <c r="G533" s="236"/>
      <c r="H533" s="236"/>
      <c r="I533" s="238"/>
      <c r="J533" s="238"/>
      <c r="K533" s="294"/>
      <c r="L533" s="240">
        <f t="shared" si="35"/>
        <v>0</v>
      </c>
      <c r="M533" s="241">
        <f t="shared" si="36"/>
        <v>0</v>
      </c>
      <c r="N533" s="258" t="str">
        <f t="shared" si="34"/>
        <v>BCA--00521-22</v>
      </c>
      <c r="O533" s="239"/>
      <c r="P533" s="296"/>
      <c r="Q533" s="297"/>
      <c r="R533" s="236"/>
      <c r="S533" s="289"/>
      <c r="T533" s="239"/>
      <c r="U533" s="239"/>
      <c r="V533" s="294"/>
      <c r="W533" s="239">
        <f t="shared" si="33"/>
        <v>0</v>
      </c>
      <c r="X533" s="294"/>
      <c r="Y533" s="238"/>
      <c r="Z533" s="249"/>
      <c r="AA533" s="250"/>
      <c r="AB533" s="282"/>
      <c r="AC533" s="252">
        <v>521</v>
      </c>
      <c r="AD533" s="253"/>
      <c r="AE533" s="254"/>
      <c r="AF533" s="255"/>
      <c r="AG533" s="255"/>
      <c r="AH533" s="255"/>
      <c r="AI533" s="255"/>
      <c r="AJ533" s="255"/>
    </row>
    <row r="534" spans="2:36" x14ac:dyDescent="0.2">
      <c r="B534" s="236"/>
      <c r="C534" s="238"/>
      <c r="D534" s="238"/>
      <c r="E534" s="238"/>
      <c r="F534" s="238"/>
      <c r="G534" s="236"/>
      <c r="H534" s="236"/>
      <c r="I534" s="238"/>
      <c r="J534" s="238"/>
      <c r="K534" s="294"/>
      <c r="L534" s="240">
        <f t="shared" si="35"/>
        <v>0</v>
      </c>
      <c r="M534" s="241">
        <f t="shared" si="36"/>
        <v>0</v>
      </c>
      <c r="N534" s="258" t="str">
        <f t="shared" si="34"/>
        <v>BCA--00522-22</v>
      </c>
      <c r="O534" s="239"/>
      <c r="P534" s="296"/>
      <c r="Q534" s="297"/>
      <c r="R534" s="236"/>
      <c r="S534" s="288"/>
      <c r="T534" s="239"/>
      <c r="U534" s="239"/>
      <c r="V534" s="294"/>
      <c r="W534" s="239">
        <f t="shared" si="33"/>
        <v>0</v>
      </c>
      <c r="X534" s="294"/>
      <c r="Y534" s="238"/>
      <c r="Z534" s="249"/>
      <c r="AA534" s="250"/>
      <c r="AB534" s="282"/>
      <c r="AC534" s="252">
        <v>522</v>
      </c>
      <c r="AD534" s="253"/>
      <c r="AE534" s="254"/>
      <c r="AF534" s="255"/>
      <c r="AG534" s="255"/>
      <c r="AH534" s="255"/>
      <c r="AI534" s="255"/>
      <c r="AJ534" s="255"/>
    </row>
    <row r="535" spans="2:36" x14ac:dyDescent="0.2">
      <c r="B535" s="238"/>
      <c r="C535" s="238"/>
      <c r="D535" s="238"/>
      <c r="E535" s="238"/>
      <c r="F535" s="238"/>
      <c r="G535" s="236"/>
      <c r="H535" s="236"/>
      <c r="I535" s="238"/>
      <c r="J535" s="238"/>
      <c r="K535" s="294"/>
      <c r="L535" s="240">
        <f t="shared" si="35"/>
        <v>0</v>
      </c>
      <c r="M535" s="241">
        <f t="shared" si="36"/>
        <v>0</v>
      </c>
      <c r="N535" s="258" t="str">
        <f t="shared" si="34"/>
        <v>BCA--00523-22</v>
      </c>
      <c r="O535" s="239"/>
      <c r="P535" s="296"/>
      <c r="Q535" s="297"/>
      <c r="R535" s="236"/>
      <c r="S535" s="419"/>
      <c r="T535" s="239"/>
      <c r="U535" s="239"/>
      <c r="V535" s="294"/>
      <c r="W535" s="239">
        <f t="shared" si="33"/>
        <v>0</v>
      </c>
      <c r="X535" s="294"/>
      <c r="Y535" s="238"/>
      <c r="Z535" s="249"/>
      <c r="AA535" s="250"/>
      <c r="AB535" s="282"/>
      <c r="AC535" s="252">
        <v>523</v>
      </c>
      <c r="AD535" s="253"/>
      <c r="AE535" s="254"/>
      <c r="AF535" s="255"/>
      <c r="AG535" s="255"/>
      <c r="AH535" s="255"/>
      <c r="AI535" s="255"/>
      <c r="AJ535" s="255"/>
    </row>
    <row r="536" spans="2:36" x14ac:dyDescent="0.2">
      <c r="B536" s="238"/>
      <c r="C536" s="238"/>
      <c r="D536" s="238"/>
      <c r="E536" s="238"/>
      <c r="F536" s="238"/>
      <c r="G536" s="236"/>
      <c r="H536" s="236"/>
      <c r="I536" s="238"/>
      <c r="J536" s="238"/>
      <c r="K536" s="294"/>
      <c r="L536" s="240">
        <f t="shared" si="35"/>
        <v>0</v>
      </c>
      <c r="M536" s="241">
        <f t="shared" si="36"/>
        <v>0</v>
      </c>
      <c r="N536" s="258" t="str">
        <f t="shared" si="34"/>
        <v>BCA--00524-22</v>
      </c>
      <c r="O536" s="239"/>
      <c r="P536" s="298"/>
      <c r="Q536" s="347"/>
      <c r="R536" s="238"/>
      <c r="S536" s="289"/>
      <c r="T536" s="239"/>
      <c r="U536" s="239"/>
      <c r="V536" s="294"/>
      <c r="W536" s="239">
        <f t="shared" si="33"/>
        <v>0</v>
      </c>
      <c r="X536" s="294"/>
      <c r="Y536" s="238"/>
      <c r="Z536" s="249"/>
      <c r="AA536" s="250"/>
      <c r="AB536" s="282"/>
      <c r="AC536" s="252">
        <v>524</v>
      </c>
      <c r="AD536" s="253"/>
      <c r="AE536" s="254"/>
      <c r="AF536" s="255"/>
      <c r="AG536" s="255"/>
      <c r="AH536" s="255"/>
      <c r="AI536" s="255"/>
      <c r="AJ536" s="255"/>
    </row>
    <row r="537" spans="2:36" x14ac:dyDescent="0.2">
      <c r="B537" s="238"/>
      <c r="C537" s="238"/>
      <c r="D537" s="238"/>
      <c r="E537" s="238"/>
      <c r="F537" s="238"/>
      <c r="G537" s="236"/>
      <c r="H537" s="236"/>
      <c r="I537" s="238"/>
      <c r="J537" s="238"/>
      <c r="K537" s="294"/>
      <c r="L537" s="240">
        <f t="shared" si="35"/>
        <v>0</v>
      </c>
      <c r="M537" s="241">
        <f t="shared" si="36"/>
        <v>0</v>
      </c>
      <c r="N537" s="258" t="str">
        <f t="shared" si="34"/>
        <v>BCA--00525-22</v>
      </c>
      <c r="O537" s="239"/>
      <c r="P537" s="296"/>
      <c r="Q537" s="297"/>
      <c r="R537" s="236"/>
      <c r="S537" s="289"/>
      <c r="T537" s="239"/>
      <c r="U537" s="239"/>
      <c r="V537" s="294"/>
      <c r="W537" s="239">
        <f t="shared" si="33"/>
        <v>0</v>
      </c>
      <c r="X537" s="294"/>
      <c r="Y537" s="238"/>
      <c r="Z537" s="249"/>
      <c r="AA537" s="250"/>
      <c r="AB537" s="282"/>
      <c r="AC537" s="252">
        <v>525</v>
      </c>
      <c r="AD537" s="253"/>
      <c r="AE537" s="254"/>
      <c r="AF537" s="255"/>
      <c r="AG537" s="255"/>
      <c r="AH537" s="255"/>
      <c r="AI537" s="255"/>
      <c r="AJ537" s="255"/>
    </row>
    <row r="538" spans="2:36" x14ac:dyDescent="0.2">
      <c r="B538" s="238"/>
      <c r="C538" s="238"/>
      <c r="D538" s="238"/>
      <c r="E538" s="238"/>
      <c r="F538" s="238"/>
      <c r="G538" s="236"/>
      <c r="H538" s="236"/>
      <c r="I538" s="238"/>
      <c r="J538" s="238"/>
      <c r="K538" s="294"/>
      <c r="L538" s="240">
        <f t="shared" si="35"/>
        <v>0</v>
      </c>
      <c r="M538" s="241">
        <f t="shared" si="36"/>
        <v>0</v>
      </c>
      <c r="N538" s="258" t="str">
        <f t="shared" si="34"/>
        <v>BCA--00526-22</v>
      </c>
      <c r="O538" s="239"/>
      <c r="P538" s="296"/>
      <c r="Q538" s="297"/>
      <c r="R538" s="236"/>
      <c r="S538" s="289"/>
      <c r="T538" s="239"/>
      <c r="U538" s="239"/>
      <c r="V538" s="294"/>
      <c r="W538" s="239">
        <f t="shared" si="33"/>
        <v>0</v>
      </c>
      <c r="X538" s="294"/>
      <c r="Y538" s="238"/>
      <c r="Z538" s="249"/>
      <c r="AA538" s="250"/>
      <c r="AB538" s="282"/>
      <c r="AC538" s="252">
        <v>526</v>
      </c>
      <c r="AD538" s="253"/>
      <c r="AE538" s="254"/>
      <c r="AF538" s="255"/>
      <c r="AG538" s="255"/>
      <c r="AH538" s="255"/>
      <c r="AI538" s="255"/>
      <c r="AJ538" s="255"/>
    </row>
    <row r="539" spans="2:36" x14ac:dyDescent="0.2">
      <c r="B539" s="238"/>
      <c r="C539" s="238"/>
      <c r="D539" s="238"/>
      <c r="E539" s="238"/>
      <c r="F539" s="238"/>
      <c r="G539" s="236"/>
      <c r="H539" s="236"/>
      <c r="I539" s="238"/>
      <c r="J539" s="238"/>
      <c r="K539" s="294"/>
      <c r="L539" s="240">
        <f t="shared" si="35"/>
        <v>0</v>
      </c>
      <c r="M539" s="241">
        <f t="shared" si="36"/>
        <v>0</v>
      </c>
      <c r="N539" s="258" t="str">
        <f t="shared" si="34"/>
        <v>BCA--00527-22</v>
      </c>
      <c r="O539" s="239"/>
      <c r="P539" s="296"/>
      <c r="Q539" s="297"/>
      <c r="R539" s="236"/>
      <c r="S539" s="289"/>
      <c r="T539" s="239"/>
      <c r="U539" s="239"/>
      <c r="V539" s="294"/>
      <c r="W539" s="239">
        <f t="shared" si="33"/>
        <v>0</v>
      </c>
      <c r="X539" s="294"/>
      <c r="Y539" s="238"/>
      <c r="Z539" s="249"/>
      <c r="AA539" s="250"/>
      <c r="AB539" s="417"/>
      <c r="AC539" s="252">
        <v>527</v>
      </c>
      <c r="AD539" s="253"/>
      <c r="AE539" s="254"/>
      <c r="AF539" s="255"/>
      <c r="AG539" s="255"/>
      <c r="AH539" s="255"/>
      <c r="AI539" s="255"/>
      <c r="AJ539" s="255"/>
    </row>
    <row r="540" spans="2:36" x14ac:dyDescent="0.2">
      <c r="B540" s="238"/>
      <c r="C540" s="238"/>
      <c r="D540" s="238"/>
      <c r="E540" s="238"/>
      <c r="F540" s="238"/>
      <c r="G540" s="236"/>
      <c r="H540" s="236"/>
      <c r="I540" s="238"/>
      <c r="J540" s="238"/>
      <c r="K540" s="294"/>
      <c r="L540" s="240">
        <f t="shared" si="35"/>
        <v>0</v>
      </c>
      <c r="M540" s="241">
        <f t="shared" si="36"/>
        <v>0</v>
      </c>
      <c r="N540" s="258" t="str">
        <f t="shared" si="34"/>
        <v>BCA--00528-22</v>
      </c>
      <c r="O540" s="239"/>
      <c r="P540" s="296"/>
      <c r="Q540" s="297"/>
      <c r="R540" s="236"/>
      <c r="S540" s="289"/>
      <c r="T540" s="239"/>
      <c r="U540" s="239"/>
      <c r="V540" s="294"/>
      <c r="W540" s="239">
        <f t="shared" si="33"/>
        <v>0</v>
      </c>
      <c r="X540" s="294"/>
      <c r="Y540" s="238"/>
      <c r="Z540" s="249"/>
      <c r="AA540" s="250"/>
      <c r="AB540" s="417"/>
      <c r="AC540" s="252">
        <v>528</v>
      </c>
      <c r="AD540" s="253"/>
      <c r="AE540" s="254"/>
      <c r="AF540" s="255"/>
      <c r="AG540" s="255"/>
      <c r="AH540" s="255"/>
      <c r="AI540" s="255"/>
      <c r="AJ540" s="255"/>
    </row>
    <row r="541" spans="2:36" x14ac:dyDescent="0.2">
      <c r="B541" s="238"/>
      <c r="C541" s="238"/>
      <c r="D541" s="238"/>
      <c r="E541" s="238"/>
      <c r="F541" s="238"/>
      <c r="G541" s="236"/>
      <c r="H541" s="236"/>
      <c r="I541" s="238"/>
      <c r="J541" s="236"/>
      <c r="K541" s="294"/>
      <c r="L541" s="240">
        <f t="shared" si="35"/>
        <v>0</v>
      </c>
      <c r="M541" s="241">
        <f t="shared" si="36"/>
        <v>0</v>
      </c>
      <c r="N541" s="258" t="str">
        <f t="shared" si="34"/>
        <v>BCA--00529-22</v>
      </c>
      <c r="O541" s="239"/>
      <c r="P541" s="296"/>
      <c r="Q541" s="297"/>
      <c r="R541" s="236"/>
      <c r="S541" s="289"/>
      <c r="T541" s="239"/>
      <c r="U541" s="239"/>
      <c r="V541" s="294"/>
      <c r="W541" s="239">
        <f t="shared" si="33"/>
        <v>0</v>
      </c>
      <c r="X541" s="294"/>
      <c r="Y541" s="238"/>
      <c r="Z541" s="249"/>
      <c r="AA541" s="250"/>
      <c r="AB541" s="282"/>
      <c r="AC541" s="252">
        <v>529</v>
      </c>
      <c r="AD541" s="253"/>
      <c r="AE541" s="254"/>
      <c r="AF541" s="255"/>
      <c r="AG541" s="255"/>
      <c r="AH541" s="255"/>
      <c r="AI541" s="255"/>
      <c r="AJ541" s="255"/>
    </row>
    <row r="542" spans="2:36" x14ac:dyDescent="0.2">
      <c r="B542" s="238"/>
      <c r="C542" s="238"/>
      <c r="D542" s="238"/>
      <c r="E542" s="238"/>
      <c r="F542" s="238"/>
      <c r="G542" s="236"/>
      <c r="H542" s="236"/>
      <c r="I542" s="236"/>
      <c r="J542" s="238"/>
      <c r="K542" s="294"/>
      <c r="L542" s="240">
        <f t="shared" si="35"/>
        <v>0</v>
      </c>
      <c r="M542" s="241">
        <f t="shared" si="36"/>
        <v>0</v>
      </c>
      <c r="N542" s="258" t="str">
        <f t="shared" si="34"/>
        <v>BCA--00530-22</v>
      </c>
      <c r="O542" s="239"/>
      <c r="P542" s="296"/>
      <c r="Q542" s="297"/>
      <c r="R542" s="236"/>
      <c r="S542" s="414"/>
      <c r="T542" s="239"/>
      <c r="U542" s="239"/>
      <c r="V542" s="294"/>
      <c r="W542" s="239">
        <f t="shared" si="33"/>
        <v>0</v>
      </c>
      <c r="X542" s="294"/>
      <c r="Y542" s="238"/>
      <c r="Z542" s="249"/>
      <c r="AA542" s="250"/>
      <c r="AB542" s="285"/>
      <c r="AC542" s="252">
        <v>530</v>
      </c>
      <c r="AD542" s="253"/>
      <c r="AE542" s="254"/>
      <c r="AF542" s="255"/>
      <c r="AG542" s="255"/>
      <c r="AH542" s="255"/>
      <c r="AI542" s="255"/>
      <c r="AJ542" s="255"/>
    </row>
    <row r="543" spans="2:36" x14ac:dyDescent="0.2">
      <c r="B543" s="238"/>
      <c r="C543" s="238"/>
      <c r="D543" s="238"/>
      <c r="E543" s="238"/>
      <c r="F543" s="238"/>
      <c r="G543" s="236"/>
      <c r="H543" s="236"/>
      <c r="I543" s="238"/>
      <c r="J543" s="238"/>
      <c r="K543" s="294"/>
      <c r="L543" s="240">
        <f t="shared" si="35"/>
        <v>0</v>
      </c>
      <c r="M543" s="241">
        <f t="shared" si="36"/>
        <v>0</v>
      </c>
      <c r="N543" s="258" t="str">
        <f t="shared" si="34"/>
        <v>BCA--00531-22</v>
      </c>
      <c r="O543" s="239"/>
      <c r="P543" s="296"/>
      <c r="Q543" s="297"/>
      <c r="R543" s="236"/>
      <c r="S543" s="289"/>
      <c r="T543" s="239"/>
      <c r="U543" s="239"/>
      <c r="V543" s="294"/>
      <c r="W543" s="239">
        <f t="shared" si="33"/>
        <v>0</v>
      </c>
      <c r="X543" s="294"/>
      <c r="Y543" s="238"/>
      <c r="Z543" s="249"/>
      <c r="AA543" s="250"/>
      <c r="AB543" s="282"/>
      <c r="AC543" s="252">
        <v>531</v>
      </c>
      <c r="AD543" s="253"/>
      <c r="AE543" s="254"/>
      <c r="AF543" s="255"/>
      <c r="AG543" s="255"/>
      <c r="AH543" s="255"/>
      <c r="AI543" s="255"/>
      <c r="AJ543" s="255"/>
    </row>
    <row r="544" spans="2:36" x14ac:dyDescent="0.2">
      <c r="B544" s="238"/>
      <c r="C544" s="238"/>
      <c r="D544" s="238"/>
      <c r="E544" s="238"/>
      <c r="F544" s="238"/>
      <c r="G544" s="236"/>
      <c r="H544" s="236"/>
      <c r="I544" s="238"/>
      <c r="J544" s="238"/>
      <c r="K544" s="294"/>
      <c r="L544" s="240">
        <f t="shared" si="35"/>
        <v>0</v>
      </c>
      <c r="M544" s="241">
        <f t="shared" si="36"/>
        <v>0</v>
      </c>
      <c r="N544" s="258" t="str">
        <f t="shared" si="34"/>
        <v>BCA--00532-22</v>
      </c>
      <c r="O544" s="239"/>
      <c r="P544" s="296"/>
      <c r="Q544" s="297"/>
      <c r="R544" s="236"/>
      <c r="S544" s="414"/>
      <c r="T544" s="239"/>
      <c r="U544" s="239"/>
      <c r="V544" s="294"/>
      <c r="W544" s="239">
        <f t="shared" si="33"/>
        <v>0</v>
      </c>
      <c r="X544" s="294"/>
      <c r="Y544" s="238"/>
      <c r="Z544" s="249"/>
      <c r="AA544" s="250"/>
      <c r="AB544" s="285"/>
      <c r="AC544" s="252">
        <v>532</v>
      </c>
      <c r="AD544" s="253"/>
      <c r="AE544" s="254"/>
      <c r="AF544" s="255"/>
      <c r="AG544" s="255"/>
      <c r="AH544" s="255"/>
      <c r="AI544" s="255"/>
      <c r="AJ544" s="255"/>
    </row>
    <row r="545" spans="2:36" x14ac:dyDescent="0.2">
      <c r="B545" s="238"/>
      <c r="C545" s="238"/>
      <c r="D545" s="238"/>
      <c r="E545" s="238"/>
      <c r="F545" s="238"/>
      <c r="G545" s="236"/>
      <c r="H545" s="236"/>
      <c r="I545" s="238"/>
      <c r="J545" s="238"/>
      <c r="K545" s="294"/>
      <c r="L545" s="240">
        <f t="shared" si="35"/>
        <v>0</v>
      </c>
      <c r="M545" s="241">
        <f t="shared" si="36"/>
        <v>0</v>
      </c>
      <c r="N545" s="258" t="str">
        <f t="shared" si="34"/>
        <v>BCA--00533-22</v>
      </c>
      <c r="O545" s="239"/>
      <c r="P545" s="296"/>
      <c r="Q545" s="297"/>
      <c r="R545" s="236"/>
      <c r="S545" s="289"/>
      <c r="T545" s="239"/>
      <c r="U545" s="239"/>
      <c r="V545" s="294"/>
      <c r="W545" s="239">
        <f t="shared" si="33"/>
        <v>0</v>
      </c>
      <c r="X545" s="294"/>
      <c r="Y545" s="238"/>
      <c r="Z545" s="249"/>
      <c r="AA545" s="250"/>
      <c r="AB545" s="282"/>
      <c r="AC545" s="252">
        <v>533</v>
      </c>
      <c r="AD545" s="253"/>
      <c r="AE545" s="254"/>
      <c r="AF545" s="255"/>
      <c r="AG545" s="255"/>
      <c r="AH545" s="255"/>
      <c r="AI545" s="255"/>
      <c r="AJ545" s="255"/>
    </row>
    <row r="546" spans="2:36" x14ac:dyDescent="0.2">
      <c r="B546" s="238"/>
      <c r="C546" s="238"/>
      <c r="D546" s="238"/>
      <c r="E546" s="238"/>
      <c r="F546" s="238"/>
      <c r="G546" s="236"/>
      <c r="H546" s="236"/>
      <c r="I546" s="238"/>
      <c r="J546" s="238"/>
      <c r="K546" s="294"/>
      <c r="L546" s="240">
        <f t="shared" si="35"/>
        <v>0</v>
      </c>
      <c r="M546" s="241">
        <f t="shared" si="36"/>
        <v>0</v>
      </c>
      <c r="N546" s="258" t="str">
        <f t="shared" si="34"/>
        <v>BCA--00534-22</v>
      </c>
      <c r="O546" s="239"/>
      <c r="P546" s="298"/>
      <c r="Q546" s="347"/>
      <c r="R546" s="238"/>
      <c r="S546" s="289"/>
      <c r="T546" s="239"/>
      <c r="U546" s="239"/>
      <c r="V546" s="294"/>
      <c r="W546" s="239">
        <f t="shared" si="33"/>
        <v>0</v>
      </c>
      <c r="X546" s="294"/>
      <c r="Y546" s="238"/>
      <c r="Z546" s="249"/>
      <c r="AA546" s="250"/>
      <c r="AB546" s="417"/>
      <c r="AC546" s="252">
        <v>534</v>
      </c>
      <c r="AD546" s="253"/>
      <c r="AE546" s="254"/>
      <c r="AF546" s="255"/>
      <c r="AG546" s="255"/>
      <c r="AH546" s="255"/>
      <c r="AI546" s="255"/>
      <c r="AJ546" s="255"/>
    </row>
    <row r="547" spans="2:36" x14ac:dyDescent="0.2">
      <c r="B547" s="238"/>
      <c r="C547" s="238"/>
      <c r="D547" s="238"/>
      <c r="E547" s="238"/>
      <c r="F547" s="238"/>
      <c r="G547" s="236"/>
      <c r="H547" s="236"/>
      <c r="I547" s="238"/>
      <c r="J547" s="238"/>
      <c r="K547" s="294"/>
      <c r="L547" s="240">
        <f t="shared" si="35"/>
        <v>0</v>
      </c>
      <c r="M547" s="241">
        <f t="shared" si="36"/>
        <v>0</v>
      </c>
      <c r="N547" s="258" t="str">
        <f t="shared" si="34"/>
        <v>BCA--00535-22</v>
      </c>
      <c r="O547" s="239"/>
      <c r="P547" s="296"/>
      <c r="Q547" s="297"/>
      <c r="R547" s="236"/>
      <c r="S547" s="289"/>
      <c r="T547" s="239"/>
      <c r="U547" s="239"/>
      <c r="V547" s="294"/>
      <c r="W547" s="239">
        <f t="shared" si="33"/>
        <v>0</v>
      </c>
      <c r="X547" s="294"/>
      <c r="Y547" s="238"/>
      <c r="Z547" s="249"/>
      <c r="AA547" s="250"/>
      <c r="AB547" s="282"/>
      <c r="AC547" s="252">
        <v>535</v>
      </c>
      <c r="AD547" s="253"/>
      <c r="AE547" s="254"/>
      <c r="AF547" s="255"/>
      <c r="AG547" s="255"/>
      <c r="AH547" s="255"/>
      <c r="AI547" s="255"/>
      <c r="AJ547" s="255"/>
    </row>
    <row r="548" spans="2:36" x14ac:dyDescent="0.2">
      <c r="B548" s="238"/>
      <c r="C548" s="238"/>
      <c r="D548" s="238"/>
      <c r="E548" s="238"/>
      <c r="F548" s="238"/>
      <c r="G548" s="236"/>
      <c r="H548" s="236"/>
      <c r="I548" s="236"/>
      <c r="J548" s="238"/>
      <c r="K548" s="294"/>
      <c r="L548" s="240">
        <f t="shared" si="35"/>
        <v>0</v>
      </c>
      <c r="M548" s="241">
        <f t="shared" si="36"/>
        <v>0</v>
      </c>
      <c r="N548" s="258" t="str">
        <f t="shared" si="34"/>
        <v>BCA--00536-22</v>
      </c>
      <c r="O548" s="239"/>
      <c r="P548" s="298"/>
      <c r="Q548" s="347"/>
      <c r="R548" s="238"/>
      <c r="S548" s="288"/>
      <c r="T548" s="239"/>
      <c r="U548" s="239"/>
      <c r="V548" s="294"/>
      <c r="W548" s="239">
        <f t="shared" si="33"/>
        <v>0</v>
      </c>
      <c r="X548" s="294"/>
      <c r="Y548" s="238"/>
      <c r="Z548" s="249"/>
      <c r="AA548" s="250"/>
      <c r="AB548" s="282"/>
      <c r="AC548" s="252">
        <v>536</v>
      </c>
      <c r="AD548" s="253"/>
      <c r="AE548" s="254"/>
      <c r="AF548" s="255"/>
      <c r="AG548" s="255"/>
      <c r="AH548" s="255"/>
      <c r="AI548" s="255"/>
      <c r="AJ548" s="255"/>
    </row>
    <row r="549" spans="2:36" x14ac:dyDescent="0.2">
      <c r="B549" s="238"/>
      <c r="C549" s="238"/>
      <c r="D549" s="238"/>
      <c r="E549" s="238"/>
      <c r="F549" s="238"/>
      <c r="G549" s="236"/>
      <c r="H549" s="236"/>
      <c r="I549" s="238"/>
      <c r="J549" s="238"/>
      <c r="K549" s="294"/>
      <c r="L549" s="240">
        <f t="shared" si="35"/>
        <v>0</v>
      </c>
      <c r="M549" s="241">
        <f t="shared" si="36"/>
        <v>0</v>
      </c>
      <c r="N549" s="258" t="str">
        <f t="shared" si="34"/>
        <v>BCA--00537-22</v>
      </c>
      <c r="O549" s="239"/>
      <c r="P549" s="296"/>
      <c r="Q549" s="297"/>
      <c r="R549" s="236"/>
      <c r="S549" s="288"/>
      <c r="T549" s="239"/>
      <c r="U549" s="239"/>
      <c r="V549" s="294"/>
      <c r="W549" s="239">
        <f t="shared" si="33"/>
        <v>0</v>
      </c>
      <c r="X549" s="294"/>
      <c r="Y549" s="238"/>
      <c r="Z549" s="249"/>
      <c r="AA549" s="250"/>
      <c r="AB549" s="285"/>
      <c r="AC549" s="252">
        <v>537</v>
      </c>
      <c r="AD549" s="253"/>
      <c r="AE549" s="254"/>
      <c r="AF549" s="255"/>
      <c r="AG549" s="255"/>
      <c r="AH549" s="255"/>
      <c r="AI549" s="255"/>
      <c r="AJ549" s="255"/>
    </row>
    <row r="550" spans="2:36" x14ac:dyDescent="0.2">
      <c r="B550" s="238"/>
      <c r="C550" s="238"/>
      <c r="D550" s="238"/>
      <c r="E550" s="238"/>
      <c r="F550" s="238"/>
      <c r="G550" s="236"/>
      <c r="H550" s="236"/>
      <c r="I550" s="238"/>
      <c r="J550" s="238"/>
      <c r="K550" s="294"/>
      <c r="L550" s="240">
        <f t="shared" si="35"/>
        <v>0</v>
      </c>
      <c r="M550" s="241">
        <f t="shared" si="36"/>
        <v>0</v>
      </c>
      <c r="N550" s="258" t="str">
        <f t="shared" si="34"/>
        <v>BCA--00538-22</v>
      </c>
      <c r="O550" s="239"/>
      <c r="P550" s="298"/>
      <c r="Q550" s="347"/>
      <c r="R550" s="238"/>
      <c r="S550" s="288"/>
      <c r="T550" s="239"/>
      <c r="U550" s="239"/>
      <c r="V550" s="294"/>
      <c r="W550" s="239">
        <f t="shared" si="33"/>
        <v>0</v>
      </c>
      <c r="X550" s="294"/>
      <c r="Y550" s="238"/>
      <c r="Z550" s="249"/>
      <c r="AA550" s="250"/>
      <c r="AB550" s="285"/>
      <c r="AC550" s="252">
        <v>538</v>
      </c>
      <c r="AD550" s="253"/>
      <c r="AE550" s="254"/>
      <c r="AF550" s="255"/>
      <c r="AG550" s="255"/>
      <c r="AH550" s="255"/>
      <c r="AI550" s="255"/>
      <c r="AJ550" s="255"/>
    </row>
    <row r="551" spans="2:36" x14ac:dyDescent="0.2">
      <c r="B551" s="238"/>
      <c r="C551" s="238"/>
      <c r="D551" s="238"/>
      <c r="E551" s="238"/>
      <c r="F551" s="238"/>
      <c r="G551" s="236"/>
      <c r="H551" s="236"/>
      <c r="I551" s="238"/>
      <c r="J551" s="238"/>
      <c r="K551" s="294"/>
      <c r="L551" s="240">
        <f t="shared" si="35"/>
        <v>0</v>
      </c>
      <c r="M551" s="241">
        <f t="shared" si="36"/>
        <v>0</v>
      </c>
      <c r="N551" s="258" t="str">
        <f t="shared" si="34"/>
        <v>BCA--00539-22</v>
      </c>
      <c r="O551" s="239"/>
      <c r="P551" s="296"/>
      <c r="Q551" s="297"/>
      <c r="R551" s="236"/>
      <c r="S551" s="288"/>
      <c r="T551" s="239"/>
      <c r="U551" s="239"/>
      <c r="V551" s="294"/>
      <c r="W551" s="239">
        <f t="shared" si="33"/>
        <v>0</v>
      </c>
      <c r="X551" s="294"/>
      <c r="Y551" s="238"/>
      <c r="Z551" s="249"/>
      <c r="AA551" s="250"/>
      <c r="AB551" s="285"/>
      <c r="AC551" s="252">
        <v>539</v>
      </c>
      <c r="AD551" s="253"/>
      <c r="AE551" s="254"/>
      <c r="AF551" s="255"/>
      <c r="AG551" s="255"/>
      <c r="AH551" s="255"/>
      <c r="AI551" s="255"/>
      <c r="AJ551" s="255"/>
    </row>
    <row r="552" spans="2:36" x14ac:dyDescent="0.2">
      <c r="B552" s="238"/>
      <c r="C552" s="238"/>
      <c r="D552" s="238"/>
      <c r="E552" s="238"/>
      <c r="F552" s="238"/>
      <c r="G552" s="236"/>
      <c r="H552" s="236"/>
      <c r="I552" s="238"/>
      <c r="J552" s="238"/>
      <c r="K552" s="294"/>
      <c r="L552" s="240">
        <f t="shared" si="35"/>
        <v>0</v>
      </c>
      <c r="M552" s="241">
        <f t="shared" si="36"/>
        <v>0</v>
      </c>
      <c r="N552" s="258" t="str">
        <f t="shared" si="34"/>
        <v>BCA--00540-22</v>
      </c>
      <c r="O552" s="239"/>
      <c r="P552" s="298"/>
      <c r="Q552" s="347"/>
      <c r="R552" s="238"/>
      <c r="S552" s="288"/>
      <c r="T552" s="239"/>
      <c r="U552" s="239"/>
      <c r="V552" s="294"/>
      <c r="W552" s="239">
        <f t="shared" si="33"/>
        <v>0</v>
      </c>
      <c r="X552" s="294"/>
      <c r="Y552" s="238"/>
      <c r="Z552" s="249"/>
      <c r="AA552" s="250"/>
      <c r="AB552" s="285"/>
      <c r="AC552" s="252">
        <v>540</v>
      </c>
      <c r="AD552" s="253"/>
      <c r="AE552" s="254"/>
      <c r="AF552" s="255"/>
      <c r="AG552" s="255"/>
      <c r="AH552" s="255"/>
      <c r="AI552" s="255"/>
      <c r="AJ552" s="255"/>
    </row>
    <row r="553" spans="2:36" x14ac:dyDescent="0.2">
      <c r="B553" s="238"/>
      <c r="C553" s="238"/>
      <c r="D553" s="238"/>
      <c r="E553" s="238"/>
      <c r="F553" s="238"/>
      <c r="G553" s="236"/>
      <c r="H553" s="236"/>
      <c r="I553" s="238"/>
      <c r="J553" s="238"/>
      <c r="K553" s="294"/>
      <c r="L553" s="240">
        <f t="shared" si="35"/>
        <v>0</v>
      </c>
      <c r="M553" s="241">
        <f t="shared" si="36"/>
        <v>0</v>
      </c>
      <c r="N553" s="258" t="str">
        <f t="shared" si="34"/>
        <v>BCA--00541-22</v>
      </c>
      <c r="O553" s="239"/>
      <c r="P553" s="298"/>
      <c r="Q553" s="347"/>
      <c r="R553" s="238"/>
      <c r="S553" s="288"/>
      <c r="T553" s="239"/>
      <c r="U553" s="239"/>
      <c r="V553" s="294"/>
      <c r="W553" s="239">
        <f t="shared" ref="W553:W616" si="37">J553-V553</f>
        <v>0</v>
      </c>
      <c r="X553" s="294"/>
      <c r="Y553" s="238"/>
      <c r="Z553" s="249"/>
      <c r="AA553" s="250"/>
      <c r="AB553" s="282"/>
      <c r="AC553" s="252">
        <v>541</v>
      </c>
      <c r="AD553" s="253"/>
      <c r="AE553" s="254"/>
      <c r="AF553" s="255"/>
      <c r="AG553" s="255"/>
      <c r="AH553" s="255"/>
      <c r="AI553" s="255"/>
      <c r="AJ553" s="255"/>
    </row>
    <row r="554" spans="2:36" x14ac:dyDescent="0.2">
      <c r="B554" s="238"/>
      <c r="C554" s="238"/>
      <c r="D554" s="238"/>
      <c r="E554" s="238"/>
      <c r="F554" s="238"/>
      <c r="G554" s="236"/>
      <c r="H554" s="236"/>
      <c r="I554" s="238"/>
      <c r="J554" s="238"/>
      <c r="K554" s="294"/>
      <c r="L554" s="240">
        <f t="shared" si="35"/>
        <v>0</v>
      </c>
      <c r="M554" s="241">
        <f t="shared" si="36"/>
        <v>0</v>
      </c>
      <c r="N554" s="258" t="str">
        <f t="shared" si="34"/>
        <v>BCA--00542-22</v>
      </c>
      <c r="O554" s="239"/>
      <c r="P554" s="296"/>
      <c r="Q554" s="297"/>
      <c r="R554" s="236"/>
      <c r="S554" s="289"/>
      <c r="T554" s="239"/>
      <c r="U554" s="239"/>
      <c r="V554" s="294"/>
      <c r="W554" s="239">
        <f t="shared" si="37"/>
        <v>0</v>
      </c>
      <c r="X554" s="294"/>
      <c r="Y554" s="238"/>
      <c r="Z554" s="249"/>
      <c r="AA554" s="250"/>
      <c r="AB554" s="282"/>
      <c r="AC554" s="252">
        <v>542</v>
      </c>
      <c r="AD554" s="253"/>
      <c r="AE554" s="254"/>
      <c r="AF554" s="255"/>
      <c r="AG554" s="255"/>
      <c r="AH554" s="255"/>
      <c r="AI554" s="255"/>
      <c r="AJ554" s="255"/>
    </row>
    <row r="555" spans="2:36" x14ac:dyDescent="0.2">
      <c r="B555" s="238"/>
      <c r="C555" s="238"/>
      <c r="D555" s="238"/>
      <c r="E555" s="238"/>
      <c r="F555" s="238"/>
      <c r="G555" s="236"/>
      <c r="H555" s="236"/>
      <c r="I555" s="238"/>
      <c r="J555" s="238"/>
      <c r="K555" s="294"/>
      <c r="L555" s="240">
        <f t="shared" si="35"/>
        <v>0</v>
      </c>
      <c r="M555" s="241">
        <f t="shared" si="36"/>
        <v>0</v>
      </c>
      <c r="N555" s="258" t="str">
        <f t="shared" si="34"/>
        <v>BCA--00543-22</v>
      </c>
      <c r="O555" s="239"/>
      <c r="P555" s="296"/>
      <c r="Q555" s="297"/>
      <c r="R555" s="236"/>
      <c r="S555" s="288"/>
      <c r="T555" s="239"/>
      <c r="U555" s="239"/>
      <c r="V555" s="294"/>
      <c r="W555" s="239">
        <f t="shared" si="37"/>
        <v>0</v>
      </c>
      <c r="X555" s="294"/>
      <c r="Y555" s="238"/>
      <c r="Z555" s="249"/>
      <c r="AA555" s="250"/>
      <c r="AB555" s="282"/>
      <c r="AC555" s="252">
        <v>543</v>
      </c>
      <c r="AD555" s="253"/>
      <c r="AE555" s="254"/>
      <c r="AF555" s="255"/>
      <c r="AG555" s="255"/>
      <c r="AH555" s="255"/>
      <c r="AI555" s="255"/>
      <c r="AJ555" s="255"/>
    </row>
    <row r="556" spans="2:36" x14ac:dyDescent="0.2">
      <c r="B556" s="238"/>
      <c r="C556" s="238"/>
      <c r="D556" s="238"/>
      <c r="E556" s="236"/>
      <c r="F556" s="238"/>
      <c r="G556" s="236"/>
      <c r="H556" s="236"/>
      <c r="I556" s="238"/>
      <c r="J556" s="238"/>
      <c r="K556" s="294"/>
      <c r="L556" s="240">
        <f t="shared" si="35"/>
        <v>0</v>
      </c>
      <c r="M556" s="241">
        <f t="shared" si="36"/>
        <v>0</v>
      </c>
      <c r="N556" s="258" t="str">
        <f t="shared" si="34"/>
        <v>BCA--00544-22</v>
      </c>
      <c r="O556" s="239"/>
      <c r="P556" s="296"/>
      <c r="Q556" s="297"/>
      <c r="R556" s="236"/>
      <c r="S556" s="289"/>
      <c r="T556" s="239"/>
      <c r="U556" s="239"/>
      <c r="V556" s="294"/>
      <c r="W556" s="239">
        <f t="shared" si="37"/>
        <v>0</v>
      </c>
      <c r="X556" s="294"/>
      <c r="Y556" s="238"/>
      <c r="Z556" s="249"/>
      <c r="AA556" s="250"/>
      <c r="AB556" s="282"/>
      <c r="AC556" s="252">
        <v>544</v>
      </c>
      <c r="AD556" s="253"/>
      <c r="AE556" s="254"/>
      <c r="AF556" s="255"/>
      <c r="AG556" s="255"/>
      <c r="AH556" s="255"/>
      <c r="AI556" s="255"/>
      <c r="AJ556" s="255"/>
    </row>
    <row r="557" spans="2:36" x14ac:dyDescent="0.2">
      <c r="B557" s="238"/>
      <c r="C557" s="238"/>
      <c r="D557" s="238"/>
      <c r="E557" s="238"/>
      <c r="F557" s="238"/>
      <c r="G557" s="236"/>
      <c r="H557" s="236"/>
      <c r="I557" s="238"/>
      <c r="J557" s="238"/>
      <c r="K557" s="294"/>
      <c r="L557" s="240">
        <f t="shared" si="35"/>
        <v>0</v>
      </c>
      <c r="M557" s="241">
        <f t="shared" si="36"/>
        <v>0</v>
      </c>
      <c r="N557" s="258" t="str">
        <f t="shared" si="34"/>
        <v>BCA--00545-22</v>
      </c>
      <c r="O557" s="239"/>
      <c r="P557" s="298"/>
      <c r="Q557" s="347"/>
      <c r="R557" s="238"/>
      <c r="S557" s="288"/>
      <c r="T557" s="239"/>
      <c r="U557" s="239"/>
      <c r="V557" s="294"/>
      <c r="W557" s="239">
        <f t="shared" si="37"/>
        <v>0</v>
      </c>
      <c r="X557" s="294"/>
      <c r="Y557" s="238"/>
      <c r="Z557" s="249"/>
      <c r="AA557" s="250"/>
      <c r="AB557" s="282"/>
      <c r="AC557" s="252">
        <v>545</v>
      </c>
      <c r="AD557" s="253"/>
      <c r="AE557" s="254"/>
      <c r="AF557" s="255"/>
      <c r="AG557" s="255"/>
      <c r="AH557" s="255"/>
      <c r="AI557" s="255"/>
      <c r="AJ557" s="255"/>
    </row>
    <row r="558" spans="2:36" x14ac:dyDescent="0.2">
      <c r="B558" s="238"/>
      <c r="C558" s="238"/>
      <c r="D558" s="238"/>
      <c r="E558" s="238"/>
      <c r="F558" s="238"/>
      <c r="G558" s="236"/>
      <c r="H558" s="236"/>
      <c r="I558" s="238"/>
      <c r="J558" s="238"/>
      <c r="K558" s="294"/>
      <c r="L558" s="240">
        <f t="shared" si="35"/>
        <v>0</v>
      </c>
      <c r="M558" s="241">
        <f t="shared" si="36"/>
        <v>0</v>
      </c>
      <c r="N558" s="258" t="str">
        <f t="shared" si="34"/>
        <v>BCA--00546-22</v>
      </c>
      <c r="O558" s="239"/>
      <c r="P558" s="296"/>
      <c r="Q558" s="297"/>
      <c r="R558" s="236"/>
      <c r="S558" s="288"/>
      <c r="T558" s="239"/>
      <c r="U558" s="239"/>
      <c r="V558" s="294"/>
      <c r="W558" s="239">
        <f t="shared" si="37"/>
        <v>0</v>
      </c>
      <c r="X558" s="294"/>
      <c r="Y558" s="238"/>
      <c r="Z558" s="249"/>
      <c r="AA558" s="250"/>
      <c r="AB558" s="282"/>
      <c r="AC558" s="252">
        <v>546</v>
      </c>
      <c r="AD558" s="253"/>
      <c r="AE558" s="254"/>
      <c r="AF558" s="255"/>
      <c r="AG558" s="255"/>
      <c r="AH558" s="255"/>
      <c r="AI558" s="255"/>
      <c r="AJ558" s="255"/>
    </row>
    <row r="559" spans="2:36" x14ac:dyDescent="0.2">
      <c r="B559" s="238"/>
      <c r="C559" s="238"/>
      <c r="D559" s="238"/>
      <c r="E559" s="238"/>
      <c r="F559" s="238"/>
      <c r="G559" s="236"/>
      <c r="H559" s="236"/>
      <c r="I559" s="238"/>
      <c r="J559" s="238"/>
      <c r="K559" s="294"/>
      <c r="L559" s="240">
        <f t="shared" si="35"/>
        <v>0</v>
      </c>
      <c r="M559" s="241">
        <f t="shared" si="36"/>
        <v>0</v>
      </c>
      <c r="N559" s="258" t="str">
        <f t="shared" si="34"/>
        <v>BCA--00547-22</v>
      </c>
      <c r="O559" s="239"/>
      <c r="P559" s="296"/>
      <c r="Q559" s="297"/>
      <c r="R559" s="236"/>
      <c r="S559" s="289"/>
      <c r="T559" s="239"/>
      <c r="U559" s="239"/>
      <c r="V559" s="294"/>
      <c r="W559" s="239">
        <f t="shared" si="37"/>
        <v>0</v>
      </c>
      <c r="X559" s="294"/>
      <c r="Y559" s="238"/>
      <c r="Z559" s="249"/>
      <c r="AA559" s="250"/>
      <c r="AB559" s="282"/>
      <c r="AC559" s="252">
        <v>547</v>
      </c>
      <c r="AD559" s="253"/>
      <c r="AE559" s="254"/>
      <c r="AF559" s="255"/>
      <c r="AG559" s="255"/>
      <c r="AH559" s="255"/>
      <c r="AI559" s="255"/>
      <c r="AJ559" s="255"/>
    </row>
    <row r="560" spans="2:36" x14ac:dyDescent="0.2">
      <c r="B560" s="238"/>
      <c r="C560" s="238"/>
      <c r="D560" s="238"/>
      <c r="E560" s="238"/>
      <c r="F560" s="238"/>
      <c r="G560" s="236"/>
      <c r="H560" s="236"/>
      <c r="I560" s="238"/>
      <c r="J560" s="238"/>
      <c r="K560" s="294"/>
      <c r="L560" s="240">
        <f t="shared" si="35"/>
        <v>0</v>
      </c>
      <c r="M560" s="241">
        <f t="shared" si="36"/>
        <v>0</v>
      </c>
      <c r="N560" s="258" t="str">
        <f t="shared" si="34"/>
        <v>BCA--00548-22</v>
      </c>
      <c r="O560" s="239"/>
      <c r="P560" s="296"/>
      <c r="Q560" s="297"/>
      <c r="R560" s="236"/>
      <c r="S560" s="288"/>
      <c r="T560" s="239"/>
      <c r="U560" s="239"/>
      <c r="V560" s="294"/>
      <c r="W560" s="239">
        <f t="shared" si="37"/>
        <v>0</v>
      </c>
      <c r="X560" s="294"/>
      <c r="Y560" s="238"/>
      <c r="Z560" s="249"/>
      <c r="AA560" s="250"/>
      <c r="AB560" s="282"/>
      <c r="AC560" s="252">
        <v>548</v>
      </c>
      <c r="AD560" s="253"/>
      <c r="AE560" s="254"/>
      <c r="AF560" s="255"/>
      <c r="AG560" s="255"/>
      <c r="AH560" s="255"/>
      <c r="AI560" s="255"/>
      <c r="AJ560" s="255"/>
    </row>
    <row r="561" spans="1:36" x14ac:dyDescent="0.2">
      <c r="B561" s="238"/>
      <c r="C561" s="238"/>
      <c r="D561" s="238"/>
      <c r="E561" s="238"/>
      <c r="F561" s="238"/>
      <c r="G561" s="236"/>
      <c r="H561" s="236"/>
      <c r="I561" s="238"/>
      <c r="J561" s="238"/>
      <c r="K561" s="294"/>
      <c r="L561" s="240">
        <f t="shared" si="35"/>
        <v>0</v>
      </c>
      <c r="M561" s="241">
        <f t="shared" si="36"/>
        <v>0</v>
      </c>
      <c r="N561" s="258" t="str">
        <f t="shared" si="34"/>
        <v>BCA--00549-22</v>
      </c>
      <c r="O561" s="239"/>
      <c r="P561" s="296"/>
      <c r="Q561" s="297"/>
      <c r="R561" s="236"/>
      <c r="S561" s="288"/>
      <c r="T561" s="239"/>
      <c r="U561" s="239"/>
      <c r="V561" s="294"/>
      <c r="W561" s="239">
        <f t="shared" si="37"/>
        <v>0</v>
      </c>
      <c r="X561" s="294"/>
      <c r="Y561" s="238"/>
      <c r="Z561" s="249"/>
      <c r="AA561" s="250"/>
      <c r="AB561" s="282"/>
      <c r="AC561" s="252">
        <v>549</v>
      </c>
      <c r="AD561" s="253"/>
      <c r="AE561" s="254"/>
      <c r="AF561" s="255"/>
      <c r="AG561" s="255"/>
      <c r="AH561" s="255"/>
      <c r="AI561" s="255"/>
      <c r="AJ561" s="255"/>
    </row>
    <row r="562" spans="1:36" x14ac:dyDescent="0.2">
      <c r="B562" s="238"/>
      <c r="C562" s="238"/>
      <c r="D562" s="238"/>
      <c r="E562" s="236"/>
      <c r="F562" s="238"/>
      <c r="G562" s="236"/>
      <c r="H562" s="413"/>
      <c r="I562" s="238"/>
      <c r="J562" s="238"/>
      <c r="K562" s="294"/>
      <c r="L562" s="240">
        <f t="shared" si="35"/>
        <v>0</v>
      </c>
      <c r="M562" s="241">
        <f t="shared" si="36"/>
        <v>0</v>
      </c>
      <c r="N562" s="258" t="str">
        <f t="shared" si="34"/>
        <v>BCA--00550-22</v>
      </c>
      <c r="O562" s="239"/>
      <c r="P562" s="296"/>
      <c r="Q562" s="297"/>
      <c r="R562" s="236"/>
      <c r="S562" s="289"/>
      <c r="T562" s="239"/>
      <c r="U562" s="239"/>
      <c r="V562" s="294"/>
      <c r="W562" s="239">
        <f t="shared" si="37"/>
        <v>0</v>
      </c>
      <c r="X562" s="294"/>
      <c r="Y562" s="238"/>
      <c r="Z562" s="249"/>
      <c r="AA562" s="250"/>
      <c r="AB562" s="282"/>
      <c r="AC562" s="252">
        <v>550</v>
      </c>
      <c r="AD562" s="253"/>
      <c r="AE562" s="254"/>
      <c r="AF562" s="255"/>
      <c r="AG562" s="255"/>
      <c r="AH562" s="255"/>
      <c r="AI562" s="255"/>
      <c r="AJ562" s="255"/>
    </row>
    <row r="563" spans="1:36" x14ac:dyDescent="0.2">
      <c r="B563" s="238"/>
      <c r="C563" s="238"/>
      <c r="D563" s="238"/>
      <c r="E563" s="238"/>
      <c r="F563" s="238"/>
      <c r="G563" s="236"/>
      <c r="H563" s="236"/>
      <c r="I563" s="238"/>
      <c r="J563" s="238"/>
      <c r="K563" s="294"/>
      <c r="L563" s="240">
        <f t="shared" si="35"/>
        <v>0</v>
      </c>
      <c r="M563" s="241">
        <f t="shared" si="36"/>
        <v>0</v>
      </c>
      <c r="N563" s="258" t="str">
        <f t="shared" si="34"/>
        <v>BCA--00551-22</v>
      </c>
      <c r="O563" s="239"/>
      <c r="P563" s="296"/>
      <c r="Q563" s="297"/>
      <c r="R563" s="236"/>
      <c r="S563" s="289"/>
      <c r="T563" s="239"/>
      <c r="U563" s="239"/>
      <c r="V563" s="294"/>
      <c r="W563" s="239">
        <f t="shared" si="37"/>
        <v>0</v>
      </c>
      <c r="X563" s="294"/>
      <c r="Y563" s="238"/>
      <c r="Z563" s="249"/>
      <c r="AA563" s="250"/>
      <c r="AB563" s="282"/>
      <c r="AC563" s="252">
        <v>551</v>
      </c>
      <c r="AD563" s="253"/>
      <c r="AE563" s="254"/>
      <c r="AF563" s="255"/>
      <c r="AG563" s="255"/>
      <c r="AH563" s="255"/>
      <c r="AI563" s="255"/>
      <c r="AJ563" s="255"/>
    </row>
    <row r="564" spans="1:36" x14ac:dyDescent="0.2">
      <c r="B564" s="238"/>
      <c r="C564" s="238"/>
      <c r="D564" s="238"/>
      <c r="E564" s="238"/>
      <c r="F564" s="238"/>
      <c r="G564" s="236"/>
      <c r="H564" s="236"/>
      <c r="I564" s="238"/>
      <c r="J564" s="238"/>
      <c r="K564" s="294"/>
      <c r="L564" s="240">
        <f t="shared" si="35"/>
        <v>0</v>
      </c>
      <c r="M564" s="241">
        <f t="shared" si="36"/>
        <v>0</v>
      </c>
      <c r="N564" s="258" t="str">
        <f t="shared" si="34"/>
        <v>BCA--00552-22</v>
      </c>
      <c r="O564" s="239"/>
      <c r="P564" s="296"/>
      <c r="Q564" s="297"/>
      <c r="R564" s="236"/>
      <c r="S564" s="288"/>
      <c r="T564" s="239"/>
      <c r="U564" s="239"/>
      <c r="V564" s="294"/>
      <c r="W564" s="239">
        <f t="shared" si="37"/>
        <v>0</v>
      </c>
      <c r="X564" s="294"/>
      <c r="Y564" s="238"/>
      <c r="Z564" s="249"/>
      <c r="AA564" s="250"/>
      <c r="AB564" s="282"/>
      <c r="AC564" s="252">
        <v>552</v>
      </c>
      <c r="AD564" s="253"/>
      <c r="AE564" s="254"/>
      <c r="AF564" s="255"/>
      <c r="AG564" s="255"/>
      <c r="AH564" s="255"/>
      <c r="AI564" s="255"/>
      <c r="AJ564" s="255"/>
    </row>
    <row r="565" spans="1:36" x14ac:dyDescent="0.2">
      <c r="B565" s="238"/>
      <c r="C565" s="238"/>
      <c r="D565" s="238"/>
      <c r="E565" s="238"/>
      <c r="F565" s="238"/>
      <c r="G565" s="236"/>
      <c r="H565" s="413"/>
      <c r="I565" s="238"/>
      <c r="J565" s="238"/>
      <c r="K565" s="294"/>
      <c r="L565" s="240">
        <f t="shared" si="35"/>
        <v>0</v>
      </c>
      <c r="M565" s="241">
        <f t="shared" si="36"/>
        <v>0</v>
      </c>
      <c r="N565" s="258" t="str">
        <f t="shared" si="34"/>
        <v>BCA--00553-22</v>
      </c>
      <c r="O565" s="239"/>
      <c r="P565" s="296"/>
      <c r="Q565" s="297"/>
      <c r="R565" s="236"/>
      <c r="S565" s="289"/>
      <c r="T565" s="239"/>
      <c r="U565" s="239"/>
      <c r="V565" s="294"/>
      <c r="W565" s="239">
        <f t="shared" si="37"/>
        <v>0</v>
      </c>
      <c r="X565" s="294"/>
      <c r="Y565" s="238"/>
      <c r="Z565" s="249"/>
      <c r="AA565" s="250"/>
      <c r="AB565" s="282"/>
      <c r="AC565" s="252">
        <v>553</v>
      </c>
      <c r="AD565" s="253"/>
      <c r="AE565" s="254"/>
      <c r="AF565" s="255"/>
      <c r="AG565" s="255"/>
      <c r="AH565" s="255"/>
      <c r="AI565" s="255"/>
      <c r="AJ565" s="255"/>
    </row>
    <row r="566" spans="1:36" x14ac:dyDescent="0.2">
      <c r="B566" s="238"/>
      <c r="C566" s="238"/>
      <c r="D566" s="238"/>
      <c r="E566" s="238"/>
      <c r="F566" s="238"/>
      <c r="G566" s="236"/>
      <c r="H566" s="236"/>
      <c r="I566" s="238"/>
      <c r="J566" s="238"/>
      <c r="K566" s="294"/>
      <c r="L566" s="240">
        <f t="shared" si="35"/>
        <v>0</v>
      </c>
      <c r="M566" s="241">
        <f t="shared" si="36"/>
        <v>0</v>
      </c>
      <c r="N566" s="258" t="str">
        <f t="shared" si="34"/>
        <v>BCA--00554-22</v>
      </c>
      <c r="O566" s="239"/>
      <c r="P566" s="296"/>
      <c r="Q566" s="297"/>
      <c r="R566" s="236"/>
      <c r="S566" s="419"/>
      <c r="T566" s="239"/>
      <c r="U566" s="239"/>
      <c r="V566" s="294"/>
      <c r="W566" s="239">
        <f t="shared" si="37"/>
        <v>0</v>
      </c>
      <c r="X566" s="294"/>
      <c r="Y566" s="238"/>
      <c r="Z566" s="249"/>
      <c r="AA566" s="250"/>
      <c r="AB566" s="282"/>
      <c r="AC566" s="252">
        <v>554</v>
      </c>
      <c r="AD566" s="253"/>
      <c r="AE566" s="254"/>
      <c r="AF566" s="255"/>
      <c r="AG566" s="255"/>
      <c r="AH566" s="255"/>
      <c r="AI566" s="255"/>
      <c r="AJ566" s="255"/>
    </row>
    <row r="567" spans="1:36" x14ac:dyDescent="0.2">
      <c r="B567" s="238"/>
      <c r="C567" s="238"/>
      <c r="D567" s="238"/>
      <c r="E567" s="238"/>
      <c r="F567" s="238"/>
      <c r="G567" s="236"/>
      <c r="H567" s="236"/>
      <c r="I567" s="238"/>
      <c r="J567" s="238"/>
      <c r="K567" s="294"/>
      <c r="L567" s="240">
        <f t="shared" si="35"/>
        <v>0</v>
      </c>
      <c r="M567" s="241">
        <f t="shared" si="36"/>
        <v>0</v>
      </c>
      <c r="N567" s="258" t="str">
        <f t="shared" si="34"/>
        <v>BCA--00555-22</v>
      </c>
      <c r="O567" s="239"/>
      <c r="P567" s="296"/>
      <c r="Q567" s="297"/>
      <c r="R567" s="236"/>
      <c r="S567" s="288"/>
      <c r="T567" s="239"/>
      <c r="U567" s="239"/>
      <c r="V567" s="294"/>
      <c r="W567" s="239">
        <f t="shared" si="37"/>
        <v>0</v>
      </c>
      <c r="X567" s="294"/>
      <c r="Y567" s="238"/>
      <c r="Z567" s="249"/>
      <c r="AA567" s="250"/>
      <c r="AB567" s="282"/>
      <c r="AC567" s="252">
        <v>555</v>
      </c>
      <c r="AD567" s="253"/>
      <c r="AE567" s="254"/>
      <c r="AF567" s="255"/>
      <c r="AG567" s="255"/>
      <c r="AH567" s="255"/>
      <c r="AI567" s="255"/>
      <c r="AJ567" s="255"/>
    </row>
    <row r="568" spans="1:36" x14ac:dyDescent="0.2">
      <c r="B568" s="238"/>
      <c r="C568" s="238"/>
      <c r="D568" s="238"/>
      <c r="E568" s="238"/>
      <c r="F568" s="238"/>
      <c r="G568" s="236"/>
      <c r="H568" s="236"/>
      <c r="I568" s="238"/>
      <c r="J568" s="238"/>
      <c r="K568" s="294"/>
      <c r="L568" s="240">
        <f t="shared" si="35"/>
        <v>0</v>
      </c>
      <c r="M568" s="241">
        <f t="shared" si="36"/>
        <v>0</v>
      </c>
      <c r="N568" s="258" t="str">
        <f t="shared" si="34"/>
        <v>BCA--00556-22</v>
      </c>
      <c r="O568" s="239"/>
      <c r="P568" s="298"/>
      <c r="Q568" s="347"/>
      <c r="R568" s="238"/>
      <c r="S568" s="288"/>
      <c r="T568" s="239"/>
      <c r="U568" s="239"/>
      <c r="V568" s="294"/>
      <c r="W568" s="239">
        <f t="shared" si="37"/>
        <v>0</v>
      </c>
      <c r="X568" s="294"/>
      <c r="Y568" s="238"/>
      <c r="Z568" s="249"/>
      <c r="AA568" s="250"/>
      <c r="AB568" s="282"/>
      <c r="AC568" s="252">
        <v>556</v>
      </c>
      <c r="AD568" s="253"/>
      <c r="AE568" s="254"/>
      <c r="AF568" s="255"/>
      <c r="AG568" s="255"/>
      <c r="AH568" s="255"/>
      <c r="AI568" s="255"/>
      <c r="AJ568" s="255"/>
    </row>
    <row r="569" spans="1:36" x14ac:dyDescent="0.2">
      <c r="B569" s="238"/>
      <c r="C569" s="238"/>
      <c r="D569" s="238"/>
      <c r="E569" s="238"/>
      <c r="F569" s="238"/>
      <c r="G569" s="236"/>
      <c r="H569" s="236"/>
      <c r="I569" s="238"/>
      <c r="J569" s="238"/>
      <c r="K569" s="294"/>
      <c r="L569" s="240">
        <f t="shared" si="35"/>
        <v>0</v>
      </c>
      <c r="M569" s="241">
        <f t="shared" si="36"/>
        <v>0</v>
      </c>
      <c r="N569" s="258" t="str">
        <f t="shared" si="34"/>
        <v>BCA--00557-22</v>
      </c>
      <c r="O569" s="239"/>
      <c r="P569" s="298"/>
      <c r="Q569" s="347"/>
      <c r="R569" s="238"/>
      <c r="S569" s="288"/>
      <c r="T569" s="239"/>
      <c r="U569" s="239"/>
      <c r="V569" s="294"/>
      <c r="W569" s="239">
        <f t="shared" si="37"/>
        <v>0</v>
      </c>
      <c r="X569" s="294"/>
      <c r="Y569" s="238"/>
      <c r="Z569" s="249"/>
      <c r="AA569" s="250"/>
      <c r="AB569" s="282"/>
      <c r="AC569" s="252">
        <v>557</v>
      </c>
      <c r="AD569" s="253"/>
      <c r="AE569" s="254"/>
      <c r="AF569" s="255"/>
      <c r="AG569" s="255"/>
      <c r="AH569" s="255"/>
      <c r="AI569" s="255"/>
      <c r="AJ569" s="255"/>
    </row>
    <row r="570" spans="1:36" x14ac:dyDescent="0.2">
      <c r="B570" s="238"/>
      <c r="C570" s="238"/>
      <c r="D570" s="238"/>
      <c r="E570" s="238"/>
      <c r="F570" s="238"/>
      <c r="G570" s="236"/>
      <c r="H570" s="236"/>
      <c r="I570" s="238"/>
      <c r="J570" s="238"/>
      <c r="K570" s="294"/>
      <c r="L570" s="240">
        <f t="shared" si="35"/>
        <v>0</v>
      </c>
      <c r="M570" s="241">
        <f t="shared" si="36"/>
        <v>0</v>
      </c>
      <c r="N570" s="258" t="str">
        <f t="shared" si="34"/>
        <v>BCA--00558-22</v>
      </c>
      <c r="O570" s="239"/>
      <c r="P570" s="296"/>
      <c r="Q570" s="297"/>
      <c r="R570" s="236"/>
      <c r="S570" s="288"/>
      <c r="T570" s="239"/>
      <c r="U570" s="239"/>
      <c r="V570" s="294"/>
      <c r="W570" s="239">
        <f t="shared" si="37"/>
        <v>0</v>
      </c>
      <c r="X570" s="294"/>
      <c r="Y570" s="238"/>
      <c r="Z570" s="249"/>
      <c r="AA570" s="250"/>
      <c r="AB570" s="282"/>
      <c r="AC570" s="252">
        <v>558</v>
      </c>
      <c r="AD570" s="253"/>
      <c r="AE570" s="254"/>
      <c r="AF570" s="255"/>
      <c r="AG570" s="255"/>
      <c r="AH570" s="255"/>
      <c r="AI570" s="255"/>
      <c r="AJ570" s="255"/>
    </row>
    <row r="571" spans="1:36" x14ac:dyDescent="0.2">
      <c r="A571" s="376"/>
      <c r="B571" s="238"/>
      <c r="C571" s="238"/>
      <c r="D571" s="238"/>
      <c r="E571" s="238"/>
      <c r="F571" s="238"/>
      <c r="G571" s="236"/>
      <c r="H571" s="236"/>
      <c r="I571" s="238"/>
      <c r="J571" s="238"/>
      <c r="K571" s="294"/>
      <c r="L571" s="240">
        <f t="shared" si="35"/>
        <v>0</v>
      </c>
      <c r="M571" s="241">
        <f t="shared" si="36"/>
        <v>0</v>
      </c>
      <c r="N571" s="258" t="str">
        <f t="shared" si="34"/>
        <v>BCA--00559-22</v>
      </c>
      <c r="O571" s="239"/>
      <c r="P571" s="296"/>
      <c r="Q571" s="297"/>
      <c r="R571" s="236"/>
      <c r="S571" s="288"/>
      <c r="T571" s="239"/>
      <c r="U571" s="239"/>
      <c r="V571" s="294"/>
      <c r="W571" s="239">
        <f t="shared" si="37"/>
        <v>0</v>
      </c>
      <c r="X571" s="294"/>
      <c r="Y571" s="238"/>
      <c r="Z571" s="249"/>
      <c r="AA571" s="250"/>
      <c r="AB571" s="282"/>
      <c r="AC571" s="252">
        <v>559</v>
      </c>
      <c r="AD571" s="253"/>
      <c r="AE571" s="254"/>
      <c r="AF571" s="255"/>
      <c r="AG571" s="255"/>
      <c r="AH571" s="255"/>
      <c r="AI571" s="255"/>
      <c r="AJ571" s="255"/>
    </row>
    <row r="572" spans="1:36" x14ac:dyDescent="0.2">
      <c r="B572" s="238"/>
      <c r="C572" s="238"/>
      <c r="D572" s="238"/>
      <c r="E572" s="238"/>
      <c r="F572" s="238"/>
      <c r="G572" s="236"/>
      <c r="H572" s="236"/>
      <c r="I572" s="238"/>
      <c r="J572" s="238"/>
      <c r="K572" s="294"/>
      <c r="L572" s="240">
        <f t="shared" si="35"/>
        <v>0</v>
      </c>
      <c r="M572" s="241">
        <f t="shared" si="36"/>
        <v>0</v>
      </c>
      <c r="N572" s="258" t="str">
        <f t="shared" si="34"/>
        <v>BCA--00560-22</v>
      </c>
      <c r="O572" s="239"/>
      <c r="P572" s="296"/>
      <c r="Q572" s="297"/>
      <c r="R572" s="236"/>
      <c r="S572" s="288"/>
      <c r="T572" s="239"/>
      <c r="U572" s="239"/>
      <c r="V572" s="294"/>
      <c r="W572" s="239">
        <f t="shared" si="37"/>
        <v>0</v>
      </c>
      <c r="X572" s="294"/>
      <c r="Y572" s="238"/>
      <c r="Z572" s="280"/>
      <c r="AA572" s="250"/>
      <c r="AB572" s="282"/>
      <c r="AC572" s="252">
        <v>560</v>
      </c>
      <c r="AD572" s="253"/>
      <c r="AE572" s="254"/>
      <c r="AF572" s="255"/>
      <c r="AG572" s="255"/>
      <c r="AH572" s="255"/>
      <c r="AI572" s="255"/>
      <c r="AJ572" s="255"/>
    </row>
    <row r="573" spans="1:36" s="373" customFormat="1" x14ac:dyDescent="0.2">
      <c r="A573" s="362"/>
      <c r="B573" s="363"/>
      <c r="C573" s="363"/>
      <c r="D573" s="363"/>
      <c r="E573" s="363"/>
      <c r="F573" s="363"/>
      <c r="G573" s="363"/>
      <c r="H573" s="363"/>
      <c r="I573" s="363"/>
      <c r="J573" s="363"/>
      <c r="K573" s="294"/>
      <c r="L573" s="240">
        <f t="shared" si="35"/>
        <v>0</v>
      </c>
      <c r="M573" s="241">
        <f t="shared" si="36"/>
        <v>0</v>
      </c>
      <c r="N573" s="258" t="str">
        <f t="shared" si="34"/>
        <v>BCA--00561-22</v>
      </c>
      <c r="O573" s="239"/>
      <c r="P573" s="364"/>
      <c r="Q573" s="365"/>
      <c r="R573" s="363"/>
      <c r="S573" s="366"/>
      <c r="T573" s="367"/>
      <c r="U573" s="367"/>
      <c r="V573" s="368"/>
      <c r="W573" s="239">
        <f t="shared" si="37"/>
        <v>0</v>
      </c>
      <c r="X573" s="368"/>
      <c r="Y573" s="363"/>
      <c r="Z573" s="249"/>
      <c r="AA573" s="250"/>
      <c r="AB573" s="420"/>
      <c r="AC573" s="369">
        <v>561</v>
      </c>
      <c r="AD573" s="370"/>
      <c r="AE573" s="371"/>
      <c r="AF573" s="372"/>
      <c r="AG573" s="372"/>
      <c r="AH573" s="372"/>
      <c r="AI573" s="372"/>
      <c r="AJ573" s="372"/>
    </row>
    <row r="574" spans="1:36" x14ac:dyDescent="0.2">
      <c r="B574" s="238"/>
      <c r="C574" s="238"/>
      <c r="D574" s="238"/>
      <c r="E574" s="238"/>
      <c r="F574" s="238"/>
      <c r="G574" s="236"/>
      <c r="H574" s="236"/>
      <c r="I574" s="238"/>
      <c r="J574" s="238"/>
      <c r="K574" s="294"/>
      <c r="L574" s="240">
        <f t="shared" si="35"/>
        <v>0</v>
      </c>
      <c r="M574" s="241">
        <f t="shared" si="36"/>
        <v>0</v>
      </c>
      <c r="N574" s="258" t="str">
        <f t="shared" si="34"/>
        <v>BCA--00562-22</v>
      </c>
      <c r="O574" s="239"/>
      <c r="P574" s="296"/>
      <c r="Q574" s="297"/>
      <c r="R574" s="236"/>
      <c r="S574" s="289"/>
      <c r="T574" s="239"/>
      <c r="U574" s="239"/>
      <c r="V574" s="294"/>
      <c r="W574" s="239">
        <f t="shared" si="37"/>
        <v>0</v>
      </c>
      <c r="X574" s="294"/>
      <c r="Y574" s="238"/>
      <c r="Z574" s="249"/>
      <c r="AA574" s="250"/>
      <c r="AB574" s="282"/>
      <c r="AC574" s="252">
        <v>562</v>
      </c>
      <c r="AD574" s="253"/>
      <c r="AE574" s="254"/>
      <c r="AF574" s="255"/>
      <c r="AG574" s="255"/>
      <c r="AH574" s="255"/>
      <c r="AI574" s="255"/>
      <c r="AJ574" s="255"/>
    </row>
    <row r="575" spans="1:36" x14ac:dyDescent="0.2">
      <c r="B575" s="238"/>
      <c r="C575" s="238"/>
      <c r="D575" s="238"/>
      <c r="E575" s="238"/>
      <c r="F575" s="238"/>
      <c r="G575" s="236"/>
      <c r="H575" s="236"/>
      <c r="I575" s="238"/>
      <c r="J575" s="238"/>
      <c r="K575" s="294"/>
      <c r="L575" s="240">
        <f t="shared" si="35"/>
        <v>0</v>
      </c>
      <c r="M575" s="241">
        <f t="shared" si="36"/>
        <v>0</v>
      </c>
      <c r="N575" s="258" t="str">
        <f t="shared" si="34"/>
        <v>BCA--00563-22</v>
      </c>
      <c r="O575" s="239"/>
      <c r="P575" s="296"/>
      <c r="Q575" s="297"/>
      <c r="R575" s="236"/>
      <c r="S575" s="289"/>
      <c r="T575" s="239"/>
      <c r="U575" s="239"/>
      <c r="V575" s="294"/>
      <c r="W575" s="239">
        <f t="shared" si="37"/>
        <v>0</v>
      </c>
      <c r="X575" s="294"/>
      <c r="Y575" s="238"/>
      <c r="Z575" s="249"/>
      <c r="AA575" s="250"/>
      <c r="AB575" s="282"/>
      <c r="AC575" s="252">
        <v>563</v>
      </c>
      <c r="AD575" s="253"/>
      <c r="AE575" s="254"/>
      <c r="AF575" s="255"/>
      <c r="AG575" s="255"/>
      <c r="AH575" s="255"/>
      <c r="AI575" s="255"/>
      <c r="AJ575" s="255"/>
    </row>
    <row r="576" spans="1:36" x14ac:dyDescent="0.2">
      <c r="B576" s="238"/>
      <c r="C576" s="238"/>
      <c r="D576" s="238"/>
      <c r="E576" s="236"/>
      <c r="F576" s="238"/>
      <c r="G576" s="236"/>
      <c r="H576" s="236"/>
      <c r="I576" s="238"/>
      <c r="J576" s="238"/>
      <c r="K576" s="294"/>
      <c r="L576" s="240">
        <f t="shared" si="35"/>
        <v>0</v>
      </c>
      <c r="M576" s="241">
        <f t="shared" si="36"/>
        <v>0</v>
      </c>
      <c r="N576" s="258" t="str">
        <f t="shared" si="34"/>
        <v>BCA--00564-22</v>
      </c>
      <c r="O576" s="239"/>
      <c r="P576" s="298"/>
      <c r="Q576" s="347"/>
      <c r="R576" s="238"/>
      <c r="S576" s="289"/>
      <c r="T576" s="239"/>
      <c r="U576" s="239"/>
      <c r="V576" s="294"/>
      <c r="W576" s="239">
        <f t="shared" si="37"/>
        <v>0</v>
      </c>
      <c r="X576" s="294"/>
      <c r="Y576" s="238"/>
      <c r="Z576" s="249"/>
      <c r="AA576" s="250"/>
      <c r="AB576" s="282"/>
      <c r="AC576" s="252">
        <v>564</v>
      </c>
      <c r="AD576" s="253"/>
      <c r="AE576" s="254"/>
      <c r="AF576" s="255"/>
      <c r="AG576" s="255"/>
      <c r="AH576" s="255"/>
      <c r="AI576" s="255"/>
      <c r="AJ576" s="255"/>
    </row>
    <row r="577" spans="2:36" x14ac:dyDescent="0.2">
      <c r="B577" s="238"/>
      <c r="C577" s="238"/>
      <c r="D577" s="238"/>
      <c r="E577" s="238"/>
      <c r="F577" s="238"/>
      <c r="G577" s="236"/>
      <c r="H577" s="236"/>
      <c r="I577" s="238"/>
      <c r="J577" s="238"/>
      <c r="K577" s="294"/>
      <c r="L577" s="240">
        <f t="shared" si="35"/>
        <v>0</v>
      </c>
      <c r="M577" s="241">
        <f t="shared" si="36"/>
        <v>0</v>
      </c>
      <c r="N577" s="258" t="str">
        <f t="shared" si="34"/>
        <v>BCA--00565-22</v>
      </c>
      <c r="O577" s="239"/>
      <c r="P577" s="296"/>
      <c r="Q577" s="297"/>
      <c r="R577" s="236"/>
      <c r="S577" s="289"/>
      <c r="T577" s="239"/>
      <c r="U577" s="239"/>
      <c r="V577" s="294"/>
      <c r="W577" s="239">
        <f t="shared" si="37"/>
        <v>0</v>
      </c>
      <c r="X577" s="294"/>
      <c r="Y577" s="238"/>
      <c r="Z577" s="249"/>
      <c r="AA577" s="250"/>
      <c r="AB577" s="282"/>
      <c r="AC577" s="252">
        <v>565</v>
      </c>
      <c r="AD577" s="253"/>
      <c r="AE577" s="254"/>
      <c r="AF577" s="255"/>
      <c r="AG577" s="255"/>
      <c r="AH577" s="255"/>
      <c r="AI577" s="255"/>
      <c r="AJ577" s="255"/>
    </row>
    <row r="578" spans="2:36" x14ac:dyDescent="0.2">
      <c r="B578" s="238"/>
      <c r="C578" s="238"/>
      <c r="D578" s="238"/>
      <c r="E578" s="238"/>
      <c r="F578" s="238"/>
      <c r="G578" s="236"/>
      <c r="H578" s="236"/>
      <c r="I578" s="238"/>
      <c r="J578" s="238"/>
      <c r="K578" s="294"/>
      <c r="L578" s="240">
        <f t="shared" si="35"/>
        <v>0</v>
      </c>
      <c r="M578" s="241">
        <f t="shared" si="36"/>
        <v>0</v>
      </c>
      <c r="N578" s="258" t="str">
        <f t="shared" si="34"/>
        <v>BCA--00566-22</v>
      </c>
      <c r="O578" s="239"/>
      <c r="P578" s="296"/>
      <c r="Q578" s="297"/>
      <c r="R578" s="236"/>
      <c r="S578" s="289"/>
      <c r="T578" s="239"/>
      <c r="U578" s="239"/>
      <c r="V578" s="294"/>
      <c r="W578" s="239">
        <f t="shared" si="37"/>
        <v>0</v>
      </c>
      <c r="X578" s="294"/>
      <c r="Y578" s="238"/>
      <c r="Z578" s="249"/>
      <c r="AA578" s="250"/>
      <c r="AB578" s="282"/>
      <c r="AC578" s="252">
        <v>566</v>
      </c>
      <c r="AD578" s="253"/>
      <c r="AE578" s="254"/>
      <c r="AF578" s="255"/>
      <c r="AG578" s="255"/>
      <c r="AH578" s="255"/>
      <c r="AI578" s="255"/>
      <c r="AJ578" s="255"/>
    </row>
    <row r="579" spans="2:36" x14ac:dyDescent="0.2">
      <c r="B579" s="238"/>
      <c r="C579" s="238"/>
      <c r="D579" s="238"/>
      <c r="E579" s="238"/>
      <c r="F579" s="238"/>
      <c r="G579" s="236"/>
      <c r="H579" s="236"/>
      <c r="I579" s="238"/>
      <c r="J579" s="238"/>
      <c r="K579" s="294"/>
      <c r="L579" s="240">
        <f t="shared" si="35"/>
        <v>0</v>
      </c>
      <c r="M579" s="241">
        <f t="shared" si="36"/>
        <v>0</v>
      </c>
      <c r="N579" s="258" t="str">
        <f t="shared" si="34"/>
        <v>BCA--00567-22</v>
      </c>
      <c r="O579" s="239"/>
      <c r="P579" s="296"/>
      <c r="Q579" s="297"/>
      <c r="R579" s="236"/>
      <c r="S579" s="289"/>
      <c r="T579" s="239"/>
      <c r="U579" s="239"/>
      <c r="V579" s="294"/>
      <c r="W579" s="239">
        <f t="shared" si="37"/>
        <v>0</v>
      </c>
      <c r="X579" s="294"/>
      <c r="Y579" s="238"/>
      <c r="Z579" s="249"/>
      <c r="AA579" s="250"/>
      <c r="AB579" s="282"/>
      <c r="AC579" s="252">
        <v>567</v>
      </c>
      <c r="AD579" s="253"/>
      <c r="AE579" s="254"/>
      <c r="AF579" s="255"/>
      <c r="AG579" s="255"/>
      <c r="AH579" s="255"/>
      <c r="AI579" s="255"/>
      <c r="AJ579" s="255"/>
    </row>
    <row r="580" spans="2:36" x14ac:dyDescent="0.2">
      <c r="B580" s="238"/>
      <c r="C580" s="238"/>
      <c r="D580" s="238"/>
      <c r="E580" s="238"/>
      <c r="F580" s="238"/>
      <c r="G580" s="236"/>
      <c r="H580" s="236"/>
      <c r="I580" s="238"/>
      <c r="J580" s="238"/>
      <c r="K580" s="294"/>
      <c r="L580" s="240">
        <f t="shared" si="35"/>
        <v>0</v>
      </c>
      <c r="M580" s="241">
        <f t="shared" si="36"/>
        <v>0</v>
      </c>
      <c r="N580" s="258" t="str">
        <f t="shared" si="34"/>
        <v>BCA--00568-22</v>
      </c>
      <c r="O580" s="239"/>
      <c r="P580" s="296"/>
      <c r="Q580" s="297"/>
      <c r="R580" s="236"/>
      <c r="S580" s="289"/>
      <c r="T580" s="239"/>
      <c r="U580" s="239"/>
      <c r="V580" s="294"/>
      <c r="W580" s="239">
        <f t="shared" si="37"/>
        <v>0</v>
      </c>
      <c r="X580" s="294"/>
      <c r="Y580" s="238"/>
      <c r="Z580" s="249"/>
      <c r="AA580" s="250"/>
      <c r="AB580" s="282"/>
      <c r="AC580" s="252">
        <v>568</v>
      </c>
      <c r="AD580" s="253"/>
      <c r="AE580" s="254"/>
      <c r="AF580" s="255"/>
      <c r="AG580" s="255"/>
      <c r="AH580" s="255"/>
      <c r="AI580" s="255"/>
      <c r="AJ580" s="255"/>
    </row>
    <row r="581" spans="2:36" x14ac:dyDescent="0.2">
      <c r="B581" s="238"/>
      <c r="C581" s="238"/>
      <c r="D581" s="238"/>
      <c r="E581" s="236"/>
      <c r="F581" s="238"/>
      <c r="G581" s="236"/>
      <c r="H581" s="236"/>
      <c r="I581" s="238"/>
      <c r="J581" s="238"/>
      <c r="K581" s="294"/>
      <c r="L581" s="240">
        <f t="shared" si="35"/>
        <v>0</v>
      </c>
      <c r="M581" s="241">
        <f t="shared" si="36"/>
        <v>0</v>
      </c>
      <c r="N581" s="258" t="str">
        <f t="shared" si="34"/>
        <v>BCA--00569-22</v>
      </c>
      <c r="O581" s="239"/>
      <c r="P581" s="296"/>
      <c r="Q581" s="297"/>
      <c r="R581" s="236"/>
      <c r="S581" s="289"/>
      <c r="T581" s="239"/>
      <c r="U581" s="239"/>
      <c r="V581" s="294"/>
      <c r="W581" s="239">
        <f t="shared" si="37"/>
        <v>0</v>
      </c>
      <c r="X581" s="294"/>
      <c r="Y581" s="238"/>
      <c r="Z581" s="249"/>
      <c r="AA581" s="250"/>
      <c r="AB581" s="285"/>
      <c r="AC581" s="252">
        <v>569</v>
      </c>
      <c r="AD581" s="253"/>
      <c r="AE581" s="254"/>
      <c r="AF581" s="255"/>
      <c r="AG581" s="255"/>
      <c r="AH581" s="255"/>
      <c r="AI581" s="255"/>
      <c r="AJ581" s="255"/>
    </row>
    <row r="582" spans="2:36" x14ac:dyDescent="0.2">
      <c r="B582" s="238"/>
      <c r="C582" s="238"/>
      <c r="D582" s="238"/>
      <c r="E582" s="236"/>
      <c r="F582" s="238"/>
      <c r="G582" s="236"/>
      <c r="H582" s="236"/>
      <c r="I582" s="238"/>
      <c r="J582" s="238"/>
      <c r="K582" s="294"/>
      <c r="L582" s="240">
        <f t="shared" si="35"/>
        <v>0</v>
      </c>
      <c r="M582" s="241">
        <f t="shared" si="36"/>
        <v>0</v>
      </c>
      <c r="N582" s="258" t="str">
        <f t="shared" si="34"/>
        <v>BCA--00570-22</v>
      </c>
      <c r="O582" s="239"/>
      <c r="P582" s="296"/>
      <c r="Q582" s="297"/>
      <c r="R582" s="236"/>
      <c r="S582" s="289"/>
      <c r="T582" s="239"/>
      <c r="U582" s="239"/>
      <c r="V582" s="294"/>
      <c r="W582" s="239">
        <f t="shared" si="37"/>
        <v>0</v>
      </c>
      <c r="X582" s="294"/>
      <c r="Y582" s="238"/>
      <c r="Z582" s="249"/>
      <c r="AA582" s="250"/>
      <c r="AB582" s="285"/>
      <c r="AC582" s="252">
        <v>570</v>
      </c>
      <c r="AD582" s="253"/>
      <c r="AE582" s="254"/>
      <c r="AF582" s="255"/>
      <c r="AG582" s="255"/>
      <c r="AH582" s="255"/>
      <c r="AI582" s="255"/>
      <c r="AJ582" s="255"/>
    </row>
    <row r="583" spans="2:36" x14ac:dyDescent="0.2">
      <c r="B583" s="238"/>
      <c r="C583" s="238"/>
      <c r="D583" s="238"/>
      <c r="E583" s="238"/>
      <c r="F583" s="238"/>
      <c r="G583" s="236"/>
      <c r="H583" s="236"/>
      <c r="I583" s="238"/>
      <c r="J583" s="238"/>
      <c r="K583" s="294"/>
      <c r="L583" s="240">
        <f t="shared" si="35"/>
        <v>0</v>
      </c>
      <c r="M583" s="241">
        <f t="shared" si="36"/>
        <v>0</v>
      </c>
      <c r="N583" s="258" t="str">
        <f t="shared" si="34"/>
        <v>BCA--00571-22</v>
      </c>
      <c r="O583" s="239"/>
      <c r="P583" s="296"/>
      <c r="Q583" s="297"/>
      <c r="R583" s="236"/>
      <c r="S583" s="289"/>
      <c r="T583" s="239"/>
      <c r="U583" s="239"/>
      <c r="V583" s="294"/>
      <c r="W583" s="239">
        <f t="shared" si="37"/>
        <v>0</v>
      </c>
      <c r="X583" s="294"/>
      <c r="Y583" s="238"/>
      <c r="Z583" s="249"/>
      <c r="AA583" s="250"/>
      <c r="AB583" s="282"/>
      <c r="AC583" s="252">
        <v>571</v>
      </c>
      <c r="AD583" s="253"/>
      <c r="AE583" s="254"/>
      <c r="AF583" s="255"/>
      <c r="AG583" s="255"/>
      <c r="AH583" s="255"/>
      <c r="AI583" s="255"/>
      <c r="AJ583" s="255"/>
    </row>
    <row r="584" spans="2:36" x14ac:dyDescent="0.2">
      <c r="B584" s="238"/>
      <c r="C584" s="238"/>
      <c r="D584" s="238"/>
      <c r="E584" s="236"/>
      <c r="F584" s="238"/>
      <c r="G584" s="236"/>
      <c r="H584" s="236"/>
      <c r="I584" s="238"/>
      <c r="J584" s="238"/>
      <c r="K584" s="294"/>
      <c r="L584" s="240">
        <f t="shared" si="35"/>
        <v>0</v>
      </c>
      <c r="M584" s="241">
        <f t="shared" si="36"/>
        <v>0</v>
      </c>
      <c r="N584" s="258" t="str">
        <f t="shared" si="34"/>
        <v>BCA--00572-22</v>
      </c>
      <c r="O584" s="239"/>
      <c r="P584" s="298"/>
      <c r="Q584" s="347"/>
      <c r="R584" s="238"/>
      <c r="S584" s="289"/>
      <c r="T584" s="239"/>
      <c r="U584" s="239"/>
      <c r="V584" s="294"/>
      <c r="W584" s="239">
        <f t="shared" si="37"/>
        <v>0</v>
      </c>
      <c r="X584" s="294"/>
      <c r="Y584" s="238"/>
      <c r="Z584" s="249"/>
      <c r="AA584" s="250"/>
      <c r="AB584" s="282"/>
      <c r="AC584" s="252">
        <v>572</v>
      </c>
      <c r="AD584" s="253"/>
      <c r="AE584" s="254"/>
      <c r="AF584" s="255"/>
      <c r="AG584" s="255"/>
      <c r="AH584" s="255"/>
      <c r="AI584" s="255"/>
      <c r="AJ584" s="255"/>
    </row>
    <row r="585" spans="2:36" x14ac:dyDescent="0.2">
      <c r="B585" s="238"/>
      <c r="C585" s="238"/>
      <c r="D585" s="238"/>
      <c r="E585" s="236"/>
      <c r="F585" s="238"/>
      <c r="G585" s="236"/>
      <c r="H585" s="236"/>
      <c r="I585" s="238"/>
      <c r="J585" s="238"/>
      <c r="K585" s="294"/>
      <c r="L585" s="240">
        <f t="shared" si="35"/>
        <v>0</v>
      </c>
      <c r="M585" s="241">
        <f t="shared" si="36"/>
        <v>0</v>
      </c>
      <c r="N585" s="258" t="str">
        <f t="shared" si="34"/>
        <v>BCA--00573-22</v>
      </c>
      <c r="O585" s="239"/>
      <c r="P585" s="298"/>
      <c r="Q585" s="347"/>
      <c r="R585" s="238"/>
      <c r="S585" s="289"/>
      <c r="T585" s="239"/>
      <c r="U585" s="239"/>
      <c r="V585" s="294"/>
      <c r="W585" s="239">
        <f t="shared" si="37"/>
        <v>0</v>
      </c>
      <c r="X585" s="294"/>
      <c r="Y585" s="238"/>
      <c r="Z585" s="249"/>
      <c r="AA585" s="250"/>
      <c r="AB585" s="282"/>
      <c r="AC585" s="252">
        <v>573</v>
      </c>
      <c r="AD585" s="253"/>
      <c r="AE585" s="254"/>
      <c r="AF585" s="255"/>
      <c r="AG585" s="255"/>
      <c r="AH585" s="255"/>
      <c r="AI585" s="255"/>
      <c r="AJ585" s="255"/>
    </row>
    <row r="586" spans="2:36" x14ac:dyDescent="0.2">
      <c r="B586" s="238"/>
      <c r="C586" s="238"/>
      <c r="D586" s="238"/>
      <c r="E586" s="238"/>
      <c r="F586" s="238"/>
      <c r="G586" s="236"/>
      <c r="H586" s="236"/>
      <c r="I586" s="238"/>
      <c r="J586" s="238"/>
      <c r="K586" s="294"/>
      <c r="L586" s="240">
        <f t="shared" si="35"/>
        <v>0</v>
      </c>
      <c r="M586" s="241">
        <f t="shared" si="36"/>
        <v>0</v>
      </c>
      <c r="N586" s="258" t="str">
        <f t="shared" si="34"/>
        <v>BCA--00574-22</v>
      </c>
      <c r="O586" s="239"/>
      <c r="P586" s="296"/>
      <c r="Q586" s="297"/>
      <c r="R586" s="236"/>
      <c r="S586" s="288"/>
      <c r="T586" s="239"/>
      <c r="U586" s="239"/>
      <c r="V586" s="294"/>
      <c r="W586" s="239">
        <f t="shared" si="37"/>
        <v>0</v>
      </c>
      <c r="X586" s="294"/>
      <c r="Y586" s="238"/>
      <c r="Z586" s="299"/>
      <c r="AA586" s="300"/>
      <c r="AB586" s="282"/>
      <c r="AC586" s="252">
        <v>574</v>
      </c>
      <c r="AD586" s="253"/>
      <c r="AE586" s="254"/>
      <c r="AF586" s="255"/>
      <c r="AG586" s="255"/>
      <c r="AH586" s="255"/>
      <c r="AI586" s="255"/>
      <c r="AJ586" s="255"/>
    </row>
    <row r="587" spans="2:36" x14ac:dyDescent="0.2">
      <c r="B587" s="238"/>
      <c r="C587" s="238"/>
      <c r="D587" s="238"/>
      <c r="E587" s="238"/>
      <c r="F587" s="238"/>
      <c r="G587" s="236"/>
      <c r="H587" s="236"/>
      <c r="I587" s="238"/>
      <c r="J587" s="238"/>
      <c r="K587" s="294"/>
      <c r="L587" s="240">
        <f t="shared" si="35"/>
        <v>0</v>
      </c>
      <c r="M587" s="241">
        <f t="shared" si="36"/>
        <v>0</v>
      </c>
      <c r="N587" s="258" t="str">
        <f t="shared" si="34"/>
        <v>BCA--00575-22</v>
      </c>
      <c r="O587" s="239"/>
      <c r="P587" s="296"/>
      <c r="Q587" s="297"/>
      <c r="R587" s="236"/>
      <c r="S587" s="288"/>
      <c r="T587" s="239"/>
      <c r="U587" s="239"/>
      <c r="V587" s="294"/>
      <c r="W587" s="239">
        <f t="shared" si="37"/>
        <v>0</v>
      </c>
      <c r="X587" s="294"/>
      <c r="Y587" s="238"/>
      <c r="Z587" s="249"/>
      <c r="AA587" s="250"/>
      <c r="AB587" s="282"/>
      <c r="AC587" s="252">
        <v>575</v>
      </c>
      <c r="AD587" s="253"/>
      <c r="AE587" s="254"/>
      <c r="AF587" s="255"/>
      <c r="AG587" s="255"/>
      <c r="AH587" s="255"/>
      <c r="AI587" s="255"/>
      <c r="AJ587" s="255"/>
    </row>
    <row r="588" spans="2:36" x14ac:dyDescent="0.2">
      <c r="B588" s="238"/>
      <c r="C588" s="238"/>
      <c r="D588" s="238"/>
      <c r="E588" s="238"/>
      <c r="F588" s="238"/>
      <c r="G588" s="236"/>
      <c r="H588" s="236"/>
      <c r="I588" s="238"/>
      <c r="J588" s="238"/>
      <c r="K588" s="294"/>
      <c r="L588" s="240">
        <f t="shared" si="35"/>
        <v>0</v>
      </c>
      <c r="M588" s="241">
        <f t="shared" si="36"/>
        <v>0</v>
      </c>
      <c r="N588" s="258" t="str">
        <f t="shared" si="34"/>
        <v>BCA--00576-22</v>
      </c>
      <c r="O588" s="239"/>
      <c r="P588" s="296"/>
      <c r="Q588" s="297"/>
      <c r="R588" s="236"/>
      <c r="S588" s="288"/>
      <c r="T588" s="239"/>
      <c r="U588" s="239"/>
      <c r="V588" s="294"/>
      <c r="W588" s="239">
        <f t="shared" si="37"/>
        <v>0</v>
      </c>
      <c r="X588" s="294"/>
      <c r="Y588" s="238"/>
      <c r="Z588" s="249"/>
      <c r="AA588" s="250"/>
      <c r="AB588" s="285"/>
      <c r="AC588" s="252">
        <v>576</v>
      </c>
      <c r="AD588" s="253"/>
      <c r="AE588" s="254"/>
      <c r="AF588" s="255"/>
      <c r="AG588" s="255"/>
      <c r="AH588" s="255"/>
      <c r="AI588" s="255"/>
      <c r="AJ588" s="255"/>
    </row>
    <row r="589" spans="2:36" x14ac:dyDescent="0.2">
      <c r="B589" s="238"/>
      <c r="C589" s="238"/>
      <c r="D589" s="238"/>
      <c r="E589" s="238"/>
      <c r="F589" s="238"/>
      <c r="G589" s="236"/>
      <c r="H589" s="236"/>
      <c r="I589" s="238"/>
      <c r="J589" s="238"/>
      <c r="K589" s="294"/>
      <c r="L589" s="240">
        <f t="shared" si="35"/>
        <v>0</v>
      </c>
      <c r="M589" s="241">
        <f t="shared" si="36"/>
        <v>0</v>
      </c>
      <c r="N589" s="258" t="str">
        <f t="shared" si="34"/>
        <v>BCA--00577-22</v>
      </c>
      <c r="O589" s="239"/>
      <c r="P589" s="298"/>
      <c r="Q589" s="347"/>
      <c r="R589" s="238"/>
      <c r="S589" s="288"/>
      <c r="T589" s="239"/>
      <c r="U589" s="239"/>
      <c r="V589" s="294"/>
      <c r="W589" s="239">
        <f t="shared" si="37"/>
        <v>0</v>
      </c>
      <c r="X589" s="294"/>
      <c r="Y589" s="238"/>
      <c r="Z589" s="299"/>
      <c r="AA589" s="300"/>
      <c r="AB589" s="285"/>
      <c r="AC589" s="252">
        <v>577</v>
      </c>
      <c r="AD589" s="253"/>
      <c r="AE589" s="254"/>
      <c r="AF589" s="255"/>
      <c r="AG589" s="255"/>
      <c r="AH589" s="255"/>
      <c r="AI589" s="255"/>
      <c r="AJ589" s="255"/>
    </row>
    <row r="590" spans="2:36" x14ac:dyDescent="0.2">
      <c r="B590" s="238"/>
      <c r="C590" s="238"/>
      <c r="D590" s="238"/>
      <c r="E590" s="236"/>
      <c r="F590" s="238"/>
      <c r="G590" s="236"/>
      <c r="H590" s="236"/>
      <c r="I590" s="238"/>
      <c r="J590" s="238"/>
      <c r="K590" s="294"/>
      <c r="L590" s="240">
        <f t="shared" si="35"/>
        <v>0</v>
      </c>
      <c r="M590" s="241">
        <f t="shared" si="36"/>
        <v>0</v>
      </c>
      <c r="N590" s="258" t="str">
        <f t="shared" ref="N590:N653" si="38">CONCATENATE("BCA-",F590,"-",LEFT("00000",5-LEN(AC590)),AC590,"-22")</f>
        <v>BCA--00578-22</v>
      </c>
      <c r="O590" s="239"/>
      <c r="P590" s="296"/>
      <c r="Q590" s="297"/>
      <c r="R590" s="236"/>
      <c r="S590" s="288"/>
      <c r="T590" s="239"/>
      <c r="U590" s="239"/>
      <c r="V590" s="294"/>
      <c r="W590" s="239">
        <f t="shared" si="37"/>
        <v>0</v>
      </c>
      <c r="X590" s="294"/>
      <c r="Y590" s="238"/>
      <c r="Z590" s="249"/>
      <c r="AA590" s="250"/>
      <c r="AB590" s="282"/>
      <c r="AC590" s="252">
        <v>578</v>
      </c>
      <c r="AD590" s="253"/>
      <c r="AE590" s="254"/>
      <c r="AF590" s="255"/>
      <c r="AG590" s="255"/>
      <c r="AH590" s="255"/>
      <c r="AI590" s="255"/>
      <c r="AJ590" s="255"/>
    </row>
    <row r="591" spans="2:36" x14ac:dyDescent="0.2">
      <c r="B591" s="238"/>
      <c r="C591" s="238"/>
      <c r="D591" s="238"/>
      <c r="E591" s="238"/>
      <c r="F591" s="238"/>
      <c r="G591" s="236"/>
      <c r="H591" s="238"/>
      <c r="I591" s="238"/>
      <c r="J591" s="238"/>
      <c r="K591" s="294"/>
      <c r="L591" s="240">
        <f t="shared" ref="L591:L654" si="39">J591*0.2</f>
        <v>0</v>
      </c>
      <c r="M591" s="241">
        <f t="shared" ref="M591:M654" si="40">J591+L591</f>
        <v>0</v>
      </c>
      <c r="N591" s="258" t="str">
        <f t="shared" si="38"/>
        <v>BCA--00579-22</v>
      </c>
      <c r="O591" s="239"/>
      <c r="P591" s="298"/>
      <c r="Q591" s="347"/>
      <c r="R591" s="238"/>
      <c r="S591" s="289"/>
      <c r="T591" s="239"/>
      <c r="U591" s="239"/>
      <c r="V591" s="294"/>
      <c r="W591" s="239">
        <f t="shared" si="37"/>
        <v>0</v>
      </c>
      <c r="X591" s="294"/>
      <c r="Y591" s="238"/>
      <c r="Z591" s="249"/>
      <c r="AA591" s="250"/>
      <c r="AB591" s="282"/>
      <c r="AC591" s="252">
        <v>579</v>
      </c>
      <c r="AD591" s="253"/>
      <c r="AE591" s="254"/>
      <c r="AF591" s="255"/>
      <c r="AG591" s="255"/>
      <c r="AH591" s="255"/>
      <c r="AI591" s="255"/>
      <c r="AJ591" s="255"/>
    </row>
    <row r="592" spans="2:36" x14ac:dyDescent="0.2">
      <c r="B592" s="238"/>
      <c r="C592" s="238"/>
      <c r="D592" s="238"/>
      <c r="E592" s="238"/>
      <c r="F592" s="238"/>
      <c r="G592" s="236"/>
      <c r="H592" s="238"/>
      <c r="I592" s="238"/>
      <c r="J592" s="238"/>
      <c r="K592" s="294"/>
      <c r="L592" s="240">
        <f t="shared" si="39"/>
        <v>0</v>
      </c>
      <c r="M592" s="241">
        <f t="shared" si="40"/>
        <v>0</v>
      </c>
      <c r="N592" s="258" t="str">
        <f t="shared" si="38"/>
        <v>BCA--00580-22</v>
      </c>
      <c r="O592" s="239"/>
      <c r="P592" s="298"/>
      <c r="Q592" s="347"/>
      <c r="R592" s="238"/>
      <c r="S592" s="289"/>
      <c r="T592" s="239"/>
      <c r="U592" s="239"/>
      <c r="V592" s="294"/>
      <c r="W592" s="239">
        <f t="shared" si="37"/>
        <v>0</v>
      </c>
      <c r="X592" s="294"/>
      <c r="Y592" s="238"/>
      <c r="Z592" s="249"/>
      <c r="AA592" s="250"/>
      <c r="AB592" s="282"/>
      <c r="AC592" s="252">
        <v>580</v>
      </c>
      <c r="AD592" s="253"/>
      <c r="AE592" s="254"/>
      <c r="AF592" s="255"/>
      <c r="AG592" s="255"/>
      <c r="AH592" s="255"/>
      <c r="AI592" s="255"/>
      <c r="AJ592" s="255"/>
    </row>
    <row r="593" spans="2:36" x14ac:dyDescent="0.2">
      <c r="B593" s="238"/>
      <c r="C593" s="238"/>
      <c r="D593" s="238"/>
      <c r="E593" s="238"/>
      <c r="F593" s="238"/>
      <c r="G593" s="236"/>
      <c r="H593" s="238"/>
      <c r="I593" s="238"/>
      <c r="J593" s="238"/>
      <c r="K593" s="294"/>
      <c r="L593" s="240">
        <f t="shared" si="39"/>
        <v>0</v>
      </c>
      <c r="M593" s="241">
        <f t="shared" si="40"/>
        <v>0</v>
      </c>
      <c r="N593" s="258" t="str">
        <f t="shared" si="38"/>
        <v>BCA--00581-22</v>
      </c>
      <c r="O593" s="239"/>
      <c r="P593" s="298"/>
      <c r="Q593" s="347"/>
      <c r="R593" s="238"/>
      <c r="S593" s="289"/>
      <c r="T593" s="239"/>
      <c r="U593" s="239"/>
      <c r="V593" s="294"/>
      <c r="W593" s="239">
        <f t="shared" si="37"/>
        <v>0</v>
      </c>
      <c r="X593" s="294"/>
      <c r="Y593" s="238"/>
      <c r="Z593" s="280"/>
      <c r="AA593" s="250"/>
      <c r="AB593" s="282"/>
      <c r="AC593" s="252">
        <v>581</v>
      </c>
      <c r="AD593" s="253"/>
      <c r="AE593" s="254"/>
      <c r="AF593" s="255"/>
      <c r="AG593" s="255"/>
      <c r="AH593" s="255"/>
      <c r="AI593" s="255"/>
      <c r="AJ593" s="255"/>
    </row>
    <row r="594" spans="2:36" x14ac:dyDescent="0.2">
      <c r="B594" s="238"/>
      <c r="C594" s="238"/>
      <c r="D594" s="238"/>
      <c r="E594" s="238"/>
      <c r="F594" s="238"/>
      <c r="G594" s="236"/>
      <c r="H594" s="238"/>
      <c r="I594" s="238"/>
      <c r="J594" s="238"/>
      <c r="K594" s="294"/>
      <c r="L594" s="240">
        <f t="shared" si="39"/>
        <v>0</v>
      </c>
      <c r="M594" s="241">
        <f t="shared" si="40"/>
        <v>0</v>
      </c>
      <c r="N594" s="258" t="str">
        <f t="shared" si="38"/>
        <v>BCA--00582-22</v>
      </c>
      <c r="O594" s="239"/>
      <c r="P594" s="298"/>
      <c r="Q594" s="347"/>
      <c r="R594" s="238"/>
      <c r="S594" s="289"/>
      <c r="T594" s="239"/>
      <c r="U594" s="239"/>
      <c r="V594" s="294"/>
      <c r="W594" s="239">
        <f t="shared" si="37"/>
        <v>0</v>
      </c>
      <c r="X594" s="294"/>
      <c r="Y594" s="238"/>
      <c r="Z594" s="249"/>
      <c r="AA594" s="250"/>
      <c r="AB594" s="282"/>
      <c r="AC594" s="252">
        <v>582</v>
      </c>
      <c r="AD594" s="253"/>
      <c r="AE594" s="254"/>
      <c r="AF594" s="255"/>
      <c r="AG594" s="255"/>
      <c r="AH594" s="255"/>
      <c r="AI594" s="255"/>
      <c r="AJ594" s="255"/>
    </row>
    <row r="595" spans="2:36" x14ac:dyDescent="0.2">
      <c r="B595" s="238"/>
      <c r="C595" s="238"/>
      <c r="D595" s="238"/>
      <c r="E595" s="238"/>
      <c r="F595" s="238"/>
      <c r="G595" s="236"/>
      <c r="H595" s="238"/>
      <c r="I595" s="238"/>
      <c r="J595" s="238"/>
      <c r="K595" s="294"/>
      <c r="L595" s="240">
        <f t="shared" si="39"/>
        <v>0</v>
      </c>
      <c r="M595" s="241">
        <f t="shared" si="40"/>
        <v>0</v>
      </c>
      <c r="N595" s="258" t="str">
        <f t="shared" si="38"/>
        <v>BCA--00583-22</v>
      </c>
      <c r="O595" s="239"/>
      <c r="P595" s="298"/>
      <c r="Q595" s="347"/>
      <c r="R595" s="238"/>
      <c r="S595" s="289"/>
      <c r="T595" s="239"/>
      <c r="U595" s="239"/>
      <c r="V595" s="294"/>
      <c r="W595" s="239">
        <f t="shared" si="37"/>
        <v>0</v>
      </c>
      <c r="X595" s="294"/>
      <c r="Y595" s="238"/>
      <c r="Z595" s="249"/>
      <c r="AA595" s="250"/>
      <c r="AB595" s="282"/>
      <c r="AC595" s="252">
        <v>583</v>
      </c>
      <c r="AD595" s="253"/>
      <c r="AE595" s="254"/>
      <c r="AF595" s="255"/>
      <c r="AG595" s="255"/>
      <c r="AH595" s="255"/>
      <c r="AI595" s="255"/>
      <c r="AJ595" s="255"/>
    </row>
    <row r="596" spans="2:36" x14ac:dyDescent="0.2">
      <c r="B596" s="238"/>
      <c r="C596" s="238"/>
      <c r="D596" s="238"/>
      <c r="E596" s="238"/>
      <c r="F596" s="238"/>
      <c r="G596" s="236"/>
      <c r="H596" s="238"/>
      <c r="I596" s="238"/>
      <c r="J596" s="238"/>
      <c r="K596" s="294"/>
      <c r="L596" s="240">
        <f t="shared" si="39"/>
        <v>0</v>
      </c>
      <c r="M596" s="241">
        <f t="shared" si="40"/>
        <v>0</v>
      </c>
      <c r="N596" s="258" t="str">
        <f t="shared" si="38"/>
        <v>BCA--00584-22</v>
      </c>
      <c r="O596" s="239"/>
      <c r="P596" s="298"/>
      <c r="Q596" s="347"/>
      <c r="R596" s="238"/>
      <c r="S596" s="289"/>
      <c r="T596" s="239"/>
      <c r="U596" s="239"/>
      <c r="V596" s="294"/>
      <c r="W596" s="239">
        <f t="shared" si="37"/>
        <v>0</v>
      </c>
      <c r="X596" s="294"/>
      <c r="Y596" s="238"/>
      <c r="Z596" s="249"/>
      <c r="AA596" s="250"/>
      <c r="AB596" s="282"/>
      <c r="AC596" s="252">
        <v>584</v>
      </c>
      <c r="AD596" s="253"/>
      <c r="AE596" s="254"/>
      <c r="AF596" s="255"/>
      <c r="AG596" s="255"/>
      <c r="AH596" s="255"/>
      <c r="AI596" s="255"/>
      <c r="AJ596" s="255"/>
    </row>
    <row r="597" spans="2:36" x14ac:dyDescent="0.2">
      <c r="B597" s="238"/>
      <c r="C597" s="238"/>
      <c r="D597" s="238"/>
      <c r="E597" s="238"/>
      <c r="F597" s="238"/>
      <c r="G597" s="236"/>
      <c r="H597" s="238"/>
      <c r="I597" s="238"/>
      <c r="J597" s="238"/>
      <c r="K597" s="294"/>
      <c r="L597" s="240">
        <f t="shared" si="39"/>
        <v>0</v>
      </c>
      <c r="M597" s="241">
        <f t="shared" si="40"/>
        <v>0</v>
      </c>
      <c r="N597" s="258" t="str">
        <f t="shared" si="38"/>
        <v>BCA--00585-22</v>
      </c>
      <c r="O597" s="239"/>
      <c r="P597" s="298"/>
      <c r="Q597" s="347"/>
      <c r="R597" s="238"/>
      <c r="S597" s="289"/>
      <c r="T597" s="239"/>
      <c r="U597" s="239"/>
      <c r="V597" s="294"/>
      <c r="W597" s="239">
        <f t="shared" si="37"/>
        <v>0</v>
      </c>
      <c r="X597" s="294"/>
      <c r="Y597" s="238"/>
      <c r="Z597" s="280"/>
      <c r="AA597" s="250"/>
      <c r="AB597" s="282"/>
      <c r="AC597" s="252">
        <v>585</v>
      </c>
      <c r="AD597" s="253"/>
      <c r="AE597" s="254"/>
      <c r="AF597" s="255"/>
      <c r="AG597" s="255"/>
      <c r="AH597" s="255"/>
      <c r="AI597" s="255"/>
      <c r="AJ597" s="255"/>
    </row>
    <row r="598" spans="2:36" x14ac:dyDescent="0.2">
      <c r="B598" s="238"/>
      <c r="C598" s="238"/>
      <c r="D598" s="238"/>
      <c r="E598" s="238"/>
      <c r="F598" s="238"/>
      <c r="G598" s="236"/>
      <c r="H598" s="238"/>
      <c r="I598" s="238"/>
      <c r="J598" s="238"/>
      <c r="K598" s="294"/>
      <c r="L598" s="240">
        <f t="shared" si="39"/>
        <v>0</v>
      </c>
      <c r="M598" s="241">
        <f t="shared" si="40"/>
        <v>0</v>
      </c>
      <c r="N598" s="258" t="str">
        <f t="shared" si="38"/>
        <v>BCA--00586-22</v>
      </c>
      <c r="O598" s="239"/>
      <c r="P598" s="298"/>
      <c r="Q598" s="347"/>
      <c r="R598" s="238"/>
      <c r="S598" s="289"/>
      <c r="T598" s="239"/>
      <c r="U598" s="239"/>
      <c r="V598" s="294"/>
      <c r="W598" s="239">
        <f t="shared" si="37"/>
        <v>0</v>
      </c>
      <c r="X598" s="294"/>
      <c r="Y598" s="238"/>
      <c r="Z598" s="249"/>
      <c r="AA598" s="250"/>
      <c r="AB598" s="282"/>
      <c r="AC598" s="252">
        <v>586</v>
      </c>
      <c r="AD598" s="253"/>
      <c r="AE598" s="254"/>
      <c r="AF598" s="255"/>
      <c r="AG598" s="255"/>
      <c r="AH598" s="255"/>
      <c r="AI598" s="255"/>
      <c r="AJ598" s="255"/>
    </row>
    <row r="599" spans="2:36" x14ac:dyDescent="0.2">
      <c r="B599" s="238"/>
      <c r="C599" s="238"/>
      <c r="D599" s="238"/>
      <c r="E599" s="238"/>
      <c r="F599" s="238"/>
      <c r="G599" s="236"/>
      <c r="H599" s="238"/>
      <c r="I599" s="238"/>
      <c r="J599" s="238"/>
      <c r="K599" s="294"/>
      <c r="L599" s="240">
        <f t="shared" si="39"/>
        <v>0</v>
      </c>
      <c r="M599" s="241">
        <f t="shared" si="40"/>
        <v>0</v>
      </c>
      <c r="N599" s="258" t="str">
        <f t="shared" si="38"/>
        <v>BCA--00587-22</v>
      </c>
      <c r="O599" s="239"/>
      <c r="P599" s="298"/>
      <c r="Q599" s="347"/>
      <c r="R599" s="238"/>
      <c r="S599" s="289"/>
      <c r="T599" s="239"/>
      <c r="U599" s="239"/>
      <c r="V599" s="294"/>
      <c r="W599" s="239">
        <f t="shared" si="37"/>
        <v>0</v>
      </c>
      <c r="X599" s="294"/>
      <c r="Y599" s="238"/>
      <c r="Z599" s="280"/>
      <c r="AA599" s="250"/>
      <c r="AB599" s="282"/>
      <c r="AC599" s="252">
        <v>587</v>
      </c>
      <c r="AD599" s="253"/>
      <c r="AE599" s="254"/>
      <c r="AF599" s="255"/>
      <c r="AG599" s="255"/>
      <c r="AH599" s="255"/>
      <c r="AI599" s="255"/>
      <c r="AJ599" s="255"/>
    </row>
    <row r="600" spans="2:36" x14ac:dyDescent="0.2">
      <c r="B600" s="238"/>
      <c r="C600" s="238"/>
      <c r="D600" s="238"/>
      <c r="E600" s="238"/>
      <c r="F600" s="238"/>
      <c r="G600" s="236"/>
      <c r="H600" s="238"/>
      <c r="I600" s="238"/>
      <c r="J600" s="238"/>
      <c r="K600" s="294"/>
      <c r="L600" s="240">
        <f t="shared" si="39"/>
        <v>0</v>
      </c>
      <c r="M600" s="241">
        <f t="shared" si="40"/>
        <v>0</v>
      </c>
      <c r="N600" s="258" t="str">
        <f t="shared" si="38"/>
        <v>BCA--00588-22</v>
      </c>
      <c r="O600" s="239"/>
      <c r="P600" s="298"/>
      <c r="Q600" s="347"/>
      <c r="R600" s="238"/>
      <c r="S600" s="289"/>
      <c r="T600" s="239"/>
      <c r="U600" s="239"/>
      <c r="V600" s="294"/>
      <c r="W600" s="239">
        <f t="shared" si="37"/>
        <v>0</v>
      </c>
      <c r="X600" s="294"/>
      <c r="Y600" s="238"/>
      <c r="Z600" s="249"/>
      <c r="AA600" s="250"/>
      <c r="AB600" s="282"/>
      <c r="AC600" s="252">
        <v>588</v>
      </c>
      <c r="AD600" s="253"/>
      <c r="AE600" s="254"/>
      <c r="AF600" s="255"/>
      <c r="AG600" s="255"/>
      <c r="AH600" s="255"/>
      <c r="AI600" s="255"/>
      <c r="AJ600" s="255"/>
    </row>
    <row r="601" spans="2:36" x14ac:dyDescent="0.2">
      <c r="B601" s="238"/>
      <c r="C601" s="238"/>
      <c r="D601" s="238"/>
      <c r="E601" s="238"/>
      <c r="F601" s="238"/>
      <c r="G601" s="236"/>
      <c r="H601" s="238"/>
      <c r="I601" s="238"/>
      <c r="J601" s="238"/>
      <c r="K601" s="294"/>
      <c r="L601" s="240">
        <f t="shared" si="39"/>
        <v>0</v>
      </c>
      <c r="M601" s="241">
        <f t="shared" si="40"/>
        <v>0</v>
      </c>
      <c r="N601" s="258" t="str">
        <f t="shared" si="38"/>
        <v>BCA--00589-22</v>
      </c>
      <c r="O601" s="239"/>
      <c r="P601" s="298"/>
      <c r="Q601" s="347"/>
      <c r="R601" s="238"/>
      <c r="S601" s="289"/>
      <c r="T601" s="239"/>
      <c r="U601" s="239"/>
      <c r="V601" s="294"/>
      <c r="W601" s="239">
        <f t="shared" si="37"/>
        <v>0</v>
      </c>
      <c r="X601" s="294"/>
      <c r="Y601" s="238"/>
      <c r="Z601" s="249"/>
      <c r="AA601" s="250"/>
      <c r="AB601" s="282"/>
      <c r="AC601" s="252">
        <v>589</v>
      </c>
      <c r="AD601" s="253"/>
      <c r="AE601" s="254"/>
      <c r="AF601" s="255"/>
      <c r="AG601" s="255"/>
      <c r="AH601" s="255"/>
      <c r="AI601" s="255"/>
      <c r="AJ601" s="255"/>
    </row>
    <row r="602" spans="2:36" x14ac:dyDescent="0.2">
      <c r="B602" s="238"/>
      <c r="C602" s="238"/>
      <c r="D602" s="238"/>
      <c r="E602" s="238"/>
      <c r="F602" s="238"/>
      <c r="G602" s="236"/>
      <c r="H602" s="238"/>
      <c r="I602" s="238"/>
      <c r="J602" s="238"/>
      <c r="K602" s="294"/>
      <c r="L602" s="240">
        <f t="shared" si="39"/>
        <v>0</v>
      </c>
      <c r="M602" s="241">
        <f t="shared" si="40"/>
        <v>0</v>
      </c>
      <c r="N602" s="258" t="str">
        <f t="shared" si="38"/>
        <v>BCA--00590-22</v>
      </c>
      <c r="O602" s="239"/>
      <c r="P602" s="298"/>
      <c r="Q602" s="347"/>
      <c r="R602" s="238"/>
      <c r="S602" s="289"/>
      <c r="T602" s="239"/>
      <c r="U602" s="239"/>
      <c r="V602" s="294"/>
      <c r="W602" s="239">
        <f t="shared" si="37"/>
        <v>0</v>
      </c>
      <c r="X602" s="294"/>
      <c r="Y602" s="238"/>
      <c r="Z602" s="280"/>
      <c r="AA602" s="250"/>
      <c r="AB602" s="282"/>
      <c r="AC602" s="252">
        <v>590</v>
      </c>
      <c r="AD602" s="253"/>
      <c r="AE602" s="254"/>
      <c r="AF602" s="255"/>
      <c r="AG602" s="255"/>
      <c r="AH602" s="255"/>
      <c r="AI602" s="255"/>
      <c r="AJ602" s="255"/>
    </row>
    <row r="603" spans="2:36" x14ac:dyDescent="0.2">
      <c r="B603" s="238"/>
      <c r="C603" s="238"/>
      <c r="D603" s="238"/>
      <c r="E603" s="238"/>
      <c r="F603" s="238"/>
      <c r="G603" s="236"/>
      <c r="H603" s="238"/>
      <c r="I603" s="238"/>
      <c r="J603" s="238"/>
      <c r="K603" s="294"/>
      <c r="L603" s="240">
        <f t="shared" si="39"/>
        <v>0</v>
      </c>
      <c r="M603" s="241">
        <f t="shared" si="40"/>
        <v>0</v>
      </c>
      <c r="N603" s="258" t="str">
        <f t="shared" si="38"/>
        <v>BCA--00591-22</v>
      </c>
      <c r="O603" s="239"/>
      <c r="P603" s="298"/>
      <c r="Q603" s="347"/>
      <c r="R603" s="238"/>
      <c r="S603" s="289"/>
      <c r="T603" s="239"/>
      <c r="U603" s="239"/>
      <c r="V603" s="294"/>
      <c r="W603" s="239">
        <f t="shared" si="37"/>
        <v>0</v>
      </c>
      <c r="X603" s="294"/>
      <c r="Y603" s="238"/>
      <c r="Z603" s="249"/>
      <c r="AA603" s="250"/>
      <c r="AB603" s="282"/>
      <c r="AC603" s="252">
        <v>591</v>
      </c>
      <c r="AD603" s="253"/>
      <c r="AE603" s="254"/>
      <c r="AF603" s="255"/>
      <c r="AG603" s="255"/>
      <c r="AH603" s="255"/>
      <c r="AI603" s="255"/>
      <c r="AJ603" s="255"/>
    </row>
    <row r="604" spans="2:36" x14ac:dyDescent="0.2">
      <c r="B604" s="238"/>
      <c r="C604" s="238"/>
      <c r="D604" s="238"/>
      <c r="E604" s="238"/>
      <c r="F604" s="238"/>
      <c r="G604" s="236"/>
      <c r="H604" s="238"/>
      <c r="I604" s="238"/>
      <c r="J604" s="238"/>
      <c r="K604" s="294"/>
      <c r="L604" s="240">
        <f t="shared" si="39"/>
        <v>0</v>
      </c>
      <c r="M604" s="241">
        <f t="shared" si="40"/>
        <v>0</v>
      </c>
      <c r="N604" s="258" t="str">
        <f t="shared" si="38"/>
        <v>BCA--00592-22</v>
      </c>
      <c r="O604" s="239"/>
      <c r="P604" s="298"/>
      <c r="Q604" s="347"/>
      <c r="R604" s="238"/>
      <c r="S604" s="289"/>
      <c r="T604" s="239"/>
      <c r="U604" s="239"/>
      <c r="V604" s="294"/>
      <c r="W604" s="239">
        <f t="shared" si="37"/>
        <v>0</v>
      </c>
      <c r="X604" s="294"/>
      <c r="Y604" s="238"/>
      <c r="Z604" s="249"/>
      <c r="AA604" s="250"/>
      <c r="AB604" s="282"/>
      <c r="AC604" s="252">
        <v>592</v>
      </c>
      <c r="AD604" s="253"/>
      <c r="AE604" s="254"/>
      <c r="AF604" s="255"/>
      <c r="AG604" s="255"/>
      <c r="AH604" s="255"/>
      <c r="AI604" s="255"/>
      <c r="AJ604" s="255"/>
    </row>
    <row r="605" spans="2:36" x14ac:dyDescent="0.2">
      <c r="B605" s="238"/>
      <c r="C605" s="238"/>
      <c r="D605" s="238"/>
      <c r="E605" s="238"/>
      <c r="F605" s="238"/>
      <c r="G605" s="236"/>
      <c r="H605" s="238"/>
      <c r="I605" s="238"/>
      <c r="J605" s="238"/>
      <c r="K605" s="294"/>
      <c r="L605" s="240">
        <f t="shared" si="39"/>
        <v>0</v>
      </c>
      <c r="M605" s="241">
        <f t="shared" si="40"/>
        <v>0</v>
      </c>
      <c r="N605" s="258" t="str">
        <f t="shared" si="38"/>
        <v>BCA--00593-22</v>
      </c>
      <c r="O605" s="239"/>
      <c r="P605" s="298"/>
      <c r="Q605" s="347"/>
      <c r="R605" s="238"/>
      <c r="S605" s="289"/>
      <c r="T605" s="239"/>
      <c r="U605" s="239"/>
      <c r="V605" s="294"/>
      <c r="W605" s="239">
        <f t="shared" si="37"/>
        <v>0</v>
      </c>
      <c r="X605" s="294"/>
      <c r="Y605" s="238"/>
      <c r="Z605" s="249"/>
      <c r="AA605" s="250"/>
      <c r="AB605" s="282"/>
      <c r="AC605" s="252">
        <v>593</v>
      </c>
      <c r="AD605" s="253"/>
      <c r="AE605" s="254"/>
      <c r="AF605" s="255"/>
      <c r="AG605" s="255"/>
      <c r="AH605" s="255"/>
      <c r="AI605" s="255"/>
      <c r="AJ605" s="255"/>
    </row>
    <row r="606" spans="2:36" x14ac:dyDescent="0.2">
      <c r="B606" s="238"/>
      <c r="C606" s="238"/>
      <c r="D606" s="238"/>
      <c r="E606" s="238"/>
      <c r="F606" s="238"/>
      <c r="G606" s="236"/>
      <c r="H606" s="238"/>
      <c r="I606" s="238"/>
      <c r="J606" s="238"/>
      <c r="K606" s="294"/>
      <c r="L606" s="240">
        <f t="shared" si="39"/>
        <v>0</v>
      </c>
      <c r="M606" s="241">
        <f t="shared" si="40"/>
        <v>0</v>
      </c>
      <c r="N606" s="258" t="str">
        <f t="shared" si="38"/>
        <v>BCA--00594-22</v>
      </c>
      <c r="O606" s="239"/>
      <c r="P606" s="298"/>
      <c r="Q606" s="347"/>
      <c r="R606" s="238"/>
      <c r="S606" s="289"/>
      <c r="T606" s="239"/>
      <c r="U606" s="239"/>
      <c r="V606" s="294"/>
      <c r="W606" s="239">
        <f t="shared" si="37"/>
        <v>0</v>
      </c>
      <c r="X606" s="294"/>
      <c r="Y606" s="238"/>
      <c r="Z606" s="249"/>
      <c r="AA606" s="250"/>
      <c r="AB606" s="282"/>
      <c r="AC606" s="252">
        <v>594</v>
      </c>
      <c r="AD606" s="253"/>
      <c r="AE606" s="254"/>
      <c r="AF606" s="255"/>
      <c r="AG606" s="255"/>
      <c r="AH606" s="255"/>
      <c r="AI606" s="255"/>
      <c r="AJ606" s="255"/>
    </row>
    <row r="607" spans="2:36" x14ac:dyDescent="0.2">
      <c r="B607" s="238"/>
      <c r="C607" s="238"/>
      <c r="D607" s="238"/>
      <c r="E607" s="238"/>
      <c r="F607" s="238"/>
      <c r="G607" s="236"/>
      <c r="H607" s="238"/>
      <c r="I607" s="238"/>
      <c r="J607" s="238"/>
      <c r="K607" s="294"/>
      <c r="L607" s="240">
        <f t="shared" si="39"/>
        <v>0</v>
      </c>
      <c r="M607" s="241">
        <f t="shared" si="40"/>
        <v>0</v>
      </c>
      <c r="N607" s="258" t="str">
        <f t="shared" si="38"/>
        <v>BCA--00595-22</v>
      </c>
      <c r="O607" s="239"/>
      <c r="P607" s="298"/>
      <c r="Q607" s="347"/>
      <c r="R607" s="238"/>
      <c r="S607" s="289"/>
      <c r="T607" s="239"/>
      <c r="U607" s="239"/>
      <c r="V607" s="294"/>
      <c r="W607" s="239">
        <f t="shared" si="37"/>
        <v>0</v>
      </c>
      <c r="X607" s="294"/>
      <c r="Y607" s="238"/>
      <c r="Z607" s="249"/>
      <c r="AA607" s="250"/>
      <c r="AB607" s="282"/>
      <c r="AC607" s="252">
        <v>595</v>
      </c>
      <c r="AD607" s="253"/>
      <c r="AE607" s="254"/>
      <c r="AF607" s="255"/>
      <c r="AG607" s="255"/>
      <c r="AH607" s="255"/>
      <c r="AI607" s="255"/>
      <c r="AJ607" s="255"/>
    </row>
    <row r="608" spans="2:36" x14ac:dyDescent="0.2">
      <c r="B608" s="238"/>
      <c r="C608" s="238"/>
      <c r="D608" s="238"/>
      <c r="E608" s="238"/>
      <c r="F608" s="238"/>
      <c r="G608" s="236"/>
      <c r="H608" s="238"/>
      <c r="I608" s="238"/>
      <c r="J608" s="238"/>
      <c r="K608" s="294"/>
      <c r="L608" s="240">
        <f t="shared" si="39"/>
        <v>0</v>
      </c>
      <c r="M608" s="241">
        <f t="shared" si="40"/>
        <v>0</v>
      </c>
      <c r="N608" s="258" t="str">
        <f t="shared" si="38"/>
        <v>BCA--00596-22</v>
      </c>
      <c r="O608" s="239"/>
      <c r="P608" s="298"/>
      <c r="Q608" s="347"/>
      <c r="R608" s="238"/>
      <c r="S608" s="289"/>
      <c r="T608" s="239"/>
      <c r="U608" s="239"/>
      <c r="V608" s="294"/>
      <c r="W608" s="239">
        <f t="shared" si="37"/>
        <v>0</v>
      </c>
      <c r="X608" s="294"/>
      <c r="Y608" s="238"/>
      <c r="Z608" s="249"/>
      <c r="AA608" s="250"/>
      <c r="AB608" s="282"/>
      <c r="AC608" s="252">
        <v>596</v>
      </c>
      <c r="AD608" s="253"/>
      <c r="AE608" s="254"/>
      <c r="AF608" s="255"/>
      <c r="AG608" s="255"/>
      <c r="AH608" s="255"/>
      <c r="AI608" s="255"/>
      <c r="AJ608" s="255"/>
    </row>
    <row r="609" spans="2:36" x14ac:dyDescent="0.2">
      <c r="B609" s="238"/>
      <c r="C609" s="238"/>
      <c r="D609" s="238"/>
      <c r="E609" s="238"/>
      <c r="F609" s="238"/>
      <c r="G609" s="236"/>
      <c r="H609" s="238"/>
      <c r="I609" s="238"/>
      <c r="J609" s="238"/>
      <c r="K609" s="294"/>
      <c r="L609" s="240">
        <f t="shared" si="39"/>
        <v>0</v>
      </c>
      <c r="M609" s="241">
        <f t="shared" si="40"/>
        <v>0</v>
      </c>
      <c r="N609" s="258" t="str">
        <f t="shared" si="38"/>
        <v>BCA--00597-22</v>
      </c>
      <c r="O609" s="239"/>
      <c r="P609" s="298"/>
      <c r="Q609" s="347"/>
      <c r="R609" s="238"/>
      <c r="S609" s="289"/>
      <c r="T609" s="239"/>
      <c r="U609" s="239"/>
      <c r="V609" s="294"/>
      <c r="W609" s="239">
        <f t="shared" si="37"/>
        <v>0</v>
      </c>
      <c r="X609" s="294"/>
      <c r="Y609" s="238"/>
      <c r="Z609" s="249"/>
      <c r="AA609" s="250"/>
      <c r="AB609" s="282"/>
      <c r="AC609" s="252">
        <v>597</v>
      </c>
      <c r="AD609" s="253"/>
      <c r="AE609" s="254"/>
      <c r="AF609" s="255"/>
      <c r="AG609" s="255"/>
      <c r="AH609" s="255"/>
      <c r="AI609" s="255"/>
      <c r="AJ609" s="255"/>
    </row>
    <row r="610" spans="2:36" x14ac:dyDescent="0.2">
      <c r="B610" s="238"/>
      <c r="C610" s="238"/>
      <c r="D610" s="238"/>
      <c r="E610" s="238"/>
      <c r="F610" s="238"/>
      <c r="G610" s="236"/>
      <c r="H610" s="238"/>
      <c r="I610" s="238"/>
      <c r="J610" s="238"/>
      <c r="K610" s="294"/>
      <c r="L610" s="240">
        <f t="shared" si="39"/>
        <v>0</v>
      </c>
      <c r="M610" s="241">
        <f t="shared" si="40"/>
        <v>0</v>
      </c>
      <c r="N610" s="258" t="str">
        <f t="shared" si="38"/>
        <v>BCA--00598-22</v>
      </c>
      <c r="O610" s="239"/>
      <c r="P610" s="298"/>
      <c r="Q610" s="347"/>
      <c r="R610" s="238"/>
      <c r="S610" s="289"/>
      <c r="T610" s="239"/>
      <c r="U610" s="239"/>
      <c r="V610" s="294"/>
      <c r="W610" s="239">
        <f t="shared" si="37"/>
        <v>0</v>
      </c>
      <c r="X610" s="294"/>
      <c r="Y610" s="238"/>
      <c r="Z610" s="249"/>
      <c r="AA610" s="250"/>
      <c r="AB610" s="282"/>
      <c r="AC610" s="252">
        <v>598</v>
      </c>
      <c r="AD610" s="253"/>
      <c r="AE610" s="254"/>
      <c r="AF610" s="255"/>
      <c r="AG610" s="255"/>
      <c r="AH610" s="255"/>
      <c r="AI610" s="255"/>
      <c r="AJ610" s="255"/>
    </row>
    <row r="611" spans="2:36" x14ac:dyDescent="0.2">
      <c r="B611" s="238"/>
      <c r="C611" s="238"/>
      <c r="D611" s="238"/>
      <c r="E611" s="238"/>
      <c r="F611" s="238"/>
      <c r="G611" s="236"/>
      <c r="H611" s="238"/>
      <c r="I611" s="238"/>
      <c r="J611" s="238"/>
      <c r="K611" s="294"/>
      <c r="L611" s="240">
        <f t="shared" si="39"/>
        <v>0</v>
      </c>
      <c r="M611" s="241">
        <f t="shared" si="40"/>
        <v>0</v>
      </c>
      <c r="N611" s="258" t="str">
        <f t="shared" si="38"/>
        <v>BCA--00599-22</v>
      </c>
      <c r="O611" s="239"/>
      <c r="P611" s="298"/>
      <c r="Q611" s="347"/>
      <c r="R611" s="238"/>
      <c r="S611" s="289"/>
      <c r="T611" s="239"/>
      <c r="U611" s="239"/>
      <c r="V611" s="294"/>
      <c r="W611" s="239">
        <f t="shared" si="37"/>
        <v>0</v>
      </c>
      <c r="X611" s="294"/>
      <c r="Y611" s="238"/>
      <c r="Z611" s="249"/>
      <c r="AA611" s="250"/>
      <c r="AB611" s="282"/>
      <c r="AC611" s="252">
        <v>599</v>
      </c>
      <c r="AD611" s="253"/>
      <c r="AE611" s="254"/>
      <c r="AF611" s="255"/>
      <c r="AG611" s="255"/>
      <c r="AH611" s="255"/>
      <c r="AI611" s="255"/>
      <c r="AJ611" s="255"/>
    </row>
    <row r="612" spans="2:36" x14ac:dyDescent="0.2">
      <c r="B612" s="238"/>
      <c r="C612" s="238"/>
      <c r="D612" s="238"/>
      <c r="E612" s="238"/>
      <c r="F612" s="238"/>
      <c r="G612" s="236"/>
      <c r="H612" s="238"/>
      <c r="I612" s="238"/>
      <c r="J612" s="238"/>
      <c r="K612" s="294"/>
      <c r="L612" s="240">
        <f t="shared" si="39"/>
        <v>0</v>
      </c>
      <c r="M612" s="241">
        <f t="shared" si="40"/>
        <v>0</v>
      </c>
      <c r="N612" s="258" t="str">
        <f t="shared" si="38"/>
        <v>BCA--00600-22</v>
      </c>
      <c r="O612" s="239"/>
      <c r="P612" s="298"/>
      <c r="Q612" s="347"/>
      <c r="R612" s="238"/>
      <c r="S612" s="289"/>
      <c r="T612" s="239"/>
      <c r="U612" s="239"/>
      <c r="V612" s="294"/>
      <c r="W612" s="239">
        <f t="shared" si="37"/>
        <v>0</v>
      </c>
      <c r="X612" s="294"/>
      <c r="Y612" s="238"/>
      <c r="Z612" s="249"/>
      <c r="AA612" s="250"/>
      <c r="AB612" s="282"/>
      <c r="AC612" s="252">
        <v>600</v>
      </c>
      <c r="AD612" s="253"/>
      <c r="AE612" s="254"/>
      <c r="AF612" s="255"/>
      <c r="AG612" s="255"/>
      <c r="AH612" s="255"/>
      <c r="AI612" s="255"/>
      <c r="AJ612" s="255"/>
    </row>
    <row r="613" spans="2:36" x14ac:dyDescent="0.2">
      <c r="B613" s="238"/>
      <c r="C613" s="238"/>
      <c r="D613" s="238"/>
      <c r="E613" s="238"/>
      <c r="F613" s="238"/>
      <c r="G613" s="236"/>
      <c r="H613" s="238"/>
      <c r="I613" s="238"/>
      <c r="J613" s="238"/>
      <c r="K613" s="294"/>
      <c r="L613" s="240">
        <f t="shared" si="39"/>
        <v>0</v>
      </c>
      <c r="M613" s="241">
        <f t="shared" si="40"/>
        <v>0</v>
      </c>
      <c r="N613" s="258" t="str">
        <f t="shared" si="38"/>
        <v>BCA--00601-22</v>
      </c>
      <c r="O613" s="239"/>
      <c r="P613" s="298"/>
      <c r="Q613" s="347"/>
      <c r="R613" s="238"/>
      <c r="S613" s="289"/>
      <c r="T613" s="239"/>
      <c r="U613" s="239"/>
      <c r="V613" s="294"/>
      <c r="W613" s="239">
        <f t="shared" si="37"/>
        <v>0</v>
      </c>
      <c r="X613" s="294"/>
      <c r="Y613" s="238"/>
      <c r="Z613" s="249"/>
      <c r="AA613" s="250"/>
      <c r="AB613" s="282"/>
      <c r="AC613" s="252">
        <v>601</v>
      </c>
      <c r="AD613" s="253"/>
      <c r="AE613" s="254"/>
      <c r="AF613" s="255"/>
      <c r="AG613" s="255"/>
      <c r="AH613" s="255"/>
      <c r="AI613" s="255"/>
      <c r="AJ613" s="255"/>
    </row>
    <row r="614" spans="2:36" x14ac:dyDescent="0.2">
      <c r="B614" s="238"/>
      <c r="C614" s="238"/>
      <c r="D614" s="238"/>
      <c r="E614" s="238"/>
      <c r="F614" s="238"/>
      <c r="G614" s="236"/>
      <c r="H614" s="238"/>
      <c r="I614" s="238"/>
      <c r="J614" s="238"/>
      <c r="K614" s="294"/>
      <c r="L614" s="240">
        <f t="shared" si="39"/>
        <v>0</v>
      </c>
      <c r="M614" s="241">
        <f t="shared" si="40"/>
        <v>0</v>
      </c>
      <c r="N614" s="258" t="str">
        <f t="shared" si="38"/>
        <v>BCA--00602-22</v>
      </c>
      <c r="O614" s="239"/>
      <c r="P614" s="298"/>
      <c r="Q614" s="347"/>
      <c r="R614" s="238"/>
      <c r="S614" s="289"/>
      <c r="T614" s="239"/>
      <c r="U614" s="239"/>
      <c r="V614" s="294"/>
      <c r="W614" s="239">
        <f t="shared" si="37"/>
        <v>0</v>
      </c>
      <c r="X614" s="294"/>
      <c r="Y614" s="238"/>
      <c r="Z614" s="249"/>
      <c r="AA614" s="250"/>
      <c r="AB614" s="282"/>
      <c r="AC614" s="252">
        <v>602</v>
      </c>
      <c r="AD614" s="253"/>
      <c r="AE614" s="254"/>
      <c r="AF614" s="255"/>
      <c r="AG614" s="255"/>
      <c r="AH614" s="255"/>
      <c r="AI614" s="255"/>
      <c r="AJ614" s="255"/>
    </row>
    <row r="615" spans="2:36" x14ac:dyDescent="0.2">
      <c r="B615" s="238"/>
      <c r="C615" s="238"/>
      <c r="D615" s="238"/>
      <c r="E615" s="238"/>
      <c r="F615" s="238"/>
      <c r="G615" s="236"/>
      <c r="H615" s="238"/>
      <c r="I615" s="238"/>
      <c r="J615" s="238"/>
      <c r="K615" s="294"/>
      <c r="L615" s="240">
        <f t="shared" si="39"/>
        <v>0</v>
      </c>
      <c r="M615" s="241">
        <f t="shared" si="40"/>
        <v>0</v>
      </c>
      <c r="N615" s="258" t="str">
        <f t="shared" si="38"/>
        <v>BCA--00603-22</v>
      </c>
      <c r="O615" s="239"/>
      <c r="P615" s="298"/>
      <c r="Q615" s="347"/>
      <c r="R615" s="238"/>
      <c r="S615" s="289"/>
      <c r="T615" s="239"/>
      <c r="U615" s="239"/>
      <c r="V615" s="294"/>
      <c r="W615" s="239">
        <f t="shared" si="37"/>
        <v>0</v>
      </c>
      <c r="X615" s="294"/>
      <c r="Y615" s="238"/>
      <c r="Z615" s="249"/>
      <c r="AA615" s="250"/>
      <c r="AB615" s="282"/>
      <c r="AC615" s="252">
        <v>603</v>
      </c>
      <c r="AD615" s="253"/>
      <c r="AE615" s="254"/>
      <c r="AF615" s="255"/>
      <c r="AG615" s="255"/>
      <c r="AH615" s="255"/>
      <c r="AI615" s="255"/>
      <c r="AJ615" s="255"/>
    </row>
    <row r="616" spans="2:36" x14ac:dyDescent="0.2">
      <c r="B616" s="238"/>
      <c r="C616" s="238"/>
      <c r="D616" s="238"/>
      <c r="E616" s="238"/>
      <c r="F616" s="238"/>
      <c r="G616" s="236"/>
      <c r="H616" s="238"/>
      <c r="I616" s="238"/>
      <c r="J616" s="238"/>
      <c r="K616" s="294"/>
      <c r="L616" s="240">
        <f t="shared" si="39"/>
        <v>0</v>
      </c>
      <c r="M616" s="241">
        <f t="shared" si="40"/>
        <v>0</v>
      </c>
      <c r="N616" s="258" t="str">
        <f t="shared" si="38"/>
        <v>BCA--00604-22</v>
      </c>
      <c r="O616" s="239"/>
      <c r="P616" s="298"/>
      <c r="Q616" s="347"/>
      <c r="R616" s="238"/>
      <c r="S616" s="289"/>
      <c r="T616" s="239"/>
      <c r="U616" s="239"/>
      <c r="V616" s="294"/>
      <c r="W616" s="239">
        <f t="shared" si="37"/>
        <v>0</v>
      </c>
      <c r="X616" s="294"/>
      <c r="Y616" s="238"/>
      <c r="Z616" s="249"/>
      <c r="AA616" s="250"/>
      <c r="AB616" s="282"/>
      <c r="AC616" s="252">
        <v>604</v>
      </c>
      <c r="AD616" s="253"/>
      <c r="AE616" s="254"/>
      <c r="AF616" s="255"/>
      <c r="AG616" s="255"/>
      <c r="AH616" s="255"/>
      <c r="AI616" s="255"/>
      <c r="AJ616" s="255"/>
    </row>
    <row r="617" spans="2:36" x14ac:dyDescent="0.2">
      <c r="B617" s="238"/>
      <c r="C617" s="238"/>
      <c r="D617" s="238"/>
      <c r="E617" s="238"/>
      <c r="F617" s="238"/>
      <c r="G617" s="236"/>
      <c r="H617" s="238"/>
      <c r="I617" s="238"/>
      <c r="J617" s="238"/>
      <c r="K617" s="294"/>
      <c r="L617" s="240">
        <f t="shared" si="39"/>
        <v>0</v>
      </c>
      <c r="M617" s="241">
        <f t="shared" si="40"/>
        <v>0</v>
      </c>
      <c r="N617" s="258" t="str">
        <f t="shared" si="38"/>
        <v>BCA--00605-22</v>
      </c>
      <c r="O617" s="239"/>
      <c r="P617" s="298"/>
      <c r="Q617" s="347"/>
      <c r="R617" s="238"/>
      <c r="S617" s="289"/>
      <c r="T617" s="239"/>
      <c r="U617" s="239"/>
      <c r="V617" s="294"/>
      <c r="W617" s="239">
        <f t="shared" ref="W617:W680" si="41">J617-V617</f>
        <v>0</v>
      </c>
      <c r="X617" s="294"/>
      <c r="Y617" s="238"/>
      <c r="Z617" s="249"/>
      <c r="AA617" s="250"/>
      <c r="AB617" s="282"/>
      <c r="AC617" s="252">
        <v>605</v>
      </c>
      <c r="AD617" s="253"/>
      <c r="AE617" s="254"/>
      <c r="AF617" s="255"/>
      <c r="AG617" s="255"/>
      <c r="AH617" s="255"/>
      <c r="AI617" s="255"/>
      <c r="AJ617" s="255"/>
    </row>
    <row r="618" spans="2:36" x14ac:dyDescent="0.2">
      <c r="B618" s="238"/>
      <c r="C618" s="238"/>
      <c r="D618" s="238"/>
      <c r="E618" s="238"/>
      <c r="F618" s="238"/>
      <c r="G618" s="236"/>
      <c r="H618" s="238"/>
      <c r="I618" s="238"/>
      <c r="J618" s="238"/>
      <c r="K618" s="294"/>
      <c r="L618" s="240">
        <f t="shared" si="39"/>
        <v>0</v>
      </c>
      <c r="M618" s="241">
        <f t="shared" si="40"/>
        <v>0</v>
      </c>
      <c r="N618" s="258" t="str">
        <f t="shared" si="38"/>
        <v>BCA--00606-22</v>
      </c>
      <c r="O618" s="239"/>
      <c r="P618" s="298"/>
      <c r="Q618" s="347"/>
      <c r="R618" s="238"/>
      <c r="S618" s="289"/>
      <c r="T618" s="239"/>
      <c r="U618" s="239"/>
      <c r="V618" s="294"/>
      <c r="W618" s="239">
        <f t="shared" si="41"/>
        <v>0</v>
      </c>
      <c r="X618" s="294"/>
      <c r="Y618" s="238"/>
      <c r="Z618" s="249"/>
      <c r="AA618" s="250"/>
      <c r="AB618" s="282"/>
      <c r="AC618" s="252">
        <v>606</v>
      </c>
      <c r="AD618" s="253"/>
      <c r="AE618" s="254"/>
      <c r="AF618" s="255"/>
      <c r="AG618" s="255"/>
      <c r="AH618" s="255"/>
      <c r="AI618" s="255"/>
      <c r="AJ618" s="255"/>
    </row>
    <row r="619" spans="2:36" x14ac:dyDescent="0.2">
      <c r="B619" s="238"/>
      <c r="C619" s="238"/>
      <c r="D619" s="238"/>
      <c r="E619" s="238"/>
      <c r="F619" s="238"/>
      <c r="G619" s="236"/>
      <c r="H619" s="238"/>
      <c r="I619" s="238"/>
      <c r="J619" s="238"/>
      <c r="K619" s="294"/>
      <c r="L619" s="240">
        <f t="shared" si="39"/>
        <v>0</v>
      </c>
      <c r="M619" s="241">
        <f t="shared" si="40"/>
        <v>0</v>
      </c>
      <c r="N619" s="258" t="str">
        <f t="shared" si="38"/>
        <v>BCA--00607-22</v>
      </c>
      <c r="O619" s="239"/>
      <c r="P619" s="298"/>
      <c r="Q619" s="347"/>
      <c r="R619" s="238"/>
      <c r="S619" s="289"/>
      <c r="T619" s="239"/>
      <c r="U619" s="239"/>
      <c r="V619" s="294"/>
      <c r="W619" s="239">
        <f t="shared" si="41"/>
        <v>0</v>
      </c>
      <c r="X619" s="294"/>
      <c r="Y619" s="238"/>
      <c r="Z619" s="249"/>
      <c r="AA619" s="250"/>
      <c r="AB619" s="282"/>
      <c r="AC619" s="252">
        <v>607</v>
      </c>
      <c r="AD619" s="253"/>
      <c r="AE619" s="254"/>
      <c r="AF619" s="255"/>
      <c r="AG619" s="255"/>
      <c r="AH619" s="255"/>
      <c r="AI619" s="255"/>
      <c r="AJ619" s="255"/>
    </row>
    <row r="620" spans="2:36" x14ac:dyDescent="0.2">
      <c r="B620" s="238"/>
      <c r="C620" s="238"/>
      <c r="D620" s="238"/>
      <c r="E620" s="238"/>
      <c r="F620" s="238"/>
      <c r="G620" s="236"/>
      <c r="H620" s="238"/>
      <c r="I620" s="238"/>
      <c r="J620" s="238"/>
      <c r="K620" s="294"/>
      <c r="L620" s="240">
        <f t="shared" si="39"/>
        <v>0</v>
      </c>
      <c r="M620" s="241">
        <f t="shared" si="40"/>
        <v>0</v>
      </c>
      <c r="N620" s="258" t="str">
        <f t="shared" si="38"/>
        <v>BCA--00608-22</v>
      </c>
      <c r="O620" s="239"/>
      <c r="P620" s="298"/>
      <c r="Q620" s="347"/>
      <c r="R620" s="238"/>
      <c r="S620" s="289"/>
      <c r="T620" s="239"/>
      <c r="U620" s="239"/>
      <c r="V620" s="294"/>
      <c r="W620" s="239">
        <f t="shared" si="41"/>
        <v>0</v>
      </c>
      <c r="X620" s="294"/>
      <c r="Y620" s="238"/>
      <c r="Z620" s="249"/>
      <c r="AA620" s="250"/>
      <c r="AB620" s="282"/>
      <c r="AC620" s="252">
        <v>608</v>
      </c>
      <c r="AD620" s="253"/>
      <c r="AE620" s="254"/>
      <c r="AF620" s="255"/>
      <c r="AG620" s="255"/>
      <c r="AH620" s="255"/>
      <c r="AI620" s="255"/>
      <c r="AJ620" s="255"/>
    </row>
    <row r="621" spans="2:36" x14ac:dyDescent="0.2">
      <c r="B621" s="238"/>
      <c r="C621" s="238"/>
      <c r="D621" s="238"/>
      <c r="E621" s="238"/>
      <c r="F621" s="238"/>
      <c r="G621" s="236"/>
      <c r="H621" s="238"/>
      <c r="I621" s="238"/>
      <c r="J621" s="238"/>
      <c r="K621" s="294"/>
      <c r="L621" s="240">
        <f t="shared" si="39"/>
        <v>0</v>
      </c>
      <c r="M621" s="241">
        <f t="shared" si="40"/>
        <v>0</v>
      </c>
      <c r="N621" s="258" t="str">
        <f t="shared" si="38"/>
        <v>BCA--00609-22</v>
      </c>
      <c r="O621" s="239"/>
      <c r="P621" s="298"/>
      <c r="Q621" s="347"/>
      <c r="R621" s="238"/>
      <c r="S621" s="289"/>
      <c r="T621" s="239"/>
      <c r="U621" s="239"/>
      <c r="V621" s="294"/>
      <c r="W621" s="239">
        <f t="shared" si="41"/>
        <v>0</v>
      </c>
      <c r="X621" s="294"/>
      <c r="Y621" s="238"/>
      <c r="Z621" s="249"/>
      <c r="AA621" s="250"/>
      <c r="AB621" s="282"/>
      <c r="AC621" s="252">
        <v>609</v>
      </c>
      <c r="AD621" s="253"/>
      <c r="AE621" s="254"/>
      <c r="AF621" s="255"/>
      <c r="AG621" s="255"/>
      <c r="AH621" s="255"/>
      <c r="AI621" s="255"/>
      <c r="AJ621" s="255"/>
    </row>
    <row r="622" spans="2:36" x14ac:dyDescent="0.2">
      <c r="B622" s="238"/>
      <c r="C622" s="238"/>
      <c r="D622" s="238"/>
      <c r="E622" s="238"/>
      <c r="F622" s="238"/>
      <c r="G622" s="236"/>
      <c r="H622" s="238"/>
      <c r="I622" s="238"/>
      <c r="J622" s="238"/>
      <c r="K622" s="294"/>
      <c r="L622" s="240">
        <f t="shared" si="39"/>
        <v>0</v>
      </c>
      <c r="M622" s="241">
        <f t="shared" si="40"/>
        <v>0</v>
      </c>
      <c r="N622" s="258" t="str">
        <f t="shared" si="38"/>
        <v>BCA--00610-22</v>
      </c>
      <c r="O622" s="239"/>
      <c r="P622" s="298"/>
      <c r="Q622" s="347"/>
      <c r="R622" s="238"/>
      <c r="S622" s="289"/>
      <c r="T622" s="239"/>
      <c r="U622" s="239"/>
      <c r="V622" s="294"/>
      <c r="W622" s="239">
        <f t="shared" si="41"/>
        <v>0</v>
      </c>
      <c r="X622" s="294"/>
      <c r="Y622" s="238"/>
      <c r="Z622" s="249"/>
      <c r="AA622" s="250"/>
      <c r="AB622" s="282"/>
      <c r="AC622" s="252">
        <v>610</v>
      </c>
      <c r="AD622" s="253"/>
      <c r="AE622" s="254"/>
      <c r="AF622" s="255"/>
      <c r="AG622" s="255"/>
      <c r="AH622" s="255"/>
      <c r="AI622" s="255"/>
      <c r="AJ622" s="255"/>
    </row>
    <row r="623" spans="2:36" x14ac:dyDescent="0.2">
      <c r="B623" s="238"/>
      <c r="C623" s="238"/>
      <c r="D623" s="238"/>
      <c r="E623" s="238"/>
      <c r="F623" s="238"/>
      <c r="G623" s="236"/>
      <c r="H623" s="238"/>
      <c r="I623" s="238"/>
      <c r="J623" s="238"/>
      <c r="K623" s="294"/>
      <c r="L623" s="240">
        <f t="shared" si="39"/>
        <v>0</v>
      </c>
      <c r="M623" s="241">
        <f t="shared" si="40"/>
        <v>0</v>
      </c>
      <c r="N623" s="258" t="str">
        <f t="shared" si="38"/>
        <v>BCA--00611-22</v>
      </c>
      <c r="O623" s="239"/>
      <c r="P623" s="298"/>
      <c r="Q623" s="347"/>
      <c r="R623" s="238"/>
      <c r="S623" s="289"/>
      <c r="T623" s="239"/>
      <c r="U623" s="239"/>
      <c r="V623" s="294"/>
      <c r="W623" s="239">
        <f t="shared" si="41"/>
        <v>0</v>
      </c>
      <c r="X623" s="294"/>
      <c r="Y623" s="238"/>
      <c r="Z623" s="249"/>
      <c r="AA623" s="250"/>
      <c r="AB623" s="282"/>
      <c r="AC623" s="252">
        <v>611</v>
      </c>
      <c r="AD623" s="253"/>
      <c r="AE623" s="254"/>
      <c r="AF623" s="255"/>
      <c r="AG623" s="255"/>
      <c r="AH623" s="255"/>
      <c r="AI623" s="255"/>
      <c r="AJ623" s="255"/>
    </row>
    <row r="624" spans="2:36" x14ac:dyDescent="0.2">
      <c r="B624" s="238"/>
      <c r="C624" s="238"/>
      <c r="D624" s="238"/>
      <c r="E624" s="238"/>
      <c r="F624" s="238"/>
      <c r="G624" s="236"/>
      <c r="H624" s="238"/>
      <c r="I624" s="238"/>
      <c r="J624" s="238"/>
      <c r="K624" s="294"/>
      <c r="L624" s="240">
        <f t="shared" si="39"/>
        <v>0</v>
      </c>
      <c r="M624" s="241">
        <f t="shared" si="40"/>
        <v>0</v>
      </c>
      <c r="N624" s="258" t="str">
        <f t="shared" si="38"/>
        <v>BCA--00612-22</v>
      </c>
      <c r="O624" s="239"/>
      <c r="P624" s="298"/>
      <c r="Q624" s="347"/>
      <c r="R624" s="238"/>
      <c r="S624" s="289"/>
      <c r="T624" s="239"/>
      <c r="U624" s="239"/>
      <c r="V624" s="294"/>
      <c r="W624" s="239">
        <f t="shared" si="41"/>
        <v>0</v>
      </c>
      <c r="X624" s="294"/>
      <c r="Y624" s="238"/>
      <c r="Z624" s="249"/>
      <c r="AA624" s="250"/>
      <c r="AB624" s="282"/>
      <c r="AC624" s="252">
        <v>612</v>
      </c>
      <c r="AD624" s="253"/>
      <c r="AE624" s="254"/>
      <c r="AF624" s="255"/>
      <c r="AG624" s="255"/>
      <c r="AH624" s="255"/>
      <c r="AI624" s="255"/>
      <c r="AJ624" s="255"/>
    </row>
    <row r="625" spans="2:36" x14ac:dyDescent="0.2">
      <c r="B625" s="238"/>
      <c r="C625" s="238"/>
      <c r="D625" s="238"/>
      <c r="E625" s="238"/>
      <c r="F625" s="238"/>
      <c r="G625" s="236"/>
      <c r="H625" s="238"/>
      <c r="I625" s="238"/>
      <c r="J625" s="238"/>
      <c r="K625" s="294"/>
      <c r="L625" s="240">
        <f t="shared" si="39"/>
        <v>0</v>
      </c>
      <c r="M625" s="241">
        <f t="shared" si="40"/>
        <v>0</v>
      </c>
      <c r="N625" s="258" t="str">
        <f t="shared" si="38"/>
        <v>BCA--00613-22</v>
      </c>
      <c r="O625" s="239"/>
      <c r="P625" s="298"/>
      <c r="Q625" s="347"/>
      <c r="R625" s="238"/>
      <c r="S625" s="289"/>
      <c r="T625" s="239"/>
      <c r="U625" s="239"/>
      <c r="V625" s="294"/>
      <c r="W625" s="239">
        <f t="shared" si="41"/>
        <v>0</v>
      </c>
      <c r="X625" s="294"/>
      <c r="Y625" s="238"/>
      <c r="Z625" s="249"/>
      <c r="AA625" s="250"/>
      <c r="AB625" s="282"/>
      <c r="AC625" s="252">
        <v>613</v>
      </c>
      <c r="AD625" s="253"/>
      <c r="AE625" s="254"/>
      <c r="AF625" s="255"/>
      <c r="AG625" s="255"/>
      <c r="AH625" s="255"/>
      <c r="AI625" s="255"/>
      <c r="AJ625" s="255"/>
    </row>
    <row r="626" spans="2:36" x14ac:dyDescent="0.2">
      <c r="B626" s="238"/>
      <c r="C626" s="238"/>
      <c r="D626" s="238"/>
      <c r="E626" s="238"/>
      <c r="F626" s="238"/>
      <c r="G626" s="236"/>
      <c r="H626" s="238"/>
      <c r="I626" s="238"/>
      <c r="J626" s="238"/>
      <c r="K626" s="294"/>
      <c r="L626" s="240">
        <f t="shared" si="39"/>
        <v>0</v>
      </c>
      <c r="M626" s="241">
        <f t="shared" si="40"/>
        <v>0</v>
      </c>
      <c r="N626" s="258" t="str">
        <f t="shared" si="38"/>
        <v>BCA--00614-22</v>
      </c>
      <c r="O626" s="239"/>
      <c r="P626" s="298"/>
      <c r="Q626" s="347"/>
      <c r="R626" s="238"/>
      <c r="S626" s="289"/>
      <c r="T626" s="239"/>
      <c r="U626" s="239"/>
      <c r="V626" s="294"/>
      <c r="W626" s="239">
        <f t="shared" si="41"/>
        <v>0</v>
      </c>
      <c r="X626" s="294"/>
      <c r="Y626" s="238"/>
      <c r="Z626" s="249"/>
      <c r="AA626" s="250"/>
      <c r="AB626" s="282"/>
      <c r="AC626" s="252">
        <v>614</v>
      </c>
      <c r="AD626" s="253"/>
      <c r="AE626" s="254"/>
      <c r="AF626" s="255"/>
      <c r="AG626" s="255"/>
      <c r="AH626" s="255"/>
      <c r="AI626" s="255"/>
      <c r="AJ626" s="255"/>
    </row>
    <row r="627" spans="2:36" x14ac:dyDescent="0.2">
      <c r="B627" s="238"/>
      <c r="C627" s="238"/>
      <c r="D627" s="238"/>
      <c r="E627" s="238"/>
      <c r="F627" s="238"/>
      <c r="G627" s="236"/>
      <c r="H627" s="238"/>
      <c r="I627" s="238"/>
      <c r="J627" s="238"/>
      <c r="K627" s="294"/>
      <c r="L627" s="240">
        <f t="shared" si="39"/>
        <v>0</v>
      </c>
      <c r="M627" s="241">
        <f t="shared" si="40"/>
        <v>0</v>
      </c>
      <c r="N627" s="258" t="str">
        <f t="shared" si="38"/>
        <v>BCA--00615-22</v>
      </c>
      <c r="O627" s="239"/>
      <c r="P627" s="298"/>
      <c r="Q627" s="347"/>
      <c r="R627" s="238"/>
      <c r="S627" s="289"/>
      <c r="T627" s="239"/>
      <c r="U627" s="239"/>
      <c r="V627" s="294"/>
      <c r="W627" s="239">
        <f t="shared" si="41"/>
        <v>0</v>
      </c>
      <c r="X627" s="294"/>
      <c r="Y627" s="238"/>
      <c r="Z627" s="249"/>
      <c r="AA627" s="250"/>
      <c r="AB627" s="282"/>
      <c r="AC627" s="252">
        <v>615</v>
      </c>
      <c r="AD627" s="253"/>
      <c r="AE627" s="254"/>
      <c r="AF627" s="255"/>
      <c r="AG627" s="255"/>
      <c r="AH627" s="255"/>
      <c r="AI627" s="255"/>
      <c r="AJ627" s="255"/>
    </row>
    <row r="628" spans="2:36" x14ac:dyDescent="0.2">
      <c r="B628" s="238"/>
      <c r="C628" s="238"/>
      <c r="D628" s="238"/>
      <c r="E628" s="238"/>
      <c r="F628" s="238"/>
      <c r="G628" s="236"/>
      <c r="H628" s="238"/>
      <c r="I628" s="238"/>
      <c r="J628" s="238"/>
      <c r="K628" s="294"/>
      <c r="L628" s="240">
        <f t="shared" si="39"/>
        <v>0</v>
      </c>
      <c r="M628" s="241">
        <f t="shared" si="40"/>
        <v>0</v>
      </c>
      <c r="N628" s="258" t="str">
        <f t="shared" si="38"/>
        <v>BCA--00616-22</v>
      </c>
      <c r="O628" s="239"/>
      <c r="P628" s="298"/>
      <c r="Q628" s="347"/>
      <c r="R628" s="238"/>
      <c r="S628" s="289"/>
      <c r="T628" s="239"/>
      <c r="U628" s="239"/>
      <c r="V628" s="294"/>
      <c r="W628" s="239">
        <f t="shared" si="41"/>
        <v>0</v>
      </c>
      <c r="X628" s="294"/>
      <c r="Y628" s="238"/>
      <c r="Z628" s="299"/>
      <c r="AA628" s="300"/>
      <c r="AB628" s="282"/>
      <c r="AC628" s="252">
        <v>616</v>
      </c>
      <c r="AD628" s="253"/>
      <c r="AE628" s="254"/>
      <c r="AF628" s="255"/>
      <c r="AG628" s="255"/>
      <c r="AH628" s="255"/>
      <c r="AI628" s="255"/>
      <c r="AJ628" s="255"/>
    </row>
    <row r="629" spans="2:36" x14ac:dyDescent="0.2">
      <c r="B629" s="238"/>
      <c r="C629" s="238"/>
      <c r="D629" s="238"/>
      <c r="E629" s="238"/>
      <c r="F629" s="238"/>
      <c r="G629" s="236"/>
      <c r="H629" s="238"/>
      <c r="I629" s="238"/>
      <c r="J629" s="238"/>
      <c r="K629" s="294"/>
      <c r="L629" s="240">
        <f t="shared" si="39"/>
        <v>0</v>
      </c>
      <c r="M629" s="241">
        <f t="shared" si="40"/>
        <v>0</v>
      </c>
      <c r="N629" s="258" t="str">
        <f t="shared" si="38"/>
        <v>BCA--00617-22</v>
      </c>
      <c r="O629" s="239"/>
      <c r="P629" s="298"/>
      <c r="Q629" s="347"/>
      <c r="R629" s="238"/>
      <c r="S629" s="289"/>
      <c r="T629" s="239"/>
      <c r="U629" s="239"/>
      <c r="V629" s="294"/>
      <c r="W629" s="239">
        <f t="shared" si="41"/>
        <v>0</v>
      </c>
      <c r="X629" s="294"/>
      <c r="Y629" s="238"/>
      <c r="Z629" s="249"/>
      <c r="AA629" s="250"/>
      <c r="AB629" s="282"/>
      <c r="AC629" s="252">
        <v>617</v>
      </c>
      <c r="AD629" s="253"/>
      <c r="AE629" s="254"/>
      <c r="AF629" s="255"/>
      <c r="AG629" s="255"/>
      <c r="AH629" s="255"/>
      <c r="AI629" s="255"/>
      <c r="AJ629" s="255"/>
    </row>
    <row r="630" spans="2:36" x14ac:dyDescent="0.2">
      <c r="B630" s="238"/>
      <c r="C630" s="238"/>
      <c r="D630" s="238"/>
      <c r="E630" s="238"/>
      <c r="F630" s="238"/>
      <c r="G630" s="236"/>
      <c r="H630" s="238"/>
      <c r="I630" s="238"/>
      <c r="J630" s="238"/>
      <c r="K630" s="294"/>
      <c r="L630" s="240">
        <f t="shared" si="39"/>
        <v>0</v>
      </c>
      <c r="M630" s="241">
        <f t="shared" si="40"/>
        <v>0</v>
      </c>
      <c r="N630" s="258" t="str">
        <f t="shared" si="38"/>
        <v>BCA--00618-22</v>
      </c>
      <c r="O630" s="239"/>
      <c r="P630" s="298"/>
      <c r="Q630" s="347"/>
      <c r="R630" s="238"/>
      <c r="S630" s="289"/>
      <c r="T630" s="239"/>
      <c r="U630" s="239"/>
      <c r="V630" s="294"/>
      <c r="W630" s="239">
        <f t="shared" si="41"/>
        <v>0</v>
      </c>
      <c r="X630" s="294"/>
      <c r="Y630" s="238"/>
      <c r="Z630" s="249"/>
      <c r="AA630" s="250"/>
      <c r="AB630" s="282"/>
      <c r="AC630" s="252">
        <v>618</v>
      </c>
      <c r="AD630" s="253"/>
      <c r="AE630" s="254"/>
      <c r="AF630" s="255"/>
      <c r="AG630" s="255"/>
      <c r="AH630" s="255"/>
      <c r="AI630" s="255"/>
      <c r="AJ630" s="255"/>
    </row>
    <row r="631" spans="2:36" x14ac:dyDescent="0.2">
      <c r="B631" s="238"/>
      <c r="C631" s="238"/>
      <c r="D631" s="238"/>
      <c r="E631" s="238"/>
      <c r="F631" s="238"/>
      <c r="G631" s="236"/>
      <c r="H631" s="238"/>
      <c r="I631" s="238"/>
      <c r="J631" s="238"/>
      <c r="K631" s="294"/>
      <c r="L631" s="240">
        <f t="shared" si="39"/>
        <v>0</v>
      </c>
      <c r="M631" s="241">
        <f t="shared" si="40"/>
        <v>0</v>
      </c>
      <c r="N631" s="258" t="str">
        <f t="shared" si="38"/>
        <v>BCA--00619-22</v>
      </c>
      <c r="O631" s="239"/>
      <c r="P631" s="298"/>
      <c r="Q631" s="347"/>
      <c r="R631" s="238"/>
      <c r="S631" s="289"/>
      <c r="T631" s="239"/>
      <c r="U631" s="239"/>
      <c r="V631" s="294"/>
      <c r="W631" s="239">
        <f t="shared" si="41"/>
        <v>0</v>
      </c>
      <c r="X631" s="294"/>
      <c r="Y631" s="238"/>
      <c r="Z631" s="249"/>
      <c r="AA631" s="250"/>
      <c r="AB631" s="282"/>
      <c r="AC631" s="252">
        <v>619</v>
      </c>
      <c r="AD631" s="253"/>
      <c r="AE631" s="254"/>
      <c r="AF631" s="255"/>
      <c r="AG631" s="255"/>
      <c r="AH631" s="255"/>
      <c r="AI631" s="255"/>
      <c r="AJ631" s="255"/>
    </row>
    <row r="632" spans="2:36" x14ac:dyDescent="0.2">
      <c r="B632" s="238"/>
      <c r="C632" s="238"/>
      <c r="D632" s="238"/>
      <c r="E632" s="238"/>
      <c r="F632" s="238"/>
      <c r="G632" s="236"/>
      <c r="H632" s="238"/>
      <c r="I632" s="238"/>
      <c r="J632" s="238"/>
      <c r="K632" s="294"/>
      <c r="L632" s="240">
        <f t="shared" si="39"/>
        <v>0</v>
      </c>
      <c r="M632" s="241">
        <f t="shared" si="40"/>
        <v>0</v>
      </c>
      <c r="N632" s="258" t="str">
        <f t="shared" si="38"/>
        <v>BCA--00620-22</v>
      </c>
      <c r="O632" s="239"/>
      <c r="P632" s="298"/>
      <c r="Q632" s="347"/>
      <c r="R632" s="238"/>
      <c r="S632" s="289"/>
      <c r="T632" s="239"/>
      <c r="U632" s="239"/>
      <c r="V632" s="294"/>
      <c r="W632" s="239">
        <f t="shared" si="41"/>
        <v>0</v>
      </c>
      <c r="X632" s="294"/>
      <c r="Y632" s="238"/>
      <c r="Z632" s="249"/>
      <c r="AA632" s="250"/>
      <c r="AB632" s="282"/>
      <c r="AC632" s="252">
        <v>620</v>
      </c>
      <c r="AD632" s="253"/>
      <c r="AE632" s="254"/>
      <c r="AF632" s="255"/>
      <c r="AG632" s="255"/>
      <c r="AH632" s="255"/>
      <c r="AI632" s="255"/>
      <c r="AJ632" s="255"/>
    </row>
    <row r="633" spans="2:36" x14ac:dyDescent="0.2">
      <c r="B633" s="238"/>
      <c r="C633" s="238"/>
      <c r="D633" s="238"/>
      <c r="E633" s="238"/>
      <c r="F633" s="238"/>
      <c r="G633" s="236"/>
      <c r="H633" s="238"/>
      <c r="I633" s="238"/>
      <c r="J633" s="238"/>
      <c r="K633" s="294"/>
      <c r="L633" s="240">
        <f t="shared" si="39"/>
        <v>0</v>
      </c>
      <c r="M633" s="241">
        <f t="shared" si="40"/>
        <v>0</v>
      </c>
      <c r="N633" s="258" t="str">
        <f t="shared" si="38"/>
        <v>BCA--00621-22</v>
      </c>
      <c r="O633" s="239"/>
      <c r="P633" s="298"/>
      <c r="Q633" s="347"/>
      <c r="R633" s="238"/>
      <c r="S633" s="289"/>
      <c r="T633" s="239"/>
      <c r="U633" s="239"/>
      <c r="V633" s="294"/>
      <c r="W633" s="239">
        <f t="shared" si="41"/>
        <v>0</v>
      </c>
      <c r="X633" s="294"/>
      <c r="Y633" s="238"/>
      <c r="Z633" s="249"/>
      <c r="AA633" s="250"/>
      <c r="AB633" s="282"/>
      <c r="AC633" s="252">
        <v>621</v>
      </c>
      <c r="AD633" s="253"/>
      <c r="AE633" s="254"/>
      <c r="AF633" s="255"/>
      <c r="AG633" s="255"/>
      <c r="AH633" s="255"/>
      <c r="AI633" s="255"/>
      <c r="AJ633" s="255"/>
    </row>
    <row r="634" spans="2:36" x14ac:dyDescent="0.2">
      <c r="B634" s="238"/>
      <c r="C634" s="238"/>
      <c r="D634" s="238"/>
      <c r="E634" s="238"/>
      <c r="F634" s="238"/>
      <c r="G634" s="236"/>
      <c r="H634" s="238"/>
      <c r="I634" s="238"/>
      <c r="J634" s="238"/>
      <c r="K634" s="294"/>
      <c r="L634" s="240">
        <f t="shared" si="39"/>
        <v>0</v>
      </c>
      <c r="M634" s="241">
        <f t="shared" si="40"/>
        <v>0</v>
      </c>
      <c r="N634" s="258" t="str">
        <f t="shared" si="38"/>
        <v>BCA--00622-22</v>
      </c>
      <c r="O634" s="239"/>
      <c r="P634" s="298"/>
      <c r="Q634" s="347"/>
      <c r="R634" s="238"/>
      <c r="S634" s="289"/>
      <c r="T634" s="239"/>
      <c r="U634" s="239"/>
      <c r="V634" s="294"/>
      <c r="W634" s="239">
        <f t="shared" si="41"/>
        <v>0</v>
      </c>
      <c r="X634" s="294"/>
      <c r="Y634" s="238"/>
      <c r="Z634" s="249"/>
      <c r="AA634" s="250"/>
      <c r="AB634" s="282"/>
      <c r="AC634" s="252">
        <v>622</v>
      </c>
      <c r="AD634" s="253"/>
      <c r="AE634" s="254"/>
      <c r="AF634" s="255"/>
      <c r="AG634" s="255"/>
      <c r="AH634" s="255"/>
      <c r="AI634" s="255"/>
      <c r="AJ634" s="255"/>
    </row>
    <row r="635" spans="2:36" x14ac:dyDescent="0.2">
      <c r="B635" s="238"/>
      <c r="C635" s="238"/>
      <c r="D635" s="238"/>
      <c r="E635" s="238"/>
      <c r="F635" s="238"/>
      <c r="G635" s="236"/>
      <c r="H635" s="238"/>
      <c r="I635" s="238"/>
      <c r="J635" s="238"/>
      <c r="K635" s="294"/>
      <c r="L635" s="240">
        <f t="shared" si="39"/>
        <v>0</v>
      </c>
      <c r="M635" s="241">
        <f t="shared" si="40"/>
        <v>0</v>
      </c>
      <c r="N635" s="258" t="str">
        <f t="shared" si="38"/>
        <v>BCA--00623-22</v>
      </c>
      <c r="O635" s="239"/>
      <c r="P635" s="298"/>
      <c r="Q635" s="347"/>
      <c r="R635" s="238"/>
      <c r="S635" s="289"/>
      <c r="T635" s="239"/>
      <c r="U635" s="239"/>
      <c r="V635" s="294"/>
      <c r="W635" s="239">
        <f t="shared" si="41"/>
        <v>0</v>
      </c>
      <c r="X635" s="294"/>
      <c r="Y635" s="238"/>
      <c r="Z635" s="249"/>
      <c r="AA635" s="250"/>
      <c r="AB635" s="282"/>
      <c r="AC635" s="252">
        <v>623</v>
      </c>
      <c r="AD635" s="253"/>
      <c r="AE635" s="254"/>
      <c r="AF635" s="255"/>
      <c r="AG635" s="255"/>
      <c r="AH635" s="255"/>
      <c r="AI635" s="255"/>
      <c r="AJ635" s="255"/>
    </row>
    <row r="636" spans="2:36" x14ac:dyDescent="0.2">
      <c r="B636" s="238"/>
      <c r="C636" s="238"/>
      <c r="D636" s="238"/>
      <c r="E636" s="238"/>
      <c r="F636" s="238"/>
      <c r="G636" s="236"/>
      <c r="H636" s="238"/>
      <c r="I636" s="238"/>
      <c r="J636" s="238"/>
      <c r="K636" s="294"/>
      <c r="L636" s="240">
        <f t="shared" si="39"/>
        <v>0</v>
      </c>
      <c r="M636" s="241">
        <f t="shared" si="40"/>
        <v>0</v>
      </c>
      <c r="N636" s="258" t="str">
        <f t="shared" si="38"/>
        <v>BCA--00624-22</v>
      </c>
      <c r="O636" s="239"/>
      <c r="P636" s="298"/>
      <c r="Q636" s="347"/>
      <c r="R636" s="238"/>
      <c r="S636" s="289"/>
      <c r="T636" s="239"/>
      <c r="U636" s="239"/>
      <c r="V636" s="294"/>
      <c r="W636" s="239">
        <f t="shared" si="41"/>
        <v>0</v>
      </c>
      <c r="X636" s="294"/>
      <c r="Y636" s="238"/>
      <c r="Z636" s="249"/>
      <c r="AA636" s="250"/>
      <c r="AB636" s="282"/>
      <c r="AC636" s="252">
        <v>624</v>
      </c>
      <c r="AD636" s="253"/>
      <c r="AE636" s="254"/>
      <c r="AF636" s="255"/>
      <c r="AG636" s="255"/>
      <c r="AH636" s="255"/>
      <c r="AI636" s="255"/>
      <c r="AJ636" s="255"/>
    </row>
    <row r="637" spans="2:36" x14ac:dyDescent="0.2">
      <c r="B637" s="238"/>
      <c r="C637" s="238"/>
      <c r="D637" s="238"/>
      <c r="E637" s="238"/>
      <c r="F637" s="238"/>
      <c r="G637" s="236"/>
      <c r="H637" s="238"/>
      <c r="I637" s="238"/>
      <c r="J637" s="238"/>
      <c r="K637" s="294"/>
      <c r="L637" s="240">
        <f t="shared" si="39"/>
        <v>0</v>
      </c>
      <c r="M637" s="241">
        <f t="shared" si="40"/>
        <v>0</v>
      </c>
      <c r="N637" s="258" t="str">
        <f t="shared" si="38"/>
        <v>BCA--00625-22</v>
      </c>
      <c r="O637" s="239"/>
      <c r="P637" s="298"/>
      <c r="Q637" s="347"/>
      <c r="R637" s="238"/>
      <c r="S637" s="289"/>
      <c r="T637" s="239"/>
      <c r="U637" s="239"/>
      <c r="V637" s="294"/>
      <c r="W637" s="239">
        <f t="shared" si="41"/>
        <v>0</v>
      </c>
      <c r="X637" s="294"/>
      <c r="Y637" s="238"/>
      <c r="Z637" s="249"/>
      <c r="AA637" s="250"/>
      <c r="AB637" s="282"/>
      <c r="AC637" s="252">
        <v>625</v>
      </c>
      <c r="AD637" s="253"/>
      <c r="AE637" s="254"/>
      <c r="AF637" s="255"/>
      <c r="AG637" s="255"/>
      <c r="AH637" s="255"/>
      <c r="AI637" s="255"/>
      <c r="AJ637" s="255"/>
    </row>
    <row r="638" spans="2:36" x14ac:dyDescent="0.2">
      <c r="B638" s="238"/>
      <c r="C638" s="238"/>
      <c r="D638" s="238"/>
      <c r="E638" s="238"/>
      <c r="F638" s="238"/>
      <c r="G638" s="236"/>
      <c r="H638" s="238"/>
      <c r="I638" s="238"/>
      <c r="J638" s="238"/>
      <c r="K638" s="294"/>
      <c r="L638" s="240">
        <f t="shared" si="39"/>
        <v>0</v>
      </c>
      <c r="M638" s="241">
        <f t="shared" si="40"/>
        <v>0</v>
      </c>
      <c r="N638" s="258" t="str">
        <f t="shared" si="38"/>
        <v>BCA--00626-22</v>
      </c>
      <c r="O638" s="239"/>
      <c r="P638" s="298"/>
      <c r="Q638" s="347"/>
      <c r="R638" s="238"/>
      <c r="S638" s="289"/>
      <c r="T638" s="239"/>
      <c r="U638" s="239"/>
      <c r="V638" s="294"/>
      <c r="W638" s="239">
        <f t="shared" si="41"/>
        <v>0</v>
      </c>
      <c r="X638" s="294"/>
      <c r="Y638" s="238"/>
      <c r="Z638" s="249"/>
      <c r="AA638" s="250"/>
      <c r="AB638" s="282"/>
      <c r="AC638" s="252">
        <v>626</v>
      </c>
      <c r="AD638" s="253"/>
      <c r="AE638" s="254"/>
      <c r="AF638" s="255"/>
      <c r="AG638" s="255"/>
      <c r="AH638" s="255"/>
      <c r="AI638" s="255"/>
      <c r="AJ638" s="255"/>
    </row>
    <row r="639" spans="2:36" x14ac:dyDescent="0.2">
      <c r="B639" s="238"/>
      <c r="C639" s="238"/>
      <c r="D639" s="238"/>
      <c r="E639" s="238"/>
      <c r="F639" s="238"/>
      <c r="G639" s="236"/>
      <c r="H639" s="238"/>
      <c r="I639" s="238"/>
      <c r="J639" s="238"/>
      <c r="K639" s="294"/>
      <c r="L639" s="240">
        <f t="shared" si="39"/>
        <v>0</v>
      </c>
      <c r="M639" s="241">
        <f t="shared" si="40"/>
        <v>0</v>
      </c>
      <c r="N639" s="258" t="str">
        <f t="shared" si="38"/>
        <v>BCA--00627-22</v>
      </c>
      <c r="O639" s="239"/>
      <c r="P639" s="298"/>
      <c r="Q639" s="347"/>
      <c r="R639" s="238"/>
      <c r="S639" s="289"/>
      <c r="T639" s="239"/>
      <c r="U639" s="239"/>
      <c r="V639" s="294"/>
      <c r="W639" s="239">
        <f t="shared" si="41"/>
        <v>0</v>
      </c>
      <c r="X639" s="294"/>
      <c r="Y639" s="238"/>
      <c r="Z639" s="249"/>
      <c r="AA639" s="250"/>
      <c r="AB639" s="282"/>
      <c r="AC639" s="252">
        <v>627</v>
      </c>
      <c r="AD639" s="253"/>
      <c r="AE639" s="254"/>
      <c r="AF639" s="255"/>
      <c r="AG639" s="255"/>
      <c r="AH639" s="255"/>
      <c r="AI639" s="255"/>
      <c r="AJ639" s="255"/>
    </row>
    <row r="640" spans="2:36" x14ac:dyDescent="0.2">
      <c r="B640" s="238"/>
      <c r="C640" s="238"/>
      <c r="D640" s="238"/>
      <c r="E640" s="238"/>
      <c r="F640" s="238"/>
      <c r="G640" s="236"/>
      <c r="H640" s="238"/>
      <c r="I640" s="238"/>
      <c r="J640" s="238"/>
      <c r="K640" s="294"/>
      <c r="L640" s="240">
        <f t="shared" si="39"/>
        <v>0</v>
      </c>
      <c r="M640" s="241">
        <f t="shared" si="40"/>
        <v>0</v>
      </c>
      <c r="N640" s="258" t="str">
        <f t="shared" si="38"/>
        <v>BCA--00628-22</v>
      </c>
      <c r="O640" s="239"/>
      <c r="P640" s="298"/>
      <c r="Q640" s="347"/>
      <c r="R640" s="238"/>
      <c r="S640" s="289"/>
      <c r="T640" s="239"/>
      <c r="U640" s="239"/>
      <c r="V640" s="294"/>
      <c r="W640" s="239">
        <f t="shared" si="41"/>
        <v>0</v>
      </c>
      <c r="X640" s="294"/>
      <c r="Y640" s="238"/>
      <c r="Z640" s="249"/>
      <c r="AA640" s="250"/>
      <c r="AB640" s="282"/>
      <c r="AC640" s="252">
        <v>628</v>
      </c>
      <c r="AD640" s="253"/>
      <c r="AE640" s="254"/>
      <c r="AF640" s="255"/>
      <c r="AG640" s="255"/>
      <c r="AH640" s="255"/>
      <c r="AI640" s="255"/>
      <c r="AJ640" s="255"/>
    </row>
    <row r="641" spans="2:36" x14ac:dyDescent="0.2">
      <c r="B641" s="238"/>
      <c r="C641" s="238"/>
      <c r="D641" s="238"/>
      <c r="E641" s="238"/>
      <c r="F641" s="238"/>
      <c r="G641" s="236"/>
      <c r="H641" s="238"/>
      <c r="I641" s="238"/>
      <c r="J641" s="238"/>
      <c r="K641" s="294"/>
      <c r="L641" s="240">
        <f t="shared" si="39"/>
        <v>0</v>
      </c>
      <c r="M641" s="241">
        <f t="shared" si="40"/>
        <v>0</v>
      </c>
      <c r="N641" s="258" t="str">
        <f t="shared" si="38"/>
        <v>BCA--00629-22</v>
      </c>
      <c r="O641" s="239"/>
      <c r="P641" s="298"/>
      <c r="Q641" s="347"/>
      <c r="R641" s="238"/>
      <c r="S641" s="289"/>
      <c r="T641" s="239"/>
      <c r="U641" s="239"/>
      <c r="V641" s="294"/>
      <c r="W641" s="239">
        <f t="shared" si="41"/>
        <v>0</v>
      </c>
      <c r="X641" s="294"/>
      <c r="Y641" s="238"/>
      <c r="Z641" s="249"/>
      <c r="AA641" s="250"/>
      <c r="AB641" s="282"/>
      <c r="AC641" s="252">
        <v>629</v>
      </c>
      <c r="AD641" s="253"/>
      <c r="AE641" s="254"/>
      <c r="AF641" s="255"/>
      <c r="AG641" s="255"/>
      <c r="AH641" s="255"/>
      <c r="AI641" s="255"/>
      <c r="AJ641" s="255"/>
    </row>
    <row r="642" spans="2:36" x14ac:dyDescent="0.2">
      <c r="B642" s="238"/>
      <c r="C642" s="238"/>
      <c r="D642" s="238"/>
      <c r="E642" s="238"/>
      <c r="F642" s="238"/>
      <c r="G642" s="236"/>
      <c r="H642" s="238"/>
      <c r="I642" s="238"/>
      <c r="J642" s="238"/>
      <c r="K642" s="294"/>
      <c r="L642" s="240">
        <f t="shared" si="39"/>
        <v>0</v>
      </c>
      <c r="M642" s="241">
        <f t="shared" si="40"/>
        <v>0</v>
      </c>
      <c r="N642" s="258" t="str">
        <f t="shared" si="38"/>
        <v>BCA--00630-22</v>
      </c>
      <c r="O642" s="239"/>
      <c r="P642" s="298"/>
      <c r="Q642" s="347"/>
      <c r="R642" s="238"/>
      <c r="S642" s="289"/>
      <c r="T642" s="239"/>
      <c r="U642" s="239"/>
      <c r="V642" s="294"/>
      <c r="W642" s="239">
        <f t="shared" si="41"/>
        <v>0</v>
      </c>
      <c r="X642" s="294"/>
      <c r="Y642" s="238"/>
      <c r="Z642" s="249"/>
      <c r="AA642" s="250"/>
      <c r="AB642" s="282"/>
      <c r="AC642" s="252">
        <v>630</v>
      </c>
      <c r="AD642" s="253"/>
      <c r="AE642" s="254"/>
      <c r="AF642" s="255"/>
      <c r="AG642" s="255"/>
      <c r="AH642" s="255"/>
      <c r="AI642" s="255"/>
      <c r="AJ642" s="255"/>
    </row>
    <row r="643" spans="2:36" x14ac:dyDescent="0.2">
      <c r="B643" s="238"/>
      <c r="C643" s="238"/>
      <c r="D643" s="238"/>
      <c r="E643" s="238"/>
      <c r="F643" s="238"/>
      <c r="G643" s="236"/>
      <c r="H643" s="238"/>
      <c r="I643" s="238"/>
      <c r="J643" s="238"/>
      <c r="K643" s="294"/>
      <c r="L643" s="240">
        <f t="shared" si="39"/>
        <v>0</v>
      </c>
      <c r="M643" s="241">
        <f t="shared" si="40"/>
        <v>0</v>
      </c>
      <c r="N643" s="258" t="str">
        <f t="shared" si="38"/>
        <v>BCA--00631-22</v>
      </c>
      <c r="O643" s="239"/>
      <c r="P643" s="298"/>
      <c r="Q643" s="347"/>
      <c r="R643" s="238"/>
      <c r="S643" s="289"/>
      <c r="T643" s="239"/>
      <c r="U643" s="239"/>
      <c r="V643" s="294"/>
      <c r="W643" s="239">
        <f t="shared" si="41"/>
        <v>0</v>
      </c>
      <c r="X643" s="294"/>
      <c r="Y643" s="238"/>
      <c r="Z643" s="249"/>
      <c r="AA643" s="250"/>
      <c r="AB643" s="282"/>
      <c r="AC643" s="252">
        <v>631</v>
      </c>
      <c r="AD643" s="253"/>
      <c r="AE643" s="254"/>
      <c r="AF643" s="255"/>
      <c r="AG643" s="255"/>
      <c r="AH643" s="255"/>
      <c r="AI643" s="255"/>
      <c r="AJ643" s="255"/>
    </row>
    <row r="644" spans="2:36" x14ac:dyDescent="0.2">
      <c r="B644" s="238"/>
      <c r="C644" s="238"/>
      <c r="D644" s="238"/>
      <c r="E644" s="238"/>
      <c r="F644" s="238"/>
      <c r="G644" s="236"/>
      <c r="H644" s="238"/>
      <c r="I644" s="238"/>
      <c r="J644" s="238"/>
      <c r="K644" s="294"/>
      <c r="L644" s="240">
        <f t="shared" si="39"/>
        <v>0</v>
      </c>
      <c r="M644" s="241">
        <f t="shared" si="40"/>
        <v>0</v>
      </c>
      <c r="N644" s="258" t="str">
        <f t="shared" si="38"/>
        <v>BCA--00632-22</v>
      </c>
      <c r="O644" s="239"/>
      <c r="P644" s="298"/>
      <c r="Q644" s="347"/>
      <c r="R644" s="238"/>
      <c r="S644" s="289"/>
      <c r="T644" s="239"/>
      <c r="U644" s="239"/>
      <c r="V644" s="294"/>
      <c r="W644" s="239">
        <f t="shared" si="41"/>
        <v>0</v>
      </c>
      <c r="X644" s="294"/>
      <c r="Y644" s="238"/>
      <c r="Z644" s="249"/>
      <c r="AA644" s="250"/>
      <c r="AB644" s="282"/>
      <c r="AC644" s="252">
        <v>632</v>
      </c>
      <c r="AD644" s="253"/>
      <c r="AE644" s="254"/>
      <c r="AF644" s="255"/>
      <c r="AG644" s="255"/>
      <c r="AH644" s="255"/>
      <c r="AI644" s="255"/>
      <c r="AJ644" s="255"/>
    </row>
    <row r="645" spans="2:36" x14ac:dyDescent="0.2">
      <c r="B645" s="238"/>
      <c r="C645" s="238"/>
      <c r="D645" s="238"/>
      <c r="E645" s="238"/>
      <c r="F645" s="238"/>
      <c r="G645" s="236"/>
      <c r="H645" s="238"/>
      <c r="I645" s="238"/>
      <c r="J645" s="238"/>
      <c r="K645" s="294"/>
      <c r="L645" s="240">
        <f t="shared" si="39"/>
        <v>0</v>
      </c>
      <c r="M645" s="241">
        <f t="shared" si="40"/>
        <v>0</v>
      </c>
      <c r="N645" s="258" t="str">
        <f t="shared" si="38"/>
        <v>BCA--00633-22</v>
      </c>
      <c r="O645" s="239"/>
      <c r="P645" s="298"/>
      <c r="Q645" s="347"/>
      <c r="R645" s="238"/>
      <c r="S645" s="289"/>
      <c r="T645" s="294"/>
      <c r="U645" s="239"/>
      <c r="V645" s="294"/>
      <c r="W645" s="239">
        <f t="shared" si="41"/>
        <v>0</v>
      </c>
      <c r="X645" s="294"/>
      <c r="Y645" s="238"/>
      <c r="Z645" s="249"/>
      <c r="AA645" s="250"/>
      <c r="AB645" s="282"/>
      <c r="AC645" s="252">
        <v>633</v>
      </c>
      <c r="AD645" s="253"/>
      <c r="AE645" s="254"/>
      <c r="AF645" s="255"/>
      <c r="AG645" s="255"/>
      <c r="AH645" s="255"/>
      <c r="AI645" s="255"/>
      <c r="AJ645" s="255"/>
    </row>
    <row r="646" spans="2:36" x14ac:dyDescent="0.2">
      <c r="B646" s="238"/>
      <c r="C646" s="238"/>
      <c r="D646" s="238"/>
      <c r="E646" s="238"/>
      <c r="F646" s="238"/>
      <c r="G646" s="236"/>
      <c r="H646" s="238"/>
      <c r="I646" s="238"/>
      <c r="J646" s="238"/>
      <c r="K646" s="294"/>
      <c r="L646" s="240">
        <f t="shared" si="39"/>
        <v>0</v>
      </c>
      <c r="M646" s="241">
        <f t="shared" si="40"/>
        <v>0</v>
      </c>
      <c r="N646" s="258" t="str">
        <f t="shared" si="38"/>
        <v>BCA--00634-22</v>
      </c>
      <c r="O646" s="239"/>
      <c r="P646" s="298"/>
      <c r="Q646" s="347"/>
      <c r="R646" s="238"/>
      <c r="S646" s="289"/>
      <c r="T646" s="294"/>
      <c r="U646" s="239"/>
      <c r="V646" s="294"/>
      <c r="W646" s="239">
        <f t="shared" si="41"/>
        <v>0</v>
      </c>
      <c r="X646" s="294"/>
      <c r="Y646" s="238"/>
      <c r="Z646" s="280"/>
      <c r="AA646" s="250"/>
      <c r="AB646" s="282"/>
      <c r="AC646" s="252">
        <v>634</v>
      </c>
      <c r="AD646" s="253"/>
      <c r="AE646" s="254"/>
      <c r="AF646" s="255"/>
      <c r="AG646" s="255"/>
      <c r="AH646" s="255"/>
      <c r="AI646" s="255"/>
      <c r="AJ646" s="255"/>
    </row>
    <row r="647" spans="2:36" x14ac:dyDescent="0.2">
      <c r="B647" s="238"/>
      <c r="C647" s="238"/>
      <c r="D647" s="238"/>
      <c r="E647" s="238"/>
      <c r="F647" s="238"/>
      <c r="G647" s="236"/>
      <c r="H647" s="238"/>
      <c r="I647" s="238"/>
      <c r="J647" s="238"/>
      <c r="K647" s="294"/>
      <c r="L647" s="240">
        <f t="shared" si="39"/>
        <v>0</v>
      </c>
      <c r="M647" s="241">
        <f t="shared" si="40"/>
        <v>0</v>
      </c>
      <c r="N647" s="258" t="str">
        <f t="shared" si="38"/>
        <v>BCA--00635-22</v>
      </c>
      <c r="O647" s="239"/>
      <c r="P647" s="298"/>
      <c r="Q647" s="347"/>
      <c r="R647" s="238"/>
      <c r="S647" s="289"/>
      <c r="T647" s="294"/>
      <c r="U647" s="239"/>
      <c r="V647" s="294"/>
      <c r="W647" s="239">
        <f t="shared" si="41"/>
        <v>0</v>
      </c>
      <c r="X647" s="294"/>
      <c r="Y647" s="238"/>
      <c r="Z647" s="249"/>
      <c r="AA647" s="250"/>
      <c r="AB647" s="282"/>
      <c r="AC647" s="252">
        <v>635</v>
      </c>
      <c r="AD647" s="253"/>
      <c r="AE647" s="254"/>
      <c r="AF647" s="255"/>
      <c r="AG647" s="255"/>
      <c r="AH647" s="255"/>
      <c r="AI647" s="255"/>
      <c r="AJ647" s="255"/>
    </row>
    <row r="648" spans="2:36" x14ac:dyDescent="0.2">
      <c r="B648" s="238"/>
      <c r="C648" s="238"/>
      <c r="D648" s="238"/>
      <c r="E648" s="238"/>
      <c r="F648" s="238"/>
      <c r="G648" s="236"/>
      <c r="H648" s="238"/>
      <c r="I648" s="238"/>
      <c r="J648" s="238"/>
      <c r="K648" s="294"/>
      <c r="L648" s="240">
        <f t="shared" si="39"/>
        <v>0</v>
      </c>
      <c r="M648" s="241">
        <f t="shared" si="40"/>
        <v>0</v>
      </c>
      <c r="N648" s="258" t="str">
        <f t="shared" si="38"/>
        <v>BCA--00636-22</v>
      </c>
      <c r="O648" s="239"/>
      <c r="P648" s="298"/>
      <c r="Q648" s="347"/>
      <c r="R648" s="238"/>
      <c r="S648" s="289"/>
      <c r="T648" s="294"/>
      <c r="U648" s="239"/>
      <c r="V648" s="294"/>
      <c r="W648" s="239">
        <f t="shared" si="41"/>
        <v>0</v>
      </c>
      <c r="X648" s="294"/>
      <c r="Y648" s="238"/>
      <c r="Z648" s="249"/>
      <c r="AA648" s="250"/>
      <c r="AB648" s="282"/>
      <c r="AC648" s="252">
        <v>636</v>
      </c>
      <c r="AD648" s="253"/>
      <c r="AE648" s="254"/>
      <c r="AF648" s="255"/>
      <c r="AG648" s="255"/>
      <c r="AH648" s="255"/>
      <c r="AI648" s="255"/>
      <c r="AJ648" s="255"/>
    </row>
    <row r="649" spans="2:36" x14ac:dyDescent="0.2">
      <c r="B649" s="238"/>
      <c r="C649" s="238"/>
      <c r="D649" s="238"/>
      <c r="E649" s="238"/>
      <c r="F649" s="238"/>
      <c r="G649" s="236"/>
      <c r="H649" s="238"/>
      <c r="I649" s="238"/>
      <c r="J649" s="238"/>
      <c r="K649" s="294"/>
      <c r="L649" s="240">
        <f t="shared" si="39"/>
        <v>0</v>
      </c>
      <c r="M649" s="241">
        <f t="shared" si="40"/>
        <v>0</v>
      </c>
      <c r="N649" s="258" t="str">
        <f t="shared" si="38"/>
        <v>BCA--00637-22</v>
      </c>
      <c r="O649" s="239"/>
      <c r="P649" s="298"/>
      <c r="Q649" s="347"/>
      <c r="R649" s="238"/>
      <c r="S649" s="289"/>
      <c r="T649" s="294"/>
      <c r="U649" s="239"/>
      <c r="V649" s="294"/>
      <c r="W649" s="239">
        <f t="shared" si="41"/>
        <v>0</v>
      </c>
      <c r="X649" s="294"/>
      <c r="Y649" s="238"/>
      <c r="Z649" s="249"/>
      <c r="AA649" s="250"/>
      <c r="AB649" s="282"/>
      <c r="AC649" s="252">
        <v>637</v>
      </c>
      <c r="AD649" s="253"/>
      <c r="AE649" s="254"/>
      <c r="AF649" s="255"/>
      <c r="AG649" s="255"/>
      <c r="AH649" s="255"/>
      <c r="AI649" s="255"/>
      <c r="AJ649" s="255"/>
    </row>
    <row r="650" spans="2:36" x14ac:dyDescent="0.2">
      <c r="B650" s="238"/>
      <c r="C650" s="238"/>
      <c r="D650" s="238"/>
      <c r="E650" s="238"/>
      <c r="F650" s="238"/>
      <c r="G650" s="236"/>
      <c r="H650" s="238"/>
      <c r="I650" s="238"/>
      <c r="J650" s="238"/>
      <c r="K650" s="294"/>
      <c r="L650" s="240">
        <f t="shared" si="39"/>
        <v>0</v>
      </c>
      <c r="M650" s="241">
        <f t="shared" si="40"/>
        <v>0</v>
      </c>
      <c r="N650" s="258" t="str">
        <f t="shared" si="38"/>
        <v>BCA--00638-22</v>
      </c>
      <c r="O650" s="239"/>
      <c r="P650" s="298"/>
      <c r="Q650" s="347"/>
      <c r="R650" s="238"/>
      <c r="S650" s="289"/>
      <c r="T650" s="294"/>
      <c r="U650" s="239"/>
      <c r="V650" s="294"/>
      <c r="W650" s="239">
        <f t="shared" si="41"/>
        <v>0</v>
      </c>
      <c r="X650" s="294"/>
      <c r="Y650" s="238"/>
      <c r="Z650" s="280"/>
      <c r="AA650" s="250"/>
      <c r="AB650" s="282"/>
      <c r="AC650" s="252">
        <v>638</v>
      </c>
      <c r="AD650" s="253"/>
      <c r="AE650" s="254"/>
      <c r="AF650" s="255"/>
      <c r="AG650" s="255"/>
      <c r="AH650" s="255"/>
      <c r="AI650" s="255"/>
      <c r="AJ650" s="255"/>
    </row>
    <row r="651" spans="2:36" x14ac:dyDescent="0.2">
      <c r="B651" s="238"/>
      <c r="C651" s="238"/>
      <c r="D651" s="238"/>
      <c r="E651" s="238"/>
      <c r="F651" s="238"/>
      <c r="G651" s="236"/>
      <c r="H651" s="238"/>
      <c r="I651" s="238"/>
      <c r="J651" s="238"/>
      <c r="K651" s="294"/>
      <c r="L651" s="240">
        <f t="shared" si="39"/>
        <v>0</v>
      </c>
      <c r="M651" s="241">
        <f t="shared" si="40"/>
        <v>0</v>
      </c>
      <c r="N651" s="258" t="str">
        <f t="shared" si="38"/>
        <v>BCA--00639-22</v>
      </c>
      <c r="O651" s="239"/>
      <c r="P651" s="298"/>
      <c r="Q651" s="347"/>
      <c r="R651" s="238"/>
      <c r="S651" s="289"/>
      <c r="T651" s="294"/>
      <c r="U651" s="239"/>
      <c r="V651" s="294"/>
      <c r="W651" s="239">
        <f t="shared" si="41"/>
        <v>0</v>
      </c>
      <c r="X651" s="294"/>
      <c r="Y651" s="238"/>
      <c r="Z651" s="249"/>
      <c r="AA651" s="250"/>
      <c r="AB651" s="282"/>
      <c r="AC651" s="252">
        <v>639</v>
      </c>
      <c r="AD651" s="253"/>
      <c r="AE651" s="254"/>
      <c r="AF651" s="255"/>
      <c r="AG651" s="255"/>
      <c r="AH651" s="255"/>
      <c r="AI651" s="255"/>
      <c r="AJ651" s="255"/>
    </row>
    <row r="652" spans="2:36" x14ac:dyDescent="0.2">
      <c r="B652" s="238"/>
      <c r="C652" s="238"/>
      <c r="D652" s="238"/>
      <c r="E652" s="238"/>
      <c r="F652" s="238"/>
      <c r="G652" s="236"/>
      <c r="H652" s="238"/>
      <c r="I652" s="238"/>
      <c r="J652" s="238"/>
      <c r="K652" s="294"/>
      <c r="L652" s="240">
        <f t="shared" si="39"/>
        <v>0</v>
      </c>
      <c r="M652" s="241">
        <f t="shared" si="40"/>
        <v>0</v>
      </c>
      <c r="N652" s="258" t="str">
        <f t="shared" si="38"/>
        <v>BCA--00640-22</v>
      </c>
      <c r="O652" s="239"/>
      <c r="P652" s="298"/>
      <c r="Q652" s="347"/>
      <c r="R652" s="238"/>
      <c r="S652" s="289"/>
      <c r="T652" s="294"/>
      <c r="U652" s="239"/>
      <c r="V652" s="294"/>
      <c r="W652" s="239">
        <f t="shared" si="41"/>
        <v>0</v>
      </c>
      <c r="X652" s="294"/>
      <c r="Y652" s="238"/>
      <c r="Z652" s="280"/>
      <c r="AA652" s="250"/>
      <c r="AB652" s="282"/>
      <c r="AC652" s="252">
        <v>640</v>
      </c>
      <c r="AD652" s="253"/>
      <c r="AE652" s="254"/>
      <c r="AF652" s="255"/>
      <c r="AG652" s="255"/>
      <c r="AH652" s="255"/>
      <c r="AI652" s="255"/>
      <c r="AJ652" s="255"/>
    </row>
    <row r="653" spans="2:36" x14ac:dyDescent="0.2">
      <c r="B653" s="238"/>
      <c r="C653" s="238"/>
      <c r="D653" s="238"/>
      <c r="E653" s="238"/>
      <c r="F653" s="238"/>
      <c r="G653" s="236"/>
      <c r="H653" s="238"/>
      <c r="I653" s="238"/>
      <c r="J653" s="238"/>
      <c r="K653" s="294"/>
      <c r="L653" s="240">
        <f t="shared" si="39"/>
        <v>0</v>
      </c>
      <c r="M653" s="241">
        <f t="shared" si="40"/>
        <v>0</v>
      </c>
      <c r="N653" s="258" t="str">
        <f t="shared" si="38"/>
        <v>BCA--00641-22</v>
      </c>
      <c r="O653" s="239"/>
      <c r="P653" s="298"/>
      <c r="Q653" s="347"/>
      <c r="R653" s="238"/>
      <c r="S653" s="289"/>
      <c r="T653" s="294"/>
      <c r="U653" s="239"/>
      <c r="V653" s="294"/>
      <c r="W653" s="239">
        <f t="shared" si="41"/>
        <v>0</v>
      </c>
      <c r="X653" s="294"/>
      <c r="Y653" s="238"/>
      <c r="Z653" s="280"/>
      <c r="AA653" s="250"/>
      <c r="AB653" s="282"/>
      <c r="AC653" s="252">
        <v>641</v>
      </c>
      <c r="AD653" s="253"/>
      <c r="AE653" s="254"/>
      <c r="AF653" s="255"/>
      <c r="AG653" s="255"/>
      <c r="AH653" s="255"/>
      <c r="AI653" s="255"/>
      <c r="AJ653" s="255"/>
    </row>
    <row r="654" spans="2:36" x14ac:dyDescent="0.2">
      <c r="B654" s="238"/>
      <c r="C654" s="238"/>
      <c r="D654" s="238"/>
      <c r="E654" s="238"/>
      <c r="F654" s="238"/>
      <c r="G654" s="236"/>
      <c r="H654" s="238"/>
      <c r="I654" s="238"/>
      <c r="J654" s="238"/>
      <c r="K654" s="294"/>
      <c r="L654" s="240">
        <f t="shared" si="39"/>
        <v>0</v>
      </c>
      <c r="M654" s="241">
        <f t="shared" si="40"/>
        <v>0</v>
      </c>
      <c r="N654" s="258" t="str">
        <f t="shared" ref="N654:N717" si="42">CONCATENATE("BCA-",F654,"-",LEFT("00000",5-LEN(AC654)),AC654,"-22")</f>
        <v>BCA--00642-22</v>
      </c>
      <c r="O654" s="239"/>
      <c r="P654" s="298"/>
      <c r="Q654" s="347"/>
      <c r="R654" s="238"/>
      <c r="S654" s="289"/>
      <c r="T654" s="294"/>
      <c r="U654" s="239"/>
      <c r="V654" s="294"/>
      <c r="W654" s="239">
        <f t="shared" si="41"/>
        <v>0</v>
      </c>
      <c r="X654" s="294"/>
      <c r="Y654" s="238"/>
      <c r="Z654" s="280"/>
      <c r="AA654" s="250"/>
      <c r="AB654" s="282"/>
      <c r="AC654" s="252">
        <v>642</v>
      </c>
      <c r="AD654" s="253"/>
      <c r="AE654" s="254"/>
      <c r="AF654" s="255"/>
      <c r="AG654" s="255"/>
      <c r="AH654" s="255"/>
      <c r="AI654" s="255"/>
      <c r="AJ654" s="255"/>
    </row>
    <row r="655" spans="2:36" x14ac:dyDescent="0.2">
      <c r="B655" s="238"/>
      <c r="C655" s="238"/>
      <c r="D655" s="238"/>
      <c r="E655" s="238"/>
      <c r="F655" s="238"/>
      <c r="G655" s="236"/>
      <c r="H655" s="238"/>
      <c r="I655" s="238"/>
      <c r="J655" s="238"/>
      <c r="K655" s="294"/>
      <c r="L655" s="240">
        <f t="shared" ref="L655:L718" si="43">J655*0.2</f>
        <v>0</v>
      </c>
      <c r="M655" s="241">
        <f t="shared" ref="M655:M718" si="44">J655+L655</f>
        <v>0</v>
      </c>
      <c r="N655" s="258" t="str">
        <f t="shared" si="42"/>
        <v>BCA--00643-22</v>
      </c>
      <c r="O655" s="239"/>
      <c r="P655" s="298"/>
      <c r="Q655" s="347"/>
      <c r="R655" s="238"/>
      <c r="S655" s="289"/>
      <c r="T655" s="294"/>
      <c r="U655" s="239"/>
      <c r="V655" s="294"/>
      <c r="W655" s="239">
        <f t="shared" si="41"/>
        <v>0</v>
      </c>
      <c r="X655" s="294"/>
      <c r="Y655" s="238"/>
      <c r="Z655" s="280"/>
      <c r="AA655" s="250"/>
      <c r="AB655" s="282"/>
      <c r="AC655" s="252">
        <v>643</v>
      </c>
      <c r="AD655" s="253"/>
      <c r="AE655" s="254"/>
      <c r="AF655" s="255"/>
      <c r="AG655" s="255"/>
      <c r="AH655" s="255"/>
      <c r="AI655" s="255"/>
      <c r="AJ655" s="255"/>
    </row>
    <row r="656" spans="2:36" x14ac:dyDescent="0.2">
      <c r="B656" s="238"/>
      <c r="C656" s="238"/>
      <c r="D656" s="238"/>
      <c r="E656" s="238"/>
      <c r="F656" s="238"/>
      <c r="G656" s="236"/>
      <c r="H656" s="238"/>
      <c r="I656" s="238"/>
      <c r="J656" s="238"/>
      <c r="K656" s="294"/>
      <c r="L656" s="240">
        <f t="shared" si="43"/>
        <v>0</v>
      </c>
      <c r="M656" s="241">
        <f t="shared" si="44"/>
        <v>0</v>
      </c>
      <c r="N656" s="258" t="str">
        <f t="shared" si="42"/>
        <v>BCA--00644-22</v>
      </c>
      <c r="O656" s="239"/>
      <c r="P656" s="298"/>
      <c r="Q656" s="347"/>
      <c r="R656" s="238"/>
      <c r="S656" s="289"/>
      <c r="T656" s="294"/>
      <c r="U656" s="239"/>
      <c r="V656" s="294"/>
      <c r="W656" s="239">
        <f t="shared" si="41"/>
        <v>0</v>
      </c>
      <c r="X656" s="294"/>
      <c r="Y656" s="238"/>
      <c r="Z656" s="280"/>
      <c r="AA656" s="250"/>
      <c r="AB656" s="282"/>
      <c r="AC656" s="252">
        <v>644</v>
      </c>
      <c r="AD656" s="253"/>
      <c r="AE656" s="254"/>
      <c r="AF656" s="255"/>
      <c r="AG656" s="255"/>
      <c r="AH656" s="255"/>
      <c r="AI656" s="255"/>
      <c r="AJ656" s="255"/>
    </row>
    <row r="657" spans="2:36" x14ac:dyDescent="0.2">
      <c r="B657" s="238"/>
      <c r="C657" s="238"/>
      <c r="D657" s="238"/>
      <c r="E657" s="238"/>
      <c r="F657" s="238"/>
      <c r="G657" s="236"/>
      <c r="H657" s="238"/>
      <c r="I657" s="238"/>
      <c r="J657" s="238"/>
      <c r="K657" s="294"/>
      <c r="L657" s="240">
        <f t="shared" si="43"/>
        <v>0</v>
      </c>
      <c r="M657" s="241">
        <f t="shared" si="44"/>
        <v>0</v>
      </c>
      <c r="N657" s="258" t="str">
        <f t="shared" si="42"/>
        <v>BCA--00645-22</v>
      </c>
      <c r="O657" s="239"/>
      <c r="P657" s="298"/>
      <c r="Q657" s="347"/>
      <c r="R657" s="238"/>
      <c r="S657" s="289"/>
      <c r="T657" s="294"/>
      <c r="U657" s="239"/>
      <c r="V657" s="294"/>
      <c r="W657" s="239">
        <f t="shared" si="41"/>
        <v>0</v>
      </c>
      <c r="X657" s="294"/>
      <c r="Y657" s="238"/>
      <c r="Z657" s="280"/>
      <c r="AA657" s="250"/>
      <c r="AB657" s="282"/>
      <c r="AC657" s="252">
        <v>645</v>
      </c>
      <c r="AD657" s="253"/>
      <c r="AE657" s="254"/>
      <c r="AF657" s="255"/>
      <c r="AG657" s="255"/>
      <c r="AH657" s="255"/>
      <c r="AI657" s="255"/>
      <c r="AJ657" s="255"/>
    </row>
    <row r="658" spans="2:36" x14ac:dyDescent="0.2">
      <c r="B658" s="238"/>
      <c r="C658" s="238"/>
      <c r="D658" s="238"/>
      <c r="E658" s="238"/>
      <c r="F658" s="238"/>
      <c r="G658" s="236"/>
      <c r="H658" s="238"/>
      <c r="I658" s="238"/>
      <c r="J658" s="238"/>
      <c r="K658" s="294"/>
      <c r="L658" s="240">
        <f t="shared" si="43"/>
        <v>0</v>
      </c>
      <c r="M658" s="241">
        <f t="shared" si="44"/>
        <v>0</v>
      </c>
      <c r="N658" s="258" t="str">
        <f t="shared" si="42"/>
        <v>BCA--00646-22</v>
      </c>
      <c r="O658" s="239"/>
      <c r="P658" s="298"/>
      <c r="Q658" s="347"/>
      <c r="R658" s="238"/>
      <c r="S658" s="289"/>
      <c r="T658" s="294"/>
      <c r="U658" s="239"/>
      <c r="V658" s="294"/>
      <c r="W658" s="239">
        <f t="shared" si="41"/>
        <v>0</v>
      </c>
      <c r="X658" s="294"/>
      <c r="Y658" s="238"/>
      <c r="Z658" s="280"/>
      <c r="AA658" s="250"/>
      <c r="AB658" s="282"/>
      <c r="AC658" s="252">
        <v>646</v>
      </c>
      <c r="AD658" s="253"/>
      <c r="AE658" s="254"/>
      <c r="AF658" s="255"/>
      <c r="AG658" s="255"/>
      <c r="AH658" s="255"/>
      <c r="AI658" s="255"/>
      <c r="AJ658" s="255"/>
    </row>
    <row r="659" spans="2:36" x14ac:dyDescent="0.2">
      <c r="B659" s="238"/>
      <c r="C659" s="238"/>
      <c r="D659" s="238"/>
      <c r="E659" s="238"/>
      <c r="F659" s="238"/>
      <c r="G659" s="236"/>
      <c r="H659" s="238"/>
      <c r="I659" s="238"/>
      <c r="J659" s="238"/>
      <c r="K659" s="294"/>
      <c r="L659" s="240">
        <f t="shared" si="43"/>
        <v>0</v>
      </c>
      <c r="M659" s="241">
        <f t="shared" si="44"/>
        <v>0</v>
      </c>
      <c r="N659" s="258" t="str">
        <f t="shared" si="42"/>
        <v>BCA--00647-22</v>
      </c>
      <c r="O659" s="239"/>
      <c r="P659" s="298"/>
      <c r="Q659" s="347"/>
      <c r="R659" s="238"/>
      <c r="S659" s="289"/>
      <c r="T659" s="294"/>
      <c r="U659" s="239"/>
      <c r="V659" s="294"/>
      <c r="W659" s="239">
        <f t="shared" si="41"/>
        <v>0</v>
      </c>
      <c r="X659" s="294"/>
      <c r="Y659" s="238"/>
      <c r="Z659" s="280"/>
      <c r="AA659" s="250"/>
      <c r="AB659" s="282"/>
      <c r="AC659" s="252">
        <v>647</v>
      </c>
      <c r="AD659" s="253"/>
      <c r="AE659" s="254"/>
      <c r="AF659" s="255"/>
      <c r="AG659" s="255"/>
      <c r="AH659" s="255"/>
      <c r="AI659" s="255"/>
      <c r="AJ659" s="255"/>
    </row>
    <row r="660" spans="2:36" x14ac:dyDescent="0.2">
      <c r="B660" s="238"/>
      <c r="C660" s="238"/>
      <c r="D660" s="238"/>
      <c r="E660" s="238"/>
      <c r="F660" s="238"/>
      <c r="G660" s="236"/>
      <c r="H660" s="238"/>
      <c r="I660" s="238"/>
      <c r="J660" s="238"/>
      <c r="K660" s="294"/>
      <c r="L660" s="240">
        <f t="shared" si="43"/>
        <v>0</v>
      </c>
      <c r="M660" s="241">
        <f t="shared" si="44"/>
        <v>0</v>
      </c>
      <c r="N660" s="258" t="str">
        <f t="shared" si="42"/>
        <v>BCA--00648-22</v>
      </c>
      <c r="O660" s="239"/>
      <c r="P660" s="298"/>
      <c r="Q660" s="347"/>
      <c r="R660" s="238"/>
      <c r="S660" s="289"/>
      <c r="T660" s="294"/>
      <c r="U660" s="239"/>
      <c r="V660" s="294"/>
      <c r="W660" s="239">
        <f t="shared" si="41"/>
        <v>0</v>
      </c>
      <c r="X660" s="294"/>
      <c r="Y660" s="238"/>
      <c r="Z660" s="280"/>
      <c r="AA660" s="250"/>
      <c r="AB660" s="282"/>
      <c r="AC660" s="252">
        <v>648</v>
      </c>
      <c r="AD660" s="253"/>
      <c r="AE660" s="254"/>
      <c r="AF660" s="255"/>
      <c r="AG660" s="255"/>
      <c r="AH660" s="255"/>
      <c r="AI660" s="255"/>
      <c r="AJ660" s="255"/>
    </row>
    <row r="661" spans="2:36" x14ac:dyDescent="0.2">
      <c r="B661" s="238"/>
      <c r="C661" s="238"/>
      <c r="D661" s="238"/>
      <c r="E661" s="238"/>
      <c r="F661" s="238"/>
      <c r="G661" s="236"/>
      <c r="H661" s="238"/>
      <c r="I661" s="238"/>
      <c r="J661" s="238"/>
      <c r="K661" s="294"/>
      <c r="L661" s="240">
        <f t="shared" si="43"/>
        <v>0</v>
      </c>
      <c r="M661" s="241">
        <f t="shared" si="44"/>
        <v>0</v>
      </c>
      <c r="N661" s="258" t="str">
        <f t="shared" si="42"/>
        <v>BCA--00649-22</v>
      </c>
      <c r="O661" s="239"/>
      <c r="P661" s="298"/>
      <c r="Q661" s="347"/>
      <c r="R661" s="238"/>
      <c r="S661" s="289"/>
      <c r="T661" s="294"/>
      <c r="U661" s="239"/>
      <c r="V661" s="294"/>
      <c r="W661" s="239">
        <f t="shared" si="41"/>
        <v>0</v>
      </c>
      <c r="X661" s="294"/>
      <c r="Y661" s="238"/>
      <c r="Z661" s="280"/>
      <c r="AA661" s="250"/>
      <c r="AB661" s="282"/>
      <c r="AC661" s="252">
        <v>649</v>
      </c>
      <c r="AD661" s="253"/>
      <c r="AE661" s="254"/>
      <c r="AF661" s="255"/>
      <c r="AG661" s="255"/>
      <c r="AH661" s="255"/>
      <c r="AI661" s="255"/>
      <c r="AJ661" s="255"/>
    </row>
    <row r="662" spans="2:36" x14ac:dyDescent="0.2">
      <c r="B662" s="238"/>
      <c r="C662" s="238"/>
      <c r="D662" s="238"/>
      <c r="E662" s="238"/>
      <c r="F662" s="238"/>
      <c r="G662" s="236"/>
      <c r="H662" s="238"/>
      <c r="I662" s="238"/>
      <c r="J662" s="238"/>
      <c r="K662" s="294"/>
      <c r="L662" s="240">
        <f t="shared" si="43"/>
        <v>0</v>
      </c>
      <c r="M662" s="241">
        <f t="shared" si="44"/>
        <v>0</v>
      </c>
      <c r="N662" s="258" t="str">
        <f t="shared" si="42"/>
        <v>BCA--00650-22</v>
      </c>
      <c r="O662" s="239"/>
      <c r="P662" s="298"/>
      <c r="Q662" s="347"/>
      <c r="R662" s="238"/>
      <c r="S662" s="289"/>
      <c r="T662" s="294"/>
      <c r="U662" s="239"/>
      <c r="V662" s="294"/>
      <c r="W662" s="239">
        <f t="shared" si="41"/>
        <v>0</v>
      </c>
      <c r="X662" s="294"/>
      <c r="Y662" s="238"/>
      <c r="Z662" s="280"/>
      <c r="AA662" s="250"/>
      <c r="AB662" s="282"/>
      <c r="AC662" s="252">
        <v>650</v>
      </c>
      <c r="AD662" s="253"/>
      <c r="AE662" s="254"/>
      <c r="AF662" s="255"/>
      <c r="AG662" s="255"/>
      <c r="AH662" s="255"/>
      <c r="AI662" s="255"/>
      <c r="AJ662" s="255"/>
    </row>
    <row r="663" spans="2:36" x14ac:dyDescent="0.2">
      <c r="B663" s="238"/>
      <c r="C663" s="238"/>
      <c r="D663" s="238"/>
      <c r="E663" s="238"/>
      <c r="F663" s="238"/>
      <c r="G663" s="236"/>
      <c r="H663" s="238"/>
      <c r="I663" s="238"/>
      <c r="J663" s="238"/>
      <c r="K663" s="294"/>
      <c r="L663" s="240">
        <f t="shared" si="43"/>
        <v>0</v>
      </c>
      <c r="M663" s="241">
        <f t="shared" si="44"/>
        <v>0</v>
      </c>
      <c r="N663" s="258" t="str">
        <f t="shared" si="42"/>
        <v>BCA--00651-22</v>
      </c>
      <c r="O663" s="239"/>
      <c r="P663" s="298"/>
      <c r="Q663" s="347"/>
      <c r="R663" s="238"/>
      <c r="S663" s="289"/>
      <c r="T663" s="294"/>
      <c r="U663" s="239"/>
      <c r="V663" s="294"/>
      <c r="W663" s="239">
        <f t="shared" si="41"/>
        <v>0</v>
      </c>
      <c r="X663" s="294"/>
      <c r="Y663" s="238"/>
      <c r="Z663" s="280"/>
      <c r="AA663" s="250"/>
      <c r="AB663" s="282"/>
      <c r="AC663" s="252">
        <v>651</v>
      </c>
      <c r="AD663" s="253"/>
      <c r="AE663" s="254"/>
      <c r="AF663" s="255"/>
      <c r="AG663" s="255"/>
      <c r="AH663" s="255"/>
      <c r="AI663" s="255"/>
      <c r="AJ663" s="255"/>
    </row>
    <row r="664" spans="2:36" x14ac:dyDescent="0.2">
      <c r="B664" s="238"/>
      <c r="C664" s="238"/>
      <c r="D664" s="238"/>
      <c r="E664" s="238"/>
      <c r="F664" s="238"/>
      <c r="G664" s="236"/>
      <c r="H664" s="238"/>
      <c r="I664" s="238"/>
      <c r="J664" s="238"/>
      <c r="K664" s="294"/>
      <c r="L664" s="240">
        <f t="shared" si="43"/>
        <v>0</v>
      </c>
      <c r="M664" s="241">
        <f t="shared" si="44"/>
        <v>0</v>
      </c>
      <c r="N664" s="258" t="str">
        <f t="shared" si="42"/>
        <v>BCA--00652-22</v>
      </c>
      <c r="O664" s="239"/>
      <c r="P664" s="298"/>
      <c r="Q664" s="347"/>
      <c r="R664" s="238"/>
      <c r="S664" s="289"/>
      <c r="T664" s="294"/>
      <c r="U664" s="239"/>
      <c r="V664" s="294"/>
      <c r="W664" s="239">
        <f t="shared" si="41"/>
        <v>0</v>
      </c>
      <c r="X664" s="294"/>
      <c r="Y664" s="238"/>
      <c r="Z664" s="280"/>
      <c r="AA664" s="250"/>
      <c r="AB664" s="282"/>
      <c r="AC664" s="252">
        <v>652</v>
      </c>
      <c r="AD664" s="253"/>
      <c r="AE664" s="254"/>
      <c r="AF664" s="255"/>
      <c r="AG664" s="255"/>
      <c r="AH664" s="255"/>
      <c r="AI664" s="255"/>
      <c r="AJ664" s="255"/>
    </row>
    <row r="665" spans="2:36" x14ac:dyDescent="0.2">
      <c r="B665" s="238"/>
      <c r="C665" s="238"/>
      <c r="D665" s="238"/>
      <c r="E665" s="238"/>
      <c r="F665" s="238"/>
      <c r="G665" s="236"/>
      <c r="H665" s="238"/>
      <c r="I665" s="238"/>
      <c r="J665" s="238"/>
      <c r="K665" s="294"/>
      <c r="L665" s="240">
        <f t="shared" si="43"/>
        <v>0</v>
      </c>
      <c r="M665" s="241">
        <f t="shared" si="44"/>
        <v>0</v>
      </c>
      <c r="N665" s="258" t="str">
        <f t="shared" si="42"/>
        <v>BCA--00653-22</v>
      </c>
      <c r="O665" s="239"/>
      <c r="P665" s="298"/>
      <c r="Q665" s="347"/>
      <c r="R665" s="238"/>
      <c r="S665" s="289"/>
      <c r="T665" s="294"/>
      <c r="U665" s="239"/>
      <c r="V665" s="294"/>
      <c r="W665" s="239">
        <f t="shared" si="41"/>
        <v>0</v>
      </c>
      <c r="X665" s="294"/>
      <c r="Y665" s="238"/>
      <c r="Z665" s="280"/>
      <c r="AA665" s="250"/>
      <c r="AB665" s="282"/>
      <c r="AC665" s="252">
        <v>653</v>
      </c>
      <c r="AD665" s="253"/>
      <c r="AE665" s="254"/>
      <c r="AF665" s="255"/>
      <c r="AG665" s="255"/>
      <c r="AH665" s="255"/>
      <c r="AI665" s="255"/>
      <c r="AJ665" s="255"/>
    </row>
    <row r="666" spans="2:36" x14ac:dyDescent="0.2">
      <c r="B666" s="238"/>
      <c r="C666" s="238"/>
      <c r="D666" s="238"/>
      <c r="E666" s="238"/>
      <c r="F666" s="238"/>
      <c r="G666" s="236"/>
      <c r="H666" s="238"/>
      <c r="I666" s="238"/>
      <c r="J666" s="238"/>
      <c r="K666" s="294"/>
      <c r="L666" s="240">
        <f t="shared" si="43"/>
        <v>0</v>
      </c>
      <c r="M666" s="241">
        <f t="shared" si="44"/>
        <v>0</v>
      </c>
      <c r="N666" s="258" t="str">
        <f t="shared" si="42"/>
        <v>BCA--00654-22</v>
      </c>
      <c r="O666" s="239"/>
      <c r="P666" s="298"/>
      <c r="Q666" s="347"/>
      <c r="R666" s="238"/>
      <c r="S666" s="289"/>
      <c r="T666" s="294"/>
      <c r="U666" s="239"/>
      <c r="V666" s="294"/>
      <c r="W666" s="239">
        <f t="shared" si="41"/>
        <v>0</v>
      </c>
      <c r="X666" s="294"/>
      <c r="Y666" s="238"/>
      <c r="Z666" s="280"/>
      <c r="AA666" s="250"/>
      <c r="AB666" s="282"/>
      <c r="AC666" s="252">
        <v>654</v>
      </c>
      <c r="AD666" s="253"/>
      <c r="AE666" s="254"/>
      <c r="AF666" s="255"/>
      <c r="AG666" s="255"/>
      <c r="AH666" s="255"/>
      <c r="AI666" s="255"/>
      <c r="AJ666" s="255"/>
    </row>
    <row r="667" spans="2:36" x14ac:dyDescent="0.2">
      <c r="B667" s="238"/>
      <c r="C667" s="238"/>
      <c r="D667" s="238"/>
      <c r="E667" s="238"/>
      <c r="F667" s="238"/>
      <c r="G667" s="236"/>
      <c r="H667" s="238"/>
      <c r="I667" s="238"/>
      <c r="J667" s="238"/>
      <c r="K667" s="294"/>
      <c r="L667" s="240">
        <f t="shared" si="43"/>
        <v>0</v>
      </c>
      <c r="M667" s="241">
        <f t="shared" si="44"/>
        <v>0</v>
      </c>
      <c r="N667" s="258" t="str">
        <f t="shared" si="42"/>
        <v>BCA--00655-22</v>
      </c>
      <c r="O667" s="239"/>
      <c r="P667" s="298"/>
      <c r="Q667" s="347"/>
      <c r="R667" s="238"/>
      <c r="S667" s="289"/>
      <c r="T667" s="294"/>
      <c r="U667" s="239"/>
      <c r="V667" s="294"/>
      <c r="W667" s="239">
        <f t="shared" si="41"/>
        <v>0</v>
      </c>
      <c r="X667" s="294"/>
      <c r="Y667" s="238"/>
      <c r="Z667" s="280"/>
      <c r="AA667" s="300"/>
      <c r="AB667" s="282"/>
      <c r="AC667" s="252">
        <v>655</v>
      </c>
      <c r="AD667" s="253"/>
      <c r="AE667" s="254"/>
      <c r="AF667" s="255"/>
      <c r="AG667" s="255"/>
      <c r="AH667" s="255"/>
      <c r="AI667" s="255"/>
      <c r="AJ667" s="255"/>
    </row>
    <row r="668" spans="2:36" x14ac:dyDescent="0.2">
      <c r="B668" s="238"/>
      <c r="C668" s="238"/>
      <c r="D668" s="238"/>
      <c r="E668" s="238"/>
      <c r="F668" s="238"/>
      <c r="G668" s="236"/>
      <c r="H668" s="238"/>
      <c r="I668" s="238"/>
      <c r="J668" s="238"/>
      <c r="K668" s="294"/>
      <c r="L668" s="240">
        <f t="shared" si="43"/>
        <v>0</v>
      </c>
      <c r="M668" s="241">
        <f t="shared" si="44"/>
        <v>0</v>
      </c>
      <c r="N668" s="258" t="str">
        <f t="shared" si="42"/>
        <v>BCA--00656-22</v>
      </c>
      <c r="O668" s="239"/>
      <c r="P668" s="298"/>
      <c r="Q668" s="347"/>
      <c r="R668" s="238"/>
      <c r="S668" s="289"/>
      <c r="T668" s="294"/>
      <c r="U668" s="239"/>
      <c r="V668" s="294"/>
      <c r="W668" s="239">
        <f t="shared" si="41"/>
        <v>0</v>
      </c>
      <c r="X668" s="294"/>
      <c r="Y668" s="238"/>
      <c r="Z668" s="280"/>
      <c r="AA668" s="250"/>
      <c r="AB668" s="282"/>
      <c r="AC668" s="252">
        <v>656</v>
      </c>
      <c r="AD668" s="253"/>
      <c r="AE668" s="254"/>
      <c r="AF668" s="255"/>
      <c r="AG668" s="255"/>
      <c r="AH668" s="255"/>
      <c r="AI668" s="255"/>
      <c r="AJ668" s="255"/>
    </row>
    <row r="669" spans="2:36" x14ac:dyDescent="0.2">
      <c r="B669" s="238"/>
      <c r="C669" s="238"/>
      <c r="D669" s="238"/>
      <c r="E669" s="238"/>
      <c r="F669" s="238"/>
      <c r="G669" s="236"/>
      <c r="H669" s="238"/>
      <c r="I669" s="238"/>
      <c r="J669" s="238"/>
      <c r="K669" s="294"/>
      <c r="L669" s="240">
        <f t="shared" si="43"/>
        <v>0</v>
      </c>
      <c r="M669" s="241">
        <f t="shared" si="44"/>
        <v>0</v>
      </c>
      <c r="N669" s="258" t="str">
        <f t="shared" si="42"/>
        <v>BCA--00657-22</v>
      </c>
      <c r="O669" s="239"/>
      <c r="P669" s="298"/>
      <c r="Q669" s="347"/>
      <c r="R669" s="238"/>
      <c r="S669" s="289"/>
      <c r="T669" s="294"/>
      <c r="U669" s="239"/>
      <c r="V669" s="294"/>
      <c r="W669" s="239">
        <f t="shared" si="41"/>
        <v>0</v>
      </c>
      <c r="X669" s="294"/>
      <c r="Y669" s="238"/>
      <c r="Z669" s="280"/>
      <c r="AA669" s="250"/>
      <c r="AB669" s="282"/>
      <c r="AC669" s="252">
        <v>657</v>
      </c>
      <c r="AD669" s="253"/>
      <c r="AE669" s="254"/>
      <c r="AF669" s="255"/>
      <c r="AG669" s="255"/>
      <c r="AH669" s="255"/>
      <c r="AI669" s="255"/>
      <c r="AJ669" s="255"/>
    </row>
    <row r="670" spans="2:36" x14ac:dyDescent="0.2">
      <c r="B670" s="238"/>
      <c r="C670" s="238"/>
      <c r="D670" s="238"/>
      <c r="E670" s="238"/>
      <c r="F670" s="238"/>
      <c r="G670" s="236"/>
      <c r="H670" s="238"/>
      <c r="I670" s="238"/>
      <c r="J670" s="238"/>
      <c r="K670" s="294"/>
      <c r="L670" s="240">
        <f t="shared" si="43"/>
        <v>0</v>
      </c>
      <c r="M670" s="241">
        <f t="shared" si="44"/>
        <v>0</v>
      </c>
      <c r="N670" s="258" t="str">
        <f t="shared" si="42"/>
        <v>BCA--00658-22</v>
      </c>
      <c r="O670" s="239"/>
      <c r="P670" s="298"/>
      <c r="Q670" s="347"/>
      <c r="R670" s="238"/>
      <c r="S670" s="289"/>
      <c r="T670" s="294"/>
      <c r="U670" s="239"/>
      <c r="V670" s="294"/>
      <c r="W670" s="239">
        <f t="shared" si="41"/>
        <v>0</v>
      </c>
      <c r="X670" s="294"/>
      <c r="Y670" s="238"/>
      <c r="Z670" s="280"/>
      <c r="AA670" s="421"/>
      <c r="AB670" s="282"/>
      <c r="AC670" s="252">
        <v>658</v>
      </c>
      <c r="AD670" s="253"/>
      <c r="AE670" s="254"/>
      <c r="AF670" s="255"/>
      <c r="AG670" s="255"/>
      <c r="AH670" s="255"/>
      <c r="AI670" s="255"/>
      <c r="AJ670" s="255"/>
    </row>
    <row r="671" spans="2:36" x14ac:dyDescent="0.2">
      <c r="B671" s="238"/>
      <c r="C671" s="238"/>
      <c r="D671" s="238"/>
      <c r="E671" s="238"/>
      <c r="F671" s="238"/>
      <c r="G671" s="236"/>
      <c r="H671" s="238"/>
      <c r="I671" s="238"/>
      <c r="J671" s="238"/>
      <c r="K671" s="294"/>
      <c r="L671" s="240">
        <f t="shared" si="43"/>
        <v>0</v>
      </c>
      <c r="M671" s="241">
        <f t="shared" si="44"/>
        <v>0</v>
      </c>
      <c r="N671" s="258" t="str">
        <f t="shared" si="42"/>
        <v>BCA--00659-22</v>
      </c>
      <c r="O671" s="239"/>
      <c r="P671" s="298"/>
      <c r="Q671" s="347"/>
      <c r="R671" s="238"/>
      <c r="S671" s="289"/>
      <c r="T671" s="294"/>
      <c r="U671" s="239"/>
      <c r="V671" s="294"/>
      <c r="W671" s="239">
        <f t="shared" si="41"/>
        <v>0</v>
      </c>
      <c r="X671" s="294"/>
      <c r="Y671" s="238"/>
      <c r="Z671" s="280"/>
      <c r="AA671" s="250"/>
      <c r="AB671" s="282"/>
      <c r="AC671" s="252">
        <v>659</v>
      </c>
      <c r="AD671" s="253"/>
      <c r="AE671" s="254"/>
      <c r="AF671" s="255"/>
      <c r="AG671" s="255"/>
      <c r="AH671" s="255"/>
      <c r="AI671" s="255"/>
      <c r="AJ671" s="255"/>
    </row>
    <row r="672" spans="2:36" x14ac:dyDescent="0.2">
      <c r="B672" s="238"/>
      <c r="C672" s="238"/>
      <c r="D672" s="238"/>
      <c r="E672" s="238"/>
      <c r="F672" s="238"/>
      <c r="G672" s="236"/>
      <c r="H672" s="238"/>
      <c r="I672" s="238"/>
      <c r="J672" s="238"/>
      <c r="K672" s="294"/>
      <c r="L672" s="240">
        <f t="shared" si="43"/>
        <v>0</v>
      </c>
      <c r="M672" s="241">
        <f t="shared" si="44"/>
        <v>0</v>
      </c>
      <c r="N672" s="258" t="str">
        <f t="shared" si="42"/>
        <v>BCA--00660-22</v>
      </c>
      <c r="O672" s="239"/>
      <c r="P672" s="298"/>
      <c r="Q672" s="347"/>
      <c r="R672" s="238"/>
      <c r="S672" s="289"/>
      <c r="T672" s="294"/>
      <c r="U672" s="239"/>
      <c r="V672" s="294"/>
      <c r="W672" s="239">
        <f t="shared" si="41"/>
        <v>0</v>
      </c>
      <c r="X672" s="294"/>
      <c r="Y672" s="238"/>
      <c r="Z672" s="280"/>
      <c r="AA672" s="250"/>
      <c r="AB672" s="282"/>
      <c r="AC672" s="252">
        <v>660</v>
      </c>
      <c r="AD672" s="253"/>
      <c r="AE672" s="254"/>
      <c r="AF672" s="255"/>
      <c r="AG672" s="255"/>
      <c r="AH672" s="255"/>
      <c r="AI672" s="255"/>
      <c r="AJ672" s="255"/>
    </row>
    <row r="673" spans="2:36" x14ac:dyDescent="0.2">
      <c r="B673" s="238"/>
      <c r="C673" s="238"/>
      <c r="D673" s="238"/>
      <c r="E673" s="238"/>
      <c r="F673" s="238"/>
      <c r="G673" s="236"/>
      <c r="H673" s="238"/>
      <c r="I673" s="238"/>
      <c r="J673" s="238"/>
      <c r="K673" s="294"/>
      <c r="L673" s="240">
        <f t="shared" si="43"/>
        <v>0</v>
      </c>
      <c r="M673" s="241">
        <f t="shared" si="44"/>
        <v>0</v>
      </c>
      <c r="N673" s="258" t="str">
        <f t="shared" si="42"/>
        <v>BCA--00661-22</v>
      </c>
      <c r="O673" s="239"/>
      <c r="P673" s="298"/>
      <c r="Q673" s="347"/>
      <c r="R673" s="238"/>
      <c r="S673" s="289"/>
      <c r="T673" s="294"/>
      <c r="U673" s="239"/>
      <c r="V673" s="294"/>
      <c r="W673" s="239">
        <f t="shared" si="41"/>
        <v>0</v>
      </c>
      <c r="X673" s="294"/>
      <c r="Y673" s="238"/>
      <c r="Z673" s="280"/>
      <c r="AA673" s="250"/>
      <c r="AB673" s="282"/>
      <c r="AC673" s="252">
        <v>661</v>
      </c>
      <c r="AD673" s="253"/>
      <c r="AE673" s="254"/>
      <c r="AF673" s="255"/>
      <c r="AG673" s="255"/>
      <c r="AH673" s="255"/>
      <c r="AI673" s="255"/>
      <c r="AJ673" s="255"/>
    </row>
    <row r="674" spans="2:36" x14ac:dyDescent="0.2">
      <c r="B674" s="238"/>
      <c r="C674" s="238"/>
      <c r="D674" s="238"/>
      <c r="E674" s="238"/>
      <c r="F674" s="238"/>
      <c r="G674" s="236"/>
      <c r="H674" s="238"/>
      <c r="I674" s="238"/>
      <c r="J674" s="238"/>
      <c r="K674" s="294"/>
      <c r="L674" s="240">
        <f t="shared" si="43"/>
        <v>0</v>
      </c>
      <c r="M674" s="241">
        <f t="shared" si="44"/>
        <v>0</v>
      </c>
      <c r="N674" s="258" t="str">
        <f t="shared" si="42"/>
        <v>BCA--00662-22</v>
      </c>
      <c r="O674" s="239"/>
      <c r="P674" s="298"/>
      <c r="Q674" s="347"/>
      <c r="R674" s="238"/>
      <c r="S674" s="289"/>
      <c r="T674" s="294"/>
      <c r="U674" s="239"/>
      <c r="V674" s="294"/>
      <c r="W674" s="239">
        <f t="shared" si="41"/>
        <v>0</v>
      </c>
      <c r="X674" s="294"/>
      <c r="Y674" s="238"/>
      <c r="Z674" s="280"/>
      <c r="AA674" s="250"/>
      <c r="AB674" s="282"/>
      <c r="AC674" s="252">
        <v>662</v>
      </c>
      <c r="AD674" s="253"/>
      <c r="AE674" s="254"/>
      <c r="AF674" s="255"/>
      <c r="AG674" s="255"/>
      <c r="AH674" s="255"/>
      <c r="AI674" s="255"/>
      <c r="AJ674" s="255"/>
    </row>
    <row r="675" spans="2:36" x14ac:dyDescent="0.2">
      <c r="B675" s="238"/>
      <c r="C675" s="238"/>
      <c r="D675" s="238"/>
      <c r="E675" s="238"/>
      <c r="F675" s="238"/>
      <c r="G675" s="236"/>
      <c r="H675" s="238"/>
      <c r="I675" s="238"/>
      <c r="J675" s="238"/>
      <c r="K675" s="294"/>
      <c r="L675" s="240">
        <f t="shared" si="43"/>
        <v>0</v>
      </c>
      <c r="M675" s="241">
        <f t="shared" si="44"/>
        <v>0</v>
      </c>
      <c r="N675" s="258" t="str">
        <f t="shared" si="42"/>
        <v>BCA--00663-22</v>
      </c>
      <c r="O675" s="239"/>
      <c r="P675" s="298"/>
      <c r="Q675" s="347"/>
      <c r="R675" s="238"/>
      <c r="S675" s="289"/>
      <c r="T675" s="294"/>
      <c r="U675" s="239"/>
      <c r="V675" s="294"/>
      <c r="W675" s="239">
        <f t="shared" si="41"/>
        <v>0</v>
      </c>
      <c r="X675" s="294"/>
      <c r="Y675" s="238"/>
      <c r="Z675" s="280"/>
      <c r="AA675" s="250"/>
      <c r="AB675" s="282"/>
      <c r="AC675" s="252">
        <v>663</v>
      </c>
      <c r="AD675" s="253"/>
      <c r="AE675" s="254"/>
      <c r="AF675" s="255"/>
      <c r="AG675" s="255"/>
      <c r="AH675" s="255"/>
      <c r="AI675" s="255"/>
      <c r="AJ675" s="255"/>
    </row>
    <row r="676" spans="2:36" x14ac:dyDescent="0.2">
      <c r="B676" s="238"/>
      <c r="C676" s="238"/>
      <c r="D676" s="238"/>
      <c r="E676" s="238"/>
      <c r="F676" s="238"/>
      <c r="G676" s="236"/>
      <c r="H676" s="238"/>
      <c r="I676" s="238"/>
      <c r="J676" s="238"/>
      <c r="K676" s="294"/>
      <c r="L676" s="240">
        <f t="shared" si="43"/>
        <v>0</v>
      </c>
      <c r="M676" s="241">
        <f t="shared" si="44"/>
        <v>0</v>
      </c>
      <c r="N676" s="258" t="str">
        <f t="shared" si="42"/>
        <v>BCA--00664-22</v>
      </c>
      <c r="O676" s="239"/>
      <c r="P676" s="298"/>
      <c r="Q676" s="347"/>
      <c r="R676" s="238"/>
      <c r="S676" s="289"/>
      <c r="T676" s="294"/>
      <c r="U676" s="239"/>
      <c r="V676" s="294"/>
      <c r="W676" s="239">
        <f t="shared" si="41"/>
        <v>0</v>
      </c>
      <c r="X676" s="294"/>
      <c r="Y676" s="238"/>
      <c r="Z676" s="280"/>
      <c r="AA676" s="250"/>
      <c r="AB676" s="282"/>
      <c r="AC676" s="252">
        <v>664</v>
      </c>
      <c r="AD676" s="253"/>
      <c r="AE676" s="254"/>
      <c r="AF676" s="255"/>
      <c r="AG676" s="255"/>
      <c r="AH676" s="255"/>
      <c r="AI676" s="255"/>
      <c r="AJ676" s="255"/>
    </row>
    <row r="677" spans="2:36" x14ac:dyDescent="0.2">
      <c r="B677" s="238"/>
      <c r="C677" s="238"/>
      <c r="D677" s="238"/>
      <c r="E677" s="238"/>
      <c r="F677" s="238"/>
      <c r="G677" s="236"/>
      <c r="H677" s="238"/>
      <c r="I677" s="238"/>
      <c r="J677" s="238"/>
      <c r="K677" s="294"/>
      <c r="L677" s="240">
        <f t="shared" si="43"/>
        <v>0</v>
      </c>
      <c r="M677" s="241">
        <f t="shared" si="44"/>
        <v>0</v>
      </c>
      <c r="N677" s="258" t="str">
        <f t="shared" si="42"/>
        <v>BCA--00665-22</v>
      </c>
      <c r="O677" s="239"/>
      <c r="P677" s="298"/>
      <c r="Q677" s="347"/>
      <c r="R677" s="238"/>
      <c r="S677" s="289"/>
      <c r="T677" s="294"/>
      <c r="U677" s="239"/>
      <c r="V677" s="294"/>
      <c r="W677" s="239">
        <f t="shared" si="41"/>
        <v>0</v>
      </c>
      <c r="X677" s="294"/>
      <c r="Y677" s="238"/>
      <c r="Z677" s="280"/>
      <c r="AA677" s="250"/>
      <c r="AB677" s="282"/>
      <c r="AC677" s="252">
        <v>665</v>
      </c>
      <c r="AD677" s="253"/>
      <c r="AE677" s="254"/>
      <c r="AF677" s="255"/>
      <c r="AG677" s="255"/>
      <c r="AH677" s="255"/>
      <c r="AI677" s="255"/>
      <c r="AJ677" s="255"/>
    </row>
    <row r="678" spans="2:36" x14ac:dyDescent="0.2">
      <c r="B678" s="238"/>
      <c r="C678" s="238"/>
      <c r="D678" s="238"/>
      <c r="E678" s="238"/>
      <c r="F678" s="238"/>
      <c r="G678" s="236"/>
      <c r="H678" s="238"/>
      <c r="I678" s="238"/>
      <c r="J678" s="238"/>
      <c r="K678" s="294"/>
      <c r="L678" s="240">
        <f t="shared" si="43"/>
        <v>0</v>
      </c>
      <c r="M678" s="241">
        <f t="shared" si="44"/>
        <v>0</v>
      </c>
      <c r="N678" s="258" t="str">
        <f t="shared" si="42"/>
        <v>BCA--00666-22</v>
      </c>
      <c r="O678" s="239"/>
      <c r="P678" s="298"/>
      <c r="Q678" s="347"/>
      <c r="R678" s="238"/>
      <c r="S678" s="289"/>
      <c r="T678" s="294"/>
      <c r="U678" s="239"/>
      <c r="V678" s="294"/>
      <c r="W678" s="239">
        <f t="shared" si="41"/>
        <v>0</v>
      </c>
      <c r="X678" s="294"/>
      <c r="Y678" s="238"/>
      <c r="Z678" s="280"/>
      <c r="AA678" s="250"/>
      <c r="AB678" s="282"/>
      <c r="AC678" s="252">
        <v>666</v>
      </c>
      <c r="AD678" s="253"/>
      <c r="AE678" s="254"/>
      <c r="AF678" s="255"/>
      <c r="AG678" s="255"/>
      <c r="AH678" s="255"/>
      <c r="AI678" s="255"/>
      <c r="AJ678" s="255"/>
    </row>
    <row r="679" spans="2:36" x14ac:dyDescent="0.2">
      <c r="B679" s="238"/>
      <c r="C679" s="238"/>
      <c r="D679" s="238"/>
      <c r="E679" s="238"/>
      <c r="F679" s="238"/>
      <c r="G679" s="236"/>
      <c r="H679" s="238"/>
      <c r="I679" s="238"/>
      <c r="J679" s="238"/>
      <c r="K679" s="294"/>
      <c r="L679" s="240">
        <f t="shared" si="43"/>
        <v>0</v>
      </c>
      <c r="M679" s="241">
        <f t="shared" si="44"/>
        <v>0</v>
      </c>
      <c r="N679" s="258" t="str">
        <f t="shared" si="42"/>
        <v>BCA--00667-22</v>
      </c>
      <c r="O679" s="239"/>
      <c r="P679" s="298"/>
      <c r="Q679" s="347"/>
      <c r="R679" s="238"/>
      <c r="S679" s="289"/>
      <c r="T679" s="294"/>
      <c r="U679" s="239"/>
      <c r="V679" s="294"/>
      <c r="W679" s="239">
        <f t="shared" si="41"/>
        <v>0</v>
      </c>
      <c r="X679" s="294"/>
      <c r="Y679" s="238"/>
      <c r="Z679" s="280"/>
      <c r="AA679" s="250"/>
      <c r="AB679" s="282"/>
      <c r="AC679" s="252">
        <v>667</v>
      </c>
      <c r="AD679" s="253"/>
      <c r="AE679" s="254"/>
      <c r="AF679" s="255"/>
      <c r="AG679" s="255"/>
      <c r="AH679" s="255"/>
      <c r="AI679" s="255"/>
      <c r="AJ679" s="255"/>
    </row>
    <row r="680" spans="2:36" x14ac:dyDescent="0.2">
      <c r="B680" s="238"/>
      <c r="C680" s="238"/>
      <c r="D680" s="238"/>
      <c r="E680" s="238"/>
      <c r="F680" s="238"/>
      <c r="G680" s="236"/>
      <c r="H680" s="238"/>
      <c r="I680" s="238"/>
      <c r="J680" s="238"/>
      <c r="K680" s="294"/>
      <c r="L680" s="240">
        <f t="shared" si="43"/>
        <v>0</v>
      </c>
      <c r="M680" s="241">
        <f t="shared" si="44"/>
        <v>0</v>
      </c>
      <c r="N680" s="258" t="str">
        <f t="shared" si="42"/>
        <v>BCA--00668-22</v>
      </c>
      <c r="O680" s="239"/>
      <c r="P680" s="298"/>
      <c r="Q680" s="347"/>
      <c r="R680" s="238"/>
      <c r="S680" s="289"/>
      <c r="T680" s="294"/>
      <c r="U680" s="239"/>
      <c r="V680" s="294"/>
      <c r="W680" s="239">
        <f t="shared" si="41"/>
        <v>0</v>
      </c>
      <c r="X680" s="294"/>
      <c r="Y680" s="238"/>
      <c r="Z680" s="280"/>
      <c r="AA680" s="349"/>
      <c r="AB680" s="282"/>
      <c r="AC680" s="252">
        <v>668</v>
      </c>
      <c r="AD680" s="253"/>
      <c r="AE680" s="254"/>
      <c r="AF680" s="255"/>
      <c r="AG680" s="255"/>
      <c r="AH680" s="255"/>
      <c r="AI680" s="255"/>
      <c r="AJ680" s="255"/>
    </row>
    <row r="681" spans="2:36" x14ac:dyDescent="0.2">
      <c r="B681" s="238"/>
      <c r="C681" s="238"/>
      <c r="D681" s="238"/>
      <c r="E681" s="238"/>
      <c r="F681" s="238"/>
      <c r="G681" s="236"/>
      <c r="H681" s="238"/>
      <c r="I681" s="238"/>
      <c r="J681" s="238"/>
      <c r="K681" s="294"/>
      <c r="L681" s="240">
        <f t="shared" si="43"/>
        <v>0</v>
      </c>
      <c r="M681" s="241">
        <f t="shared" si="44"/>
        <v>0</v>
      </c>
      <c r="N681" s="258" t="str">
        <f t="shared" si="42"/>
        <v>BCA--00669-22</v>
      </c>
      <c r="O681" s="239"/>
      <c r="P681" s="298"/>
      <c r="Q681" s="347"/>
      <c r="R681" s="238"/>
      <c r="S681" s="289"/>
      <c r="T681" s="294"/>
      <c r="U681" s="239"/>
      <c r="V681" s="294"/>
      <c r="W681" s="239">
        <f t="shared" ref="W681:W744" si="45">J681-V681</f>
        <v>0</v>
      </c>
      <c r="X681" s="294"/>
      <c r="Y681" s="238"/>
      <c r="Z681" s="280"/>
      <c r="AA681" s="250"/>
      <c r="AB681" s="282"/>
      <c r="AC681" s="252">
        <v>669</v>
      </c>
      <c r="AD681" s="253"/>
      <c r="AE681" s="254"/>
      <c r="AF681" s="255"/>
      <c r="AG681" s="255"/>
      <c r="AH681" s="255"/>
      <c r="AI681" s="255"/>
      <c r="AJ681" s="255"/>
    </row>
    <row r="682" spans="2:36" x14ac:dyDescent="0.2">
      <c r="B682" s="238"/>
      <c r="C682" s="238"/>
      <c r="D682" s="238"/>
      <c r="E682" s="238"/>
      <c r="F682" s="238"/>
      <c r="G682" s="236"/>
      <c r="H682" s="238"/>
      <c r="I682" s="238"/>
      <c r="J682" s="238"/>
      <c r="K682" s="294"/>
      <c r="L682" s="240">
        <f t="shared" si="43"/>
        <v>0</v>
      </c>
      <c r="M682" s="241">
        <f t="shared" si="44"/>
        <v>0</v>
      </c>
      <c r="N682" s="258" t="str">
        <f t="shared" si="42"/>
        <v>BCA--00670-22</v>
      </c>
      <c r="O682" s="239"/>
      <c r="P682" s="298"/>
      <c r="Q682" s="347"/>
      <c r="R682" s="238"/>
      <c r="S682" s="289"/>
      <c r="T682" s="294"/>
      <c r="U682" s="239"/>
      <c r="V682" s="294"/>
      <c r="W682" s="239">
        <f t="shared" si="45"/>
        <v>0</v>
      </c>
      <c r="X682" s="294"/>
      <c r="Y682" s="238"/>
      <c r="Z682" s="280"/>
      <c r="AA682" s="250"/>
      <c r="AB682" s="282"/>
      <c r="AC682" s="252">
        <v>670</v>
      </c>
      <c r="AD682" s="253"/>
      <c r="AE682" s="254"/>
      <c r="AF682" s="255"/>
      <c r="AG682" s="255"/>
      <c r="AH682" s="255"/>
      <c r="AI682" s="255"/>
      <c r="AJ682" s="255"/>
    </row>
    <row r="683" spans="2:36" x14ac:dyDescent="0.2">
      <c r="B683" s="238"/>
      <c r="C683" s="238"/>
      <c r="D683" s="238"/>
      <c r="E683" s="238"/>
      <c r="F683" s="238"/>
      <c r="G683" s="236"/>
      <c r="H683" s="238"/>
      <c r="I683" s="238"/>
      <c r="J683" s="238"/>
      <c r="K683" s="294"/>
      <c r="L683" s="240">
        <f t="shared" si="43"/>
        <v>0</v>
      </c>
      <c r="M683" s="241">
        <f t="shared" si="44"/>
        <v>0</v>
      </c>
      <c r="N683" s="258" t="str">
        <f t="shared" si="42"/>
        <v>BCA--00671-22</v>
      </c>
      <c r="O683" s="239"/>
      <c r="P683" s="298"/>
      <c r="Q683" s="347"/>
      <c r="R683" s="238"/>
      <c r="S683" s="289"/>
      <c r="T683" s="294"/>
      <c r="U683" s="239"/>
      <c r="V683" s="294"/>
      <c r="W683" s="239">
        <f t="shared" si="45"/>
        <v>0</v>
      </c>
      <c r="X683" s="294"/>
      <c r="Y683" s="238"/>
      <c r="Z683" s="280"/>
      <c r="AA683" s="250"/>
      <c r="AB683" s="282"/>
      <c r="AC683" s="252">
        <v>671</v>
      </c>
      <c r="AD683" s="253"/>
      <c r="AE683" s="254"/>
      <c r="AF683" s="255"/>
      <c r="AG683" s="255"/>
      <c r="AH683" s="255"/>
      <c r="AI683" s="255"/>
      <c r="AJ683" s="255"/>
    </row>
    <row r="684" spans="2:36" x14ac:dyDescent="0.2">
      <c r="B684" s="238"/>
      <c r="C684" s="238"/>
      <c r="D684" s="238"/>
      <c r="E684" s="238"/>
      <c r="F684" s="238"/>
      <c r="G684" s="236"/>
      <c r="H684" s="238"/>
      <c r="I684" s="238"/>
      <c r="J684" s="238"/>
      <c r="K684" s="294"/>
      <c r="L684" s="240">
        <f t="shared" si="43"/>
        <v>0</v>
      </c>
      <c r="M684" s="241">
        <f t="shared" si="44"/>
        <v>0</v>
      </c>
      <c r="N684" s="258" t="str">
        <f t="shared" si="42"/>
        <v>BCA--00672-22</v>
      </c>
      <c r="O684" s="239"/>
      <c r="P684" s="298"/>
      <c r="Q684" s="347"/>
      <c r="R684" s="238"/>
      <c r="S684" s="289"/>
      <c r="T684" s="294"/>
      <c r="U684" s="239"/>
      <c r="V684" s="294"/>
      <c r="W684" s="239">
        <f t="shared" si="45"/>
        <v>0</v>
      </c>
      <c r="X684" s="294"/>
      <c r="Y684" s="238"/>
      <c r="Z684" s="280"/>
      <c r="AA684" s="250"/>
      <c r="AB684" s="282"/>
      <c r="AC684" s="252">
        <v>672</v>
      </c>
      <c r="AD684" s="253"/>
      <c r="AE684" s="254"/>
      <c r="AF684" s="255"/>
      <c r="AG684" s="255"/>
      <c r="AH684" s="255"/>
      <c r="AI684" s="255"/>
      <c r="AJ684" s="255"/>
    </row>
    <row r="685" spans="2:36" x14ac:dyDescent="0.2">
      <c r="B685" s="238"/>
      <c r="C685" s="238"/>
      <c r="D685" s="238"/>
      <c r="E685" s="238"/>
      <c r="F685" s="238"/>
      <c r="G685" s="236"/>
      <c r="H685" s="238"/>
      <c r="I685" s="238"/>
      <c r="J685" s="238"/>
      <c r="K685" s="294"/>
      <c r="L685" s="240">
        <f t="shared" si="43"/>
        <v>0</v>
      </c>
      <c r="M685" s="241">
        <f t="shared" si="44"/>
        <v>0</v>
      </c>
      <c r="N685" s="258" t="str">
        <f t="shared" si="42"/>
        <v>BCA--00673-22</v>
      </c>
      <c r="O685" s="239"/>
      <c r="P685" s="298"/>
      <c r="Q685" s="347"/>
      <c r="R685" s="238"/>
      <c r="S685" s="289"/>
      <c r="T685" s="294"/>
      <c r="U685" s="239"/>
      <c r="V685" s="294"/>
      <c r="W685" s="239">
        <f t="shared" si="45"/>
        <v>0</v>
      </c>
      <c r="X685" s="294"/>
      <c r="Y685" s="238"/>
      <c r="Z685" s="280"/>
      <c r="AA685" s="250"/>
      <c r="AB685" s="282"/>
      <c r="AC685" s="252">
        <v>673</v>
      </c>
      <c r="AD685" s="253"/>
      <c r="AE685" s="254"/>
      <c r="AF685" s="255"/>
      <c r="AG685" s="255"/>
      <c r="AH685" s="255"/>
      <c r="AI685" s="255"/>
      <c r="AJ685" s="255"/>
    </row>
    <row r="686" spans="2:36" x14ac:dyDescent="0.2">
      <c r="B686" s="238"/>
      <c r="C686" s="238"/>
      <c r="D686" s="238"/>
      <c r="E686" s="238"/>
      <c r="F686" s="238"/>
      <c r="G686" s="236"/>
      <c r="H686" s="238"/>
      <c r="I686" s="238"/>
      <c r="J686" s="238"/>
      <c r="K686" s="294"/>
      <c r="L686" s="240">
        <f t="shared" si="43"/>
        <v>0</v>
      </c>
      <c r="M686" s="241">
        <f t="shared" si="44"/>
        <v>0</v>
      </c>
      <c r="N686" s="258" t="str">
        <f t="shared" si="42"/>
        <v>BCA--00674-22</v>
      </c>
      <c r="O686" s="239"/>
      <c r="P686" s="298"/>
      <c r="Q686" s="347"/>
      <c r="R686" s="238"/>
      <c r="S686" s="289"/>
      <c r="T686" s="294"/>
      <c r="U686" s="239"/>
      <c r="V686" s="294"/>
      <c r="W686" s="239">
        <f t="shared" si="45"/>
        <v>0</v>
      </c>
      <c r="X686" s="294"/>
      <c r="Y686" s="238"/>
      <c r="Z686" s="280"/>
      <c r="AA686" s="250"/>
      <c r="AB686" s="282"/>
      <c r="AC686" s="252">
        <v>674</v>
      </c>
      <c r="AD686" s="253"/>
      <c r="AE686" s="254"/>
      <c r="AF686" s="255"/>
      <c r="AG686" s="255"/>
      <c r="AH686" s="255"/>
      <c r="AI686" s="255"/>
      <c r="AJ686" s="255"/>
    </row>
    <row r="687" spans="2:36" x14ac:dyDescent="0.2">
      <c r="B687" s="238"/>
      <c r="C687" s="238"/>
      <c r="D687" s="238"/>
      <c r="E687" s="238"/>
      <c r="F687" s="238"/>
      <c r="G687" s="236"/>
      <c r="H687" s="238"/>
      <c r="I687" s="238"/>
      <c r="J687" s="238"/>
      <c r="K687" s="294"/>
      <c r="L687" s="240">
        <f t="shared" si="43"/>
        <v>0</v>
      </c>
      <c r="M687" s="241">
        <f t="shared" si="44"/>
        <v>0</v>
      </c>
      <c r="N687" s="258" t="str">
        <f t="shared" si="42"/>
        <v>BCA--00675-22</v>
      </c>
      <c r="O687" s="239"/>
      <c r="P687" s="298"/>
      <c r="Q687" s="347"/>
      <c r="R687" s="238"/>
      <c r="S687" s="289"/>
      <c r="T687" s="294"/>
      <c r="U687" s="239"/>
      <c r="V687" s="294"/>
      <c r="W687" s="239">
        <f t="shared" si="45"/>
        <v>0</v>
      </c>
      <c r="X687" s="294"/>
      <c r="Y687" s="238"/>
      <c r="Z687" s="280"/>
      <c r="AA687" s="250"/>
      <c r="AB687" s="282"/>
      <c r="AC687" s="252">
        <v>675</v>
      </c>
      <c r="AD687" s="253"/>
      <c r="AE687" s="254"/>
      <c r="AF687" s="255"/>
      <c r="AG687" s="255"/>
      <c r="AH687" s="255"/>
      <c r="AI687" s="255"/>
      <c r="AJ687" s="255"/>
    </row>
    <row r="688" spans="2:36" x14ac:dyDescent="0.2">
      <c r="B688" s="238"/>
      <c r="C688" s="238"/>
      <c r="D688" s="238"/>
      <c r="E688" s="238"/>
      <c r="F688" s="238"/>
      <c r="G688" s="236"/>
      <c r="H688" s="238"/>
      <c r="I688" s="238"/>
      <c r="J688" s="238"/>
      <c r="K688" s="294"/>
      <c r="L688" s="240">
        <f t="shared" si="43"/>
        <v>0</v>
      </c>
      <c r="M688" s="241">
        <f t="shared" si="44"/>
        <v>0</v>
      </c>
      <c r="N688" s="258" t="str">
        <f t="shared" si="42"/>
        <v>BCA--00676-22</v>
      </c>
      <c r="O688" s="239"/>
      <c r="P688" s="298"/>
      <c r="Q688" s="347"/>
      <c r="R688" s="238"/>
      <c r="S688" s="289"/>
      <c r="T688" s="294"/>
      <c r="U688" s="239"/>
      <c r="V688" s="294"/>
      <c r="W688" s="239">
        <f t="shared" si="45"/>
        <v>0</v>
      </c>
      <c r="X688" s="294"/>
      <c r="Y688" s="238"/>
      <c r="Z688" s="280"/>
      <c r="AA688" s="250"/>
      <c r="AB688" s="282"/>
      <c r="AC688" s="252">
        <v>676</v>
      </c>
      <c r="AD688" s="253"/>
      <c r="AE688" s="254"/>
      <c r="AF688" s="255"/>
      <c r="AG688" s="255"/>
      <c r="AH688" s="255"/>
      <c r="AI688" s="255"/>
      <c r="AJ688" s="255"/>
    </row>
    <row r="689" spans="2:36" x14ac:dyDescent="0.2">
      <c r="B689" s="238"/>
      <c r="C689" s="238"/>
      <c r="D689" s="238"/>
      <c r="E689" s="238"/>
      <c r="F689" s="238"/>
      <c r="G689" s="236"/>
      <c r="H689" s="238"/>
      <c r="I689" s="238"/>
      <c r="J689" s="238"/>
      <c r="K689" s="294"/>
      <c r="L689" s="240">
        <f t="shared" si="43"/>
        <v>0</v>
      </c>
      <c r="M689" s="241">
        <f t="shared" si="44"/>
        <v>0</v>
      </c>
      <c r="N689" s="258" t="str">
        <f t="shared" si="42"/>
        <v>BCA--00677-22</v>
      </c>
      <c r="O689" s="239"/>
      <c r="P689" s="298"/>
      <c r="Q689" s="347"/>
      <c r="R689" s="238"/>
      <c r="S689" s="289"/>
      <c r="T689" s="294"/>
      <c r="U689" s="239"/>
      <c r="V689" s="294"/>
      <c r="W689" s="239">
        <f t="shared" si="45"/>
        <v>0</v>
      </c>
      <c r="X689" s="294"/>
      <c r="Y689" s="238"/>
      <c r="Z689" s="280"/>
      <c r="AA689" s="250"/>
      <c r="AB689" s="282"/>
      <c r="AC689" s="252">
        <v>677</v>
      </c>
      <c r="AD689" s="253"/>
      <c r="AE689" s="254"/>
      <c r="AF689" s="255"/>
      <c r="AG689" s="255"/>
      <c r="AH689" s="255"/>
      <c r="AI689" s="255"/>
      <c r="AJ689" s="255"/>
    </row>
    <row r="690" spans="2:36" x14ac:dyDescent="0.2">
      <c r="B690" s="238"/>
      <c r="C690" s="238"/>
      <c r="D690" s="238"/>
      <c r="E690" s="238"/>
      <c r="F690" s="238"/>
      <c r="G690" s="236"/>
      <c r="H690" s="238"/>
      <c r="I690" s="238"/>
      <c r="J690" s="238"/>
      <c r="K690" s="294"/>
      <c r="L690" s="240">
        <f t="shared" si="43"/>
        <v>0</v>
      </c>
      <c r="M690" s="241">
        <f t="shared" si="44"/>
        <v>0</v>
      </c>
      <c r="N690" s="258" t="str">
        <f t="shared" si="42"/>
        <v>BCA--00678-22</v>
      </c>
      <c r="O690" s="239"/>
      <c r="P690" s="298"/>
      <c r="Q690" s="347"/>
      <c r="R690" s="238"/>
      <c r="S690" s="289"/>
      <c r="T690" s="294"/>
      <c r="U690" s="239"/>
      <c r="V690" s="294"/>
      <c r="W690" s="239">
        <f t="shared" si="45"/>
        <v>0</v>
      </c>
      <c r="X690" s="294"/>
      <c r="Y690" s="238"/>
      <c r="Z690" s="280"/>
      <c r="AA690" s="250"/>
      <c r="AB690" s="282"/>
      <c r="AC690" s="252">
        <v>678</v>
      </c>
      <c r="AD690" s="253"/>
      <c r="AE690" s="254"/>
      <c r="AF690" s="255"/>
      <c r="AG690" s="255"/>
      <c r="AH690" s="255"/>
      <c r="AI690" s="255"/>
      <c r="AJ690" s="255"/>
    </row>
    <row r="691" spans="2:36" x14ac:dyDescent="0.2">
      <c r="B691" s="238"/>
      <c r="C691" s="238"/>
      <c r="D691" s="238"/>
      <c r="E691" s="238"/>
      <c r="F691" s="238"/>
      <c r="G691" s="236"/>
      <c r="H691" s="238"/>
      <c r="I691" s="238"/>
      <c r="J691" s="238"/>
      <c r="K691" s="294"/>
      <c r="L691" s="240">
        <f t="shared" si="43"/>
        <v>0</v>
      </c>
      <c r="M691" s="241">
        <f t="shared" si="44"/>
        <v>0</v>
      </c>
      <c r="N691" s="258" t="str">
        <f t="shared" si="42"/>
        <v>BCA--00679-22</v>
      </c>
      <c r="O691" s="239"/>
      <c r="P691" s="298"/>
      <c r="Q691" s="347"/>
      <c r="R691" s="238"/>
      <c r="S691" s="289"/>
      <c r="T691" s="294"/>
      <c r="U691" s="239"/>
      <c r="V691" s="294"/>
      <c r="W691" s="239">
        <f t="shared" si="45"/>
        <v>0</v>
      </c>
      <c r="X691" s="294"/>
      <c r="Y691" s="238"/>
      <c r="Z691" s="280"/>
      <c r="AA691" s="250"/>
      <c r="AB691" s="282"/>
      <c r="AC691" s="252">
        <v>679</v>
      </c>
      <c r="AD691" s="253"/>
      <c r="AE691" s="254"/>
      <c r="AF691" s="255"/>
      <c r="AG691" s="255"/>
      <c r="AH691" s="255"/>
      <c r="AI691" s="255"/>
      <c r="AJ691" s="255"/>
    </row>
    <row r="692" spans="2:36" x14ac:dyDescent="0.2">
      <c r="B692" s="238"/>
      <c r="C692" s="238"/>
      <c r="D692" s="238"/>
      <c r="E692" s="238"/>
      <c r="F692" s="238"/>
      <c r="G692" s="236"/>
      <c r="H692" s="238"/>
      <c r="I692" s="238"/>
      <c r="J692" s="238"/>
      <c r="K692" s="294"/>
      <c r="L692" s="240">
        <f t="shared" si="43"/>
        <v>0</v>
      </c>
      <c r="M692" s="241">
        <f t="shared" si="44"/>
        <v>0</v>
      </c>
      <c r="N692" s="258" t="str">
        <f t="shared" si="42"/>
        <v>BCA--00680-22</v>
      </c>
      <c r="O692" s="239"/>
      <c r="P692" s="298"/>
      <c r="Q692" s="347"/>
      <c r="R692" s="238"/>
      <c r="S692" s="289"/>
      <c r="T692" s="294"/>
      <c r="U692" s="239"/>
      <c r="V692" s="294"/>
      <c r="W692" s="239">
        <f t="shared" si="45"/>
        <v>0</v>
      </c>
      <c r="X692" s="294"/>
      <c r="Y692" s="238"/>
      <c r="Z692" s="280"/>
      <c r="AA692" s="250"/>
      <c r="AB692" s="282"/>
      <c r="AC692" s="252">
        <v>680</v>
      </c>
      <c r="AD692" s="253"/>
      <c r="AE692" s="254"/>
      <c r="AF692" s="255"/>
      <c r="AG692" s="255"/>
      <c r="AH692" s="255"/>
      <c r="AI692" s="255"/>
      <c r="AJ692" s="255"/>
    </row>
    <row r="693" spans="2:36" x14ac:dyDescent="0.2">
      <c r="B693" s="238"/>
      <c r="C693" s="238"/>
      <c r="D693" s="238"/>
      <c r="E693" s="238"/>
      <c r="F693" s="238"/>
      <c r="G693" s="236"/>
      <c r="H693" s="238"/>
      <c r="I693" s="238"/>
      <c r="J693" s="238"/>
      <c r="K693" s="294"/>
      <c r="L693" s="240">
        <f t="shared" si="43"/>
        <v>0</v>
      </c>
      <c r="M693" s="241">
        <f t="shared" si="44"/>
        <v>0</v>
      </c>
      <c r="N693" s="258" t="str">
        <f t="shared" si="42"/>
        <v>BCA--00681-22</v>
      </c>
      <c r="O693" s="239"/>
      <c r="P693" s="298"/>
      <c r="Q693" s="347"/>
      <c r="R693" s="238"/>
      <c r="S693" s="289"/>
      <c r="T693" s="294"/>
      <c r="U693" s="239"/>
      <c r="V693" s="294"/>
      <c r="W693" s="239">
        <f t="shared" si="45"/>
        <v>0</v>
      </c>
      <c r="X693" s="294"/>
      <c r="Y693" s="238"/>
      <c r="Z693" s="280"/>
      <c r="AA693" s="250"/>
      <c r="AB693" s="282"/>
      <c r="AC693" s="252">
        <v>681</v>
      </c>
      <c r="AD693" s="253"/>
      <c r="AE693" s="254"/>
      <c r="AF693" s="255"/>
      <c r="AG693" s="255"/>
      <c r="AH693" s="255"/>
      <c r="AI693" s="255"/>
      <c r="AJ693" s="255"/>
    </row>
    <row r="694" spans="2:36" x14ac:dyDescent="0.2">
      <c r="B694" s="238"/>
      <c r="C694" s="238"/>
      <c r="D694" s="238"/>
      <c r="E694" s="238"/>
      <c r="F694" s="238"/>
      <c r="G694" s="236"/>
      <c r="H694" s="238"/>
      <c r="I694" s="238"/>
      <c r="J694" s="238"/>
      <c r="K694" s="294"/>
      <c r="L694" s="240">
        <f t="shared" si="43"/>
        <v>0</v>
      </c>
      <c r="M694" s="241">
        <f t="shared" si="44"/>
        <v>0</v>
      </c>
      <c r="N694" s="258" t="str">
        <f t="shared" si="42"/>
        <v>BCA--00682-22</v>
      </c>
      <c r="O694" s="239"/>
      <c r="P694" s="298"/>
      <c r="Q694" s="347"/>
      <c r="R694" s="238"/>
      <c r="S694" s="289"/>
      <c r="T694" s="294"/>
      <c r="U694" s="239"/>
      <c r="V694" s="294"/>
      <c r="W694" s="239">
        <f t="shared" si="45"/>
        <v>0</v>
      </c>
      <c r="X694" s="294"/>
      <c r="Y694" s="238"/>
      <c r="Z694" s="280"/>
      <c r="AA694" s="250"/>
      <c r="AB694" s="282"/>
      <c r="AC694" s="252">
        <v>682</v>
      </c>
      <c r="AD694" s="253"/>
      <c r="AE694" s="254"/>
      <c r="AF694" s="255"/>
      <c r="AG694" s="255"/>
      <c r="AH694" s="255"/>
      <c r="AI694" s="255"/>
      <c r="AJ694" s="255"/>
    </row>
    <row r="695" spans="2:36" x14ac:dyDescent="0.2">
      <c r="B695" s="238"/>
      <c r="C695" s="238"/>
      <c r="D695" s="238"/>
      <c r="E695" s="238"/>
      <c r="F695" s="238"/>
      <c r="G695" s="236"/>
      <c r="H695" s="238"/>
      <c r="I695" s="238"/>
      <c r="J695" s="238"/>
      <c r="K695" s="294"/>
      <c r="L695" s="240">
        <f t="shared" si="43"/>
        <v>0</v>
      </c>
      <c r="M695" s="241">
        <f t="shared" si="44"/>
        <v>0</v>
      </c>
      <c r="N695" s="258" t="str">
        <f t="shared" si="42"/>
        <v>BCA--00683-22</v>
      </c>
      <c r="O695" s="239"/>
      <c r="P695" s="298"/>
      <c r="Q695" s="347"/>
      <c r="R695" s="238"/>
      <c r="S695" s="289"/>
      <c r="T695" s="294"/>
      <c r="U695" s="239"/>
      <c r="V695" s="294"/>
      <c r="W695" s="239">
        <f t="shared" si="45"/>
        <v>0</v>
      </c>
      <c r="X695" s="294"/>
      <c r="Y695" s="238"/>
      <c r="Z695" s="280"/>
      <c r="AA695" s="250"/>
      <c r="AB695" s="282"/>
      <c r="AC695" s="252">
        <v>683</v>
      </c>
      <c r="AD695" s="253"/>
      <c r="AE695" s="254"/>
      <c r="AF695" s="255"/>
      <c r="AG695" s="255"/>
      <c r="AH695" s="255"/>
      <c r="AI695" s="255"/>
      <c r="AJ695" s="255"/>
    </row>
    <row r="696" spans="2:36" x14ac:dyDescent="0.2">
      <c r="B696" s="238"/>
      <c r="C696" s="238"/>
      <c r="D696" s="238"/>
      <c r="E696" s="238"/>
      <c r="F696" s="238"/>
      <c r="G696" s="236"/>
      <c r="H696" s="238"/>
      <c r="I696" s="238"/>
      <c r="J696" s="238"/>
      <c r="K696" s="294"/>
      <c r="L696" s="240">
        <f t="shared" si="43"/>
        <v>0</v>
      </c>
      <c r="M696" s="241">
        <f t="shared" si="44"/>
        <v>0</v>
      </c>
      <c r="N696" s="258" t="str">
        <f t="shared" si="42"/>
        <v>BCA--00684-22</v>
      </c>
      <c r="O696" s="239"/>
      <c r="P696" s="298"/>
      <c r="Q696" s="347"/>
      <c r="R696" s="238"/>
      <c r="S696" s="289"/>
      <c r="T696" s="294"/>
      <c r="U696" s="239"/>
      <c r="V696" s="294"/>
      <c r="W696" s="239">
        <f t="shared" si="45"/>
        <v>0</v>
      </c>
      <c r="X696" s="294"/>
      <c r="Y696" s="238"/>
      <c r="Z696" s="280"/>
      <c r="AA696" s="250"/>
      <c r="AB696" s="282"/>
      <c r="AC696" s="252">
        <v>684</v>
      </c>
      <c r="AD696" s="253"/>
      <c r="AE696" s="254"/>
      <c r="AF696" s="255"/>
      <c r="AG696" s="255"/>
      <c r="AH696" s="255"/>
      <c r="AI696" s="255"/>
      <c r="AJ696" s="255"/>
    </row>
    <row r="697" spans="2:36" x14ac:dyDescent="0.2">
      <c r="B697" s="238"/>
      <c r="C697" s="238"/>
      <c r="D697" s="238"/>
      <c r="E697" s="238"/>
      <c r="F697" s="238"/>
      <c r="G697" s="236"/>
      <c r="H697" s="238"/>
      <c r="I697" s="238"/>
      <c r="J697" s="238"/>
      <c r="K697" s="294"/>
      <c r="L697" s="240">
        <f t="shared" si="43"/>
        <v>0</v>
      </c>
      <c r="M697" s="241">
        <f t="shared" si="44"/>
        <v>0</v>
      </c>
      <c r="N697" s="258" t="str">
        <f t="shared" si="42"/>
        <v>BCA--00685-22</v>
      </c>
      <c r="O697" s="239"/>
      <c r="P697" s="298"/>
      <c r="Q697" s="347"/>
      <c r="R697" s="238"/>
      <c r="S697" s="289"/>
      <c r="T697" s="294"/>
      <c r="U697" s="239"/>
      <c r="V697" s="294"/>
      <c r="W697" s="239">
        <f t="shared" si="45"/>
        <v>0</v>
      </c>
      <c r="X697" s="294"/>
      <c r="Y697" s="238"/>
      <c r="Z697" s="249"/>
      <c r="AA697" s="250"/>
      <c r="AB697" s="282"/>
      <c r="AC697" s="252">
        <v>685</v>
      </c>
      <c r="AD697" s="253"/>
      <c r="AE697" s="254"/>
      <c r="AF697" s="255"/>
      <c r="AG697" s="255"/>
      <c r="AH697" s="255"/>
      <c r="AI697" s="255"/>
      <c r="AJ697" s="255"/>
    </row>
    <row r="698" spans="2:36" x14ac:dyDescent="0.2">
      <c r="B698" s="238"/>
      <c r="C698" s="238"/>
      <c r="D698" s="238"/>
      <c r="E698" s="238"/>
      <c r="F698" s="238"/>
      <c r="G698" s="236"/>
      <c r="H698" s="238"/>
      <c r="I698" s="238"/>
      <c r="J698" s="238"/>
      <c r="K698" s="294"/>
      <c r="L698" s="240">
        <f t="shared" si="43"/>
        <v>0</v>
      </c>
      <c r="M698" s="241">
        <f t="shared" si="44"/>
        <v>0</v>
      </c>
      <c r="N698" s="258" t="str">
        <f t="shared" si="42"/>
        <v>BCA--00686-22</v>
      </c>
      <c r="O698" s="239"/>
      <c r="P698" s="298"/>
      <c r="Q698" s="347"/>
      <c r="R698" s="238"/>
      <c r="S698" s="289"/>
      <c r="T698" s="294"/>
      <c r="U698" s="239"/>
      <c r="V698" s="294"/>
      <c r="W698" s="239">
        <f t="shared" si="45"/>
        <v>0</v>
      </c>
      <c r="X698" s="294"/>
      <c r="Y698" s="238"/>
      <c r="Z698" s="280"/>
      <c r="AA698" s="250"/>
      <c r="AB698" s="282"/>
      <c r="AC698" s="252">
        <v>686</v>
      </c>
      <c r="AD698" s="253"/>
      <c r="AE698" s="254"/>
      <c r="AF698" s="255"/>
      <c r="AG698" s="255"/>
      <c r="AH698" s="255"/>
      <c r="AI698" s="255"/>
      <c r="AJ698" s="255"/>
    </row>
    <row r="699" spans="2:36" x14ac:dyDescent="0.2">
      <c r="B699" s="238"/>
      <c r="C699" s="238"/>
      <c r="D699" s="238"/>
      <c r="E699" s="238"/>
      <c r="F699" s="238"/>
      <c r="G699" s="236"/>
      <c r="H699" s="238"/>
      <c r="I699" s="238"/>
      <c r="J699" s="238"/>
      <c r="K699" s="294"/>
      <c r="L699" s="240">
        <f t="shared" si="43"/>
        <v>0</v>
      </c>
      <c r="M699" s="241">
        <f t="shared" si="44"/>
        <v>0</v>
      </c>
      <c r="N699" s="258" t="str">
        <f t="shared" si="42"/>
        <v>BCA--00687-22</v>
      </c>
      <c r="O699" s="239"/>
      <c r="P699" s="298"/>
      <c r="Q699" s="347"/>
      <c r="R699" s="238"/>
      <c r="S699" s="289"/>
      <c r="T699" s="294"/>
      <c r="U699" s="239"/>
      <c r="V699" s="294"/>
      <c r="W699" s="239">
        <f t="shared" si="45"/>
        <v>0</v>
      </c>
      <c r="X699" s="294"/>
      <c r="Y699" s="238"/>
      <c r="Z699" s="280"/>
      <c r="AA699" s="250"/>
      <c r="AB699" s="282"/>
      <c r="AC699" s="252">
        <v>687</v>
      </c>
      <c r="AD699" s="253"/>
      <c r="AE699" s="254"/>
      <c r="AF699" s="255"/>
      <c r="AG699" s="255"/>
      <c r="AH699" s="255"/>
      <c r="AI699" s="255"/>
      <c r="AJ699" s="255"/>
    </row>
    <row r="700" spans="2:36" x14ac:dyDescent="0.2">
      <c r="B700" s="238"/>
      <c r="C700" s="238"/>
      <c r="D700" s="238"/>
      <c r="E700" s="238"/>
      <c r="F700" s="238"/>
      <c r="G700" s="236"/>
      <c r="H700" s="238"/>
      <c r="I700" s="238"/>
      <c r="J700" s="238"/>
      <c r="K700" s="294"/>
      <c r="L700" s="240">
        <f t="shared" si="43"/>
        <v>0</v>
      </c>
      <c r="M700" s="241">
        <f t="shared" si="44"/>
        <v>0</v>
      </c>
      <c r="N700" s="258" t="str">
        <f t="shared" si="42"/>
        <v>BCA--00688-22</v>
      </c>
      <c r="O700" s="239"/>
      <c r="P700" s="298"/>
      <c r="Q700" s="347"/>
      <c r="R700" s="238"/>
      <c r="S700" s="289"/>
      <c r="T700" s="294"/>
      <c r="U700" s="239"/>
      <c r="V700" s="294"/>
      <c r="W700" s="239">
        <f t="shared" si="45"/>
        <v>0</v>
      </c>
      <c r="X700" s="294"/>
      <c r="Y700" s="238"/>
      <c r="Z700" s="280"/>
      <c r="AA700" s="250"/>
      <c r="AB700" s="282"/>
      <c r="AC700" s="252">
        <v>688</v>
      </c>
      <c r="AD700" s="253"/>
      <c r="AE700" s="254"/>
      <c r="AF700" s="255"/>
      <c r="AG700" s="255"/>
      <c r="AH700" s="255"/>
      <c r="AI700" s="255"/>
      <c r="AJ700" s="255"/>
    </row>
    <row r="701" spans="2:36" x14ac:dyDescent="0.2">
      <c r="B701" s="238"/>
      <c r="C701" s="238"/>
      <c r="D701" s="238"/>
      <c r="E701" s="238"/>
      <c r="F701" s="238"/>
      <c r="G701" s="236"/>
      <c r="H701" s="238"/>
      <c r="I701" s="238"/>
      <c r="J701" s="238"/>
      <c r="K701" s="294"/>
      <c r="L701" s="240">
        <f t="shared" si="43"/>
        <v>0</v>
      </c>
      <c r="M701" s="241">
        <f t="shared" si="44"/>
        <v>0</v>
      </c>
      <c r="N701" s="258" t="str">
        <f t="shared" si="42"/>
        <v>BCA--00689-22</v>
      </c>
      <c r="O701" s="239"/>
      <c r="P701" s="298"/>
      <c r="Q701" s="347"/>
      <c r="R701" s="238"/>
      <c r="S701" s="289"/>
      <c r="T701" s="294"/>
      <c r="U701" s="239"/>
      <c r="V701" s="294"/>
      <c r="W701" s="239">
        <f t="shared" si="45"/>
        <v>0</v>
      </c>
      <c r="X701" s="294"/>
      <c r="Y701" s="238"/>
      <c r="Z701" s="280"/>
      <c r="AA701" s="250"/>
      <c r="AB701" s="282"/>
      <c r="AC701" s="252">
        <v>689</v>
      </c>
      <c r="AD701" s="253"/>
      <c r="AE701" s="254"/>
      <c r="AF701" s="255"/>
      <c r="AG701" s="255"/>
      <c r="AH701" s="255"/>
      <c r="AI701" s="255"/>
      <c r="AJ701" s="255"/>
    </row>
    <row r="702" spans="2:36" x14ac:dyDescent="0.2">
      <c r="B702" s="238"/>
      <c r="C702" s="238"/>
      <c r="D702" s="238"/>
      <c r="E702" s="238"/>
      <c r="F702" s="238"/>
      <c r="G702" s="236"/>
      <c r="H702" s="238"/>
      <c r="I702" s="238"/>
      <c r="J702" s="238"/>
      <c r="K702" s="294"/>
      <c r="L702" s="240">
        <f t="shared" si="43"/>
        <v>0</v>
      </c>
      <c r="M702" s="241">
        <f t="shared" si="44"/>
        <v>0</v>
      </c>
      <c r="N702" s="258" t="str">
        <f t="shared" si="42"/>
        <v>BCA--00690-22</v>
      </c>
      <c r="O702" s="239"/>
      <c r="P702" s="298"/>
      <c r="Q702" s="347"/>
      <c r="R702" s="238"/>
      <c r="S702" s="289"/>
      <c r="T702" s="294"/>
      <c r="U702" s="239"/>
      <c r="V702" s="294"/>
      <c r="W702" s="239">
        <f t="shared" si="45"/>
        <v>0</v>
      </c>
      <c r="X702" s="294"/>
      <c r="Y702" s="238"/>
      <c r="Z702" s="280"/>
      <c r="AA702" s="250"/>
      <c r="AB702" s="282"/>
      <c r="AC702" s="252">
        <v>690</v>
      </c>
      <c r="AD702" s="253"/>
      <c r="AE702" s="254"/>
      <c r="AF702" s="255"/>
      <c r="AG702" s="255"/>
      <c r="AH702" s="255"/>
      <c r="AI702" s="255"/>
      <c r="AJ702" s="255"/>
    </row>
    <row r="703" spans="2:36" x14ac:dyDescent="0.2">
      <c r="B703" s="238"/>
      <c r="C703" s="238"/>
      <c r="D703" s="238"/>
      <c r="E703" s="238"/>
      <c r="F703" s="238"/>
      <c r="G703" s="236"/>
      <c r="H703" s="238"/>
      <c r="I703" s="238"/>
      <c r="J703" s="238"/>
      <c r="K703" s="294"/>
      <c r="L703" s="240">
        <f t="shared" si="43"/>
        <v>0</v>
      </c>
      <c r="M703" s="241">
        <f t="shared" si="44"/>
        <v>0</v>
      </c>
      <c r="N703" s="258" t="str">
        <f t="shared" si="42"/>
        <v>BCA--00691-22</v>
      </c>
      <c r="O703" s="239"/>
      <c r="P703" s="298"/>
      <c r="Q703" s="347"/>
      <c r="R703" s="238"/>
      <c r="S703" s="289"/>
      <c r="T703" s="294"/>
      <c r="U703" s="239"/>
      <c r="V703" s="294"/>
      <c r="W703" s="239">
        <f t="shared" si="45"/>
        <v>0</v>
      </c>
      <c r="X703" s="294"/>
      <c r="Y703" s="238"/>
      <c r="Z703" s="280"/>
      <c r="AA703" s="250"/>
      <c r="AB703" s="282"/>
      <c r="AC703" s="252">
        <v>691</v>
      </c>
      <c r="AD703" s="253"/>
      <c r="AE703" s="254"/>
      <c r="AF703" s="255"/>
      <c r="AG703" s="255"/>
      <c r="AH703" s="255"/>
      <c r="AI703" s="255"/>
      <c r="AJ703" s="255"/>
    </row>
    <row r="704" spans="2:36" x14ac:dyDescent="0.2">
      <c r="B704" s="238"/>
      <c r="C704" s="238"/>
      <c r="D704" s="238"/>
      <c r="E704" s="238"/>
      <c r="F704" s="238"/>
      <c r="G704" s="236"/>
      <c r="H704" s="238"/>
      <c r="I704" s="238"/>
      <c r="J704" s="238"/>
      <c r="K704" s="294"/>
      <c r="L704" s="240">
        <f t="shared" si="43"/>
        <v>0</v>
      </c>
      <c r="M704" s="241">
        <f t="shared" si="44"/>
        <v>0</v>
      </c>
      <c r="N704" s="258" t="str">
        <f t="shared" si="42"/>
        <v>BCA--00692-22</v>
      </c>
      <c r="O704" s="239"/>
      <c r="P704" s="298"/>
      <c r="Q704" s="347"/>
      <c r="R704" s="238"/>
      <c r="S704" s="289"/>
      <c r="T704" s="294"/>
      <c r="U704" s="239"/>
      <c r="V704" s="294"/>
      <c r="W704" s="239">
        <f t="shared" si="45"/>
        <v>0</v>
      </c>
      <c r="X704" s="294"/>
      <c r="Y704" s="238"/>
      <c r="Z704" s="280"/>
      <c r="AA704" s="250"/>
      <c r="AB704" s="282"/>
      <c r="AC704" s="252">
        <v>692</v>
      </c>
      <c r="AD704" s="253"/>
      <c r="AE704" s="254"/>
      <c r="AF704" s="255"/>
      <c r="AG704" s="255"/>
      <c r="AH704" s="255"/>
      <c r="AI704" s="255"/>
      <c r="AJ704" s="255"/>
    </row>
    <row r="705" spans="2:36" x14ac:dyDescent="0.2">
      <c r="B705" s="238"/>
      <c r="C705" s="238"/>
      <c r="D705" s="238"/>
      <c r="E705" s="238"/>
      <c r="F705" s="238"/>
      <c r="G705" s="236"/>
      <c r="H705" s="238"/>
      <c r="I705" s="238"/>
      <c r="J705" s="238"/>
      <c r="K705" s="294"/>
      <c r="L705" s="240">
        <f t="shared" si="43"/>
        <v>0</v>
      </c>
      <c r="M705" s="241">
        <f t="shared" si="44"/>
        <v>0</v>
      </c>
      <c r="N705" s="258" t="str">
        <f t="shared" si="42"/>
        <v>BCA--00693-22</v>
      </c>
      <c r="O705" s="239"/>
      <c r="P705" s="298"/>
      <c r="Q705" s="347"/>
      <c r="R705" s="238"/>
      <c r="S705" s="289"/>
      <c r="T705" s="294"/>
      <c r="U705" s="239"/>
      <c r="V705" s="294"/>
      <c r="W705" s="239">
        <f t="shared" si="45"/>
        <v>0</v>
      </c>
      <c r="X705" s="294"/>
      <c r="Y705" s="238"/>
      <c r="Z705" s="280"/>
      <c r="AA705" s="250"/>
      <c r="AB705" s="282"/>
      <c r="AC705" s="252">
        <v>693</v>
      </c>
      <c r="AD705" s="253"/>
      <c r="AE705" s="254"/>
      <c r="AF705" s="255"/>
      <c r="AG705" s="255"/>
      <c r="AH705" s="255"/>
      <c r="AI705" s="255"/>
      <c r="AJ705" s="255"/>
    </row>
    <row r="706" spans="2:36" x14ac:dyDescent="0.2">
      <c r="B706" s="238"/>
      <c r="C706" s="238"/>
      <c r="D706" s="238"/>
      <c r="E706" s="238"/>
      <c r="F706" s="238"/>
      <c r="G706" s="236"/>
      <c r="H706" s="238"/>
      <c r="I706" s="238"/>
      <c r="J706" s="238"/>
      <c r="K706" s="294"/>
      <c r="L706" s="240">
        <f t="shared" si="43"/>
        <v>0</v>
      </c>
      <c r="M706" s="241">
        <f t="shared" si="44"/>
        <v>0</v>
      </c>
      <c r="N706" s="258" t="str">
        <f t="shared" si="42"/>
        <v>BCA--00694-22</v>
      </c>
      <c r="O706" s="239"/>
      <c r="P706" s="298"/>
      <c r="Q706" s="347"/>
      <c r="R706" s="238"/>
      <c r="S706" s="289"/>
      <c r="T706" s="294"/>
      <c r="U706" s="239"/>
      <c r="V706" s="294"/>
      <c r="W706" s="239">
        <f t="shared" si="45"/>
        <v>0</v>
      </c>
      <c r="X706" s="294"/>
      <c r="Y706" s="238"/>
      <c r="Z706" s="280"/>
      <c r="AA706" s="250"/>
      <c r="AB706" s="282"/>
      <c r="AC706" s="252">
        <v>694</v>
      </c>
      <c r="AD706" s="253"/>
      <c r="AE706" s="254"/>
      <c r="AF706" s="255"/>
      <c r="AG706" s="255"/>
      <c r="AH706" s="255"/>
      <c r="AI706" s="255"/>
      <c r="AJ706" s="255"/>
    </row>
    <row r="707" spans="2:36" x14ac:dyDescent="0.2">
      <c r="B707" s="238"/>
      <c r="C707" s="238"/>
      <c r="D707" s="238"/>
      <c r="E707" s="238"/>
      <c r="F707" s="238"/>
      <c r="G707" s="236"/>
      <c r="H707" s="238"/>
      <c r="I707" s="238"/>
      <c r="J707" s="238"/>
      <c r="K707" s="294"/>
      <c r="L707" s="240">
        <f t="shared" si="43"/>
        <v>0</v>
      </c>
      <c r="M707" s="241">
        <f t="shared" si="44"/>
        <v>0</v>
      </c>
      <c r="N707" s="258" t="str">
        <f t="shared" si="42"/>
        <v>BCA--00695-22</v>
      </c>
      <c r="O707" s="239"/>
      <c r="P707" s="298"/>
      <c r="Q707" s="347"/>
      <c r="R707" s="238"/>
      <c r="S707" s="289"/>
      <c r="T707" s="294"/>
      <c r="U707" s="239"/>
      <c r="V707" s="294"/>
      <c r="W707" s="239">
        <f t="shared" si="45"/>
        <v>0</v>
      </c>
      <c r="X707" s="294"/>
      <c r="Y707" s="238"/>
      <c r="Z707" s="280"/>
      <c r="AA707" s="250"/>
      <c r="AB707" s="282"/>
      <c r="AC707" s="252">
        <v>695</v>
      </c>
      <c r="AD707" s="253"/>
      <c r="AE707" s="254"/>
      <c r="AF707" s="255"/>
      <c r="AG707" s="255"/>
      <c r="AH707" s="255"/>
      <c r="AI707" s="255"/>
      <c r="AJ707" s="255"/>
    </row>
    <row r="708" spans="2:36" x14ac:dyDescent="0.2">
      <c r="B708" s="238"/>
      <c r="C708" s="238"/>
      <c r="D708" s="238"/>
      <c r="E708" s="238"/>
      <c r="F708" s="238"/>
      <c r="G708" s="236"/>
      <c r="H708" s="238"/>
      <c r="I708" s="238"/>
      <c r="J708" s="238"/>
      <c r="K708" s="294"/>
      <c r="L708" s="240">
        <f t="shared" si="43"/>
        <v>0</v>
      </c>
      <c r="M708" s="241">
        <f t="shared" si="44"/>
        <v>0</v>
      </c>
      <c r="N708" s="258" t="str">
        <f t="shared" si="42"/>
        <v>BCA--00696-22</v>
      </c>
      <c r="O708" s="239"/>
      <c r="P708" s="298"/>
      <c r="Q708" s="347"/>
      <c r="R708" s="238"/>
      <c r="S708" s="289"/>
      <c r="T708" s="294"/>
      <c r="U708" s="239"/>
      <c r="V708" s="294"/>
      <c r="W708" s="239">
        <f t="shared" si="45"/>
        <v>0</v>
      </c>
      <c r="X708" s="294"/>
      <c r="Y708" s="238"/>
      <c r="Z708" s="280"/>
      <c r="AA708" s="250"/>
      <c r="AB708" s="282"/>
      <c r="AC708" s="252">
        <v>696</v>
      </c>
      <c r="AD708" s="253"/>
      <c r="AE708" s="254"/>
      <c r="AF708" s="255"/>
      <c r="AG708" s="255"/>
      <c r="AH708" s="255"/>
      <c r="AI708" s="255"/>
      <c r="AJ708" s="255"/>
    </row>
    <row r="709" spans="2:36" x14ac:dyDescent="0.2">
      <c r="B709" s="238"/>
      <c r="C709" s="238"/>
      <c r="D709" s="238"/>
      <c r="E709" s="238"/>
      <c r="F709" s="238"/>
      <c r="G709" s="236"/>
      <c r="H709" s="238"/>
      <c r="I709" s="238"/>
      <c r="J709" s="238"/>
      <c r="K709" s="294"/>
      <c r="L709" s="240">
        <f t="shared" si="43"/>
        <v>0</v>
      </c>
      <c r="M709" s="241">
        <f t="shared" si="44"/>
        <v>0</v>
      </c>
      <c r="N709" s="258" t="str">
        <f t="shared" si="42"/>
        <v>BCA--00697-22</v>
      </c>
      <c r="O709" s="239"/>
      <c r="P709" s="298"/>
      <c r="Q709" s="347"/>
      <c r="R709" s="238"/>
      <c r="S709" s="289"/>
      <c r="T709" s="294"/>
      <c r="U709" s="239"/>
      <c r="V709" s="294"/>
      <c r="W709" s="239">
        <f t="shared" si="45"/>
        <v>0</v>
      </c>
      <c r="X709" s="294"/>
      <c r="Y709" s="238"/>
      <c r="Z709" s="280"/>
      <c r="AA709" s="250"/>
      <c r="AB709" s="282"/>
      <c r="AC709" s="252">
        <v>697</v>
      </c>
      <c r="AD709" s="253"/>
      <c r="AE709" s="254"/>
      <c r="AF709" s="255"/>
      <c r="AG709" s="255"/>
      <c r="AH709" s="255"/>
      <c r="AI709" s="255"/>
      <c r="AJ709" s="255"/>
    </row>
    <row r="710" spans="2:36" x14ac:dyDescent="0.2">
      <c r="B710" s="238"/>
      <c r="C710" s="238"/>
      <c r="D710" s="238"/>
      <c r="E710" s="238"/>
      <c r="F710" s="238"/>
      <c r="G710" s="236"/>
      <c r="H710" s="238"/>
      <c r="I710" s="238"/>
      <c r="J710" s="238"/>
      <c r="K710" s="294"/>
      <c r="L710" s="240">
        <f t="shared" si="43"/>
        <v>0</v>
      </c>
      <c r="M710" s="241">
        <f t="shared" si="44"/>
        <v>0</v>
      </c>
      <c r="N710" s="258" t="str">
        <f t="shared" si="42"/>
        <v>BCA--00698-22</v>
      </c>
      <c r="O710" s="239"/>
      <c r="P710" s="298"/>
      <c r="Q710" s="347"/>
      <c r="R710" s="238"/>
      <c r="S710" s="289"/>
      <c r="T710" s="294"/>
      <c r="U710" s="239"/>
      <c r="V710" s="294"/>
      <c r="W710" s="239">
        <f t="shared" si="45"/>
        <v>0</v>
      </c>
      <c r="X710" s="294"/>
      <c r="Y710" s="238"/>
      <c r="Z710" s="280"/>
      <c r="AA710" s="250"/>
      <c r="AB710" s="282"/>
      <c r="AC710" s="252">
        <v>698</v>
      </c>
      <c r="AD710" s="253"/>
      <c r="AE710" s="254"/>
      <c r="AF710" s="255"/>
      <c r="AG710" s="255"/>
      <c r="AH710" s="255"/>
      <c r="AI710" s="255"/>
      <c r="AJ710" s="255"/>
    </row>
    <row r="711" spans="2:36" x14ac:dyDescent="0.2">
      <c r="B711" s="238"/>
      <c r="C711" s="238"/>
      <c r="D711" s="238"/>
      <c r="E711" s="238"/>
      <c r="F711" s="238"/>
      <c r="G711" s="236"/>
      <c r="H711" s="238"/>
      <c r="I711" s="238"/>
      <c r="J711" s="238"/>
      <c r="K711" s="294"/>
      <c r="L711" s="240">
        <f t="shared" si="43"/>
        <v>0</v>
      </c>
      <c r="M711" s="241">
        <f t="shared" si="44"/>
        <v>0</v>
      </c>
      <c r="N711" s="258" t="str">
        <f t="shared" si="42"/>
        <v>BCA--00699-22</v>
      </c>
      <c r="O711" s="239"/>
      <c r="P711" s="298"/>
      <c r="Q711" s="347"/>
      <c r="R711" s="238"/>
      <c r="S711" s="289"/>
      <c r="T711" s="294"/>
      <c r="U711" s="239"/>
      <c r="V711" s="294"/>
      <c r="W711" s="239">
        <f t="shared" si="45"/>
        <v>0</v>
      </c>
      <c r="X711" s="294"/>
      <c r="Y711" s="238"/>
      <c r="Z711" s="280"/>
      <c r="AA711" s="250"/>
      <c r="AB711" s="282"/>
      <c r="AC711" s="252">
        <v>699</v>
      </c>
      <c r="AD711" s="253"/>
      <c r="AE711" s="254"/>
      <c r="AF711" s="255"/>
      <c r="AG711" s="255"/>
      <c r="AH711" s="255"/>
      <c r="AI711" s="255"/>
      <c r="AJ711" s="255"/>
    </row>
    <row r="712" spans="2:36" x14ac:dyDescent="0.2">
      <c r="B712" s="238"/>
      <c r="C712" s="238"/>
      <c r="D712" s="238"/>
      <c r="E712" s="238"/>
      <c r="F712" s="238"/>
      <c r="G712" s="236"/>
      <c r="H712" s="238"/>
      <c r="I712" s="238"/>
      <c r="J712" s="238"/>
      <c r="K712" s="294"/>
      <c r="L712" s="240">
        <f t="shared" si="43"/>
        <v>0</v>
      </c>
      <c r="M712" s="241">
        <f t="shared" si="44"/>
        <v>0</v>
      </c>
      <c r="N712" s="258" t="str">
        <f t="shared" si="42"/>
        <v>BCA--00700-22</v>
      </c>
      <c r="O712" s="239"/>
      <c r="P712" s="298"/>
      <c r="Q712" s="347"/>
      <c r="R712" s="238"/>
      <c r="S712" s="289"/>
      <c r="T712" s="294"/>
      <c r="U712" s="239"/>
      <c r="V712" s="294"/>
      <c r="W712" s="239">
        <f t="shared" si="45"/>
        <v>0</v>
      </c>
      <c r="X712" s="294"/>
      <c r="Y712" s="238"/>
      <c r="Z712" s="280"/>
      <c r="AA712" s="250"/>
      <c r="AB712" s="282"/>
      <c r="AC712" s="252">
        <v>700</v>
      </c>
      <c r="AD712" s="253"/>
      <c r="AE712" s="254"/>
      <c r="AF712" s="255"/>
      <c r="AG712" s="255"/>
      <c r="AH712" s="255"/>
      <c r="AI712" s="255"/>
      <c r="AJ712" s="255"/>
    </row>
    <row r="713" spans="2:36" x14ac:dyDescent="0.2">
      <c r="B713" s="238"/>
      <c r="C713" s="238"/>
      <c r="D713" s="238"/>
      <c r="E713" s="238"/>
      <c r="F713" s="238"/>
      <c r="G713" s="236"/>
      <c r="H713" s="238"/>
      <c r="I713" s="238"/>
      <c r="J713" s="238"/>
      <c r="K713" s="294"/>
      <c r="L713" s="240">
        <f t="shared" si="43"/>
        <v>0</v>
      </c>
      <c r="M713" s="241">
        <f t="shared" si="44"/>
        <v>0</v>
      </c>
      <c r="N713" s="258" t="str">
        <f t="shared" si="42"/>
        <v>BCA--00701-22</v>
      </c>
      <c r="O713" s="239"/>
      <c r="P713" s="298"/>
      <c r="Q713" s="347"/>
      <c r="R713" s="238"/>
      <c r="S713" s="289"/>
      <c r="T713" s="294"/>
      <c r="U713" s="239"/>
      <c r="V713" s="294"/>
      <c r="W713" s="239">
        <f t="shared" si="45"/>
        <v>0</v>
      </c>
      <c r="X713" s="294"/>
      <c r="Y713" s="238"/>
      <c r="Z713" s="280"/>
      <c r="AA713" s="250"/>
      <c r="AB713" s="282"/>
      <c r="AC713" s="252">
        <v>701</v>
      </c>
      <c r="AD713" s="253"/>
      <c r="AE713" s="254"/>
      <c r="AF713" s="255"/>
      <c r="AG713" s="255"/>
      <c r="AH713" s="255"/>
      <c r="AI713" s="255"/>
      <c r="AJ713" s="255"/>
    </row>
    <row r="714" spans="2:36" x14ac:dyDescent="0.2">
      <c r="B714" s="238"/>
      <c r="C714" s="238"/>
      <c r="D714" s="238"/>
      <c r="E714" s="238"/>
      <c r="F714" s="238"/>
      <c r="G714" s="236"/>
      <c r="H714" s="238"/>
      <c r="I714" s="238"/>
      <c r="J714" s="238"/>
      <c r="K714" s="294"/>
      <c r="L714" s="240">
        <f t="shared" si="43"/>
        <v>0</v>
      </c>
      <c r="M714" s="241">
        <f t="shared" si="44"/>
        <v>0</v>
      </c>
      <c r="N714" s="258" t="str">
        <f t="shared" si="42"/>
        <v>BCA--00702-22</v>
      </c>
      <c r="O714" s="239"/>
      <c r="P714" s="298"/>
      <c r="Q714" s="347"/>
      <c r="R714" s="238"/>
      <c r="S714" s="289"/>
      <c r="T714" s="294"/>
      <c r="U714" s="239"/>
      <c r="V714" s="294"/>
      <c r="W714" s="239">
        <f t="shared" si="45"/>
        <v>0</v>
      </c>
      <c r="X714" s="294"/>
      <c r="Y714" s="238"/>
      <c r="Z714" s="280"/>
      <c r="AA714" s="250"/>
      <c r="AB714" s="282"/>
      <c r="AC714" s="252">
        <v>702</v>
      </c>
      <c r="AD714" s="253"/>
      <c r="AE714" s="254"/>
      <c r="AF714" s="255"/>
      <c r="AG714" s="255"/>
      <c r="AH714" s="255"/>
      <c r="AI714" s="255"/>
      <c r="AJ714" s="255"/>
    </row>
    <row r="715" spans="2:36" x14ac:dyDescent="0.2">
      <c r="B715" s="238"/>
      <c r="C715" s="238"/>
      <c r="D715" s="238"/>
      <c r="E715" s="238"/>
      <c r="F715" s="238"/>
      <c r="G715" s="236"/>
      <c r="H715" s="238"/>
      <c r="I715" s="238"/>
      <c r="J715" s="238"/>
      <c r="K715" s="294"/>
      <c r="L715" s="240">
        <f t="shared" si="43"/>
        <v>0</v>
      </c>
      <c r="M715" s="241">
        <f t="shared" si="44"/>
        <v>0</v>
      </c>
      <c r="N715" s="258" t="str">
        <f t="shared" si="42"/>
        <v>BCA--00703-22</v>
      </c>
      <c r="O715" s="239"/>
      <c r="P715" s="298"/>
      <c r="Q715" s="347"/>
      <c r="R715" s="238"/>
      <c r="S715" s="289"/>
      <c r="T715" s="294"/>
      <c r="U715" s="239"/>
      <c r="V715" s="294"/>
      <c r="W715" s="239">
        <f t="shared" si="45"/>
        <v>0</v>
      </c>
      <c r="X715" s="294"/>
      <c r="Y715" s="238"/>
      <c r="Z715" s="280"/>
      <c r="AA715" s="250"/>
      <c r="AB715" s="282"/>
      <c r="AC715" s="252">
        <v>703</v>
      </c>
      <c r="AD715" s="253"/>
      <c r="AE715" s="254"/>
      <c r="AF715" s="255"/>
      <c r="AG715" s="255"/>
      <c r="AH715" s="255"/>
      <c r="AI715" s="255"/>
      <c r="AJ715" s="255"/>
    </row>
    <row r="716" spans="2:36" x14ac:dyDescent="0.2">
      <c r="B716" s="238"/>
      <c r="C716" s="238"/>
      <c r="D716" s="238"/>
      <c r="E716" s="238"/>
      <c r="F716" s="238"/>
      <c r="G716" s="236"/>
      <c r="H716" s="238"/>
      <c r="I716" s="238"/>
      <c r="J716" s="238"/>
      <c r="K716" s="294"/>
      <c r="L716" s="240">
        <f t="shared" si="43"/>
        <v>0</v>
      </c>
      <c r="M716" s="241">
        <f t="shared" si="44"/>
        <v>0</v>
      </c>
      <c r="N716" s="258" t="str">
        <f t="shared" si="42"/>
        <v>BCA--00704-22</v>
      </c>
      <c r="O716" s="239"/>
      <c r="P716" s="298"/>
      <c r="Q716" s="347"/>
      <c r="R716" s="238"/>
      <c r="S716" s="289"/>
      <c r="T716" s="294"/>
      <c r="U716" s="239"/>
      <c r="V716" s="294"/>
      <c r="W716" s="239">
        <f t="shared" si="45"/>
        <v>0</v>
      </c>
      <c r="X716" s="294"/>
      <c r="Y716" s="238"/>
      <c r="Z716" s="280"/>
      <c r="AA716" s="250"/>
      <c r="AB716" s="282"/>
      <c r="AC716" s="252">
        <v>704</v>
      </c>
      <c r="AD716" s="253"/>
      <c r="AE716" s="254"/>
      <c r="AF716" s="255"/>
      <c r="AG716" s="255"/>
      <c r="AH716" s="255"/>
      <c r="AI716" s="255"/>
      <c r="AJ716" s="255"/>
    </row>
    <row r="717" spans="2:36" x14ac:dyDescent="0.2">
      <c r="B717" s="238"/>
      <c r="C717" s="238"/>
      <c r="D717" s="238"/>
      <c r="E717" s="238"/>
      <c r="F717" s="238"/>
      <c r="G717" s="236"/>
      <c r="H717" s="238"/>
      <c r="I717" s="238"/>
      <c r="J717" s="238"/>
      <c r="K717" s="294"/>
      <c r="L717" s="240">
        <f t="shared" si="43"/>
        <v>0</v>
      </c>
      <c r="M717" s="241">
        <f t="shared" si="44"/>
        <v>0</v>
      </c>
      <c r="N717" s="258" t="str">
        <f t="shared" si="42"/>
        <v>BCA--00705-22</v>
      </c>
      <c r="O717" s="239"/>
      <c r="P717" s="298"/>
      <c r="Q717" s="347"/>
      <c r="R717" s="238"/>
      <c r="S717" s="289"/>
      <c r="T717" s="294"/>
      <c r="U717" s="239"/>
      <c r="V717" s="294"/>
      <c r="W717" s="239">
        <f t="shared" si="45"/>
        <v>0</v>
      </c>
      <c r="X717" s="294"/>
      <c r="Y717" s="238"/>
      <c r="Z717" s="280"/>
      <c r="AA717" s="250"/>
      <c r="AB717" s="282"/>
      <c r="AC717" s="252">
        <v>705</v>
      </c>
      <c r="AD717" s="253"/>
      <c r="AE717" s="254"/>
      <c r="AF717" s="255"/>
      <c r="AG717" s="255"/>
      <c r="AH717" s="255"/>
      <c r="AI717" s="255"/>
      <c r="AJ717" s="255"/>
    </row>
    <row r="718" spans="2:36" x14ac:dyDescent="0.2">
      <c r="B718" s="238"/>
      <c r="C718" s="238"/>
      <c r="D718" s="238"/>
      <c r="E718" s="238"/>
      <c r="F718" s="238"/>
      <c r="G718" s="236"/>
      <c r="H718" s="238"/>
      <c r="I718" s="238"/>
      <c r="J718" s="238"/>
      <c r="K718" s="294"/>
      <c r="L718" s="240">
        <f t="shared" si="43"/>
        <v>0</v>
      </c>
      <c r="M718" s="241">
        <f t="shared" si="44"/>
        <v>0</v>
      </c>
      <c r="N718" s="258" t="str">
        <f t="shared" ref="N718:N781" si="46">CONCATENATE("BCA-",F718,"-",LEFT("00000",5-LEN(AC718)),AC718,"-22")</f>
        <v>BCA--00706-22</v>
      </c>
      <c r="O718" s="239"/>
      <c r="P718" s="298"/>
      <c r="Q718" s="347"/>
      <c r="R718" s="238"/>
      <c r="S718" s="289"/>
      <c r="T718" s="294"/>
      <c r="U718" s="239"/>
      <c r="V718" s="294"/>
      <c r="W718" s="239">
        <f t="shared" si="45"/>
        <v>0</v>
      </c>
      <c r="X718" s="294"/>
      <c r="Y718" s="238"/>
      <c r="Z718" s="280"/>
      <c r="AA718" s="250"/>
      <c r="AB718" s="282"/>
      <c r="AC718" s="252">
        <v>706</v>
      </c>
      <c r="AD718" s="253"/>
      <c r="AE718" s="254"/>
      <c r="AF718" s="255"/>
      <c r="AG718" s="255"/>
      <c r="AH718" s="255"/>
      <c r="AI718" s="255"/>
      <c r="AJ718" s="255"/>
    </row>
    <row r="719" spans="2:36" x14ac:dyDescent="0.2">
      <c r="B719" s="238"/>
      <c r="C719" s="238"/>
      <c r="D719" s="238"/>
      <c r="E719" s="238"/>
      <c r="F719" s="238"/>
      <c r="G719" s="236"/>
      <c r="H719" s="238"/>
      <c r="I719" s="238"/>
      <c r="J719" s="238"/>
      <c r="K719" s="294"/>
      <c r="L719" s="240">
        <f t="shared" ref="L719:L782" si="47">J719*0.2</f>
        <v>0</v>
      </c>
      <c r="M719" s="241">
        <f t="shared" ref="M719:M782" si="48">J719+L719</f>
        <v>0</v>
      </c>
      <c r="N719" s="258" t="str">
        <f t="shared" si="46"/>
        <v>BCA--00707-22</v>
      </c>
      <c r="O719" s="239"/>
      <c r="P719" s="298"/>
      <c r="Q719" s="347"/>
      <c r="R719" s="238"/>
      <c r="S719" s="289"/>
      <c r="T719" s="294"/>
      <c r="U719" s="239"/>
      <c r="V719" s="294"/>
      <c r="W719" s="239">
        <f t="shared" si="45"/>
        <v>0</v>
      </c>
      <c r="X719" s="294"/>
      <c r="Y719" s="238"/>
      <c r="Z719" s="280"/>
      <c r="AA719" s="300"/>
      <c r="AB719" s="282"/>
      <c r="AC719" s="252">
        <v>707</v>
      </c>
      <c r="AD719" s="253"/>
      <c r="AE719" s="254"/>
      <c r="AF719" s="255"/>
      <c r="AG719" s="255"/>
      <c r="AH719" s="255"/>
      <c r="AI719" s="255"/>
      <c r="AJ719" s="255"/>
    </row>
    <row r="720" spans="2:36" x14ac:dyDescent="0.2">
      <c r="B720" s="238"/>
      <c r="C720" s="238"/>
      <c r="D720" s="238"/>
      <c r="E720" s="238"/>
      <c r="F720" s="238"/>
      <c r="G720" s="236"/>
      <c r="H720" s="238"/>
      <c r="I720" s="238"/>
      <c r="J720" s="238"/>
      <c r="K720" s="294"/>
      <c r="L720" s="240">
        <f t="shared" si="47"/>
        <v>0</v>
      </c>
      <c r="M720" s="241">
        <f t="shared" si="48"/>
        <v>0</v>
      </c>
      <c r="N720" s="258" t="str">
        <f t="shared" si="46"/>
        <v>BCA--00708-22</v>
      </c>
      <c r="O720" s="239"/>
      <c r="P720" s="298"/>
      <c r="Q720" s="347"/>
      <c r="R720" s="238"/>
      <c r="S720" s="289"/>
      <c r="T720" s="294"/>
      <c r="U720" s="239"/>
      <c r="V720" s="294"/>
      <c r="W720" s="239">
        <f t="shared" si="45"/>
        <v>0</v>
      </c>
      <c r="X720" s="294"/>
      <c r="Y720" s="238"/>
      <c r="Z720" s="280"/>
      <c r="AA720" s="250"/>
      <c r="AB720" s="282"/>
      <c r="AC720" s="252">
        <v>708</v>
      </c>
      <c r="AD720" s="253"/>
      <c r="AE720" s="254"/>
      <c r="AF720" s="255"/>
      <c r="AG720" s="255"/>
      <c r="AH720" s="255"/>
      <c r="AI720" s="255"/>
      <c r="AJ720" s="255"/>
    </row>
    <row r="721" spans="2:36" x14ac:dyDescent="0.2">
      <c r="B721" s="238"/>
      <c r="C721" s="238"/>
      <c r="D721" s="238"/>
      <c r="E721" s="238"/>
      <c r="F721" s="238"/>
      <c r="G721" s="236"/>
      <c r="H721" s="238"/>
      <c r="I721" s="238"/>
      <c r="J721" s="238"/>
      <c r="K721" s="294"/>
      <c r="L721" s="240">
        <f t="shared" si="47"/>
        <v>0</v>
      </c>
      <c r="M721" s="241">
        <f t="shared" si="48"/>
        <v>0</v>
      </c>
      <c r="N721" s="258" t="str">
        <f t="shared" si="46"/>
        <v>BCA--00709-22</v>
      </c>
      <c r="O721" s="239"/>
      <c r="P721" s="298"/>
      <c r="Q721" s="347"/>
      <c r="R721" s="238"/>
      <c r="S721" s="289"/>
      <c r="T721" s="294"/>
      <c r="U721" s="239"/>
      <c r="V721" s="294"/>
      <c r="W721" s="239">
        <f t="shared" si="45"/>
        <v>0</v>
      </c>
      <c r="X721" s="294"/>
      <c r="Y721" s="238"/>
      <c r="Z721" s="280"/>
      <c r="AA721" s="250"/>
      <c r="AB721" s="282"/>
      <c r="AC721" s="252">
        <v>709</v>
      </c>
      <c r="AD721" s="253"/>
      <c r="AE721" s="254"/>
      <c r="AF721" s="255"/>
      <c r="AG721" s="255"/>
      <c r="AH721" s="255"/>
      <c r="AI721" s="255"/>
      <c r="AJ721" s="255"/>
    </row>
    <row r="722" spans="2:36" x14ac:dyDescent="0.2">
      <c r="B722" s="238"/>
      <c r="C722" s="238"/>
      <c r="D722" s="238"/>
      <c r="E722" s="238"/>
      <c r="F722" s="238"/>
      <c r="G722" s="236"/>
      <c r="H722" s="238"/>
      <c r="I722" s="238"/>
      <c r="J722" s="238"/>
      <c r="K722" s="294"/>
      <c r="L722" s="240">
        <f t="shared" si="47"/>
        <v>0</v>
      </c>
      <c r="M722" s="241">
        <f t="shared" si="48"/>
        <v>0</v>
      </c>
      <c r="N722" s="258" t="str">
        <f t="shared" si="46"/>
        <v>BCA--00710-22</v>
      </c>
      <c r="O722" s="239"/>
      <c r="P722" s="298"/>
      <c r="Q722" s="347"/>
      <c r="R722" s="238"/>
      <c r="S722" s="289"/>
      <c r="T722" s="294"/>
      <c r="U722" s="239"/>
      <c r="V722" s="294"/>
      <c r="W722" s="239">
        <f t="shared" si="45"/>
        <v>0</v>
      </c>
      <c r="X722" s="294"/>
      <c r="Y722" s="238"/>
      <c r="Z722" s="280"/>
      <c r="AA722" s="250"/>
      <c r="AB722" s="282"/>
      <c r="AC722" s="252">
        <v>710</v>
      </c>
      <c r="AD722" s="253"/>
      <c r="AE722" s="254"/>
      <c r="AF722" s="255"/>
      <c r="AG722" s="255"/>
      <c r="AH722" s="255"/>
      <c r="AI722" s="255"/>
      <c r="AJ722" s="255"/>
    </row>
    <row r="723" spans="2:36" x14ac:dyDescent="0.2">
      <c r="B723" s="238"/>
      <c r="C723" s="238"/>
      <c r="D723" s="238"/>
      <c r="E723" s="238"/>
      <c r="F723" s="238"/>
      <c r="G723" s="236"/>
      <c r="H723" s="238"/>
      <c r="I723" s="238"/>
      <c r="J723" s="238"/>
      <c r="K723" s="294"/>
      <c r="L723" s="240">
        <f t="shared" si="47"/>
        <v>0</v>
      </c>
      <c r="M723" s="241">
        <f t="shared" si="48"/>
        <v>0</v>
      </c>
      <c r="N723" s="258" t="str">
        <f t="shared" si="46"/>
        <v>BCA--00711-22</v>
      </c>
      <c r="O723" s="239"/>
      <c r="P723" s="298"/>
      <c r="Q723" s="347"/>
      <c r="R723" s="238"/>
      <c r="S723" s="289"/>
      <c r="T723" s="294"/>
      <c r="U723" s="239"/>
      <c r="V723" s="294"/>
      <c r="W723" s="239">
        <f t="shared" si="45"/>
        <v>0</v>
      </c>
      <c r="X723" s="294"/>
      <c r="Y723" s="238"/>
      <c r="Z723" s="280"/>
      <c r="AA723" s="250"/>
      <c r="AB723" s="282"/>
      <c r="AC723" s="252">
        <v>711</v>
      </c>
      <c r="AD723" s="253"/>
      <c r="AE723" s="254"/>
      <c r="AF723" s="255"/>
      <c r="AG723" s="255"/>
      <c r="AH723" s="255"/>
      <c r="AI723" s="255"/>
      <c r="AJ723" s="255"/>
    </row>
    <row r="724" spans="2:36" x14ac:dyDescent="0.2">
      <c r="B724" s="238"/>
      <c r="C724" s="238"/>
      <c r="D724" s="238"/>
      <c r="E724" s="238"/>
      <c r="F724" s="238"/>
      <c r="G724" s="236"/>
      <c r="H724" s="238"/>
      <c r="I724" s="238"/>
      <c r="J724" s="238"/>
      <c r="K724" s="294"/>
      <c r="L724" s="240">
        <f t="shared" si="47"/>
        <v>0</v>
      </c>
      <c r="M724" s="241">
        <f t="shared" si="48"/>
        <v>0</v>
      </c>
      <c r="N724" s="258" t="str">
        <f t="shared" si="46"/>
        <v>BCA--00712-22</v>
      </c>
      <c r="O724" s="239"/>
      <c r="P724" s="298"/>
      <c r="Q724" s="347"/>
      <c r="R724" s="238"/>
      <c r="S724" s="289"/>
      <c r="T724" s="294"/>
      <c r="U724" s="239"/>
      <c r="V724" s="294"/>
      <c r="W724" s="239">
        <f t="shared" si="45"/>
        <v>0</v>
      </c>
      <c r="X724" s="294"/>
      <c r="Y724" s="238"/>
      <c r="Z724" s="280"/>
      <c r="AA724" s="250"/>
      <c r="AB724" s="282"/>
      <c r="AC724" s="252">
        <v>712</v>
      </c>
      <c r="AD724" s="253"/>
      <c r="AE724" s="254"/>
      <c r="AF724" s="255"/>
      <c r="AG724" s="255"/>
      <c r="AH724" s="255"/>
      <c r="AI724" s="255"/>
      <c r="AJ724" s="255"/>
    </row>
    <row r="725" spans="2:36" x14ac:dyDescent="0.2">
      <c r="B725" s="238"/>
      <c r="C725" s="238"/>
      <c r="D725" s="238"/>
      <c r="E725" s="238"/>
      <c r="F725" s="238"/>
      <c r="G725" s="236"/>
      <c r="H725" s="238"/>
      <c r="I725" s="238"/>
      <c r="J725" s="238"/>
      <c r="K725" s="294"/>
      <c r="L725" s="240">
        <f t="shared" si="47"/>
        <v>0</v>
      </c>
      <c r="M725" s="241">
        <f t="shared" si="48"/>
        <v>0</v>
      </c>
      <c r="N725" s="258" t="str">
        <f t="shared" si="46"/>
        <v>BCA--00713-22</v>
      </c>
      <c r="O725" s="239"/>
      <c r="P725" s="298"/>
      <c r="Q725" s="347"/>
      <c r="R725" s="238"/>
      <c r="S725" s="289"/>
      <c r="T725" s="294"/>
      <c r="U725" s="239"/>
      <c r="V725" s="294"/>
      <c r="W725" s="239">
        <f t="shared" si="45"/>
        <v>0</v>
      </c>
      <c r="X725" s="294"/>
      <c r="Y725" s="238"/>
      <c r="Z725" s="280"/>
      <c r="AA725" s="250"/>
      <c r="AB725" s="282"/>
      <c r="AC725" s="252">
        <v>713</v>
      </c>
      <c r="AD725" s="253"/>
      <c r="AE725" s="254"/>
      <c r="AF725" s="255"/>
      <c r="AG725" s="255"/>
      <c r="AH725" s="255"/>
      <c r="AI725" s="255"/>
      <c r="AJ725" s="255"/>
    </row>
    <row r="726" spans="2:36" x14ac:dyDescent="0.2">
      <c r="B726" s="238"/>
      <c r="C726" s="238"/>
      <c r="D726" s="238"/>
      <c r="E726" s="238"/>
      <c r="F726" s="238"/>
      <c r="G726" s="236"/>
      <c r="H726" s="238"/>
      <c r="I726" s="238"/>
      <c r="J726" s="238"/>
      <c r="K726" s="294"/>
      <c r="L726" s="240">
        <f t="shared" si="47"/>
        <v>0</v>
      </c>
      <c r="M726" s="241">
        <f t="shared" si="48"/>
        <v>0</v>
      </c>
      <c r="N726" s="258" t="str">
        <f t="shared" si="46"/>
        <v>BCA--00714-22</v>
      </c>
      <c r="O726" s="239"/>
      <c r="P726" s="298"/>
      <c r="Q726" s="347"/>
      <c r="R726" s="238"/>
      <c r="S726" s="289"/>
      <c r="T726" s="294"/>
      <c r="U726" s="239"/>
      <c r="V726" s="294"/>
      <c r="W726" s="239">
        <f t="shared" si="45"/>
        <v>0</v>
      </c>
      <c r="X726" s="294"/>
      <c r="Y726" s="238"/>
      <c r="Z726" s="280"/>
      <c r="AA726" s="250"/>
      <c r="AB726" s="282"/>
      <c r="AC726" s="252">
        <v>714</v>
      </c>
      <c r="AD726" s="253"/>
      <c r="AE726" s="254"/>
      <c r="AF726" s="255"/>
      <c r="AG726" s="255"/>
      <c r="AH726" s="255"/>
      <c r="AI726" s="255"/>
      <c r="AJ726" s="255"/>
    </row>
    <row r="727" spans="2:36" x14ac:dyDescent="0.2">
      <c r="B727" s="238"/>
      <c r="C727" s="238"/>
      <c r="D727" s="238"/>
      <c r="E727" s="238"/>
      <c r="F727" s="238"/>
      <c r="G727" s="236"/>
      <c r="H727" s="238"/>
      <c r="I727" s="238"/>
      <c r="J727" s="238"/>
      <c r="K727" s="294"/>
      <c r="L727" s="240">
        <f t="shared" si="47"/>
        <v>0</v>
      </c>
      <c r="M727" s="241">
        <f t="shared" si="48"/>
        <v>0</v>
      </c>
      <c r="N727" s="258" t="str">
        <f t="shared" si="46"/>
        <v>BCA--00715-22</v>
      </c>
      <c r="O727" s="239"/>
      <c r="P727" s="298"/>
      <c r="Q727" s="347"/>
      <c r="R727" s="238"/>
      <c r="S727" s="289"/>
      <c r="T727" s="294"/>
      <c r="U727" s="239"/>
      <c r="V727" s="294"/>
      <c r="W727" s="239">
        <f t="shared" si="45"/>
        <v>0</v>
      </c>
      <c r="X727" s="294"/>
      <c r="Y727" s="238"/>
      <c r="Z727" s="280"/>
      <c r="AA727" s="250"/>
      <c r="AB727" s="282"/>
      <c r="AC727" s="252">
        <v>715</v>
      </c>
      <c r="AD727" s="253"/>
      <c r="AE727" s="254"/>
      <c r="AF727" s="255"/>
      <c r="AG727" s="255"/>
      <c r="AH727" s="255"/>
      <c r="AI727" s="255"/>
      <c r="AJ727" s="255"/>
    </row>
    <row r="728" spans="2:36" x14ac:dyDescent="0.2">
      <c r="B728" s="238"/>
      <c r="C728" s="238"/>
      <c r="D728" s="238"/>
      <c r="E728" s="238"/>
      <c r="F728" s="238"/>
      <c r="G728" s="236"/>
      <c r="H728" s="238"/>
      <c r="I728" s="238"/>
      <c r="J728" s="238"/>
      <c r="K728" s="294"/>
      <c r="L728" s="240">
        <f t="shared" si="47"/>
        <v>0</v>
      </c>
      <c r="M728" s="241">
        <f t="shared" si="48"/>
        <v>0</v>
      </c>
      <c r="N728" s="258" t="str">
        <f t="shared" si="46"/>
        <v>BCA--00716-22</v>
      </c>
      <c r="O728" s="239"/>
      <c r="P728" s="298"/>
      <c r="Q728" s="347"/>
      <c r="R728" s="238"/>
      <c r="S728" s="289"/>
      <c r="T728" s="294"/>
      <c r="U728" s="239"/>
      <c r="V728" s="294"/>
      <c r="W728" s="239">
        <f t="shared" si="45"/>
        <v>0</v>
      </c>
      <c r="X728" s="294"/>
      <c r="Y728" s="238"/>
      <c r="Z728" s="280"/>
      <c r="AA728" s="250"/>
      <c r="AB728" s="282"/>
      <c r="AC728" s="252">
        <v>716</v>
      </c>
      <c r="AD728" s="253"/>
      <c r="AE728" s="254"/>
      <c r="AF728" s="255"/>
      <c r="AG728" s="255"/>
      <c r="AH728" s="255"/>
      <c r="AI728" s="255"/>
      <c r="AJ728" s="255"/>
    </row>
    <row r="729" spans="2:36" x14ac:dyDescent="0.2">
      <c r="B729" s="238"/>
      <c r="C729" s="238"/>
      <c r="D729" s="238"/>
      <c r="E729" s="238"/>
      <c r="F729" s="238"/>
      <c r="G729" s="236"/>
      <c r="H729" s="238"/>
      <c r="I729" s="238"/>
      <c r="J729" s="238"/>
      <c r="K729" s="294"/>
      <c r="L729" s="240">
        <f t="shared" si="47"/>
        <v>0</v>
      </c>
      <c r="M729" s="241">
        <f t="shared" si="48"/>
        <v>0</v>
      </c>
      <c r="N729" s="258" t="str">
        <f t="shared" si="46"/>
        <v>BCA--00717-22</v>
      </c>
      <c r="O729" s="239"/>
      <c r="P729" s="298"/>
      <c r="Q729" s="347"/>
      <c r="R729" s="238"/>
      <c r="S729" s="289"/>
      <c r="T729" s="294"/>
      <c r="U729" s="239"/>
      <c r="V729" s="294"/>
      <c r="W729" s="239">
        <f t="shared" si="45"/>
        <v>0</v>
      </c>
      <c r="X729" s="294"/>
      <c r="Y729" s="238"/>
      <c r="Z729" s="280"/>
      <c r="AA729" s="250"/>
      <c r="AB729" s="282"/>
      <c r="AC729" s="252">
        <v>717</v>
      </c>
      <c r="AD729" s="253"/>
      <c r="AE729" s="254"/>
      <c r="AF729" s="255"/>
      <c r="AG729" s="255"/>
      <c r="AH729" s="255"/>
      <c r="AI729" s="255"/>
      <c r="AJ729" s="255"/>
    </row>
    <row r="730" spans="2:36" x14ac:dyDescent="0.2">
      <c r="B730" s="238"/>
      <c r="C730" s="238"/>
      <c r="D730" s="238"/>
      <c r="E730" s="238"/>
      <c r="F730" s="238"/>
      <c r="G730" s="236"/>
      <c r="H730" s="238"/>
      <c r="I730" s="238"/>
      <c r="J730" s="238"/>
      <c r="K730" s="294"/>
      <c r="L730" s="240">
        <f t="shared" si="47"/>
        <v>0</v>
      </c>
      <c r="M730" s="241">
        <f t="shared" si="48"/>
        <v>0</v>
      </c>
      <c r="N730" s="258" t="str">
        <f t="shared" si="46"/>
        <v>BCA--00718-22</v>
      </c>
      <c r="O730" s="239"/>
      <c r="P730" s="298"/>
      <c r="Q730" s="347"/>
      <c r="R730" s="238"/>
      <c r="S730" s="289"/>
      <c r="T730" s="294"/>
      <c r="U730" s="239"/>
      <c r="V730" s="294"/>
      <c r="W730" s="239">
        <f t="shared" si="45"/>
        <v>0</v>
      </c>
      <c r="X730" s="294"/>
      <c r="Y730" s="238"/>
      <c r="Z730" s="280"/>
      <c r="AA730" s="250"/>
      <c r="AB730" s="282"/>
      <c r="AC730" s="252">
        <v>718</v>
      </c>
      <c r="AD730" s="253"/>
      <c r="AE730" s="254"/>
      <c r="AF730" s="255"/>
      <c r="AG730" s="255"/>
      <c r="AH730" s="255"/>
      <c r="AI730" s="255"/>
      <c r="AJ730" s="255"/>
    </row>
    <row r="731" spans="2:36" x14ac:dyDescent="0.2">
      <c r="B731" s="238"/>
      <c r="C731" s="238"/>
      <c r="D731" s="238"/>
      <c r="E731" s="238"/>
      <c r="F731" s="238"/>
      <c r="G731" s="236"/>
      <c r="H731" s="238"/>
      <c r="I731" s="238"/>
      <c r="J731" s="238"/>
      <c r="K731" s="294"/>
      <c r="L731" s="240">
        <f t="shared" si="47"/>
        <v>0</v>
      </c>
      <c r="M731" s="241">
        <f t="shared" si="48"/>
        <v>0</v>
      </c>
      <c r="N731" s="258" t="str">
        <f t="shared" si="46"/>
        <v>BCA--00719-22</v>
      </c>
      <c r="O731" s="239"/>
      <c r="P731" s="298"/>
      <c r="Q731" s="347"/>
      <c r="R731" s="238"/>
      <c r="S731" s="289"/>
      <c r="T731" s="294"/>
      <c r="U731" s="239"/>
      <c r="V731" s="294"/>
      <c r="W731" s="239">
        <f t="shared" si="45"/>
        <v>0</v>
      </c>
      <c r="X731" s="294"/>
      <c r="Y731" s="238"/>
      <c r="Z731" s="280"/>
      <c r="AA731" s="250"/>
      <c r="AB731" s="282"/>
      <c r="AC731" s="252">
        <v>719</v>
      </c>
      <c r="AD731" s="253"/>
      <c r="AE731" s="254"/>
      <c r="AF731" s="255"/>
      <c r="AG731" s="255"/>
      <c r="AH731" s="255"/>
      <c r="AI731" s="255"/>
      <c r="AJ731" s="255"/>
    </row>
    <row r="732" spans="2:36" x14ac:dyDescent="0.2">
      <c r="B732" s="238"/>
      <c r="C732" s="238"/>
      <c r="D732" s="238"/>
      <c r="E732" s="238"/>
      <c r="F732" s="238"/>
      <c r="G732" s="236"/>
      <c r="H732" s="238"/>
      <c r="I732" s="238"/>
      <c r="J732" s="238"/>
      <c r="K732" s="294"/>
      <c r="L732" s="240">
        <f t="shared" si="47"/>
        <v>0</v>
      </c>
      <c r="M732" s="241">
        <f t="shared" si="48"/>
        <v>0</v>
      </c>
      <c r="N732" s="258" t="str">
        <f t="shared" si="46"/>
        <v>BCA--00720-22</v>
      </c>
      <c r="O732" s="239"/>
      <c r="P732" s="298"/>
      <c r="Q732" s="347"/>
      <c r="R732" s="238"/>
      <c r="S732" s="289"/>
      <c r="T732" s="294"/>
      <c r="U732" s="239"/>
      <c r="V732" s="294"/>
      <c r="W732" s="239">
        <f t="shared" si="45"/>
        <v>0</v>
      </c>
      <c r="X732" s="294"/>
      <c r="Y732" s="238"/>
      <c r="Z732" s="280"/>
      <c r="AA732" s="250"/>
      <c r="AB732" s="282"/>
      <c r="AC732" s="252">
        <v>720</v>
      </c>
      <c r="AD732" s="253"/>
      <c r="AE732" s="254"/>
      <c r="AF732" s="255"/>
      <c r="AG732" s="255"/>
      <c r="AH732" s="255"/>
      <c r="AI732" s="255"/>
      <c r="AJ732" s="255"/>
    </row>
    <row r="733" spans="2:36" x14ac:dyDescent="0.2">
      <c r="B733" s="238"/>
      <c r="C733" s="238"/>
      <c r="D733" s="238"/>
      <c r="E733" s="238"/>
      <c r="F733" s="238"/>
      <c r="G733" s="236"/>
      <c r="H733" s="238"/>
      <c r="I733" s="238"/>
      <c r="J733" s="238"/>
      <c r="K733" s="294"/>
      <c r="L733" s="240">
        <f t="shared" si="47"/>
        <v>0</v>
      </c>
      <c r="M733" s="241">
        <f t="shared" si="48"/>
        <v>0</v>
      </c>
      <c r="N733" s="258" t="str">
        <f t="shared" si="46"/>
        <v>BCA--00721-22</v>
      </c>
      <c r="O733" s="239"/>
      <c r="P733" s="298"/>
      <c r="Q733" s="347"/>
      <c r="R733" s="238"/>
      <c r="S733" s="289"/>
      <c r="T733" s="294"/>
      <c r="U733" s="239"/>
      <c r="V733" s="294"/>
      <c r="W733" s="239">
        <f t="shared" si="45"/>
        <v>0</v>
      </c>
      <c r="X733" s="294"/>
      <c r="Y733" s="238"/>
      <c r="Z733" s="280"/>
      <c r="AA733" s="250"/>
      <c r="AB733" s="282"/>
      <c r="AC733" s="252">
        <v>721</v>
      </c>
      <c r="AD733" s="253"/>
      <c r="AE733" s="254"/>
      <c r="AF733" s="255"/>
      <c r="AG733" s="255"/>
      <c r="AH733" s="255"/>
      <c r="AI733" s="255"/>
      <c r="AJ733" s="255"/>
    </row>
    <row r="734" spans="2:36" x14ac:dyDescent="0.2">
      <c r="B734" s="238"/>
      <c r="C734" s="238"/>
      <c r="D734" s="238"/>
      <c r="E734" s="238"/>
      <c r="F734" s="238"/>
      <c r="G734" s="236"/>
      <c r="H734" s="238"/>
      <c r="I734" s="238"/>
      <c r="J734" s="238"/>
      <c r="K734" s="294"/>
      <c r="L734" s="240">
        <f t="shared" si="47"/>
        <v>0</v>
      </c>
      <c r="M734" s="241">
        <f t="shared" si="48"/>
        <v>0</v>
      </c>
      <c r="N734" s="258" t="str">
        <f t="shared" si="46"/>
        <v>BCA--00722-22</v>
      </c>
      <c r="O734" s="239"/>
      <c r="P734" s="298"/>
      <c r="Q734" s="347"/>
      <c r="R734" s="238"/>
      <c r="S734" s="289"/>
      <c r="T734" s="294"/>
      <c r="U734" s="239"/>
      <c r="V734" s="294"/>
      <c r="W734" s="239">
        <f t="shared" si="45"/>
        <v>0</v>
      </c>
      <c r="X734" s="294"/>
      <c r="Y734" s="238"/>
      <c r="Z734" s="280"/>
      <c r="AA734" s="250"/>
      <c r="AB734" s="282"/>
      <c r="AC734" s="252">
        <v>722</v>
      </c>
      <c r="AD734" s="253"/>
      <c r="AE734" s="254"/>
      <c r="AF734" s="255"/>
      <c r="AG734" s="255"/>
      <c r="AH734" s="255"/>
      <c r="AI734" s="255"/>
      <c r="AJ734" s="255"/>
    </row>
    <row r="735" spans="2:36" x14ac:dyDescent="0.2">
      <c r="B735" s="238"/>
      <c r="C735" s="238"/>
      <c r="D735" s="238"/>
      <c r="E735" s="238"/>
      <c r="F735" s="238"/>
      <c r="G735" s="236"/>
      <c r="H735" s="238"/>
      <c r="I735" s="238"/>
      <c r="J735" s="238"/>
      <c r="K735" s="294"/>
      <c r="L735" s="240">
        <f t="shared" si="47"/>
        <v>0</v>
      </c>
      <c r="M735" s="241">
        <f t="shared" si="48"/>
        <v>0</v>
      </c>
      <c r="N735" s="258" t="str">
        <f t="shared" si="46"/>
        <v>BCA--00723-22</v>
      </c>
      <c r="O735" s="239"/>
      <c r="P735" s="298"/>
      <c r="Q735" s="347"/>
      <c r="R735" s="238"/>
      <c r="S735" s="289"/>
      <c r="T735" s="294"/>
      <c r="U735" s="239"/>
      <c r="V735" s="294"/>
      <c r="W735" s="239">
        <f t="shared" si="45"/>
        <v>0</v>
      </c>
      <c r="X735" s="294"/>
      <c r="Y735" s="238"/>
      <c r="Z735" s="280"/>
      <c r="AA735" s="250"/>
      <c r="AB735" s="282"/>
      <c r="AC735" s="252">
        <v>723</v>
      </c>
      <c r="AD735" s="253"/>
      <c r="AE735" s="254"/>
      <c r="AF735" s="255"/>
      <c r="AG735" s="255"/>
      <c r="AH735" s="255"/>
      <c r="AI735" s="255"/>
      <c r="AJ735" s="255"/>
    </row>
    <row r="736" spans="2:36" x14ac:dyDescent="0.2">
      <c r="B736" s="238"/>
      <c r="C736" s="238"/>
      <c r="D736" s="238"/>
      <c r="E736" s="238"/>
      <c r="F736" s="238"/>
      <c r="G736" s="236"/>
      <c r="H736" s="238"/>
      <c r="I736" s="238"/>
      <c r="J736" s="238"/>
      <c r="K736" s="294"/>
      <c r="L736" s="240">
        <f t="shared" si="47"/>
        <v>0</v>
      </c>
      <c r="M736" s="241">
        <f t="shared" si="48"/>
        <v>0</v>
      </c>
      <c r="N736" s="258" t="str">
        <f t="shared" si="46"/>
        <v>BCA--00724-22</v>
      </c>
      <c r="O736" s="239"/>
      <c r="P736" s="298"/>
      <c r="Q736" s="347"/>
      <c r="R736" s="238"/>
      <c r="S736" s="289"/>
      <c r="T736" s="294"/>
      <c r="U736" s="239"/>
      <c r="V736" s="294"/>
      <c r="W736" s="239">
        <f t="shared" si="45"/>
        <v>0</v>
      </c>
      <c r="X736" s="294"/>
      <c r="Y736" s="238"/>
      <c r="Z736" s="280"/>
      <c r="AA736" s="250"/>
      <c r="AB736" s="282"/>
      <c r="AC736" s="252">
        <v>724</v>
      </c>
      <c r="AD736" s="253"/>
      <c r="AE736" s="254"/>
      <c r="AF736" s="255"/>
      <c r="AG736" s="255"/>
      <c r="AH736" s="255"/>
      <c r="AI736" s="255"/>
      <c r="AJ736" s="255"/>
    </row>
    <row r="737" spans="2:36" x14ac:dyDescent="0.2">
      <c r="B737" s="238"/>
      <c r="C737" s="238"/>
      <c r="D737" s="238"/>
      <c r="E737" s="238"/>
      <c r="F737" s="238"/>
      <c r="G737" s="236"/>
      <c r="H737" s="238"/>
      <c r="I737" s="238"/>
      <c r="J737" s="238"/>
      <c r="K737" s="294"/>
      <c r="L737" s="240">
        <f t="shared" si="47"/>
        <v>0</v>
      </c>
      <c r="M737" s="241">
        <f t="shared" si="48"/>
        <v>0</v>
      </c>
      <c r="N737" s="258" t="str">
        <f t="shared" si="46"/>
        <v>BCA--00725-22</v>
      </c>
      <c r="O737" s="239"/>
      <c r="P737" s="298"/>
      <c r="Q737" s="347"/>
      <c r="R737" s="238"/>
      <c r="S737" s="289"/>
      <c r="T737" s="294"/>
      <c r="U737" s="239"/>
      <c r="V737" s="294"/>
      <c r="W737" s="239">
        <f t="shared" si="45"/>
        <v>0</v>
      </c>
      <c r="X737" s="294"/>
      <c r="Y737" s="238"/>
      <c r="Z737" s="280"/>
      <c r="AA737" s="250"/>
      <c r="AB737" s="282"/>
      <c r="AC737" s="252">
        <v>725</v>
      </c>
      <c r="AD737" s="253"/>
      <c r="AE737" s="254"/>
      <c r="AF737" s="255"/>
      <c r="AG737" s="255"/>
      <c r="AH737" s="255"/>
      <c r="AI737" s="255"/>
      <c r="AJ737" s="255"/>
    </row>
    <row r="738" spans="2:36" x14ac:dyDescent="0.2">
      <c r="B738" s="238"/>
      <c r="C738" s="238"/>
      <c r="D738" s="238"/>
      <c r="E738" s="238"/>
      <c r="F738" s="238"/>
      <c r="G738" s="236"/>
      <c r="H738" s="238"/>
      <c r="I738" s="238"/>
      <c r="J738" s="238"/>
      <c r="K738" s="294"/>
      <c r="L738" s="240">
        <f t="shared" si="47"/>
        <v>0</v>
      </c>
      <c r="M738" s="241">
        <f t="shared" si="48"/>
        <v>0</v>
      </c>
      <c r="N738" s="258" t="str">
        <f t="shared" si="46"/>
        <v>BCA--00726-22</v>
      </c>
      <c r="O738" s="239"/>
      <c r="P738" s="298"/>
      <c r="Q738" s="347"/>
      <c r="R738" s="238"/>
      <c r="S738" s="289"/>
      <c r="T738" s="294"/>
      <c r="U738" s="239"/>
      <c r="V738" s="294"/>
      <c r="W738" s="239">
        <f t="shared" si="45"/>
        <v>0</v>
      </c>
      <c r="X738" s="294"/>
      <c r="Y738" s="238"/>
      <c r="Z738" s="280"/>
      <c r="AA738" s="250"/>
      <c r="AB738" s="282"/>
      <c r="AC738" s="252">
        <v>726</v>
      </c>
      <c r="AD738" s="253"/>
      <c r="AE738" s="254"/>
      <c r="AF738" s="255"/>
      <c r="AG738" s="255"/>
      <c r="AH738" s="255"/>
      <c r="AI738" s="255"/>
      <c r="AJ738" s="255"/>
    </row>
    <row r="739" spans="2:36" x14ac:dyDescent="0.2">
      <c r="B739" s="238"/>
      <c r="C739" s="238"/>
      <c r="D739" s="238"/>
      <c r="E739" s="238"/>
      <c r="F739" s="238"/>
      <c r="G739" s="236"/>
      <c r="H739" s="238"/>
      <c r="I739" s="238"/>
      <c r="J739" s="238"/>
      <c r="K739" s="294"/>
      <c r="L739" s="240">
        <f t="shared" si="47"/>
        <v>0</v>
      </c>
      <c r="M739" s="241">
        <f t="shared" si="48"/>
        <v>0</v>
      </c>
      <c r="N739" s="258" t="str">
        <f t="shared" si="46"/>
        <v>BCA--00727-22</v>
      </c>
      <c r="O739" s="239"/>
      <c r="P739" s="298"/>
      <c r="Q739" s="347"/>
      <c r="R739" s="238"/>
      <c r="S739" s="289"/>
      <c r="T739" s="294"/>
      <c r="U739" s="239"/>
      <c r="V739" s="294"/>
      <c r="W739" s="239">
        <f t="shared" si="45"/>
        <v>0</v>
      </c>
      <c r="X739" s="294"/>
      <c r="Y739" s="238"/>
      <c r="Z739" s="280"/>
      <c r="AA739" s="250"/>
      <c r="AB739" s="282"/>
      <c r="AC739" s="252">
        <v>727</v>
      </c>
      <c r="AD739" s="253"/>
      <c r="AE739" s="254"/>
      <c r="AF739" s="255"/>
      <c r="AG739" s="255"/>
      <c r="AH739" s="255"/>
      <c r="AI739" s="255"/>
      <c r="AJ739" s="255"/>
    </row>
    <row r="740" spans="2:36" x14ac:dyDescent="0.2">
      <c r="B740" s="238"/>
      <c r="C740" s="238"/>
      <c r="D740" s="238"/>
      <c r="E740" s="238"/>
      <c r="F740" s="238"/>
      <c r="G740" s="236"/>
      <c r="H740" s="238"/>
      <c r="I740" s="238"/>
      <c r="J740" s="238"/>
      <c r="K740" s="294"/>
      <c r="L740" s="240">
        <f t="shared" si="47"/>
        <v>0</v>
      </c>
      <c r="M740" s="241">
        <f t="shared" si="48"/>
        <v>0</v>
      </c>
      <c r="N740" s="258" t="str">
        <f t="shared" si="46"/>
        <v>BCA--00728-22</v>
      </c>
      <c r="O740" s="239"/>
      <c r="P740" s="298"/>
      <c r="Q740" s="347"/>
      <c r="R740" s="238"/>
      <c r="S740" s="289"/>
      <c r="T740" s="294"/>
      <c r="U740" s="239"/>
      <c r="V740" s="294"/>
      <c r="W740" s="239">
        <f t="shared" si="45"/>
        <v>0</v>
      </c>
      <c r="X740" s="294"/>
      <c r="Y740" s="238"/>
      <c r="Z740" s="280"/>
      <c r="AA740" s="250"/>
      <c r="AB740" s="282"/>
      <c r="AC740" s="252">
        <v>728</v>
      </c>
      <c r="AD740" s="253"/>
      <c r="AE740" s="254"/>
      <c r="AF740" s="255"/>
      <c r="AG740" s="255"/>
      <c r="AH740" s="255"/>
      <c r="AI740" s="255"/>
      <c r="AJ740" s="255"/>
    </row>
    <row r="741" spans="2:36" x14ac:dyDescent="0.2">
      <c r="B741" s="238"/>
      <c r="C741" s="238"/>
      <c r="D741" s="238"/>
      <c r="E741" s="238"/>
      <c r="F741" s="238"/>
      <c r="G741" s="236"/>
      <c r="H741" s="238"/>
      <c r="I741" s="238"/>
      <c r="J741" s="238"/>
      <c r="K741" s="294"/>
      <c r="L741" s="240">
        <f t="shared" si="47"/>
        <v>0</v>
      </c>
      <c r="M741" s="241">
        <f t="shared" si="48"/>
        <v>0</v>
      </c>
      <c r="N741" s="258" t="str">
        <f t="shared" si="46"/>
        <v>BCA--00729-22</v>
      </c>
      <c r="O741" s="239"/>
      <c r="P741" s="298"/>
      <c r="Q741" s="347"/>
      <c r="R741" s="238"/>
      <c r="S741" s="289"/>
      <c r="T741" s="294"/>
      <c r="U741" s="239"/>
      <c r="V741" s="294"/>
      <c r="W741" s="239">
        <f t="shared" si="45"/>
        <v>0</v>
      </c>
      <c r="X741" s="294"/>
      <c r="Y741" s="238"/>
      <c r="Z741" s="280"/>
      <c r="AA741" s="250"/>
      <c r="AB741" s="282"/>
      <c r="AC741" s="252">
        <v>729</v>
      </c>
      <c r="AD741" s="253"/>
      <c r="AE741" s="254"/>
      <c r="AF741" s="255"/>
      <c r="AG741" s="255"/>
      <c r="AH741" s="255"/>
      <c r="AI741" s="255"/>
      <c r="AJ741" s="255"/>
    </row>
    <row r="742" spans="2:36" x14ac:dyDescent="0.2">
      <c r="B742" s="238"/>
      <c r="C742" s="238"/>
      <c r="D742" s="238"/>
      <c r="E742" s="238"/>
      <c r="F742" s="238"/>
      <c r="G742" s="236"/>
      <c r="H742" s="238"/>
      <c r="I742" s="238"/>
      <c r="J742" s="238"/>
      <c r="K742" s="294"/>
      <c r="L742" s="240">
        <f t="shared" si="47"/>
        <v>0</v>
      </c>
      <c r="M742" s="241">
        <f t="shared" si="48"/>
        <v>0</v>
      </c>
      <c r="N742" s="258" t="str">
        <f t="shared" si="46"/>
        <v>BCA--00730-22</v>
      </c>
      <c r="O742" s="239"/>
      <c r="P742" s="298"/>
      <c r="Q742" s="347"/>
      <c r="R742" s="238"/>
      <c r="S742" s="289"/>
      <c r="T742" s="294"/>
      <c r="U742" s="239"/>
      <c r="V742" s="294"/>
      <c r="W742" s="239">
        <f t="shared" si="45"/>
        <v>0</v>
      </c>
      <c r="X742" s="294"/>
      <c r="Y742" s="238"/>
      <c r="Z742" s="280"/>
      <c r="AA742" s="250"/>
      <c r="AB742" s="282"/>
      <c r="AC742" s="252">
        <v>730</v>
      </c>
      <c r="AD742" s="253"/>
      <c r="AE742" s="254"/>
      <c r="AF742" s="255"/>
      <c r="AG742" s="255"/>
      <c r="AH742" s="255"/>
      <c r="AI742" s="255"/>
      <c r="AJ742" s="255"/>
    </row>
    <row r="743" spans="2:36" x14ac:dyDescent="0.2">
      <c r="B743" s="238"/>
      <c r="C743" s="238"/>
      <c r="D743" s="238"/>
      <c r="E743" s="238"/>
      <c r="F743" s="238"/>
      <c r="G743" s="236"/>
      <c r="H743" s="238"/>
      <c r="I743" s="238"/>
      <c r="J743" s="238"/>
      <c r="K743" s="294"/>
      <c r="L743" s="240">
        <f t="shared" si="47"/>
        <v>0</v>
      </c>
      <c r="M743" s="241">
        <f t="shared" si="48"/>
        <v>0</v>
      </c>
      <c r="N743" s="258" t="str">
        <f t="shared" si="46"/>
        <v>BCA--00731-22</v>
      </c>
      <c r="O743" s="239"/>
      <c r="P743" s="298"/>
      <c r="Q743" s="347"/>
      <c r="R743" s="238"/>
      <c r="S743" s="289"/>
      <c r="T743" s="294"/>
      <c r="U743" s="239"/>
      <c r="V743" s="294"/>
      <c r="W743" s="239">
        <f t="shared" si="45"/>
        <v>0</v>
      </c>
      <c r="X743" s="294"/>
      <c r="Y743" s="238"/>
      <c r="Z743" s="280"/>
      <c r="AA743" s="300"/>
      <c r="AB743" s="282"/>
      <c r="AC743" s="252">
        <v>731</v>
      </c>
      <c r="AD743" s="253"/>
      <c r="AE743" s="254"/>
      <c r="AF743" s="255"/>
      <c r="AG743" s="255"/>
      <c r="AH743" s="255"/>
      <c r="AI743" s="255"/>
      <c r="AJ743" s="255"/>
    </row>
    <row r="744" spans="2:36" x14ac:dyDescent="0.2">
      <c r="B744" s="238"/>
      <c r="C744" s="238"/>
      <c r="D744" s="238"/>
      <c r="E744" s="238"/>
      <c r="F744" s="238"/>
      <c r="G744" s="236"/>
      <c r="H744" s="238"/>
      <c r="I744" s="238"/>
      <c r="J744" s="238"/>
      <c r="K744" s="294"/>
      <c r="L744" s="240">
        <f t="shared" si="47"/>
        <v>0</v>
      </c>
      <c r="M744" s="241">
        <f t="shared" si="48"/>
        <v>0</v>
      </c>
      <c r="N744" s="258" t="str">
        <f t="shared" si="46"/>
        <v>BCA--00732-22</v>
      </c>
      <c r="O744" s="239"/>
      <c r="P744" s="298"/>
      <c r="Q744" s="347"/>
      <c r="R744" s="238"/>
      <c r="S744" s="289"/>
      <c r="T744" s="294"/>
      <c r="U744" s="239"/>
      <c r="V744" s="294"/>
      <c r="W744" s="239">
        <f t="shared" si="45"/>
        <v>0</v>
      </c>
      <c r="X744" s="294"/>
      <c r="Y744" s="238"/>
      <c r="Z744" s="280"/>
      <c r="AA744" s="250"/>
      <c r="AB744" s="282"/>
      <c r="AC744" s="252">
        <v>732</v>
      </c>
      <c r="AD744" s="253"/>
      <c r="AE744" s="254"/>
      <c r="AF744" s="255"/>
      <c r="AG744" s="255"/>
      <c r="AH744" s="255"/>
      <c r="AI744" s="255"/>
      <c r="AJ744" s="255"/>
    </row>
    <row r="745" spans="2:36" x14ac:dyDescent="0.2">
      <c r="B745" s="238"/>
      <c r="C745" s="238"/>
      <c r="D745" s="238"/>
      <c r="E745" s="238"/>
      <c r="F745" s="238"/>
      <c r="G745" s="236"/>
      <c r="H745" s="238"/>
      <c r="I745" s="238"/>
      <c r="J745" s="238"/>
      <c r="K745" s="294"/>
      <c r="L745" s="240">
        <f t="shared" si="47"/>
        <v>0</v>
      </c>
      <c r="M745" s="241">
        <f t="shared" si="48"/>
        <v>0</v>
      </c>
      <c r="N745" s="258" t="str">
        <f t="shared" si="46"/>
        <v>BCA--00733-22</v>
      </c>
      <c r="O745" s="239"/>
      <c r="P745" s="298"/>
      <c r="Q745" s="347"/>
      <c r="R745" s="238"/>
      <c r="S745" s="289"/>
      <c r="T745" s="294"/>
      <c r="U745" s="239"/>
      <c r="V745" s="294"/>
      <c r="W745" s="239">
        <f t="shared" ref="W745:W808" si="49">J745-V745</f>
        <v>0</v>
      </c>
      <c r="X745" s="294"/>
      <c r="Y745" s="238"/>
      <c r="Z745" s="280"/>
      <c r="AA745" s="250"/>
      <c r="AB745" s="282"/>
      <c r="AC745" s="252">
        <v>733</v>
      </c>
      <c r="AD745" s="253"/>
      <c r="AE745" s="254"/>
      <c r="AF745" s="255"/>
      <c r="AG745" s="255"/>
      <c r="AH745" s="255"/>
      <c r="AI745" s="255"/>
      <c r="AJ745" s="255"/>
    </row>
    <row r="746" spans="2:36" x14ac:dyDescent="0.2">
      <c r="B746" s="238"/>
      <c r="C746" s="238"/>
      <c r="D746" s="238"/>
      <c r="E746" s="238"/>
      <c r="F746" s="238"/>
      <c r="G746" s="236"/>
      <c r="H746" s="238"/>
      <c r="I746" s="238"/>
      <c r="J746" s="238"/>
      <c r="K746" s="294"/>
      <c r="L746" s="240">
        <f t="shared" si="47"/>
        <v>0</v>
      </c>
      <c r="M746" s="241">
        <f t="shared" si="48"/>
        <v>0</v>
      </c>
      <c r="N746" s="258" t="str">
        <f t="shared" si="46"/>
        <v>BCA--00734-22</v>
      </c>
      <c r="O746" s="239"/>
      <c r="P746" s="298"/>
      <c r="Q746" s="347"/>
      <c r="R746" s="238"/>
      <c r="S746" s="289"/>
      <c r="T746" s="294"/>
      <c r="U746" s="239"/>
      <c r="V746" s="294"/>
      <c r="W746" s="239">
        <f t="shared" si="49"/>
        <v>0</v>
      </c>
      <c r="X746" s="294"/>
      <c r="Y746" s="238"/>
      <c r="Z746" s="280"/>
      <c r="AA746" s="250"/>
      <c r="AB746" s="282"/>
      <c r="AC746" s="252">
        <v>734</v>
      </c>
      <c r="AD746" s="253"/>
      <c r="AE746" s="254"/>
      <c r="AF746" s="255"/>
      <c r="AG746" s="255"/>
      <c r="AH746" s="255"/>
      <c r="AI746" s="255"/>
      <c r="AJ746" s="255"/>
    </row>
    <row r="747" spans="2:36" x14ac:dyDescent="0.2">
      <c r="B747" s="238"/>
      <c r="C747" s="238"/>
      <c r="D747" s="238"/>
      <c r="E747" s="238"/>
      <c r="F747" s="238"/>
      <c r="G747" s="236"/>
      <c r="H747" s="238"/>
      <c r="I747" s="238"/>
      <c r="J747" s="238"/>
      <c r="K747" s="294"/>
      <c r="L747" s="240">
        <f t="shared" si="47"/>
        <v>0</v>
      </c>
      <c r="M747" s="241">
        <f t="shared" si="48"/>
        <v>0</v>
      </c>
      <c r="N747" s="258" t="str">
        <f t="shared" si="46"/>
        <v>BCA--00735-22</v>
      </c>
      <c r="O747" s="239"/>
      <c r="P747" s="298"/>
      <c r="Q747" s="347"/>
      <c r="R747" s="238"/>
      <c r="S747" s="289"/>
      <c r="T747" s="294"/>
      <c r="U747" s="239"/>
      <c r="V747" s="294"/>
      <c r="W747" s="239">
        <f t="shared" si="49"/>
        <v>0</v>
      </c>
      <c r="X747" s="294"/>
      <c r="Y747" s="238"/>
      <c r="Z747" s="280"/>
      <c r="AA747" s="250"/>
      <c r="AB747" s="282"/>
      <c r="AC747" s="252">
        <v>735</v>
      </c>
      <c r="AD747" s="253"/>
      <c r="AE747" s="254"/>
      <c r="AF747" s="255"/>
      <c r="AG747" s="255"/>
      <c r="AH747" s="255"/>
      <c r="AI747" s="255"/>
      <c r="AJ747" s="255"/>
    </row>
    <row r="748" spans="2:36" x14ac:dyDescent="0.2">
      <c r="B748" s="238"/>
      <c r="C748" s="238"/>
      <c r="D748" s="238"/>
      <c r="E748" s="238"/>
      <c r="F748" s="238"/>
      <c r="G748" s="236"/>
      <c r="H748" s="238"/>
      <c r="I748" s="238"/>
      <c r="J748" s="238"/>
      <c r="K748" s="294"/>
      <c r="L748" s="240">
        <f t="shared" si="47"/>
        <v>0</v>
      </c>
      <c r="M748" s="241">
        <f t="shared" si="48"/>
        <v>0</v>
      </c>
      <c r="N748" s="258" t="str">
        <f t="shared" si="46"/>
        <v>BCA--00736-22</v>
      </c>
      <c r="O748" s="239"/>
      <c r="P748" s="298"/>
      <c r="Q748" s="347"/>
      <c r="R748" s="238"/>
      <c r="S748" s="289"/>
      <c r="T748" s="294"/>
      <c r="U748" s="239"/>
      <c r="V748" s="294"/>
      <c r="W748" s="239">
        <f t="shared" si="49"/>
        <v>0</v>
      </c>
      <c r="X748" s="294"/>
      <c r="Y748" s="238"/>
      <c r="Z748" s="280"/>
      <c r="AA748" s="250"/>
      <c r="AB748" s="282"/>
      <c r="AC748" s="252">
        <v>736</v>
      </c>
      <c r="AD748" s="253"/>
      <c r="AE748" s="254"/>
      <c r="AF748" s="255"/>
      <c r="AG748" s="255"/>
      <c r="AH748" s="255"/>
      <c r="AI748" s="255"/>
      <c r="AJ748" s="255"/>
    </row>
    <row r="749" spans="2:36" x14ac:dyDescent="0.2">
      <c r="B749" s="238"/>
      <c r="C749" s="238"/>
      <c r="D749" s="238"/>
      <c r="E749" s="238"/>
      <c r="F749" s="238"/>
      <c r="G749" s="236"/>
      <c r="H749" s="238"/>
      <c r="I749" s="238"/>
      <c r="J749" s="238"/>
      <c r="K749" s="294"/>
      <c r="L749" s="240">
        <f t="shared" si="47"/>
        <v>0</v>
      </c>
      <c r="M749" s="241">
        <f t="shared" si="48"/>
        <v>0</v>
      </c>
      <c r="N749" s="258" t="str">
        <f t="shared" si="46"/>
        <v>BCA--00737-22</v>
      </c>
      <c r="O749" s="239"/>
      <c r="P749" s="298"/>
      <c r="Q749" s="347"/>
      <c r="R749" s="238"/>
      <c r="S749" s="289"/>
      <c r="T749" s="294"/>
      <c r="U749" s="239"/>
      <c r="V749" s="294"/>
      <c r="W749" s="239">
        <f t="shared" si="49"/>
        <v>0</v>
      </c>
      <c r="X749" s="294"/>
      <c r="Y749" s="238"/>
      <c r="Z749" s="280"/>
      <c r="AA749" s="250"/>
      <c r="AB749" s="282"/>
      <c r="AC749" s="252">
        <v>737</v>
      </c>
      <c r="AD749" s="253"/>
      <c r="AE749" s="254"/>
      <c r="AF749" s="255"/>
      <c r="AG749" s="255"/>
      <c r="AH749" s="255"/>
      <c r="AI749" s="255"/>
      <c r="AJ749" s="255"/>
    </row>
    <row r="750" spans="2:36" x14ac:dyDescent="0.2">
      <c r="B750" s="238"/>
      <c r="C750" s="238"/>
      <c r="D750" s="238"/>
      <c r="E750" s="238"/>
      <c r="F750" s="238"/>
      <c r="G750" s="236"/>
      <c r="H750" s="238"/>
      <c r="I750" s="238"/>
      <c r="J750" s="238"/>
      <c r="K750" s="294"/>
      <c r="L750" s="240">
        <f t="shared" si="47"/>
        <v>0</v>
      </c>
      <c r="M750" s="241">
        <f t="shared" si="48"/>
        <v>0</v>
      </c>
      <c r="N750" s="258" t="str">
        <f t="shared" si="46"/>
        <v>BCA--00738-22</v>
      </c>
      <c r="O750" s="239"/>
      <c r="P750" s="298"/>
      <c r="Q750" s="347"/>
      <c r="R750" s="238"/>
      <c r="S750" s="289"/>
      <c r="T750" s="294"/>
      <c r="U750" s="239"/>
      <c r="V750" s="294"/>
      <c r="W750" s="239">
        <f t="shared" si="49"/>
        <v>0</v>
      </c>
      <c r="X750" s="294"/>
      <c r="Y750" s="238"/>
      <c r="Z750" s="280"/>
      <c r="AA750" s="250"/>
      <c r="AB750" s="282"/>
      <c r="AC750" s="252">
        <v>738</v>
      </c>
      <c r="AD750" s="253"/>
      <c r="AE750" s="254"/>
      <c r="AF750" s="255"/>
      <c r="AG750" s="255"/>
      <c r="AH750" s="255"/>
      <c r="AI750" s="255"/>
      <c r="AJ750" s="255"/>
    </row>
    <row r="751" spans="2:36" x14ac:dyDescent="0.2">
      <c r="B751" s="238"/>
      <c r="C751" s="238"/>
      <c r="D751" s="238"/>
      <c r="E751" s="238"/>
      <c r="F751" s="238"/>
      <c r="G751" s="236"/>
      <c r="H751" s="238"/>
      <c r="I751" s="238"/>
      <c r="J751" s="238"/>
      <c r="K751" s="294"/>
      <c r="L751" s="240">
        <f t="shared" si="47"/>
        <v>0</v>
      </c>
      <c r="M751" s="241">
        <f t="shared" si="48"/>
        <v>0</v>
      </c>
      <c r="N751" s="258" t="str">
        <f t="shared" si="46"/>
        <v>BCA--00739-22</v>
      </c>
      <c r="O751" s="239"/>
      <c r="P751" s="298"/>
      <c r="Q751" s="347"/>
      <c r="R751" s="238"/>
      <c r="S751" s="289"/>
      <c r="T751" s="294"/>
      <c r="U751" s="239"/>
      <c r="V751" s="294"/>
      <c r="W751" s="239">
        <f t="shared" si="49"/>
        <v>0</v>
      </c>
      <c r="X751" s="294"/>
      <c r="Y751" s="238"/>
      <c r="Z751" s="280"/>
      <c r="AA751" s="250"/>
      <c r="AB751" s="282"/>
      <c r="AC751" s="252">
        <v>739</v>
      </c>
      <c r="AD751" s="253"/>
      <c r="AE751" s="254"/>
      <c r="AF751" s="255"/>
      <c r="AG751" s="255"/>
      <c r="AH751" s="255"/>
      <c r="AI751" s="255"/>
      <c r="AJ751" s="255"/>
    </row>
    <row r="752" spans="2:36" x14ac:dyDescent="0.2">
      <c r="B752" s="238"/>
      <c r="C752" s="238"/>
      <c r="D752" s="238"/>
      <c r="E752" s="238"/>
      <c r="F752" s="238"/>
      <c r="G752" s="236"/>
      <c r="H752" s="238"/>
      <c r="I752" s="238"/>
      <c r="J752" s="238"/>
      <c r="K752" s="294"/>
      <c r="L752" s="240">
        <f t="shared" si="47"/>
        <v>0</v>
      </c>
      <c r="M752" s="241">
        <f t="shared" si="48"/>
        <v>0</v>
      </c>
      <c r="N752" s="258" t="str">
        <f t="shared" si="46"/>
        <v>BCA--00740-22</v>
      </c>
      <c r="O752" s="239"/>
      <c r="P752" s="298"/>
      <c r="Q752" s="347"/>
      <c r="R752" s="238"/>
      <c r="S752" s="289"/>
      <c r="T752" s="294"/>
      <c r="U752" s="239"/>
      <c r="V752" s="294"/>
      <c r="W752" s="239">
        <f t="shared" si="49"/>
        <v>0</v>
      </c>
      <c r="X752" s="294"/>
      <c r="Y752" s="238"/>
      <c r="Z752" s="280"/>
      <c r="AA752" s="250"/>
      <c r="AB752" s="282"/>
      <c r="AC752" s="252">
        <v>740</v>
      </c>
      <c r="AD752" s="253"/>
      <c r="AE752" s="254"/>
      <c r="AF752" s="255"/>
      <c r="AG752" s="255"/>
      <c r="AH752" s="255"/>
      <c r="AI752" s="255"/>
      <c r="AJ752" s="255"/>
    </row>
    <row r="753" spans="2:36" x14ac:dyDescent="0.2">
      <c r="B753" s="238"/>
      <c r="C753" s="238"/>
      <c r="D753" s="238"/>
      <c r="E753" s="238"/>
      <c r="F753" s="238"/>
      <c r="G753" s="236"/>
      <c r="H753" s="238"/>
      <c r="I753" s="238"/>
      <c r="J753" s="238"/>
      <c r="K753" s="294"/>
      <c r="L753" s="240">
        <f t="shared" si="47"/>
        <v>0</v>
      </c>
      <c r="M753" s="241">
        <f t="shared" si="48"/>
        <v>0</v>
      </c>
      <c r="N753" s="258" t="str">
        <f t="shared" si="46"/>
        <v>BCA--00741-22</v>
      </c>
      <c r="O753" s="239"/>
      <c r="P753" s="298"/>
      <c r="Q753" s="347"/>
      <c r="R753" s="238"/>
      <c r="S753" s="289"/>
      <c r="T753" s="294"/>
      <c r="U753" s="239"/>
      <c r="V753" s="294"/>
      <c r="W753" s="239">
        <f t="shared" si="49"/>
        <v>0</v>
      </c>
      <c r="X753" s="294"/>
      <c r="Y753" s="238"/>
      <c r="Z753" s="280"/>
      <c r="AA753" s="250"/>
      <c r="AB753" s="282"/>
      <c r="AC753" s="252">
        <v>741</v>
      </c>
      <c r="AD753" s="253"/>
      <c r="AE753" s="254"/>
      <c r="AF753" s="255"/>
      <c r="AG753" s="255"/>
      <c r="AH753" s="255"/>
      <c r="AI753" s="255"/>
      <c r="AJ753" s="255"/>
    </row>
    <row r="754" spans="2:36" x14ac:dyDescent="0.2">
      <c r="B754" s="238"/>
      <c r="C754" s="238"/>
      <c r="D754" s="238"/>
      <c r="E754" s="238"/>
      <c r="F754" s="238"/>
      <c r="G754" s="236"/>
      <c r="H754" s="238"/>
      <c r="I754" s="238"/>
      <c r="J754" s="238"/>
      <c r="K754" s="294"/>
      <c r="L754" s="240">
        <f t="shared" si="47"/>
        <v>0</v>
      </c>
      <c r="M754" s="241">
        <f t="shared" si="48"/>
        <v>0</v>
      </c>
      <c r="N754" s="258" t="str">
        <f t="shared" si="46"/>
        <v>BCA--00742-22</v>
      </c>
      <c r="O754" s="239"/>
      <c r="P754" s="298"/>
      <c r="Q754" s="347"/>
      <c r="R754" s="238"/>
      <c r="S754" s="289"/>
      <c r="T754" s="294"/>
      <c r="U754" s="239"/>
      <c r="V754" s="294"/>
      <c r="W754" s="239">
        <f t="shared" si="49"/>
        <v>0</v>
      </c>
      <c r="X754" s="294"/>
      <c r="Y754" s="238"/>
      <c r="Z754" s="280"/>
      <c r="AA754" s="250"/>
      <c r="AB754" s="282"/>
      <c r="AC754" s="252">
        <v>742</v>
      </c>
      <c r="AD754" s="253"/>
      <c r="AE754" s="254"/>
      <c r="AF754" s="255"/>
      <c r="AG754" s="255"/>
      <c r="AH754" s="255"/>
      <c r="AI754" s="255"/>
      <c r="AJ754" s="255"/>
    </row>
    <row r="755" spans="2:36" x14ac:dyDescent="0.2">
      <c r="B755" s="238"/>
      <c r="C755" s="238"/>
      <c r="D755" s="238"/>
      <c r="E755" s="238"/>
      <c r="F755" s="238"/>
      <c r="G755" s="236"/>
      <c r="H755" s="238"/>
      <c r="I755" s="238"/>
      <c r="J755" s="238"/>
      <c r="K755" s="294"/>
      <c r="L755" s="240">
        <f t="shared" si="47"/>
        <v>0</v>
      </c>
      <c r="M755" s="241">
        <f t="shared" si="48"/>
        <v>0</v>
      </c>
      <c r="N755" s="258" t="str">
        <f t="shared" si="46"/>
        <v>BCA--00743-22</v>
      </c>
      <c r="O755" s="239"/>
      <c r="P755" s="298"/>
      <c r="Q755" s="347"/>
      <c r="R755" s="238"/>
      <c r="S755" s="289"/>
      <c r="T755" s="294"/>
      <c r="U755" s="239"/>
      <c r="V755" s="294"/>
      <c r="W755" s="239">
        <f t="shared" si="49"/>
        <v>0</v>
      </c>
      <c r="X755" s="294"/>
      <c r="Y755" s="238"/>
      <c r="Z755" s="280"/>
      <c r="AA755" s="250"/>
      <c r="AB755" s="282"/>
      <c r="AC755" s="252">
        <v>743</v>
      </c>
      <c r="AD755" s="253"/>
      <c r="AE755" s="254"/>
      <c r="AF755" s="255"/>
      <c r="AG755" s="255"/>
      <c r="AH755" s="255"/>
      <c r="AI755" s="255"/>
      <c r="AJ755" s="255"/>
    </row>
    <row r="756" spans="2:36" x14ac:dyDescent="0.2">
      <c r="B756" s="238"/>
      <c r="C756" s="238"/>
      <c r="D756" s="238"/>
      <c r="E756" s="238"/>
      <c r="F756" s="238"/>
      <c r="G756" s="236"/>
      <c r="H756" s="238"/>
      <c r="I756" s="238"/>
      <c r="J756" s="238"/>
      <c r="K756" s="294"/>
      <c r="L756" s="240">
        <f t="shared" si="47"/>
        <v>0</v>
      </c>
      <c r="M756" s="241">
        <f t="shared" si="48"/>
        <v>0</v>
      </c>
      <c r="N756" s="258" t="str">
        <f t="shared" si="46"/>
        <v>BCA--00744-22</v>
      </c>
      <c r="O756" s="239"/>
      <c r="P756" s="298"/>
      <c r="Q756" s="347"/>
      <c r="R756" s="238"/>
      <c r="S756" s="289"/>
      <c r="T756" s="294"/>
      <c r="U756" s="239"/>
      <c r="V756" s="294"/>
      <c r="W756" s="239">
        <f t="shared" si="49"/>
        <v>0</v>
      </c>
      <c r="X756" s="294"/>
      <c r="Y756" s="238"/>
      <c r="Z756" s="280"/>
      <c r="AA756" s="250"/>
      <c r="AB756" s="282"/>
      <c r="AC756" s="252">
        <v>744</v>
      </c>
      <c r="AD756" s="253"/>
      <c r="AE756" s="254"/>
      <c r="AF756" s="255"/>
      <c r="AG756" s="255"/>
      <c r="AH756" s="255"/>
      <c r="AI756" s="255"/>
      <c r="AJ756" s="255"/>
    </row>
    <row r="757" spans="2:36" x14ac:dyDescent="0.2">
      <c r="B757" s="238"/>
      <c r="C757" s="238"/>
      <c r="D757" s="238"/>
      <c r="E757" s="238"/>
      <c r="F757" s="238"/>
      <c r="G757" s="236"/>
      <c r="H757" s="238"/>
      <c r="I757" s="238"/>
      <c r="J757" s="238"/>
      <c r="K757" s="294"/>
      <c r="L757" s="240">
        <f t="shared" si="47"/>
        <v>0</v>
      </c>
      <c r="M757" s="241">
        <f t="shared" si="48"/>
        <v>0</v>
      </c>
      <c r="N757" s="258" t="str">
        <f t="shared" si="46"/>
        <v>BCA--00745-22</v>
      </c>
      <c r="O757" s="239"/>
      <c r="P757" s="298"/>
      <c r="Q757" s="347"/>
      <c r="R757" s="238"/>
      <c r="S757" s="289"/>
      <c r="T757" s="294"/>
      <c r="U757" s="239"/>
      <c r="V757" s="294"/>
      <c r="W757" s="239">
        <f t="shared" si="49"/>
        <v>0</v>
      </c>
      <c r="X757" s="294"/>
      <c r="Y757" s="238"/>
      <c r="Z757" s="249"/>
      <c r="AA757" s="250"/>
      <c r="AB757" s="282"/>
      <c r="AC757" s="252">
        <v>745</v>
      </c>
      <c r="AD757" s="253"/>
      <c r="AE757" s="254"/>
      <c r="AF757" s="255"/>
      <c r="AG757" s="255"/>
      <c r="AH757" s="255"/>
      <c r="AI757" s="255"/>
      <c r="AJ757" s="255"/>
    </row>
    <row r="758" spans="2:36" x14ac:dyDescent="0.2">
      <c r="B758" s="238"/>
      <c r="C758" s="238"/>
      <c r="D758" s="238"/>
      <c r="E758" s="238"/>
      <c r="F758" s="238"/>
      <c r="G758" s="236"/>
      <c r="H758" s="238"/>
      <c r="I758" s="238"/>
      <c r="J758" s="238"/>
      <c r="K758" s="294"/>
      <c r="L758" s="240">
        <f t="shared" si="47"/>
        <v>0</v>
      </c>
      <c r="M758" s="241">
        <f t="shared" si="48"/>
        <v>0</v>
      </c>
      <c r="N758" s="258" t="str">
        <f t="shared" si="46"/>
        <v>BCA--00746-22</v>
      </c>
      <c r="O758" s="239"/>
      <c r="P758" s="298"/>
      <c r="Q758" s="347"/>
      <c r="R758" s="238"/>
      <c r="S758" s="289"/>
      <c r="T758" s="294"/>
      <c r="U758" s="239"/>
      <c r="V758" s="294"/>
      <c r="W758" s="239">
        <f t="shared" si="49"/>
        <v>0</v>
      </c>
      <c r="X758" s="294"/>
      <c r="Y758" s="238"/>
      <c r="Z758" s="249"/>
      <c r="AA758" s="250"/>
      <c r="AB758" s="282"/>
      <c r="AC758" s="252">
        <v>746</v>
      </c>
      <c r="AD758" s="253"/>
      <c r="AE758" s="254"/>
      <c r="AF758" s="255"/>
      <c r="AG758" s="255"/>
      <c r="AH758" s="255"/>
      <c r="AI758" s="255"/>
      <c r="AJ758" s="255"/>
    </row>
    <row r="759" spans="2:36" x14ac:dyDescent="0.2">
      <c r="B759" s="238"/>
      <c r="C759" s="238"/>
      <c r="D759" s="238"/>
      <c r="E759" s="238"/>
      <c r="F759" s="238"/>
      <c r="G759" s="236"/>
      <c r="H759" s="238"/>
      <c r="I759" s="238"/>
      <c r="J759" s="238"/>
      <c r="K759" s="294"/>
      <c r="L759" s="240">
        <f t="shared" si="47"/>
        <v>0</v>
      </c>
      <c r="M759" s="241">
        <f t="shared" si="48"/>
        <v>0</v>
      </c>
      <c r="N759" s="258" t="str">
        <f t="shared" si="46"/>
        <v>BCA--00747-22</v>
      </c>
      <c r="O759" s="239"/>
      <c r="P759" s="298"/>
      <c r="Q759" s="347"/>
      <c r="R759" s="238"/>
      <c r="S759" s="289"/>
      <c r="T759" s="294"/>
      <c r="U759" s="239"/>
      <c r="V759" s="294"/>
      <c r="W759" s="239">
        <f t="shared" si="49"/>
        <v>0</v>
      </c>
      <c r="X759" s="294"/>
      <c r="Y759" s="238"/>
      <c r="Z759" s="249"/>
      <c r="AA759" s="250"/>
      <c r="AB759" s="282"/>
      <c r="AC759" s="252">
        <v>747</v>
      </c>
      <c r="AD759" s="253"/>
      <c r="AE759" s="254"/>
      <c r="AF759" s="255"/>
      <c r="AG759" s="255"/>
      <c r="AH759" s="255"/>
      <c r="AI759" s="255"/>
      <c r="AJ759" s="255"/>
    </row>
    <row r="760" spans="2:36" x14ac:dyDescent="0.2">
      <c r="B760" s="238"/>
      <c r="C760" s="238"/>
      <c r="D760" s="238"/>
      <c r="E760" s="238"/>
      <c r="F760" s="238"/>
      <c r="G760" s="236"/>
      <c r="H760" s="238"/>
      <c r="I760" s="238"/>
      <c r="J760" s="238"/>
      <c r="K760" s="294"/>
      <c r="L760" s="240">
        <f t="shared" si="47"/>
        <v>0</v>
      </c>
      <c r="M760" s="241">
        <f t="shared" si="48"/>
        <v>0</v>
      </c>
      <c r="N760" s="258" t="str">
        <f t="shared" si="46"/>
        <v>BCA--00748-22</v>
      </c>
      <c r="O760" s="239"/>
      <c r="P760" s="298"/>
      <c r="Q760" s="347"/>
      <c r="R760" s="238"/>
      <c r="S760" s="289"/>
      <c r="T760" s="294"/>
      <c r="U760" s="239"/>
      <c r="V760" s="294"/>
      <c r="W760" s="239">
        <f t="shared" si="49"/>
        <v>0</v>
      </c>
      <c r="X760" s="294"/>
      <c r="Y760" s="238"/>
      <c r="Z760" s="280"/>
      <c r="AA760" s="250"/>
      <c r="AB760" s="282"/>
      <c r="AC760" s="252">
        <v>748</v>
      </c>
      <c r="AD760" s="253"/>
      <c r="AE760" s="254"/>
      <c r="AF760" s="255"/>
      <c r="AG760" s="255"/>
      <c r="AH760" s="255"/>
      <c r="AI760" s="255"/>
      <c r="AJ760" s="255"/>
    </row>
    <row r="761" spans="2:36" x14ac:dyDescent="0.2">
      <c r="B761" s="238"/>
      <c r="C761" s="238"/>
      <c r="D761" s="238"/>
      <c r="E761" s="238"/>
      <c r="F761" s="238"/>
      <c r="G761" s="236"/>
      <c r="H761" s="238"/>
      <c r="I761" s="238"/>
      <c r="J761" s="238"/>
      <c r="K761" s="294"/>
      <c r="L761" s="240">
        <f t="shared" si="47"/>
        <v>0</v>
      </c>
      <c r="M761" s="241">
        <f t="shared" si="48"/>
        <v>0</v>
      </c>
      <c r="N761" s="258" t="str">
        <f t="shared" si="46"/>
        <v>BCA--00749-22</v>
      </c>
      <c r="O761" s="239"/>
      <c r="P761" s="298"/>
      <c r="Q761" s="347"/>
      <c r="R761" s="238"/>
      <c r="S761" s="289"/>
      <c r="T761" s="294"/>
      <c r="U761" s="239"/>
      <c r="V761" s="294"/>
      <c r="W761" s="239">
        <f t="shared" si="49"/>
        <v>0</v>
      </c>
      <c r="X761" s="294"/>
      <c r="Y761" s="238"/>
      <c r="Z761" s="280"/>
      <c r="AA761" s="250"/>
      <c r="AB761" s="282"/>
      <c r="AC761" s="252">
        <v>749</v>
      </c>
      <c r="AD761" s="253"/>
      <c r="AE761" s="254"/>
      <c r="AF761" s="255"/>
      <c r="AG761" s="255"/>
      <c r="AH761" s="255"/>
      <c r="AI761" s="255"/>
      <c r="AJ761" s="255"/>
    </row>
    <row r="762" spans="2:36" x14ac:dyDescent="0.2">
      <c r="B762" s="238"/>
      <c r="C762" s="238"/>
      <c r="D762" s="238"/>
      <c r="E762" s="238"/>
      <c r="F762" s="238"/>
      <c r="G762" s="236"/>
      <c r="H762" s="238"/>
      <c r="I762" s="238"/>
      <c r="J762" s="238"/>
      <c r="K762" s="294"/>
      <c r="L762" s="240">
        <f t="shared" si="47"/>
        <v>0</v>
      </c>
      <c r="M762" s="241">
        <f t="shared" si="48"/>
        <v>0</v>
      </c>
      <c r="N762" s="258" t="str">
        <f t="shared" si="46"/>
        <v>BCA--00750-22</v>
      </c>
      <c r="O762" s="239"/>
      <c r="P762" s="298"/>
      <c r="Q762" s="347"/>
      <c r="R762" s="238"/>
      <c r="S762" s="289"/>
      <c r="T762" s="294"/>
      <c r="U762" s="239"/>
      <c r="V762" s="294"/>
      <c r="W762" s="239">
        <f t="shared" si="49"/>
        <v>0</v>
      </c>
      <c r="X762" s="294"/>
      <c r="Y762" s="238"/>
      <c r="Z762" s="280"/>
      <c r="AA762" s="250"/>
      <c r="AB762" s="282"/>
      <c r="AC762" s="252">
        <v>750</v>
      </c>
      <c r="AD762" s="253"/>
      <c r="AE762" s="254"/>
      <c r="AF762" s="255"/>
      <c r="AG762" s="255"/>
      <c r="AH762" s="255"/>
      <c r="AI762" s="255"/>
      <c r="AJ762" s="255"/>
    </row>
    <row r="763" spans="2:36" x14ac:dyDescent="0.2">
      <c r="B763" s="238"/>
      <c r="C763" s="238"/>
      <c r="D763" s="238"/>
      <c r="E763" s="238"/>
      <c r="F763" s="238"/>
      <c r="G763" s="236"/>
      <c r="H763" s="238"/>
      <c r="I763" s="238"/>
      <c r="J763" s="238"/>
      <c r="K763" s="294"/>
      <c r="L763" s="240">
        <f t="shared" si="47"/>
        <v>0</v>
      </c>
      <c r="M763" s="241">
        <f t="shared" si="48"/>
        <v>0</v>
      </c>
      <c r="N763" s="258" t="str">
        <f t="shared" si="46"/>
        <v>BCA--00751-22</v>
      </c>
      <c r="O763" s="239"/>
      <c r="P763" s="298"/>
      <c r="Q763" s="347"/>
      <c r="R763" s="238"/>
      <c r="S763" s="289"/>
      <c r="T763" s="294"/>
      <c r="U763" s="239"/>
      <c r="V763" s="294"/>
      <c r="W763" s="239">
        <f t="shared" si="49"/>
        <v>0</v>
      </c>
      <c r="X763" s="294"/>
      <c r="Y763" s="238"/>
      <c r="Z763" s="280"/>
      <c r="AA763" s="250"/>
      <c r="AB763" s="282"/>
      <c r="AC763" s="252">
        <v>751</v>
      </c>
      <c r="AD763" s="253"/>
      <c r="AE763" s="254"/>
      <c r="AF763" s="255"/>
      <c r="AG763" s="255"/>
      <c r="AH763" s="255"/>
      <c r="AI763" s="255"/>
      <c r="AJ763" s="255"/>
    </row>
    <row r="764" spans="2:36" x14ac:dyDescent="0.2">
      <c r="B764" s="238"/>
      <c r="C764" s="238"/>
      <c r="D764" s="238"/>
      <c r="E764" s="238"/>
      <c r="F764" s="238"/>
      <c r="G764" s="236"/>
      <c r="H764" s="238"/>
      <c r="I764" s="238"/>
      <c r="J764" s="238"/>
      <c r="K764" s="294"/>
      <c r="L764" s="240">
        <f t="shared" si="47"/>
        <v>0</v>
      </c>
      <c r="M764" s="241">
        <f t="shared" si="48"/>
        <v>0</v>
      </c>
      <c r="N764" s="258" t="str">
        <f t="shared" si="46"/>
        <v>BCA--00752-22</v>
      </c>
      <c r="O764" s="239"/>
      <c r="P764" s="298"/>
      <c r="Q764" s="347"/>
      <c r="R764" s="238"/>
      <c r="S764" s="289"/>
      <c r="T764" s="294"/>
      <c r="U764" s="239"/>
      <c r="V764" s="294"/>
      <c r="W764" s="239">
        <f t="shared" si="49"/>
        <v>0</v>
      </c>
      <c r="X764" s="294"/>
      <c r="Y764" s="238"/>
      <c r="Z764" s="280"/>
      <c r="AA764" s="250"/>
      <c r="AB764" s="282"/>
      <c r="AC764" s="252">
        <v>752</v>
      </c>
      <c r="AD764" s="253"/>
      <c r="AE764" s="254"/>
      <c r="AF764" s="255"/>
      <c r="AG764" s="255"/>
      <c r="AH764" s="255"/>
      <c r="AI764" s="255"/>
      <c r="AJ764" s="255"/>
    </row>
    <row r="765" spans="2:36" x14ac:dyDescent="0.2">
      <c r="B765" s="238"/>
      <c r="C765" s="238"/>
      <c r="D765" s="238"/>
      <c r="E765" s="238"/>
      <c r="F765" s="238"/>
      <c r="G765" s="236"/>
      <c r="H765" s="238"/>
      <c r="I765" s="238"/>
      <c r="J765" s="238"/>
      <c r="K765" s="294"/>
      <c r="L765" s="240">
        <f t="shared" si="47"/>
        <v>0</v>
      </c>
      <c r="M765" s="241">
        <f t="shared" si="48"/>
        <v>0</v>
      </c>
      <c r="N765" s="258" t="str">
        <f t="shared" si="46"/>
        <v>BCA--00753-22</v>
      </c>
      <c r="O765" s="239"/>
      <c r="P765" s="298"/>
      <c r="Q765" s="347"/>
      <c r="R765" s="238"/>
      <c r="S765" s="289"/>
      <c r="T765" s="294"/>
      <c r="U765" s="239"/>
      <c r="V765" s="294"/>
      <c r="W765" s="239">
        <f t="shared" si="49"/>
        <v>0</v>
      </c>
      <c r="X765" s="294"/>
      <c r="Y765" s="238"/>
      <c r="Z765" s="280"/>
      <c r="AA765" s="250"/>
      <c r="AB765" s="282"/>
      <c r="AC765" s="252">
        <v>753</v>
      </c>
      <c r="AD765" s="253"/>
      <c r="AE765" s="254"/>
      <c r="AF765" s="255"/>
      <c r="AG765" s="255"/>
      <c r="AH765" s="255"/>
      <c r="AI765" s="255"/>
      <c r="AJ765" s="255"/>
    </row>
    <row r="766" spans="2:36" x14ac:dyDescent="0.2">
      <c r="B766" s="238"/>
      <c r="C766" s="238"/>
      <c r="D766" s="238"/>
      <c r="E766" s="238"/>
      <c r="F766" s="238"/>
      <c r="G766" s="236"/>
      <c r="H766" s="238"/>
      <c r="I766" s="238"/>
      <c r="J766" s="238"/>
      <c r="K766" s="294"/>
      <c r="L766" s="240">
        <f t="shared" si="47"/>
        <v>0</v>
      </c>
      <c r="M766" s="241">
        <f t="shared" si="48"/>
        <v>0</v>
      </c>
      <c r="N766" s="258" t="str">
        <f t="shared" si="46"/>
        <v>BCA--00754-22</v>
      </c>
      <c r="O766" s="239"/>
      <c r="P766" s="298"/>
      <c r="Q766" s="347"/>
      <c r="R766" s="238"/>
      <c r="S766" s="289"/>
      <c r="T766" s="294"/>
      <c r="U766" s="239"/>
      <c r="V766" s="294"/>
      <c r="W766" s="239">
        <f t="shared" si="49"/>
        <v>0</v>
      </c>
      <c r="X766" s="294"/>
      <c r="Y766" s="238"/>
      <c r="Z766" s="280"/>
      <c r="AA766" s="250"/>
      <c r="AB766" s="282"/>
      <c r="AC766" s="252">
        <v>754</v>
      </c>
      <c r="AD766" s="253"/>
      <c r="AE766" s="254"/>
      <c r="AF766" s="255"/>
      <c r="AG766" s="255"/>
      <c r="AH766" s="255"/>
      <c r="AI766" s="255"/>
      <c r="AJ766" s="255"/>
    </row>
    <row r="767" spans="2:36" x14ac:dyDescent="0.2">
      <c r="B767" s="238"/>
      <c r="C767" s="238"/>
      <c r="D767" s="238"/>
      <c r="E767" s="238"/>
      <c r="F767" s="238"/>
      <c r="G767" s="236"/>
      <c r="H767" s="238"/>
      <c r="I767" s="238"/>
      <c r="J767" s="238"/>
      <c r="K767" s="294"/>
      <c r="L767" s="240">
        <f t="shared" si="47"/>
        <v>0</v>
      </c>
      <c r="M767" s="241">
        <f t="shared" si="48"/>
        <v>0</v>
      </c>
      <c r="N767" s="258" t="str">
        <f t="shared" si="46"/>
        <v>BCA--00755-22</v>
      </c>
      <c r="O767" s="239"/>
      <c r="P767" s="298"/>
      <c r="Q767" s="347"/>
      <c r="R767" s="238"/>
      <c r="S767" s="289"/>
      <c r="T767" s="294"/>
      <c r="U767" s="239"/>
      <c r="V767" s="294"/>
      <c r="W767" s="239">
        <f t="shared" si="49"/>
        <v>0</v>
      </c>
      <c r="X767" s="294"/>
      <c r="Y767" s="238"/>
      <c r="Z767" s="280"/>
      <c r="AA767" s="250"/>
      <c r="AB767" s="282"/>
      <c r="AC767" s="252">
        <v>755</v>
      </c>
      <c r="AD767" s="253"/>
      <c r="AE767" s="254"/>
      <c r="AF767" s="255"/>
      <c r="AG767" s="255"/>
      <c r="AH767" s="255"/>
      <c r="AI767" s="255"/>
      <c r="AJ767" s="255"/>
    </row>
    <row r="768" spans="2:36" x14ac:dyDescent="0.2">
      <c r="B768" s="238"/>
      <c r="C768" s="238"/>
      <c r="D768" s="238"/>
      <c r="E768" s="238"/>
      <c r="F768" s="238"/>
      <c r="G768" s="236"/>
      <c r="H768" s="238"/>
      <c r="I768" s="238"/>
      <c r="J768" s="238"/>
      <c r="K768" s="294"/>
      <c r="L768" s="240">
        <f t="shared" si="47"/>
        <v>0</v>
      </c>
      <c r="M768" s="241">
        <f t="shared" si="48"/>
        <v>0</v>
      </c>
      <c r="N768" s="258" t="str">
        <f t="shared" si="46"/>
        <v>BCA--00756-22</v>
      </c>
      <c r="O768" s="239"/>
      <c r="P768" s="298"/>
      <c r="Q768" s="347"/>
      <c r="R768" s="238"/>
      <c r="S768" s="289"/>
      <c r="T768" s="294"/>
      <c r="U768" s="239"/>
      <c r="V768" s="294"/>
      <c r="W768" s="239">
        <f t="shared" si="49"/>
        <v>0</v>
      </c>
      <c r="X768" s="294"/>
      <c r="Y768" s="238"/>
      <c r="Z768" s="280"/>
      <c r="AA768" s="250"/>
      <c r="AB768" s="282"/>
      <c r="AC768" s="252">
        <v>756</v>
      </c>
      <c r="AD768" s="253"/>
      <c r="AE768" s="254"/>
      <c r="AF768" s="255"/>
      <c r="AG768" s="255"/>
      <c r="AH768" s="255"/>
      <c r="AI768" s="255"/>
      <c r="AJ768" s="255"/>
    </row>
    <row r="769" spans="2:36" x14ac:dyDescent="0.2">
      <c r="B769" s="238"/>
      <c r="C769" s="238"/>
      <c r="D769" s="238"/>
      <c r="E769" s="238"/>
      <c r="F769" s="238"/>
      <c r="G769" s="236"/>
      <c r="H769" s="238"/>
      <c r="I769" s="238"/>
      <c r="J769" s="238"/>
      <c r="K769" s="294"/>
      <c r="L769" s="240">
        <f t="shared" si="47"/>
        <v>0</v>
      </c>
      <c r="M769" s="241">
        <f t="shared" si="48"/>
        <v>0</v>
      </c>
      <c r="N769" s="258" t="str">
        <f t="shared" si="46"/>
        <v>BCA--00757-22</v>
      </c>
      <c r="O769" s="239"/>
      <c r="P769" s="298"/>
      <c r="Q769" s="347"/>
      <c r="R769" s="238"/>
      <c r="S769" s="289"/>
      <c r="T769" s="294"/>
      <c r="U769" s="239"/>
      <c r="V769" s="294"/>
      <c r="W769" s="239">
        <f t="shared" si="49"/>
        <v>0</v>
      </c>
      <c r="X769" s="294"/>
      <c r="Y769" s="238"/>
      <c r="Z769" s="280"/>
      <c r="AA769" s="250"/>
      <c r="AB769" s="282"/>
      <c r="AC769" s="252">
        <v>757</v>
      </c>
      <c r="AD769" s="253"/>
      <c r="AE769" s="254"/>
      <c r="AF769" s="255"/>
      <c r="AG769" s="255"/>
      <c r="AH769" s="255"/>
      <c r="AI769" s="255"/>
      <c r="AJ769" s="255"/>
    </row>
    <row r="770" spans="2:36" x14ac:dyDescent="0.2">
      <c r="B770" s="238"/>
      <c r="C770" s="238"/>
      <c r="D770" s="238"/>
      <c r="E770" s="238"/>
      <c r="F770" s="238"/>
      <c r="G770" s="236"/>
      <c r="H770" s="238"/>
      <c r="I770" s="238"/>
      <c r="J770" s="238"/>
      <c r="K770" s="294"/>
      <c r="L770" s="240">
        <f t="shared" si="47"/>
        <v>0</v>
      </c>
      <c r="M770" s="241">
        <f t="shared" si="48"/>
        <v>0</v>
      </c>
      <c r="N770" s="258" t="str">
        <f t="shared" si="46"/>
        <v>BCA--00758-22</v>
      </c>
      <c r="O770" s="239"/>
      <c r="P770" s="298"/>
      <c r="Q770" s="347"/>
      <c r="R770" s="238"/>
      <c r="S770" s="289"/>
      <c r="T770" s="294"/>
      <c r="U770" s="239"/>
      <c r="V770" s="294"/>
      <c r="W770" s="239">
        <f t="shared" si="49"/>
        <v>0</v>
      </c>
      <c r="X770" s="294"/>
      <c r="Y770" s="238"/>
      <c r="Z770" s="280"/>
      <c r="AA770" s="250"/>
      <c r="AB770" s="282"/>
      <c r="AC770" s="252">
        <v>758</v>
      </c>
      <c r="AD770" s="253"/>
      <c r="AE770" s="254"/>
      <c r="AF770" s="255"/>
      <c r="AG770" s="255"/>
      <c r="AH770" s="255"/>
      <c r="AI770" s="255"/>
      <c r="AJ770" s="255"/>
    </row>
    <row r="771" spans="2:36" x14ac:dyDescent="0.2">
      <c r="B771" s="238"/>
      <c r="C771" s="238"/>
      <c r="D771" s="238"/>
      <c r="E771" s="238"/>
      <c r="F771" s="238"/>
      <c r="G771" s="236"/>
      <c r="H771" s="238"/>
      <c r="I771" s="238"/>
      <c r="J771" s="238"/>
      <c r="K771" s="294"/>
      <c r="L771" s="240">
        <f t="shared" si="47"/>
        <v>0</v>
      </c>
      <c r="M771" s="241">
        <f t="shared" si="48"/>
        <v>0</v>
      </c>
      <c r="N771" s="258" t="str">
        <f t="shared" si="46"/>
        <v>BCA--00759-22</v>
      </c>
      <c r="O771" s="239"/>
      <c r="P771" s="298"/>
      <c r="Q771" s="347"/>
      <c r="R771" s="238"/>
      <c r="S771" s="289"/>
      <c r="T771" s="294"/>
      <c r="U771" s="239"/>
      <c r="V771" s="294"/>
      <c r="W771" s="239">
        <f t="shared" si="49"/>
        <v>0</v>
      </c>
      <c r="X771" s="294"/>
      <c r="Y771" s="238"/>
      <c r="Z771" s="280"/>
      <c r="AA771" s="250"/>
      <c r="AB771" s="282"/>
      <c r="AC771" s="252">
        <v>759</v>
      </c>
      <c r="AD771" s="253"/>
      <c r="AE771" s="254"/>
      <c r="AF771" s="255"/>
      <c r="AG771" s="255"/>
      <c r="AH771" s="255"/>
      <c r="AI771" s="255"/>
      <c r="AJ771" s="255"/>
    </row>
    <row r="772" spans="2:36" x14ac:dyDescent="0.2">
      <c r="B772" s="238"/>
      <c r="C772" s="238"/>
      <c r="D772" s="238"/>
      <c r="E772" s="238"/>
      <c r="F772" s="238"/>
      <c r="G772" s="236"/>
      <c r="H772" s="238"/>
      <c r="I772" s="238"/>
      <c r="J772" s="238"/>
      <c r="K772" s="294"/>
      <c r="L772" s="240">
        <f t="shared" si="47"/>
        <v>0</v>
      </c>
      <c r="M772" s="241">
        <f t="shared" si="48"/>
        <v>0</v>
      </c>
      <c r="N772" s="258" t="str">
        <f t="shared" si="46"/>
        <v>BCA--00760-22</v>
      </c>
      <c r="O772" s="239"/>
      <c r="P772" s="298"/>
      <c r="Q772" s="347"/>
      <c r="R772" s="238"/>
      <c r="S772" s="289"/>
      <c r="T772" s="294"/>
      <c r="U772" s="239"/>
      <c r="V772" s="294"/>
      <c r="W772" s="239">
        <f t="shared" si="49"/>
        <v>0</v>
      </c>
      <c r="X772" s="294"/>
      <c r="Y772" s="238"/>
      <c r="Z772" s="280"/>
      <c r="AA772" s="250"/>
      <c r="AB772" s="282"/>
      <c r="AC772" s="252">
        <v>760</v>
      </c>
      <c r="AD772" s="253"/>
      <c r="AE772" s="254"/>
      <c r="AF772" s="255"/>
      <c r="AG772" s="255"/>
      <c r="AH772" s="255"/>
      <c r="AI772" s="255"/>
      <c r="AJ772" s="255"/>
    </row>
    <row r="773" spans="2:36" x14ac:dyDescent="0.2">
      <c r="B773" s="238"/>
      <c r="C773" s="238"/>
      <c r="D773" s="238"/>
      <c r="E773" s="238"/>
      <c r="F773" s="238"/>
      <c r="G773" s="236"/>
      <c r="H773" s="238"/>
      <c r="I773" s="238"/>
      <c r="J773" s="238"/>
      <c r="K773" s="294"/>
      <c r="L773" s="240">
        <f t="shared" si="47"/>
        <v>0</v>
      </c>
      <c r="M773" s="241">
        <f t="shared" si="48"/>
        <v>0</v>
      </c>
      <c r="N773" s="258" t="str">
        <f t="shared" si="46"/>
        <v>BCA--00761-22</v>
      </c>
      <c r="O773" s="239"/>
      <c r="P773" s="298"/>
      <c r="Q773" s="347"/>
      <c r="R773" s="238"/>
      <c r="S773" s="289"/>
      <c r="T773" s="294"/>
      <c r="U773" s="239"/>
      <c r="V773" s="294"/>
      <c r="W773" s="239">
        <f t="shared" si="49"/>
        <v>0</v>
      </c>
      <c r="X773" s="294"/>
      <c r="Y773" s="238"/>
      <c r="Z773" s="249"/>
      <c r="AA773" s="250"/>
      <c r="AB773" s="282"/>
      <c r="AC773" s="252">
        <v>761</v>
      </c>
      <c r="AD773" s="253"/>
      <c r="AE773" s="254"/>
      <c r="AF773" s="255"/>
      <c r="AG773" s="255"/>
      <c r="AH773" s="255"/>
      <c r="AI773" s="255"/>
      <c r="AJ773" s="255"/>
    </row>
    <row r="774" spans="2:36" x14ac:dyDescent="0.2">
      <c r="B774" s="238"/>
      <c r="C774" s="238"/>
      <c r="D774" s="238"/>
      <c r="E774" s="238"/>
      <c r="F774" s="238"/>
      <c r="G774" s="236"/>
      <c r="H774" s="238"/>
      <c r="I774" s="238"/>
      <c r="J774" s="238"/>
      <c r="K774" s="294"/>
      <c r="L774" s="240">
        <f t="shared" si="47"/>
        <v>0</v>
      </c>
      <c r="M774" s="241">
        <f t="shared" si="48"/>
        <v>0</v>
      </c>
      <c r="N774" s="258" t="str">
        <f t="shared" si="46"/>
        <v>BCA--00762-22</v>
      </c>
      <c r="O774" s="239"/>
      <c r="P774" s="298"/>
      <c r="Q774" s="347"/>
      <c r="R774" s="238"/>
      <c r="S774" s="289"/>
      <c r="T774" s="294"/>
      <c r="U774" s="239"/>
      <c r="V774" s="294"/>
      <c r="W774" s="239">
        <f t="shared" si="49"/>
        <v>0</v>
      </c>
      <c r="X774" s="294"/>
      <c r="Y774" s="238"/>
      <c r="Z774" s="280"/>
      <c r="AA774" s="250"/>
      <c r="AB774" s="282"/>
      <c r="AC774" s="252">
        <v>762</v>
      </c>
      <c r="AD774" s="253"/>
      <c r="AE774" s="254"/>
      <c r="AF774" s="255"/>
      <c r="AG774" s="255"/>
      <c r="AH774" s="255"/>
      <c r="AI774" s="255"/>
      <c r="AJ774" s="255"/>
    </row>
    <row r="775" spans="2:36" x14ac:dyDescent="0.2">
      <c r="B775" s="238"/>
      <c r="C775" s="238"/>
      <c r="D775" s="238"/>
      <c r="E775" s="238"/>
      <c r="F775" s="238"/>
      <c r="G775" s="236"/>
      <c r="H775" s="238"/>
      <c r="I775" s="238"/>
      <c r="J775" s="238"/>
      <c r="K775" s="294"/>
      <c r="L775" s="240">
        <f t="shared" si="47"/>
        <v>0</v>
      </c>
      <c r="M775" s="241">
        <f t="shared" si="48"/>
        <v>0</v>
      </c>
      <c r="N775" s="258" t="str">
        <f t="shared" si="46"/>
        <v>BCA--00763-22</v>
      </c>
      <c r="O775" s="239"/>
      <c r="P775" s="298"/>
      <c r="Q775" s="347"/>
      <c r="R775" s="238"/>
      <c r="S775" s="289"/>
      <c r="T775" s="294"/>
      <c r="U775" s="239"/>
      <c r="V775" s="294"/>
      <c r="W775" s="239">
        <f t="shared" si="49"/>
        <v>0</v>
      </c>
      <c r="X775" s="294"/>
      <c r="Y775" s="238"/>
      <c r="Z775" s="280"/>
      <c r="AA775" s="250"/>
      <c r="AB775" s="282"/>
      <c r="AC775" s="252">
        <v>763</v>
      </c>
      <c r="AD775" s="253"/>
      <c r="AE775" s="254"/>
      <c r="AF775" s="255"/>
      <c r="AG775" s="255"/>
      <c r="AH775" s="255"/>
      <c r="AI775" s="255"/>
      <c r="AJ775" s="255"/>
    </row>
    <row r="776" spans="2:36" x14ac:dyDescent="0.2">
      <c r="B776" s="238"/>
      <c r="C776" s="238"/>
      <c r="D776" s="238"/>
      <c r="E776" s="238"/>
      <c r="F776" s="238"/>
      <c r="G776" s="236"/>
      <c r="H776" s="238"/>
      <c r="I776" s="238"/>
      <c r="J776" s="238"/>
      <c r="K776" s="294"/>
      <c r="L776" s="240">
        <f t="shared" si="47"/>
        <v>0</v>
      </c>
      <c r="M776" s="241">
        <f t="shared" si="48"/>
        <v>0</v>
      </c>
      <c r="N776" s="258" t="str">
        <f t="shared" si="46"/>
        <v>BCA--00764-22</v>
      </c>
      <c r="O776" s="239"/>
      <c r="P776" s="298"/>
      <c r="Q776" s="347"/>
      <c r="R776" s="238"/>
      <c r="S776" s="289"/>
      <c r="T776" s="294"/>
      <c r="U776" s="239"/>
      <c r="V776" s="294"/>
      <c r="W776" s="239">
        <f t="shared" si="49"/>
        <v>0</v>
      </c>
      <c r="X776" s="294"/>
      <c r="Y776" s="238"/>
      <c r="Z776" s="280"/>
      <c r="AA776" s="250"/>
      <c r="AB776" s="282"/>
      <c r="AC776" s="252">
        <v>764</v>
      </c>
      <c r="AD776" s="253"/>
      <c r="AE776" s="254"/>
      <c r="AF776" s="255"/>
      <c r="AG776" s="255"/>
      <c r="AH776" s="255"/>
      <c r="AI776" s="255"/>
      <c r="AJ776" s="255"/>
    </row>
    <row r="777" spans="2:36" x14ac:dyDescent="0.2">
      <c r="B777" s="238"/>
      <c r="C777" s="238"/>
      <c r="D777" s="238"/>
      <c r="E777" s="238"/>
      <c r="F777" s="238"/>
      <c r="G777" s="236"/>
      <c r="H777" s="238"/>
      <c r="I777" s="238"/>
      <c r="J777" s="238"/>
      <c r="K777" s="294"/>
      <c r="L777" s="240">
        <f t="shared" si="47"/>
        <v>0</v>
      </c>
      <c r="M777" s="241">
        <f t="shared" si="48"/>
        <v>0</v>
      </c>
      <c r="N777" s="258" t="str">
        <f t="shared" si="46"/>
        <v>BCA--00765-22</v>
      </c>
      <c r="O777" s="239"/>
      <c r="P777" s="298"/>
      <c r="Q777" s="347"/>
      <c r="R777" s="238"/>
      <c r="S777" s="289"/>
      <c r="T777" s="294"/>
      <c r="U777" s="239"/>
      <c r="V777" s="294"/>
      <c r="W777" s="239">
        <f t="shared" si="49"/>
        <v>0</v>
      </c>
      <c r="X777" s="294"/>
      <c r="Y777" s="238"/>
      <c r="Z777" s="280"/>
      <c r="AA777" s="250"/>
      <c r="AB777" s="282"/>
      <c r="AC777" s="252">
        <v>765</v>
      </c>
      <c r="AD777" s="253"/>
      <c r="AE777" s="254"/>
      <c r="AF777" s="255"/>
      <c r="AG777" s="255"/>
      <c r="AH777" s="255"/>
      <c r="AI777" s="255"/>
      <c r="AJ777" s="255"/>
    </row>
    <row r="778" spans="2:36" x14ac:dyDescent="0.2">
      <c r="B778" s="238"/>
      <c r="C778" s="238"/>
      <c r="D778" s="238"/>
      <c r="E778" s="238"/>
      <c r="F778" s="238"/>
      <c r="G778" s="236"/>
      <c r="H778" s="238"/>
      <c r="I778" s="238"/>
      <c r="J778" s="238"/>
      <c r="K778" s="294"/>
      <c r="L778" s="240">
        <f t="shared" si="47"/>
        <v>0</v>
      </c>
      <c r="M778" s="241">
        <f t="shared" si="48"/>
        <v>0</v>
      </c>
      <c r="N778" s="258" t="str">
        <f t="shared" si="46"/>
        <v>BCA--00766-22</v>
      </c>
      <c r="O778" s="239"/>
      <c r="P778" s="298"/>
      <c r="Q778" s="347"/>
      <c r="R778" s="238"/>
      <c r="S778" s="289"/>
      <c r="T778" s="294"/>
      <c r="U778" s="239"/>
      <c r="V778" s="294"/>
      <c r="W778" s="239">
        <f t="shared" si="49"/>
        <v>0</v>
      </c>
      <c r="X778" s="294"/>
      <c r="Y778" s="238"/>
      <c r="Z778" s="249"/>
      <c r="AA778" s="250"/>
      <c r="AB778" s="282"/>
      <c r="AC778" s="252">
        <v>766</v>
      </c>
      <c r="AD778" s="253"/>
      <c r="AE778" s="254"/>
      <c r="AF778" s="255"/>
      <c r="AG778" s="255"/>
      <c r="AH778" s="255"/>
      <c r="AI778" s="255"/>
      <c r="AJ778" s="255"/>
    </row>
    <row r="779" spans="2:36" x14ac:dyDescent="0.2">
      <c r="B779" s="238"/>
      <c r="C779" s="238"/>
      <c r="D779" s="238"/>
      <c r="E779" s="238"/>
      <c r="F779" s="238"/>
      <c r="G779" s="236"/>
      <c r="H779" s="238"/>
      <c r="I779" s="238"/>
      <c r="J779" s="238"/>
      <c r="K779" s="294"/>
      <c r="L779" s="240">
        <f t="shared" si="47"/>
        <v>0</v>
      </c>
      <c r="M779" s="241">
        <f t="shared" si="48"/>
        <v>0</v>
      </c>
      <c r="N779" s="258" t="str">
        <f t="shared" si="46"/>
        <v>BCA--00767-22</v>
      </c>
      <c r="O779" s="239"/>
      <c r="P779" s="298"/>
      <c r="Q779" s="347"/>
      <c r="R779" s="238"/>
      <c r="S779" s="289"/>
      <c r="T779" s="294"/>
      <c r="U779" s="239"/>
      <c r="V779" s="294"/>
      <c r="W779" s="239">
        <f t="shared" si="49"/>
        <v>0</v>
      </c>
      <c r="X779" s="294"/>
      <c r="Y779" s="238"/>
      <c r="Z779" s="249"/>
      <c r="AA779" s="250"/>
      <c r="AB779" s="282"/>
      <c r="AC779" s="252">
        <v>767</v>
      </c>
      <c r="AD779" s="253"/>
      <c r="AE779" s="254"/>
      <c r="AF779" s="255"/>
      <c r="AG779" s="255"/>
      <c r="AH779" s="255"/>
      <c r="AI779" s="255"/>
      <c r="AJ779" s="255"/>
    </row>
    <row r="780" spans="2:36" x14ac:dyDescent="0.2">
      <c r="B780" s="238"/>
      <c r="C780" s="238"/>
      <c r="D780" s="238"/>
      <c r="E780" s="238"/>
      <c r="F780" s="238"/>
      <c r="G780" s="236"/>
      <c r="H780" s="238"/>
      <c r="I780" s="238"/>
      <c r="J780" s="238"/>
      <c r="K780" s="294"/>
      <c r="L780" s="240">
        <f t="shared" si="47"/>
        <v>0</v>
      </c>
      <c r="M780" s="241">
        <f t="shared" si="48"/>
        <v>0</v>
      </c>
      <c r="N780" s="258" t="str">
        <f t="shared" si="46"/>
        <v>BCA--00768-22</v>
      </c>
      <c r="O780" s="239"/>
      <c r="P780" s="298"/>
      <c r="Q780" s="347"/>
      <c r="R780" s="238"/>
      <c r="S780" s="289"/>
      <c r="T780" s="294"/>
      <c r="U780" s="239"/>
      <c r="V780" s="294"/>
      <c r="W780" s="239">
        <f t="shared" si="49"/>
        <v>0</v>
      </c>
      <c r="X780" s="294"/>
      <c r="Y780" s="238"/>
      <c r="Z780" s="249"/>
      <c r="AA780" s="250"/>
      <c r="AB780" s="282"/>
      <c r="AC780" s="252">
        <v>768</v>
      </c>
      <c r="AD780" s="253"/>
      <c r="AE780" s="254"/>
      <c r="AF780" s="255"/>
      <c r="AG780" s="255"/>
      <c r="AH780" s="255"/>
      <c r="AI780" s="255"/>
      <c r="AJ780" s="255"/>
    </row>
    <row r="781" spans="2:36" x14ac:dyDescent="0.2">
      <c r="B781" s="238"/>
      <c r="C781" s="238"/>
      <c r="D781" s="238"/>
      <c r="E781" s="238"/>
      <c r="F781" s="238"/>
      <c r="G781" s="236"/>
      <c r="H781" s="238"/>
      <c r="I781" s="238"/>
      <c r="J781" s="238"/>
      <c r="K781" s="294"/>
      <c r="L781" s="240">
        <f t="shared" si="47"/>
        <v>0</v>
      </c>
      <c r="M781" s="241">
        <f t="shared" si="48"/>
        <v>0</v>
      </c>
      <c r="N781" s="258" t="str">
        <f t="shared" si="46"/>
        <v>BCA--00769-22</v>
      </c>
      <c r="O781" s="239"/>
      <c r="P781" s="298"/>
      <c r="Q781" s="347"/>
      <c r="R781" s="238"/>
      <c r="S781" s="289"/>
      <c r="T781" s="294"/>
      <c r="U781" s="239"/>
      <c r="V781" s="294"/>
      <c r="W781" s="239">
        <f t="shared" si="49"/>
        <v>0</v>
      </c>
      <c r="X781" s="294"/>
      <c r="Y781" s="238"/>
      <c r="Z781" s="280"/>
      <c r="AA781" s="250"/>
      <c r="AB781" s="282"/>
      <c r="AC781" s="252">
        <v>769</v>
      </c>
      <c r="AD781" s="253"/>
      <c r="AE781" s="254"/>
      <c r="AF781" s="255"/>
      <c r="AG781" s="255"/>
      <c r="AH781" s="255"/>
      <c r="AI781" s="255"/>
      <c r="AJ781" s="255"/>
    </row>
    <row r="782" spans="2:36" x14ac:dyDescent="0.2">
      <c r="B782" s="238"/>
      <c r="C782" s="238"/>
      <c r="D782" s="238"/>
      <c r="E782" s="238"/>
      <c r="F782" s="238"/>
      <c r="G782" s="236"/>
      <c r="H782" s="238"/>
      <c r="I782" s="238"/>
      <c r="J782" s="238"/>
      <c r="K782" s="294"/>
      <c r="L782" s="240">
        <f t="shared" si="47"/>
        <v>0</v>
      </c>
      <c r="M782" s="241">
        <f t="shared" si="48"/>
        <v>0</v>
      </c>
      <c r="N782" s="258" t="str">
        <f t="shared" ref="N782:N845" si="50">CONCATENATE("BCA-",F782,"-",LEFT("00000",5-LEN(AC782)),AC782,"-22")</f>
        <v>BCA--00770-22</v>
      </c>
      <c r="O782" s="239"/>
      <c r="P782" s="298"/>
      <c r="Q782" s="347"/>
      <c r="R782" s="238"/>
      <c r="S782" s="289"/>
      <c r="T782" s="294"/>
      <c r="U782" s="239"/>
      <c r="V782" s="294"/>
      <c r="W782" s="239">
        <f t="shared" si="49"/>
        <v>0</v>
      </c>
      <c r="X782" s="294"/>
      <c r="Y782" s="238"/>
      <c r="Z782" s="280"/>
      <c r="AA782" s="250"/>
      <c r="AB782" s="282"/>
      <c r="AC782" s="252">
        <v>770</v>
      </c>
      <c r="AD782" s="253"/>
      <c r="AE782" s="254"/>
      <c r="AF782" s="255"/>
      <c r="AG782" s="255"/>
      <c r="AH782" s="255"/>
      <c r="AI782" s="255"/>
      <c r="AJ782" s="255"/>
    </row>
    <row r="783" spans="2:36" x14ac:dyDescent="0.2">
      <c r="B783" s="238"/>
      <c r="C783" s="238"/>
      <c r="D783" s="238"/>
      <c r="E783" s="238"/>
      <c r="F783" s="238"/>
      <c r="G783" s="236"/>
      <c r="H783" s="238"/>
      <c r="I783" s="238"/>
      <c r="J783" s="238"/>
      <c r="K783" s="294"/>
      <c r="L783" s="240">
        <f t="shared" ref="L783:L846" si="51">J783*0.2</f>
        <v>0</v>
      </c>
      <c r="M783" s="241">
        <f t="shared" ref="M783:M846" si="52">J783+L783</f>
        <v>0</v>
      </c>
      <c r="N783" s="258" t="str">
        <f t="shared" si="50"/>
        <v>BCA--00771-22</v>
      </c>
      <c r="O783" s="239"/>
      <c r="P783" s="298"/>
      <c r="Q783" s="347"/>
      <c r="R783" s="238"/>
      <c r="S783" s="289"/>
      <c r="T783" s="294"/>
      <c r="U783" s="239"/>
      <c r="V783" s="294"/>
      <c r="W783" s="239">
        <f t="shared" si="49"/>
        <v>0</v>
      </c>
      <c r="X783" s="294"/>
      <c r="Y783" s="238"/>
      <c r="Z783" s="280"/>
      <c r="AA783" s="250"/>
      <c r="AB783" s="282"/>
      <c r="AC783" s="252">
        <v>771</v>
      </c>
      <c r="AD783" s="253"/>
      <c r="AE783" s="254"/>
      <c r="AF783" s="255"/>
      <c r="AG783" s="255"/>
      <c r="AH783" s="255"/>
      <c r="AI783" s="255"/>
      <c r="AJ783" s="255"/>
    </row>
    <row r="784" spans="2:36" x14ac:dyDescent="0.2">
      <c r="B784" s="238"/>
      <c r="C784" s="238"/>
      <c r="D784" s="238"/>
      <c r="E784" s="238"/>
      <c r="F784" s="238"/>
      <c r="G784" s="236"/>
      <c r="H784" s="238"/>
      <c r="I784" s="238"/>
      <c r="J784" s="238"/>
      <c r="K784" s="294"/>
      <c r="L784" s="240">
        <f t="shared" si="51"/>
        <v>0</v>
      </c>
      <c r="M784" s="241">
        <f t="shared" si="52"/>
        <v>0</v>
      </c>
      <c r="N784" s="258" t="str">
        <f t="shared" si="50"/>
        <v>BCA--00772-22</v>
      </c>
      <c r="O784" s="239"/>
      <c r="P784" s="298"/>
      <c r="Q784" s="347"/>
      <c r="R784" s="238"/>
      <c r="S784" s="289"/>
      <c r="T784" s="294"/>
      <c r="U784" s="239"/>
      <c r="V784" s="294"/>
      <c r="W784" s="239">
        <f t="shared" si="49"/>
        <v>0</v>
      </c>
      <c r="X784" s="294"/>
      <c r="Y784" s="238"/>
      <c r="Z784" s="280"/>
      <c r="AA784" s="250"/>
      <c r="AB784" s="282"/>
      <c r="AC784" s="252">
        <v>772</v>
      </c>
      <c r="AD784" s="253"/>
      <c r="AE784" s="254"/>
      <c r="AF784" s="255"/>
      <c r="AG784" s="255"/>
      <c r="AH784" s="255"/>
      <c r="AI784" s="255"/>
      <c r="AJ784" s="255"/>
    </row>
    <row r="785" spans="2:36" x14ac:dyDescent="0.2">
      <c r="B785" s="238"/>
      <c r="C785" s="238"/>
      <c r="D785" s="238"/>
      <c r="E785" s="238"/>
      <c r="F785" s="238"/>
      <c r="G785" s="236"/>
      <c r="H785" s="238"/>
      <c r="I785" s="238"/>
      <c r="J785" s="238"/>
      <c r="K785" s="294"/>
      <c r="L785" s="240">
        <f t="shared" si="51"/>
        <v>0</v>
      </c>
      <c r="M785" s="241">
        <f t="shared" si="52"/>
        <v>0</v>
      </c>
      <c r="N785" s="258" t="str">
        <f t="shared" si="50"/>
        <v>BCA--00773-22</v>
      </c>
      <c r="O785" s="239"/>
      <c r="P785" s="298"/>
      <c r="Q785" s="347"/>
      <c r="R785" s="238"/>
      <c r="S785" s="289"/>
      <c r="T785" s="294"/>
      <c r="U785" s="239"/>
      <c r="V785" s="294"/>
      <c r="W785" s="239">
        <f t="shared" si="49"/>
        <v>0</v>
      </c>
      <c r="X785" s="294"/>
      <c r="Y785" s="238"/>
      <c r="Z785" s="280"/>
      <c r="AA785" s="250"/>
      <c r="AB785" s="282"/>
      <c r="AC785" s="252">
        <v>773</v>
      </c>
      <c r="AD785" s="253"/>
      <c r="AE785" s="254"/>
      <c r="AF785" s="255"/>
      <c r="AG785" s="255"/>
      <c r="AH785" s="255"/>
      <c r="AI785" s="255"/>
      <c r="AJ785" s="255"/>
    </row>
    <row r="786" spans="2:36" x14ac:dyDescent="0.2">
      <c r="B786" s="238"/>
      <c r="C786" s="238"/>
      <c r="D786" s="238"/>
      <c r="E786" s="238"/>
      <c r="F786" s="238"/>
      <c r="G786" s="236"/>
      <c r="H786" s="238"/>
      <c r="I786" s="238"/>
      <c r="J786" s="238"/>
      <c r="K786" s="294"/>
      <c r="L786" s="240">
        <f t="shared" si="51"/>
        <v>0</v>
      </c>
      <c r="M786" s="241">
        <f t="shared" si="52"/>
        <v>0</v>
      </c>
      <c r="N786" s="258" t="str">
        <f t="shared" si="50"/>
        <v>BCA--00774-22</v>
      </c>
      <c r="O786" s="239"/>
      <c r="P786" s="298"/>
      <c r="Q786" s="347"/>
      <c r="R786" s="238"/>
      <c r="S786" s="289"/>
      <c r="T786" s="294"/>
      <c r="U786" s="239"/>
      <c r="V786" s="294"/>
      <c r="W786" s="239">
        <f t="shared" si="49"/>
        <v>0</v>
      </c>
      <c r="X786" s="294"/>
      <c r="Y786" s="238"/>
      <c r="Z786" s="280"/>
      <c r="AA786" s="250"/>
      <c r="AB786" s="282"/>
      <c r="AC786" s="252">
        <v>774</v>
      </c>
      <c r="AD786" s="253"/>
      <c r="AE786" s="254"/>
      <c r="AF786" s="255"/>
      <c r="AG786" s="255"/>
      <c r="AH786" s="255"/>
      <c r="AI786" s="255"/>
      <c r="AJ786" s="255"/>
    </row>
    <row r="787" spans="2:36" x14ac:dyDescent="0.2">
      <c r="B787" s="238"/>
      <c r="C787" s="238"/>
      <c r="D787" s="238"/>
      <c r="E787" s="238"/>
      <c r="F787" s="238"/>
      <c r="G787" s="236"/>
      <c r="H787" s="238"/>
      <c r="I787" s="238"/>
      <c r="J787" s="238"/>
      <c r="K787" s="294"/>
      <c r="L787" s="240">
        <f t="shared" si="51"/>
        <v>0</v>
      </c>
      <c r="M787" s="241">
        <f t="shared" si="52"/>
        <v>0</v>
      </c>
      <c r="N787" s="258" t="str">
        <f t="shared" si="50"/>
        <v>BCA--00775-22</v>
      </c>
      <c r="O787" s="239"/>
      <c r="P787" s="298"/>
      <c r="Q787" s="347"/>
      <c r="R787" s="238"/>
      <c r="S787" s="289"/>
      <c r="T787" s="294"/>
      <c r="U787" s="239"/>
      <c r="V787" s="294"/>
      <c r="W787" s="239">
        <f t="shared" si="49"/>
        <v>0</v>
      </c>
      <c r="X787" s="294"/>
      <c r="Y787" s="238"/>
      <c r="Z787" s="280"/>
      <c r="AA787" s="250"/>
      <c r="AB787" s="282"/>
      <c r="AC787" s="252">
        <v>775</v>
      </c>
      <c r="AD787" s="253"/>
      <c r="AE787" s="254"/>
      <c r="AF787" s="255"/>
      <c r="AG787" s="255"/>
      <c r="AH787" s="255"/>
      <c r="AI787" s="255"/>
      <c r="AJ787" s="255"/>
    </row>
    <row r="788" spans="2:36" x14ac:dyDescent="0.2">
      <c r="B788" s="238"/>
      <c r="C788" s="238"/>
      <c r="D788" s="238"/>
      <c r="E788" s="238"/>
      <c r="F788" s="238"/>
      <c r="G788" s="236"/>
      <c r="H788" s="238"/>
      <c r="I788" s="238"/>
      <c r="J788" s="238"/>
      <c r="K788" s="294"/>
      <c r="L788" s="240">
        <f t="shared" si="51"/>
        <v>0</v>
      </c>
      <c r="M788" s="241">
        <f t="shared" si="52"/>
        <v>0</v>
      </c>
      <c r="N788" s="258" t="str">
        <f t="shared" si="50"/>
        <v>BCA--00776-22</v>
      </c>
      <c r="O788" s="239"/>
      <c r="P788" s="298"/>
      <c r="Q788" s="347"/>
      <c r="R788" s="238"/>
      <c r="S788" s="289"/>
      <c r="T788" s="294"/>
      <c r="U788" s="239"/>
      <c r="V788" s="294"/>
      <c r="W788" s="239">
        <f t="shared" si="49"/>
        <v>0</v>
      </c>
      <c r="X788" s="294"/>
      <c r="Y788" s="238"/>
      <c r="Z788" s="280"/>
      <c r="AA788" s="250"/>
      <c r="AB788" s="282"/>
      <c r="AC788" s="252">
        <v>776</v>
      </c>
      <c r="AD788" s="253"/>
      <c r="AE788" s="254"/>
      <c r="AF788" s="255"/>
      <c r="AG788" s="255"/>
      <c r="AH788" s="255"/>
      <c r="AI788" s="255"/>
      <c r="AJ788" s="255"/>
    </row>
    <row r="789" spans="2:36" x14ac:dyDescent="0.2">
      <c r="B789" s="238"/>
      <c r="C789" s="238"/>
      <c r="D789" s="238"/>
      <c r="E789" s="238"/>
      <c r="F789" s="238"/>
      <c r="G789" s="236"/>
      <c r="H789" s="238"/>
      <c r="I789" s="238"/>
      <c r="J789" s="238"/>
      <c r="K789" s="294"/>
      <c r="L789" s="240">
        <f t="shared" si="51"/>
        <v>0</v>
      </c>
      <c r="M789" s="241">
        <f t="shared" si="52"/>
        <v>0</v>
      </c>
      <c r="N789" s="258" t="str">
        <f t="shared" si="50"/>
        <v>BCA--00777-22</v>
      </c>
      <c r="O789" s="239"/>
      <c r="P789" s="298"/>
      <c r="Q789" s="347"/>
      <c r="R789" s="238"/>
      <c r="S789" s="289"/>
      <c r="T789" s="294"/>
      <c r="U789" s="239"/>
      <c r="V789" s="294"/>
      <c r="W789" s="239">
        <f t="shared" si="49"/>
        <v>0</v>
      </c>
      <c r="X789" s="294"/>
      <c r="Y789" s="238"/>
      <c r="Z789" s="280"/>
      <c r="AA789" s="250"/>
      <c r="AB789" s="282"/>
      <c r="AC789" s="252">
        <v>777</v>
      </c>
      <c r="AD789" s="253"/>
      <c r="AE789" s="254"/>
      <c r="AF789" s="255"/>
      <c r="AG789" s="255"/>
      <c r="AH789" s="255"/>
      <c r="AI789" s="255"/>
      <c r="AJ789" s="255"/>
    </row>
    <row r="790" spans="2:36" x14ac:dyDescent="0.2">
      <c r="B790" s="238"/>
      <c r="C790" s="238"/>
      <c r="D790" s="238"/>
      <c r="E790" s="238"/>
      <c r="F790" s="238"/>
      <c r="G790" s="236"/>
      <c r="H790" s="238"/>
      <c r="I790" s="238"/>
      <c r="J790" s="238"/>
      <c r="K790" s="294"/>
      <c r="L790" s="240">
        <f t="shared" si="51"/>
        <v>0</v>
      </c>
      <c r="M790" s="241">
        <f t="shared" si="52"/>
        <v>0</v>
      </c>
      <c r="N790" s="258" t="str">
        <f t="shared" si="50"/>
        <v>BCA--00778-22</v>
      </c>
      <c r="O790" s="239"/>
      <c r="P790" s="298"/>
      <c r="Q790" s="347"/>
      <c r="R790" s="238"/>
      <c r="S790" s="289"/>
      <c r="T790" s="294"/>
      <c r="U790" s="239"/>
      <c r="V790" s="294"/>
      <c r="W790" s="239">
        <f t="shared" si="49"/>
        <v>0</v>
      </c>
      <c r="X790" s="294"/>
      <c r="Y790" s="238"/>
      <c r="Z790" s="280"/>
      <c r="AA790" s="250"/>
      <c r="AB790" s="282"/>
      <c r="AC790" s="252">
        <v>778</v>
      </c>
      <c r="AD790" s="253"/>
      <c r="AE790" s="254"/>
      <c r="AF790" s="255"/>
      <c r="AG790" s="255"/>
      <c r="AH790" s="255"/>
      <c r="AI790" s="255"/>
      <c r="AJ790" s="255"/>
    </row>
    <row r="791" spans="2:36" x14ac:dyDescent="0.2">
      <c r="B791" s="238"/>
      <c r="C791" s="238"/>
      <c r="D791" s="238"/>
      <c r="E791" s="238"/>
      <c r="F791" s="238"/>
      <c r="G791" s="236"/>
      <c r="H791" s="238"/>
      <c r="I791" s="238"/>
      <c r="J791" s="238"/>
      <c r="K791" s="294"/>
      <c r="L791" s="240">
        <f t="shared" si="51"/>
        <v>0</v>
      </c>
      <c r="M791" s="241">
        <f t="shared" si="52"/>
        <v>0</v>
      </c>
      <c r="N791" s="258" t="str">
        <f t="shared" si="50"/>
        <v>BCA--00779-22</v>
      </c>
      <c r="O791" s="239"/>
      <c r="P791" s="298"/>
      <c r="Q791" s="347"/>
      <c r="R791" s="238"/>
      <c r="S791" s="289"/>
      <c r="T791" s="294"/>
      <c r="U791" s="239"/>
      <c r="V791" s="294"/>
      <c r="W791" s="239">
        <f t="shared" si="49"/>
        <v>0</v>
      </c>
      <c r="X791" s="294"/>
      <c r="Y791" s="238"/>
      <c r="Z791" s="249"/>
      <c r="AA791" s="250"/>
      <c r="AB791" s="282"/>
      <c r="AC791" s="252">
        <v>779</v>
      </c>
      <c r="AD791" s="253"/>
      <c r="AE791" s="254"/>
      <c r="AF791" s="255"/>
      <c r="AG791" s="255"/>
      <c r="AH791" s="255"/>
      <c r="AI791" s="255"/>
      <c r="AJ791" s="255"/>
    </row>
    <row r="792" spans="2:36" x14ac:dyDescent="0.2">
      <c r="B792" s="238"/>
      <c r="C792" s="238"/>
      <c r="D792" s="238"/>
      <c r="E792" s="238"/>
      <c r="F792" s="238"/>
      <c r="G792" s="236"/>
      <c r="H792" s="238"/>
      <c r="I792" s="238"/>
      <c r="J792" s="238"/>
      <c r="K792" s="294"/>
      <c r="L792" s="240">
        <f t="shared" si="51"/>
        <v>0</v>
      </c>
      <c r="M792" s="241">
        <f t="shared" si="52"/>
        <v>0</v>
      </c>
      <c r="N792" s="258" t="str">
        <f t="shared" si="50"/>
        <v>BCA--00780-22</v>
      </c>
      <c r="O792" s="239"/>
      <c r="P792" s="298"/>
      <c r="Q792" s="347"/>
      <c r="R792" s="238"/>
      <c r="S792" s="289"/>
      <c r="T792" s="294"/>
      <c r="U792" s="239"/>
      <c r="V792" s="294"/>
      <c r="W792" s="239">
        <f t="shared" si="49"/>
        <v>0</v>
      </c>
      <c r="X792" s="294"/>
      <c r="Y792" s="238"/>
      <c r="Z792" s="280"/>
      <c r="AA792" s="250"/>
      <c r="AB792" s="282"/>
      <c r="AC792" s="252">
        <v>780</v>
      </c>
      <c r="AD792" s="253"/>
      <c r="AE792" s="254"/>
      <c r="AF792" s="255"/>
      <c r="AG792" s="255"/>
      <c r="AH792" s="255"/>
      <c r="AI792" s="255"/>
      <c r="AJ792" s="255"/>
    </row>
    <row r="793" spans="2:36" x14ac:dyDescent="0.2">
      <c r="B793" s="238"/>
      <c r="C793" s="238"/>
      <c r="D793" s="238"/>
      <c r="E793" s="238"/>
      <c r="F793" s="238"/>
      <c r="G793" s="236"/>
      <c r="H793" s="238"/>
      <c r="I793" s="238"/>
      <c r="J793" s="238"/>
      <c r="K793" s="294"/>
      <c r="L793" s="240">
        <f t="shared" si="51"/>
        <v>0</v>
      </c>
      <c r="M793" s="241">
        <f t="shared" si="52"/>
        <v>0</v>
      </c>
      <c r="N793" s="258" t="str">
        <f t="shared" si="50"/>
        <v>BCA--00781-22</v>
      </c>
      <c r="O793" s="239"/>
      <c r="P793" s="298"/>
      <c r="Q793" s="347"/>
      <c r="R793" s="238"/>
      <c r="S793" s="289"/>
      <c r="T793" s="294"/>
      <c r="U793" s="239"/>
      <c r="V793" s="294"/>
      <c r="W793" s="239">
        <f t="shared" si="49"/>
        <v>0</v>
      </c>
      <c r="X793" s="294"/>
      <c r="Y793" s="238"/>
      <c r="Z793" s="280"/>
      <c r="AA793" s="250"/>
      <c r="AB793" s="282"/>
      <c r="AC793" s="252">
        <v>781</v>
      </c>
      <c r="AD793" s="253"/>
      <c r="AE793" s="254"/>
      <c r="AF793" s="255"/>
      <c r="AG793" s="255"/>
      <c r="AH793" s="255"/>
      <c r="AI793" s="255"/>
      <c r="AJ793" s="255"/>
    </row>
    <row r="794" spans="2:36" x14ac:dyDescent="0.2">
      <c r="B794" s="238"/>
      <c r="C794" s="238"/>
      <c r="D794" s="238"/>
      <c r="E794" s="238"/>
      <c r="F794" s="238"/>
      <c r="G794" s="236"/>
      <c r="H794" s="238"/>
      <c r="I794" s="238"/>
      <c r="J794" s="238"/>
      <c r="K794" s="294"/>
      <c r="L794" s="240">
        <f t="shared" si="51"/>
        <v>0</v>
      </c>
      <c r="M794" s="241">
        <f t="shared" si="52"/>
        <v>0</v>
      </c>
      <c r="N794" s="258" t="str">
        <f t="shared" si="50"/>
        <v>BCA--00782-22</v>
      </c>
      <c r="O794" s="239"/>
      <c r="P794" s="298"/>
      <c r="Q794" s="347"/>
      <c r="R794" s="238"/>
      <c r="S794" s="289"/>
      <c r="T794" s="294"/>
      <c r="U794" s="239"/>
      <c r="V794" s="294"/>
      <c r="W794" s="239">
        <f t="shared" si="49"/>
        <v>0</v>
      </c>
      <c r="X794" s="294"/>
      <c r="Y794" s="238"/>
      <c r="Z794" s="280"/>
      <c r="AA794" s="250"/>
      <c r="AB794" s="282"/>
      <c r="AC794" s="252">
        <v>782</v>
      </c>
      <c r="AD794" s="253"/>
      <c r="AE794" s="254"/>
      <c r="AF794" s="255"/>
      <c r="AG794" s="255"/>
      <c r="AH794" s="255"/>
      <c r="AI794" s="255"/>
      <c r="AJ794" s="255"/>
    </row>
    <row r="795" spans="2:36" x14ac:dyDescent="0.2">
      <c r="B795" s="238"/>
      <c r="C795" s="238"/>
      <c r="D795" s="238"/>
      <c r="E795" s="238"/>
      <c r="F795" s="238"/>
      <c r="G795" s="236"/>
      <c r="H795" s="238"/>
      <c r="I795" s="238"/>
      <c r="J795" s="238"/>
      <c r="K795" s="294"/>
      <c r="L795" s="240">
        <f t="shared" si="51"/>
        <v>0</v>
      </c>
      <c r="M795" s="241">
        <f t="shared" si="52"/>
        <v>0</v>
      </c>
      <c r="N795" s="258" t="str">
        <f t="shared" si="50"/>
        <v>BCA--00783-22</v>
      </c>
      <c r="O795" s="239"/>
      <c r="P795" s="298"/>
      <c r="Q795" s="347"/>
      <c r="R795" s="238"/>
      <c r="S795" s="289"/>
      <c r="T795" s="294"/>
      <c r="U795" s="239"/>
      <c r="V795" s="294"/>
      <c r="W795" s="239">
        <f t="shared" si="49"/>
        <v>0</v>
      </c>
      <c r="X795" s="294"/>
      <c r="Y795" s="238"/>
      <c r="Z795" s="280"/>
      <c r="AA795" s="250"/>
      <c r="AB795" s="282"/>
      <c r="AC795" s="252">
        <v>783</v>
      </c>
      <c r="AD795" s="253"/>
      <c r="AE795" s="254"/>
      <c r="AF795" s="255"/>
      <c r="AG795" s="255"/>
      <c r="AH795" s="255"/>
      <c r="AI795" s="255"/>
      <c r="AJ795" s="255"/>
    </row>
    <row r="796" spans="2:36" x14ac:dyDescent="0.2">
      <c r="B796" s="238"/>
      <c r="C796" s="238"/>
      <c r="D796" s="238"/>
      <c r="E796" s="238"/>
      <c r="F796" s="238"/>
      <c r="G796" s="236"/>
      <c r="H796" s="238"/>
      <c r="I796" s="238"/>
      <c r="J796" s="238"/>
      <c r="K796" s="294"/>
      <c r="L796" s="240">
        <f t="shared" si="51"/>
        <v>0</v>
      </c>
      <c r="M796" s="241">
        <f t="shared" si="52"/>
        <v>0</v>
      </c>
      <c r="N796" s="258" t="str">
        <f t="shared" si="50"/>
        <v>BCA--00784-22</v>
      </c>
      <c r="O796" s="239"/>
      <c r="P796" s="298"/>
      <c r="Q796" s="347"/>
      <c r="R796" s="238"/>
      <c r="S796" s="289"/>
      <c r="T796" s="294"/>
      <c r="U796" s="239"/>
      <c r="V796" s="294"/>
      <c r="W796" s="239">
        <f t="shared" si="49"/>
        <v>0</v>
      </c>
      <c r="X796" s="294"/>
      <c r="Y796" s="238"/>
      <c r="Z796" s="280"/>
      <c r="AA796" s="250"/>
      <c r="AB796" s="282"/>
      <c r="AC796" s="252">
        <v>784</v>
      </c>
      <c r="AD796" s="253"/>
      <c r="AE796" s="254"/>
      <c r="AF796" s="255"/>
      <c r="AG796" s="255"/>
      <c r="AH796" s="255"/>
      <c r="AI796" s="255"/>
      <c r="AJ796" s="255"/>
    </row>
    <row r="797" spans="2:36" x14ac:dyDescent="0.2">
      <c r="B797" s="238"/>
      <c r="C797" s="238"/>
      <c r="D797" s="238"/>
      <c r="E797" s="238"/>
      <c r="F797" s="238"/>
      <c r="G797" s="236"/>
      <c r="H797" s="238"/>
      <c r="I797" s="238"/>
      <c r="J797" s="238"/>
      <c r="K797" s="294"/>
      <c r="L797" s="240">
        <f t="shared" si="51"/>
        <v>0</v>
      </c>
      <c r="M797" s="241">
        <f t="shared" si="52"/>
        <v>0</v>
      </c>
      <c r="N797" s="258" t="str">
        <f t="shared" si="50"/>
        <v>BCA--00785-22</v>
      </c>
      <c r="O797" s="239"/>
      <c r="P797" s="298"/>
      <c r="Q797" s="347"/>
      <c r="R797" s="238"/>
      <c r="S797" s="289"/>
      <c r="T797" s="294"/>
      <c r="U797" s="239"/>
      <c r="V797" s="294"/>
      <c r="W797" s="239">
        <f t="shared" si="49"/>
        <v>0</v>
      </c>
      <c r="X797" s="294"/>
      <c r="Y797" s="238"/>
      <c r="Z797" s="249"/>
      <c r="AA797" s="250"/>
      <c r="AB797" s="282"/>
      <c r="AC797" s="252">
        <v>785</v>
      </c>
      <c r="AD797" s="253"/>
      <c r="AE797" s="254"/>
      <c r="AF797" s="255"/>
      <c r="AG797" s="255"/>
      <c r="AH797" s="255"/>
      <c r="AI797" s="255"/>
      <c r="AJ797" s="255"/>
    </row>
    <row r="798" spans="2:36" x14ac:dyDescent="0.2">
      <c r="B798" s="238"/>
      <c r="C798" s="238"/>
      <c r="D798" s="238"/>
      <c r="E798" s="238"/>
      <c r="F798" s="238"/>
      <c r="G798" s="236"/>
      <c r="H798" s="238"/>
      <c r="I798" s="238"/>
      <c r="J798" s="238"/>
      <c r="K798" s="294"/>
      <c r="L798" s="240">
        <f t="shared" si="51"/>
        <v>0</v>
      </c>
      <c r="M798" s="241">
        <f t="shared" si="52"/>
        <v>0</v>
      </c>
      <c r="N798" s="258" t="str">
        <f t="shared" si="50"/>
        <v>BCA--00786-22</v>
      </c>
      <c r="O798" s="239"/>
      <c r="P798" s="298"/>
      <c r="Q798" s="347"/>
      <c r="R798" s="238"/>
      <c r="S798" s="289"/>
      <c r="T798" s="294"/>
      <c r="U798" s="239"/>
      <c r="V798" s="294"/>
      <c r="W798" s="239">
        <f t="shared" si="49"/>
        <v>0</v>
      </c>
      <c r="X798" s="294"/>
      <c r="Y798" s="238"/>
      <c r="Z798" s="249"/>
      <c r="AA798" s="250"/>
      <c r="AB798" s="282"/>
      <c r="AC798" s="252">
        <v>786</v>
      </c>
      <c r="AD798" s="253"/>
      <c r="AE798" s="254"/>
      <c r="AF798" s="255"/>
      <c r="AG798" s="255"/>
      <c r="AH798" s="255"/>
      <c r="AI798" s="255"/>
      <c r="AJ798" s="255"/>
    </row>
    <row r="799" spans="2:36" x14ac:dyDescent="0.2">
      <c r="B799" s="238"/>
      <c r="C799" s="238"/>
      <c r="D799" s="238"/>
      <c r="E799" s="238"/>
      <c r="F799" s="238"/>
      <c r="G799" s="236"/>
      <c r="H799" s="238"/>
      <c r="I799" s="238"/>
      <c r="J799" s="238"/>
      <c r="K799" s="294"/>
      <c r="L799" s="240">
        <f t="shared" si="51"/>
        <v>0</v>
      </c>
      <c r="M799" s="241">
        <f t="shared" si="52"/>
        <v>0</v>
      </c>
      <c r="N799" s="258" t="str">
        <f t="shared" si="50"/>
        <v>BCA--00787-22</v>
      </c>
      <c r="O799" s="239"/>
      <c r="P799" s="298"/>
      <c r="Q799" s="347"/>
      <c r="R799" s="238"/>
      <c r="S799" s="289"/>
      <c r="T799" s="294"/>
      <c r="U799" s="239"/>
      <c r="V799" s="294"/>
      <c r="W799" s="239">
        <f t="shared" si="49"/>
        <v>0</v>
      </c>
      <c r="X799" s="294"/>
      <c r="Y799" s="238"/>
      <c r="Z799" s="280"/>
      <c r="AA799" s="250"/>
      <c r="AB799" s="282"/>
      <c r="AC799" s="252">
        <v>787</v>
      </c>
      <c r="AD799" s="253"/>
      <c r="AE799" s="254"/>
      <c r="AF799" s="255"/>
      <c r="AG799" s="255"/>
      <c r="AH799" s="255"/>
      <c r="AI799" s="255"/>
      <c r="AJ799" s="255"/>
    </row>
    <row r="800" spans="2:36" x14ac:dyDescent="0.2">
      <c r="B800" s="238"/>
      <c r="C800" s="238"/>
      <c r="D800" s="238"/>
      <c r="E800" s="238"/>
      <c r="F800" s="238"/>
      <c r="G800" s="236"/>
      <c r="H800" s="238"/>
      <c r="I800" s="238"/>
      <c r="J800" s="238"/>
      <c r="K800" s="294"/>
      <c r="L800" s="240">
        <f t="shared" si="51"/>
        <v>0</v>
      </c>
      <c r="M800" s="241">
        <f t="shared" si="52"/>
        <v>0</v>
      </c>
      <c r="N800" s="258" t="str">
        <f t="shared" si="50"/>
        <v>BCA--00788-22</v>
      </c>
      <c r="O800" s="239"/>
      <c r="P800" s="298"/>
      <c r="Q800" s="347"/>
      <c r="R800" s="238"/>
      <c r="S800" s="289"/>
      <c r="T800" s="294"/>
      <c r="U800" s="239"/>
      <c r="V800" s="294"/>
      <c r="W800" s="239">
        <f t="shared" si="49"/>
        <v>0</v>
      </c>
      <c r="X800" s="294"/>
      <c r="Y800" s="238"/>
      <c r="Z800" s="249"/>
      <c r="AA800" s="250"/>
      <c r="AB800" s="282"/>
      <c r="AC800" s="252">
        <v>788</v>
      </c>
      <c r="AD800" s="253"/>
      <c r="AE800" s="254"/>
      <c r="AF800" s="255"/>
      <c r="AG800" s="255"/>
      <c r="AH800" s="255"/>
      <c r="AI800" s="255"/>
      <c r="AJ800" s="255"/>
    </row>
    <row r="801" spans="2:36" x14ac:dyDescent="0.2">
      <c r="B801" s="238"/>
      <c r="C801" s="238"/>
      <c r="D801" s="238"/>
      <c r="E801" s="238"/>
      <c r="F801" s="238"/>
      <c r="G801" s="236"/>
      <c r="H801" s="238"/>
      <c r="I801" s="238"/>
      <c r="J801" s="238"/>
      <c r="K801" s="294"/>
      <c r="L801" s="240">
        <f t="shared" si="51"/>
        <v>0</v>
      </c>
      <c r="M801" s="241">
        <f t="shared" si="52"/>
        <v>0</v>
      </c>
      <c r="N801" s="258" t="str">
        <f t="shared" si="50"/>
        <v>BCA--00789-22</v>
      </c>
      <c r="O801" s="239"/>
      <c r="P801" s="298"/>
      <c r="Q801" s="347"/>
      <c r="R801" s="238"/>
      <c r="S801" s="289"/>
      <c r="T801" s="294"/>
      <c r="U801" s="239"/>
      <c r="V801" s="294"/>
      <c r="W801" s="239">
        <f t="shared" si="49"/>
        <v>0</v>
      </c>
      <c r="X801" s="294"/>
      <c r="Y801" s="238"/>
      <c r="Z801" s="249"/>
      <c r="AA801" s="250"/>
      <c r="AB801" s="282"/>
      <c r="AC801" s="252">
        <v>789</v>
      </c>
      <c r="AD801" s="253"/>
      <c r="AE801" s="254"/>
      <c r="AF801" s="255"/>
      <c r="AG801" s="255"/>
      <c r="AH801" s="255"/>
      <c r="AI801" s="255"/>
      <c r="AJ801" s="255"/>
    </row>
    <row r="802" spans="2:36" x14ac:dyDescent="0.2">
      <c r="B802" s="238"/>
      <c r="C802" s="238"/>
      <c r="D802" s="238"/>
      <c r="E802" s="238"/>
      <c r="F802" s="238"/>
      <c r="G802" s="236"/>
      <c r="H802" s="238"/>
      <c r="I802" s="238"/>
      <c r="J802" s="238"/>
      <c r="K802" s="294"/>
      <c r="L802" s="240">
        <f t="shared" si="51"/>
        <v>0</v>
      </c>
      <c r="M802" s="241">
        <f t="shared" si="52"/>
        <v>0</v>
      </c>
      <c r="N802" s="258" t="str">
        <f t="shared" si="50"/>
        <v>BCA--00790-22</v>
      </c>
      <c r="O802" s="239"/>
      <c r="P802" s="298"/>
      <c r="Q802" s="347"/>
      <c r="R802" s="238"/>
      <c r="S802" s="289"/>
      <c r="T802" s="294"/>
      <c r="U802" s="239"/>
      <c r="V802" s="294"/>
      <c r="W802" s="239">
        <f t="shared" si="49"/>
        <v>0</v>
      </c>
      <c r="X802" s="294"/>
      <c r="Y802" s="238"/>
      <c r="Z802" s="249"/>
      <c r="AA802" s="250"/>
      <c r="AB802" s="282"/>
      <c r="AC802" s="252">
        <v>790</v>
      </c>
      <c r="AD802" s="253"/>
      <c r="AE802" s="254"/>
      <c r="AF802" s="255"/>
      <c r="AG802" s="255"/>
      <c r="AH802" s="255"/>
      <c r="AI802" s="255"/>
      <c r="AJ802" s="255"/>
    </row>
    <row r="803" spans="2:36" x14ac:dyDescent="0.2">
      <c r="B803" s="238"/>
      <c r="C803" s="238"/>
      <c r="D803" s="238"/>
      <c r="E803" s="238"/>
      <c r="F803" s="238"/>
      <c r="G803" s="236"/>
      <c r="H803" s="238"/>
      <c r="I803" s="238"/>
      <c r="J803" s="238"/>
      <c r="K803" s="294"/>
      <c r="L803" s="240">
        <f t="shared" si="51"/>
        <v>0</v>
      </c>
      <c r="M803" s="241">
        <f t="shared" si="52"/>
        <v>0</v>
      </c>
      <c r="N803" s="258" t="str">
        <f t="shared" si="50"/>
        <v>BCA--00791-22</v>
      </c>
      <c r="O803" s="239"/>
      <c r="P803" s="298"/>
      <c r="Q803" s="347"/>
      <c r="R803" s="238"/>
      <c r="S803" s="289"/>
      <c r="T803" s="294"/>
      <c r="U803" s="239"/>
      <c r="V803" s="294"/>
      <c r="W803" s="239">
        <f t="shared" si="49"/>
        <v>0</v>
      </c>
      <c r="X803" s="294"/>
      <c r="Y803" s="238"/>
      <c r="Z803" s="280"/>
      <c r="AA803" s="250"/>
      <c r="AB803" s="282"/>
      <c r="AC803" s="252">
        <v>791</v>
      </c>
      <c r="AD803" s="253"/>
      <c r="AE803" s="254"/>
      <c r="AF803" s="255"/>
      <c r="AG803" s="255"/>
      <c r="AH803" s="255"/>
      <c r="AI803" s="255"/>
      <c r="AJ803" s="255"/>
    </row>
    <row r="804" spans="2:36" x14ac:dyDescent="0.2">
      <c r="B804" s="238"/>
      <c r="C804" s="238"/>
      <c r="D804" s="238"/>
      <c r="E804" s="238"/>
      <c r="F804" s="238"/>
      <c r="G804" s="236"/>
      <c r="H804" s="238"/>
      <c r="I804" s="238"/>
      <c r="J804" s="238"/>
      <c r="K804" s="294"/>
      <c r="L804" s="240">
        <f t="shared" si="51"/>
        <v>0</v>
      </c>
      <c r="M804" s="241">
        <f t="shared" si="52"/>
        <v>0</v>
      </c>
      <c r="N804" s="258" t="str">
        <f t="shared" si="50"/>
        <v>BCA--00792-22</v>
      </c>
      <c r="O804" s="239"/>
      <c r="P804" s="298"/>
      <c r="Q804" s="347"/>
      <c r="R804" s="238"/>
      <c r="S804" s="289"/>
      <c r="T804" s="294"/>
      <c r="U804" s="239"/>
      <c r="V804" s="294"/>
      <c r="W804" s="239">
        <f t="shared" si="49"/>
        <v>0</v>
      </c>
      <c r="X804" s="294"/>
      <c r="Y804" s="238"/>
      <c r="Z804" s="249"/>
      <c r="AA804" s="250"/>
      <c r="AB804" s="282"/>
      <c r="AC804" s="252">
        <v>792</v>
      </c>
      <c r="AD804" s="253"/>
      <c r="AE804" s="254"/>
      <c r="AF804" s="255"/>
      <c r="AG804" s="255"/>
      <c r="AH804" s="255"/>
      <c r="AI804" s="255"/>
      <c r="AJ804" s="255"/>
    </row>
    <row r="805" spans="2:36" x14ac:dyDescent="0.2">
      <c r="B805" s="238"/>
      <c r="C805" s="238"/>
      <c r="D805" s="238"/>
      <c r="E805" s="238"/>
      <c r="F805" s="238"/>
      <c r="G805" s="236"/>
      <c r="H805" s="238"/>
      <c r="I805" s="238"/>
      <c r="J805" s="238"/>
      <c r="K805" s="294"/>
      <c r="L805" s="240">
        <f t="shared" si="51"/>
        <v>0</v>
      </c>
      <c r="M805" s="241">
        <f t="shared" si="52"/>
        <v>0</v>
      </c>
      <c r="N805" s="258" t="str">
        <f t="shared" si="50"/>
        <v>BCA--00793-22</v>
      </c>
      <c r="O805" s="239"/>
      <c r="P805" s="298"/>
      <c r="Q805" s="347"/>
      <c r="R805" s="238"/>
      <c r="S805" s="289"/>
      <c r="T805" s="294"/>
      <c r="U805" s="239"/>
      <c r="V805" s="294"/>
      <c r="W805" s="239">
        <f t="shared" si="49"/>
        <v>0</v>
      </c>
      <c r="X805" s="294"/>
      <c r="Y805" s="238"/>
      <c r="Z805" s="280"/>
      <c r="AA805" s="250"/>
      <c r="AB805" s="282"/>
      <c r="AC805" s="252">
        <v>793</v>
      </c>
      <c r="AD805" s="253"/>
      <c r="AE805" s="254"/>
      <c r="AF805" s="255"/>
      <c r="AG805" s="255"/>
      <c r="AH805" s="255"/>
      <c r="AI805" s="255"/>
      <c r="AJ805" s="255"/>
    </row>
    <row r="806" spans="2:36" x14ac:dyDescent="0.2">
      <c r="B806" s="238"/>
      <c r="C806" s="238"/>
      <c r="D806" s="238"/>
      <c r="E806" s="238"/>
      <c r="F806" s="238"/>
      <c r="G806" s="236"/>
      <c r="H806" s="238"/>
      <c r="I806" s="238"/>
      <c r="J806" s="238"/>
      <c r="K806" s="294"/>
      <c r="L806" s="240">
        <f t="shared" si="51"/>
        <v>0</v>
      </c>
      <c r="M806" s="241">
        <f t="shared" si="52"/>
        <v>0</v>
      </c>
      <c r="N806" s="258" t="str">
        <f t="shared" si="50"/>
        <v>BCA--00794-22</v>
      </c>
      <c r="O806" s="239"/>
      <c r="P806" s="298"/>
      <c r="Q806" s="347"/>
      <c r="R806" s="238"/>
      <c r="S806" s="289"/>
      <c r="T806" s="294"/>
      <c r="U806" s="239"/>
      <c r="V806" s="294"/>
      <c r="W806" s="239">
        <f t="shared" si="49"/>
        <v>0</v>
      </c>
      <c r="X806" s="294"/>
      <c r="Y806" s="238"/>
      <c r="Z806" s="280"/>
      <c r="AA806" s="250"/>
      <c r="AB806" s="282"/>
      <c r="AC806" s="252">
        <v>794</v>
      </c>
      <c r="AD806" s="253"/>
      <c r="AE806" s="254"/>
      <c r="AF806" s="255"/>
      <c r="AG806" s="255"/>
      <c r="AH806" s="255"/>
      <c r="AI806" s="255"/>
      <c r="AJ806" s="255"/>
    </row>
    <row r="807" spans="2:36" x14ac:dyDescent="0.2">
      <c r="B807" s="238"/>
      <c r="C807" s="238"/>
      <c r="D807" s="238"/>
      <c r="E807" s="238"/>
      <c r="F807" s="238"/>
      <c r="G807" s="236"/>
      <c r="H807" s="238"/>
      <c r="I807" s="238"/>
      <c r="J807" s="238"/>
      <c r="K807" s="294"/>
      <c r="L807" s="240">
        <f t="shared" si="51"/>
        <v>0</v>
      </c>
      <c r="M807" s="241">
        <f t="shared" si="52"/>
        <v>0</v>
      </c>
      <c r="N807" s="258" t="str">
        <f t="shared" si="50"/>
        <v>BCA--00795-22</v>
      </c>
      <c r="O807" s="239"/>
      <c r="P807" s="298"/>
      <c r="Q807" s="347"/>
      <c r="R807" s="238"/>
      <c r="S807" s="289"/>
      <c r="T807" s="294"/>
      <c r="U807" s="239"/>
      <c r="V807" s="294"/>
      <c r="W807" s="239">
        <f t="shared" si="49"/>
        <v>0</v>
      </c>
      <c r="X807" s="294"/>
      <c r="Y807" s="238"/>
      <c r="Z807" s="280"/>
      <c r="AA807" s="250"/>
      <c r="AB807" s="282"/>
      <c r="AC807" s="252">
        <v>795</v>
      </c>
      <c r="AD807" s="253"/>
      <c r="AE807" s="254"/>
      <c r="AF807" s="255"/>
      <c r="AG807" s="255"/>
      <c r="AH807" s="255"/>
      <c r="AI807" s="255"/>
      <c r="AJ807" s="255"/>
    </row>
    <row r="808" spans="2:36" x14ac:dyDescent="0.2">
      <c r="B808" s="238"/>
      <c r="C808" s="238"/>
      <c r="D808" s="238"/>
      <c r="E808" s="238"/>
      <c r="F808" s="238"/>
      <c r="G808" s="236"/>
      <c r="H808" s="238"/>
      <c r="I808" s="238"/>
      <c r="J808" s="238"/>
      <c r="K808" s="294"/>
      <c r="L808" s="240">
        <f t="shared" si="51"/>
        <v>0</v>
      </c>
      <c r="M808" s="241">
        <f t="shared" si="52"/>
        <v>0</v>
      </c>
      <c r="N808" s="258" t="str">
        <f t="shared" si="50"/>
        <v>BCA--00796-22</v>
      </c>
      <c r="O808" s="239"/>
      <c r="P808" s="298"/>
      <c r="Q808" s="347"/>
      <c r="R808" s="238"/>
      <c r="S808" s="289"/>
      <c r="T808" s="294"/>
      <c r="U808" s="239"/>
      <c r="V808" s="294"/>
      <c r="W808" s="239">
        <f t="shared" si="49"/>
        <v>0</v>
      </c>
      <c r="X808" s="294"/>
      <c r="Y808" s="238"/>
      <c r="Z808" s="280"/>
      <c r="AA808" s="250"/>
      <c r="AB808" s="282"/>
      <c r="AC808" s="252">
        <v>796</v>
      </c>
      <c r="AD808" s="253"/>
      <c r="AE808" s="254"/>
      <c r="AF808" s="255"/>
      <c r="AG808" s="255"/>
      <c r="AH808" s="255"/>
      <c r="AI808" s="255"/>
      <c r="AJ808" s="255"/>
    </row>
    <row r="809" spans="2:36" x14ac:dyDescent="0.2">
      <c r="B809" s="238"/>
      <c r="C809" s="238"/>
      <c r="D809" s="238"/>
      <c r="E809" s="238"/>
      <c r="F809" s="238"/>
      <c r="G809" s="236"/>
      <c r="H809" s="238"/>
      <c r="I809" s="238"/>
      <c r="J809" s="238"/>
      <c r="K809" s="294"/>
      <c r="L809" s="240">
        <f t="shared" si="51"/>
        <v>0</v>
      </c>
      <c r="M809" s="241">
        <f t="shared" si="52"/>
        <v>0</v>
      </c>
      <c r="N809" s="258" t="str">
        <f t="shared" si="50"/>
        <v>BCA--00797-22</v>
      </c>
      <c r="O809" s="239"/>
      <c r="P809" s="298"/>
      <c r="Q809" s="347"/>
      <c r="R809" s="238"/>
      <c r="S809" s="289"/>
      <c r="T809" s="294"/>
      <c r="U809" s="239"/>
      <c r="V809" s="294"/>
      <c r="W809" s="239">
        <f t="shared" ref="W809:W872" si="53">J809-V809</f>
        <v>0</v>
      </c>
      <c r="X809" s="294"/>
      <c r="Y809" s="238"/>
      <c r="Z809" s="249"/>
      <c r="AA809" s="250"/>
      <c r="AB809" s="282"/>
      <c r="AC809" s="252">
        <v>797</v>
      </c>
      <c r="AD809" s="253"/>
      <c r="AE809" s="254"/>
      <c r="AF809" s="255"/>
      <c r="AG809" s="255"/>
      <c r="AH809" s="255"/>
      <c r="AI809" s="255"/>
      <c r="AJ809" s="255"/>
    </row>
    <row r="810" spans="2:36" x14ac:dyDescent="0.2">
      <c r="B810" s="238"/>
      <c r="C810" s="238"/>
      <c r="D810" s="238"/>
      <c r="E810" s="238"/>
      <c r="F810" s="238"/>
      <c r="G810" s="236"/>
      <c r="H810" s="238"/>
      <c r="I810" s="238"/>
      <c r="J810" s="238"/>
      <c r="K810" s="294"/>
      <c r="L810" s="240">
        <f t="shared" si="51"/>
        <v>0</v>
      </c>
      <c r="M810" s="241">
        <f t="shared" si="52"/>
        <v>0</v>
      </c>
      <c r="N810" s="258" t="str">
        <f t="shared" si="50"/>
        <v>BCA--00798-22</v>
      </c>
      <c r="O810" s="239"/>
      <c r="P810" s="298"/>
      <c r="Q810" s="347"/>
      <c r="R810" s="238"/>
      <c r="S810" s="289"/>
      <c r="T810" s="294"/>
      <c r="U810" s="239"/>
      <c r="V810" s="294"/>
      <c r="W810" s="239">
        <f t="shared" si="53"/>
        <v>0</v>
      </c>
      <c r="X810" s="294"/>
      <c r="Y810" s="238"/>
      <c r="Z810" s="249"/>
      <c r="AA810" s="250"/>
      <c r="AB810" s="282"/>
      <c r="AC810" s="252">
        <v>798</v>
      </c>
      <c r="AD810" s="253"/>
      <c r="AE810" s="254"/>
      <c r="AF810" s="255"/>
      <c r="AG810" s="255"/>
      <c r="AH810" s="255"/>
      <c r="AI810" s="255"/>
      <c r="AJ810" s="255"/>
    </row>
    <row r="811" spans="2:36" x14ac:dyDescent="0.2">
      <c r="B811" s="238"/>
      <c r="C811" s="238"/>
      <c r="D811" s="238"/>
      <c r="E811" s="238"/>
      <c r="F811" s="238"/>
      <c r="G811" s="236"/>
      <c r="H811" s="238"/>
      <c r="I811" s="238"/>
      <c r="J811" s="238"/>
      <c r="K811" s="294"/>
      <c r="L811" s="240">
        <f t="shared" si="51"/>
        <v>0</v>
      </c>
      <c r="M811" s="241">
        <f t="shared" si="52"/>
        <v>0</v>
      </c>
      <c r="N811" s="258" t="str">
        <f t="shared" si="50"/>
        <v>BCA--00799-22</v>
      </c>
      <c r="O811" s="239"/>
      <c r="P811" s="298"/>
      <c r="Q811" s="347"/>
      <c r="R811" s="238"/>
      <c r="S811" s="289"/>
      <c r="T811" s="294"/>
      <c r="U811" s="239"/>
      <c r="V811" s="294"/>
      <c r="W811" s="239">
        <f t="shared" si="53"/>
        <v>0</v>
      </c>
      <c r="X811" s="294"/>
      <c r="Y811" s="238"/>
      <c r="Z811" s="280"/>
      <c r="AA811" s="250"/>
      <c r="AB811" s="282"/>
      <c r="AC811" s="252">
        <v>799</v>
      </c>
      <c r="AD811" s="253"/>
      <c r="AE811" s="254"/>
      <c r="AF811" s="255"/>
      <c r="AG811" s="255"/>
      <c r="AH811" s="255"/>
      <c r="AI811" s="255"/>
      <c r="AJ811" s="255"/>
    </row>
    <row r="812" spans="2:36" x14ac:dyDescent="0.2">
      <c r="B812" s="238"/>
      <c r="C812" s="238"/>
      <c r="D812" s="238"/>
      <c r="E812" s="238"/>
      <c r="F812" s="238"/>
      <c r="G812" s="236"/>
      <c r="H812" s="238"/>
      <c r="I812" s="238"/>
      <c r="J812" s="238"/>
      <c r="K812" s="294"/>
      <c r="L812" s="240">
        <f t="shared" si="51"/>
        <v>0</v>
      </c>
      <c r="M812" s="241">
        <f t="shared" si="52"/>
        <v>0</v>
      </c>
      <c r="N812" s="258" t="str">
        <f t="shared" si="50"/>
        <v>BCA--00800-22</v>
      </c>
      <c r="O812" s="239"/>
      <c r="P812" s="298"/>
      <c r="Q812" s="347"/>
      <c r="R812" s="238"/>
      <c r="S812" s="289"/>
      <c r="T812" s="294"/>
      <c r="U812" s="239"/>
      <c r="V812" s="294"/>
      <c r="W812" s="239">
        <f t="shared" si="53"/>
        <v>0</v>
      </c>
      <c r="X812" s="294"/>
      <c r="Y812" s="238"/>
      <c r="Z812" s="280"/>
      <c r="AA812" s="250"/>
      <c r="AB812" s="282"/>
      <c r="AC812" s="252">
        <v>800</v>
      </c>
      <c r="AD812" s="253"/>
      <c r="AE812" s="254"/>
      <c r="AF812" s="255"/>
      <c r="AG812" s="255"/>
      <c r="AH812" s="255"/>
      <c r="AI812" s="255"/>
      <c r="AJ812" s="255"/>
    </row>
    <row r="813" spans="2:36" x14ac:dyDescent="0.2">
      <c r="B813" s="238"/>
      <c r="C813" s="238"/>
      <c r="D813" s="238"/>
      <c r="E813" s="238"/>
      <c r="F813" s="238"/>
      <c r="G813" s="236"/>
      <c r="H813" s="238"/>
      <c r="I813" s="238"/>
      <c r="J813" s="238"/>
      <c r="K813" s="294"/>
      <c r="L813" s="240">
        <f t="shared" si="51"/>
        <v>0</v>
      </c>
      <c r="M813" s="241">
        <f t="shared" si="52"/>
        <v>0</v>
      </c>
      <c r="N813" s="258" t="str">
        <f t="shared" si="50"/>
        <v>BCA--00801-22</v>
      </c>
      <c r="O813" s="239"/>
      <c r="P813" s="298"/>
      <c r="Q813" s="347"/>
      <c r="R813" s="238"/>
      <c r="S813" s="289"/>
      <c r="T813" s="294"/>
      <c r="U813" s="239"/>
      <c r="V813" s="294"/>
      <c r="W813" s="239">
        <f t="shared" si="53"/>
        <v>0</v>
      </c>
      <c r="X813" s="294"/>
      <c r="Y813" s="238"/>
      <c r="Z813" s="280"/>
      <c r="AA813" s="250"/>
      <c r="AB813" s="282"/>
      <c r="AC813" s="252">
        <v>801</v>
      </c>
      <c r="AD813" s="253"/>
      <c r="AE813" s="254"/>
      <c r="AF813" s="255"/>
      <c r="AG813" s="255"/>
      <c r="AH813" s="255"/>
      <c r="AI813" s="255"/>
      <c r="AJ813" s="255"/>
    </row>
    <row r="814" spans="2:36" x14ac:dyDescent="0.2">
      <c r="B814" s="238"/>
      <c r="C814" s="238"/>
      <c r="D814" s="238"/>
      <c r="E814" s="238"/>
      <c r="F814" s="238"/>
      <c r="G814" s="236"/>
      <c r="H814" s="238"/>
      <c r="I814" s="238"/>
      <c r="J814" s="238"/>
      <c r="K814" s="294"/>
      <c r="L814" s="240">
        <f t="shared" si="51"/>
        <v>0</v>
      </c>
      <c r="M814" s="241">
        <f t="shared" si="52"/>
        <v>0</v>
      </c>
      <c r="N814" s="258" t="str">
        <f t="shared" si="50"/>
        <v>BCA--00802-22</v>
      </c>
      <c r="O814" s="239"/>
      <c r="P814" s="298"/>
      <c r="Q814" s="347"/>
      <c r="R814" s="238"/>
      <c r="S814" s="289"/>
      <c r="T814" s="294"/>
      <c r="U814" s="239"/>
      <c r="V814" s="294"/>
      <c r="W814" s="239">
        <f t="shared" si="53"/>
        <v>0</v>
      </c>
      <c r="X814" s="294"/>
      <c r="Y814" s="238"/>
      <c r="Z814" s="280"/>
      <c r="AA814" s="250"/>
      <c r="AB814" s="282"/>
      <c r="AC814" s="252">
        <v>802</v>
      </c>
      <c r="AD814" s="253"/>
      <c r="AE814" s="254"/>
      <c r="AF814" s="255"/>
      <c r="AG814" s="255"/>
      <c r="AH814" s="255"/>
      <c r="AI814" s="255"/>
      <c r="AJ814" s="255"/>
    </row>
    <row r="815" spans="2:36" x14ac:dyDescent="0.2">
      <c r="B815" s="238"/>
      <c r="C815" s="238"/>
      <c r="D815" s="238"/>
      <c r="E815" s="238"/>
      <c r="F815" s="238"/>
      <c r="G815" s="236"/>
      <c r="H815" s="238"/>
      <c r="I815" s="238"/>
      <c r="J815" s="238"/>
      <c r="K815" s="294"/>
      <c r="L815" s="240">
        <f t="shared" si="51"/>
        <v>0</v>
      </c>
      <c r="M815" s="241">
        <f t="shared" si="52"/>
        <v>0</v>
      </c>
      <c r="N815" s="258" t="str">
        <f t="shared" si="50"/>
        <v>BCA--00803-22</v>
      </c>
      <c r="O815" s="239"/>
      <c r="P815" s="298"/>
      <c r="Q815" s="347"/>
      <c r="R815" s="238"/>
      <c r="S815" s="289"/>
      <c r="T815" s="294"/>
      <c r="U815" s="239"/>
      <c r="V815" s="294"/>
      <c r="W815" s="239">
        <f t="shared" si="53"/>
        <v>0</v>
      </c>
      <c r="X815" s="294"/>
      <c r="Y815" s="238"/>
      <c r="Z815" s="280"/>
      <c r="AA815" s="250"/>
      <c r="AB815" s="282"/>
      <c r="AC815" s="252">
        <v>803</v>
      </c>
      <c r="AD815" s="253"/>
      <c r="AE815" s="254"/>
      <c r="AF815" s="255"/>
      <c r="AG815" s="255"/>
      <c r="AH815" s="255"/>
      <c r="AI815" s="255"/>
      <c r="AJ815" s="255"/>
    </row>
    <row r="816" spans="2:36" x14ac:dyDescent="0.2">
      <c r="B816" s="238"/>
      <c r="C816" s="238"/>
      <c r="D816" s="238"/>
      <c r="E816" s="238"/>
      <c r="F816" s="238"/>
      <c r="G816" s="236"/>
      <c r="H816" s="238"/>
      <c r="I816" s="238"/>
      <c r="J816" s="238"/>
      <c r="K816" s="294"/>
      <c r="L816" s="240">
        <f t="shared" si="51"/>
        <v>0</v>
      </c>
      <c r="M816" s="241">
        <f t="shared" si="52"/>
        <v>0</v>
      </c>
      <c r="N816" s="258" t="str">
        <f t="shared" si="50"/>
        <v>BCA--00804-22</v>
      </c>
      <c r="O816" s="239"/>
      <c r="P816" s="298"/>
      <c r="Q816" s="347"/>
      <c r="R816" s="238"/>
      <c r="S816" s="289"/>
      <c r="T816" s="294"/>
      <c r="U816" s="239"/>
      <c r="V816" s="294"/>
      <c r="W816" s="239">
        <f t="shared" si="53"/>
        <v>0</v>
      </c>
      <c r="X816" s="294"/>
      <c r="Y816" s="238"/>
      <c r="Z816" s="280"/>
      <c r="AA816" s="250"/>
      <c r="AB816" s="282"/>
      <c r="AC816" s="252">
        <v>804</v>
      </c>
      <c r="AD816" s="253"/>
      <c r="AE816" s="254"/>
      <c r="AF816" s="255"/>
      <c r="AG816" s="255"/>
      <c r="AH816" s="255"/>
      <c r="AI816" s="255"/>
      <c r="AJ816" s="255"/>
    </row>
    <row r="817" spans="2:36" x14ac:dyDescent="0.2">
      <c r="B817" s="238"/>
      <c r="C817" s="238"/>
      <c r="D817" s="238"/>
      <c r="E817" s="238"/>
      <c r="F817" s="238"/>
      <c r="G817" s="236"/>
      <c r="H817" s="238"/>
      <c r="I817" s="238"/>
      <c r="J817" s="238"/>
      <c r="K817" s="294"/>
      <c r="L817" s="240">
        <f t="shared" si="51"/>
        <v>0</v>
      </c>
      <c r="M817" s="241">
        <f t="shared" si="52"/>
        <v>0</v>
      </c>
      <c r="N817" s="258" t="str">
        <f t="shared" si="50"/>
        <v>BCA--00805-22</v>
      </c>
      <c r="O817" s="239"/>
      <c r="P817" s="298"/>
      <c r="Q817" s="347"/>
      <c r="R817" s="238"/>
      <c r="S817" s="289"/>
      <c r="T817" s="294"/>
      <c r="U817" s="239"/>
      <c r="V817" s="294"/>
      <c r="W817" s="239">
        <f t="shared" si="53"/>
        <v>0</v>
      </c>
      <c r="X817" s="294"/>
      <c r="Y817" s="238"/>
      <c r="Z817" s="280"/>
      <c r="AA817" s="250"/>
      <c r="AB817" s="282"/>
      <c r="AC817" s="252">
        <v>805</v>
      </c>
      <c r="AD817" s="253"/>
      <c r="AE817" s="254"/>
      <c r="AF817" s="255"/>
      <c r="AG817" s="255"/>
      <c r="AH817" s="255"/>
      <c r="AI817" s="255"/>
      <c r="AJ817" s="255"/>
    </row>
    <row r="818" spans="2:36" x14ac:dyDescent="0.2">
      <c r="B818" s="238"/>
      <c r="C818" s="238"/>
      <c r="D818" s="238"/>
      <c r="E818" s="238"/>
      <c r="F818" s="238"/>
      <c r="G818" s="236"/>
      <c r="H818" s="238"/>
      <c r="I818" s="238"/>
      <c r="J818" s="238"/>
      <c r="K818" s="294"/>
      <c r="L818" s="240">
        <f t="shared" si="51"/>
        <v>0</v>
      </c>
      <c r="M818" s="241">
        <f t="shared" si="52"/>
        <v>0</v>
      </c>
      <c r="N818" s="258" t="str">
        <f t="shared" si="50"/>
        <v>BCA--00806-22</v>
      </c>
      <c r="O818" s="239"/>
      <c r="P818" s="298"/>
      <c r="Q818" s="347"/>
      <c r="R818" s="238"/>
      <c r="S818" s="289"/>
      <c r="T818" s="294"/>
      <c r="U818" s="239"/>
      <c r="V818" s="294"/>
      <c r="W818" s="239">
        <f t="shared" si="53"/>
        <v>0</v>
      </c>
      <c r="X818" s="294"/>
      <c r="Y818" s="238"/>
      <c r="Z818" s="280"/>
      <c r="AA818" s="250"/>
      <c r="AB818" s="282"/>
      <c r="AC818" s="252">
        <v>806</v>
      </c>
      <c r="AD818" s="253"/>
      <c r="AE818" s="254"/>
      <c r="AF818" s="255"/>
      <c r="AG818" s="255"/>
      <c r="AH818" s="255"/>
      <c r="AI818" s="255"/>
      <c r="AJ818" s="255"/>
    </row>
    <row r="819" spans="2:36" x14ac:dyDescent="0.2">
      <c r="B819" s="238"/>
      <c r="C819" s="238"/>
      <c r="D819" s="238"/>
      <c r="E819" s="238"/>
      <c r="F819" s="238"/>
      <c r="G819" s="236"/>
      <c r="H819" s="238"/>
      <c r="I819" s="238"/>
      <c r="J819" s="238"/>
      <c r="K819" s="294"/>
      <c r="L819" s="240">
        <f t="shared" si="51"/>
        <v>0</v>
      </c>
      <c r="M819" s="241">
        <f t="shared" si="52"/>
        <v>0</v>
      </c>
      <c r="N819" s="258" t="str">
        <f t="shared" si="50"/>
        <v>BCA--00807-22</v>
      </c>
      <c r="O819" s="239"/>
      <c r="P819" s="298"/>
      <c r="Q819" s="347"/>
      <c r="R819" s="238"/>
      <c r="S819" s="289"/>
      <c r="T819" s="294"/>
      <c r="U819" s="239"/>
      <c r="V819" s="294"/>
      <c r="W819" s="239">
        <f t="shared" si="53"/>
        <v>0</v>
      </c>
      <c r="X819" s="294"/>
      <c r="Y819" s="238"/>
      <c r="Z819" s="280"/>
      <c r="AA819" s="250"/>
      <c r="AB819" s="282"/>
      <c r="AC819" s="252">
        <v>807</v>
      </c>
      <c r="AD819" s="253"/>
      <c r="AE819" s="254"/>
      <c r="AF819" s="255"/>
      <c r="AG819" s="255"/>
      <c r="AH819" s="255"/>
      <c r="AI819" s="255"/>
      <c r="AJ819" s="255"/>
    </row>
    <row r="820" spans="2:36" x14ac:dyDescent="0.2">
      <c r="B820" s="238"/>
      <c r="C820" s="238"/>
      <c r="D820" s="238"/>
      <c r="E820" s="238"/>
      <c r="F820" s="238"/>
      <c r="G820" s="236"/>
      <c r="H820" s="238"/>
      <c r="I820" s="238"/>
      <c r="J820" s="238"/>
      <c r="K820" s="294"/>
      <c r="L820" s="240">
        <f t="shared" si="51"/>
        <v>0</v>
      </c>
      <c r="M820" s="241">
        <f t="shared" si="52"/>
        <v>0</v>
      </c>
      <c r="N820" s="258" t="str">
        <f t="shared" si="50"/>
        <v>BCA--00808-22</v>
      </c>
      <c r="O820" s="239"/>
      <c r="P820" s="298"/>
      <c r="Q820" s="347"/>
      <c r="R820" s="238"/>
      <c r="S820" s="289"/>
      <c r="T820" s="294"/>
      <c r="U820" s="239"/>
      <c r="V820" s="294"/>
      <c r="W820" s="239">
        <f t="shared" si="53"/>
        <v>0</v>
      </c>
      <c r="X820" s="294"/>
      <c r="Y820" s="238"/>
      <c r="Z820" s="280"/>
      <c r="AA820" s="250"/>
      <c r="AB820" s="282"/>
      <c r="AC820" s="252">
        <v>808</v>
      </c>
      <c r="AD820" s="253"/>
      <c r="AE820" s="254"/>
      <c r="AF820" s="255"/>
      <c r="AG820" s="255"/>
      <c r="AH820" s="255"/>
      <c r="AI820" s="255"/>
      <c r="AJ820" s="255"/>
    </row>
    <row r="821" spans="2:36" x14ac:dyDescent="0.2">
      <c r="B821" s="238"/>
      <c r="C821" s="238"/>
      <c r="D821" s="238"/>
      <c r="E821" s="238"/>
      <c r="F821" s="238"/>
      <c r="G821" s="236"/>
      <c r="H821" s="238"/>
      <c r="I821" s="238"/>
      <c r="J821" s="238"/>
      <c r="K821" s="294"/>
      <c r="L821" s="240">
        <f t="shared" si="51"/>
        <v>0</v>
      </c>
      <c r="M821" s="241">
        <f t="shared" si="52"/>
        <v>0</v>
      </c>
      <c r="N821" s="258" t="str">
        <f t="shared" si="50"/>
        <v>BCA--00809-22</v>
      </c>
      <c r="O821" s="239"/>
      <c r="P821" s="298"/>
      <c r="Q821" s="347"/>
      <c r="R821" s="238"/>
      <c r="S821" s="289"/>
      <c r="T821" s="294"/>
      <c r="U821" s="239"/>
      <c r="V821" s="294"/>
      <c r="W821" s="239">
        <f t="shared" si="53"/>
        <v>0</v>
      </c>
      <c r="X821" s="294"/>
      <c r="Y821" s="238"/>
      <c r="Z821" s="280"/>
      <c r="AA821" s="250"/>
      <c r="AB821" s="282"/>
      <c r="AC821" s="252">
        <v>809</v>
      </c>
      <c r="AD821" s="253"/>
      <c r="AE821" s="254"/>
      <c r="AF821" s="255"/>
      <c r="AG821" s="255"/>
      <c r="AH821" s="255"/>
      <c r="AI821" s="255"/>
      <c r="AJ821" s="255"/>
    </row>
    <row r="822" spans="2:36" x14ac:dyDescent="0.2">
      <c r="B822" s="238"/>
      <c r="C822" s="238"/>
      <c r="D822" s="238"/>
      <c r="E822" s="238"/>
      <c r="F822" s="238"/>
      <c r="G822" s="236"/>
      <c r="H822" s="238"/>
      <c r="I822" s="238"/>
      <c r="J822" s="238"/>
      <c r="K822" s="294"/>
      <c r="L822" s="240">
        <f t="shared" si="51"/>
        <v>0</v>
      </c>
      <c r="M822" s="241">
        <f t="shared" si="52"/>
        <v>0</v>
      </c>
      <c r="N822" s="258" t="str">
        <f t="shared" si="50"/>
        <v>BCA--00810-22</v>
      </c>
      <c r="O822" s="239"/>
      <c r="P822" s="298"/>
      <c r="Q822" s="347"/>
      <c r="R822" s="238"/>
      <c r="S822" s="289"/>
      <c r="T822" s="294"/>
      <c r="U822" s="239"/>
      <c r="V822" s="294"/>
      <c r="W822" s="239">
        <f t="shared" si="53"/>
        <v>0</v>
      </c>
      <c r="X822" s="294"/>
      <c r="Y822" s="238"/>
      <c r="Z822" s="280"/>
      <c r="AA822" s="250"/>
      <c r="AB822" s="282"/>
      <c r="AC822" s="252">
        <v>810</v>
      </c>
      <c r="AD822" s="253"/>
      <c r="AE822" s="254"/>
      <c r="AF822" s="255"/>
      <c r="AG822" s="255"/>
      <c r="AH822" s="255"/>
      <c r="AI822" s="255"/>
      <c r="AJ822" s="255"/>
    </row>
    <row r="823" spans="2:36" x14ac:dyDescent="0.2">
      <c r="B823" s="238"/>
      <c r="C823" s="238"/>
      <c r="D823" s="238"/>
      <c r="E823" s="238"/>
      <c r="F823" s="238"/>
      <c r="G823" s="236"/>
      <c r="H823" s="238"/>
      <c r="I823" s="238"/>
      <c r="J823" s="238"/>
      <c r="K823" s="294"/>
      <c r="L823" s="240">
        <f t="shared" si="51"/>
        <v>0</v>
      </c>
      <c r="M823" s="241">
        <f t="shared" si="52"/>
        <v>0</v>
      </c>
      <c r="N823" s="258" t="str">
        <f t="shared" si="50"/>
        <v>BCA--00811-22</v>
      </c>
      <c r="O823" s="239"/>
      <c r="P823" s="298"/>
      <c r="Q823" s="347"/>
      <c r="R823" s="238"/>
      <c r="S823" s="289"/>
      <c r="T823" s="294"/>
      <c r="U823" s="239"/>
      <c r="V823" s="294"/>
      <c r="W823" s="239">
        <f t="shared" si="53"/>
        <v>0</v>
      </c>
      <c r="X823" s="294"/>
      <c r="Y823" s="238"/>
      <c r="Z823" s="280"/>
      <c r="AA823" s="250"/>
      <c r="AB823" s="282"/>
      <c r="AC823" s="252">
        <v>811</v>
      </c>
      <c r="AD823" s="253"/>
      <c r="AE823" s="254"/>
      <c r="AF823" s="255"/>
      <c r="AG823" s="255"/>
      <c r="AH823" s="255"/>
      <c r="AI823" s="255"/>
      <c r="AJ823" s="255"/>
    </row>
    <row r="824" spans="2:36" x14ac:dyDescent="0.2">
      <c r="B824" s="238"/>
      <c r="C824" s="238"/>
      <c r="D824" s="238"/>
      <c r="E824" s="238"/>
      <c r="F824" s="238"/>
      <c r="G824" s="236"/>
      <c r="H824" s="238"/>
      <c r="I824" s="238"/>
      <c r="J824" s="238"/>
      <c r="K824" s="294"/>
      <c r="L824" s="240">
        <f t="shared" si="51"/>
        <v>0</v>
      </c>
      <c r="M824" s="241">
        <f t="shared" si="52"/>
        <v>0</v>
      </c>
      <c r="N824" s="258" t="str">
        <f t="shared" si="50"/>
        <v>BCA--00812-22</v>
      </c>
      <c r="O824" s="239"/>
      <c r="P824" s="298"/>
      <c r="Q824" s="347"/>
      <c r="R824" s="238"/>
      <c r="S824" s="289"/>
      <c r="T824" s="294"/>
      <c r="U824" s="239"/>
      <c r="V824" s="294"/>
      <c r="W824" s="239">
        <f t="shared" si="53"/>
        <v>0</v>
      </c>
      <c r="X824" s="294"/>
      <c r="Y824" s="238"/>
      <c r="Z824" s="280"/>
      <c r="AA824" s="250"/>
      <c r="AB824" s="282"/>
      <c r="AC824" s="252">
        <v>812</v>
      </c>
      <c r="AD824" s="253"/>
      <c r="AE824" s="254"/>
      <c r="AF824" s="255"/>
      <c r="AG824" s="255"/>
      <c r="AH824" s="255"/>
      <c r="AI824" s="255"/>
      <c r="AJ824" s="255"/>
    </row>
    <row r="825" spans="2:36" x14ac:dyDescent="0.2">
      <c r="B825" s="238"/>
      <c r="C825" s="238"/>
      <c r="D825" s="238"/>
      <c r="E825" s="238"/>
      <c r="F825" s="238"/>
      <c r="G825" s="236"/>
      <c r="H825" s="238"/>
      <c r="I825" s="238"/>
      <c r="J825" s="238"/>
      <c r="K825" s="294"/>
      <c r="L825" s="240">
        <f t="shared" si="51"/>
        <v>0</v>
      </c>
      <c r="M825" s="241">
        <f t="shared" si="52"/>
        <v>0</v>
      </c>
      <c r="N825" s="258" t="str">
        <f t="shared" si="50"/>
        <v>BCA--00813-22</v>
      </c>
      <c r="O825" s="239"/>
      <c r="P825" s="298"/>
      <c r="Q825" s="347"/>
      <c r="R825" s="238"/>
      <c r="S825" s="289"/>
      <c r="T825" s="294"/>
      <c r="U825" s="239"/>
      <c r="V825" s="294"/>
      <c r="W825" s="239">
        <f t="shared" si="53"/>
        <v>0</v>
      </c>
      <c r="X825" s="294"/>
      <c r="Y825" s="238"/>
      <c r="Z825" s="280"/>
      <c r="AA825" s="250"/>
      <c r="AB825" s="282"/>
      <c r="AC825" s="252">
        <v>813</v>
      </c>
      <c r="AD825" s="253"/>
      <c r="AE825" s="254"/>
      <c r="AF825" s="255"/>
      <c r="AG825" s="255"/>
      <c r="AH825" s="255"/>
      <c r="AI825" s="255"/>
      <c r="AJ825" s="255"/>
    </row>
    <row r="826" spans="2:36" x14ac:dyDescent="0.2">
      <c r="B826" s="238"/>
      <c r="C826" s="238"/>
      <c r="D826" s="238"/>
      <c r="E826" s="238"/>
      <c r="F826" s="238"/>
      <c r="G826" s="236"/>
      <c r="H826" s="238"/>
      <c r="I826" s="238"/>
      <c r="J826" s="238"/>
      <c r="K826" s="294"/>
      <c r="L826" s="240">
        <f t="shared" si="51"/>
        <v>0</v>
      </c>
      <c r="M826" s="241">
        <f t="shared" si="52"/>
        <v>0</v>
      </c>
      <c r="N826" s="258" t="str">
        <f t="shared" si="50"/>
        <v>BCA--00814-22</v>
      </c>
      <c r="O826" s="239"/>
      <c r="P826" s="298"/>
      <c r="Q826" s="347"/>
      <c r="R826" s="238"/>
      <c r="S826" s="289"/>
      <c r="T826" s="294"/>
      <c r="U826" s="239"/>
      <c r="V826" s="294"/>
      <c r="W826" s="239">
        <f t="shared" si="53"/>
        <v>0</v>
      </c>
      <c r="X826" s="294"/>
      <c r="Y826" s="238"/>
      <c r="Z826" s="280"/>
      <c r="AA826" s="250"/>
      <c r="AB826" s="282"/>
      <c r="AC826" s="252">
        <v>814</v>
      </c>
      <c r="AD826" s="253"/>
      <c r="AE826" s="254"/>
      <c r="AF826" s="255"/>
      <c r="AG826" s="255"/>
      <c r="AH826" s="255"/>
      <c r="AI826" s="255"/>
      <c r="AJ826" s="255"/>
    </row>
    <row r="827" spans="2:36" x14ac:dyDescent="0.2">
      <c r="B827" s="238"/>
      <c r="C827" s="238"/>
      <c r="D827" s="238"/>
      <c r="E827" s="238"/>
      <c r="F827" s="238"/>
      <c r="G827" s="236"/>
      <c r="H827" s="238"/>
      <c r="I827" s="238"/>
      <c r="J827" s="238"/>
      <c r="K827" s="294"/>
      <c r="L827" s="240">
        <f t="shared" si="51"/>
        <v>0</v>
      </c>
      <c r="M827" s="241">
        <f t="shared" si="52"/>
        <v>0</v>
      </c>
      <c r="N827" s="258" t="str">
        <f t="shared" si="50"/>
        <v>BCA--00815-22</v>
      </c>
      <c r="O827" s="239"/>
      <c r="P827" s="298"/>
      <c r="Q827" s="347"/>
      <c r="R827" s="238"/>
      <c r="S827" s="289"/>
      <c r="T827" s="294"/>
      <c r="U827" s="239"/>
      <c r="V827" s="294"/>
      <c r="W827" s="239">
        <f t="shared" si="53"/>
        <v>0</v>
      </c>
      <c r="X827" s="294"/>
      <c r="Y827" s="238"/>
      <c r="Z827" s="280"/>
      <c r="AA827" s="250"/>
      <c r="AB827" s="282"/>
      <c r="AC827" s="252">
        <v>815</v>
      </c>
      <c r="AD827" s="253"/>
      <c r="AE827" s="254"/>
      <c r="AF827" s="255"/>
      <c r="AG827" s="255"/>
      <c r="AH827" s="255"/>
      <c r="AI827" s="255"/>
      <c r="AJ827" s="255"/>
    </row>
    <row r="828" spans="2:36" x14ac:dyDescent="0.2">
      <c r="B828" s="238"/>
      <c r="C828" s="238"/>
      <c r="D828" s="238"/>
      <c r="E828" s="238"/>
      <c r="F828" s="238"/>
      <c r="G828" s="236"/>
      <c r="H828" s="238"/>
      <c r="I828" s="238"/>
      <c r="J828" s="238"/>
      <c r="K828" s="294"/>
      <c r="L828" s="240">
        <f t="shared" si="51"/>
        <v>0</v>
      </c>
      <c r="M828" s="241">
        <f t="shared" si="52"/>
        <v>0</v>
      </c>
      <c r="N828" s="258" t="str">
        <f t="shared" si="50"/>
        <v>BCA--00816-22</v>
      </c>
      <c r="O828" s="239"/>
      <c r="P828" s="298"/>
      <c r="Q828" s="347"/>
      <c r="R828" s="238"/>
      <c r="S828" s="289"/>
      <c r="T828" s="294"/>
      <c r="U828" s="239"/>
      <c r="V828" s="294"/>
      <c r="W828" s="239">
        <f t="shared" si="53"/>
        <v>0</v>
      </c>
      <c r="X828" s="294"/>
      <c r="Y828" s="238"/>
      <c r="Z828" s="280"/>
      <c r="AA828" s="250"/>
      <c r="AB828" s="282"/>
      <c r="AC828" s="252">
        <v>816</v>
      </c>
      <c r="AD828" s="253"/>
      <c r="AE828" s="254"/>
      <c r="AF828" s="255"/>
      <c r="AG828" s="255"/>
      <c r="AH828" s="255"/>
      <c r="AI828" s="255"/>
      <c r="AJ828" s="255"/>
    </row>
    <row r="829" spans="2:36" x14ac:dyDescent="0.2">
      <c r="B829" s="238"/>
      <c r="C829" s="238"/>
      <c r="D829" s="238"/>
      <c r="E829" s="238"/>
      <c r="F829" s="238"/>
      <c r="G829" s="236"/>
      <c r="H829" s="238"/>
      <c r="I829" s="238"/>
      <c r="J829" s="238"/>
      <c r="K829" s="294"/>
      <c r="L829" s="240">
        <f t="shared" si="51"/>
        <v>0</v>
      </c>
      <c r="M829" s="241">
        <f t="shared" si="52"/>
        <v>0</v>
      </c>
      <c r="N829" s="258" t="str">
        <f t="shared" si="50"/>
        <v>BCA--00817-22</v>
      </c>
      <c r="O829" s="239"/>
      <c r="P829" s="298"/>
      <c r="Q829" s="347"/>
      <c r="R829" s="238"/>
      <c r="S829" s="289"/>
      <c r="T829" s="294"/>
      <c r="U829" s="239"/>
      <c r="V829" s="294"/>
      <c r="W829" s="239">
        <f t="shared" si="53"/>
        <v>0</v>
      </c>
      <c r="X829" s="294"/>
      <c r="Y829" s="238"/>
      <c r="Z829" s="280"/>
      <c r="AA829" s="250"/>
      <c r="AB829" s="282"/>
      <c r="AC829" s="252">
        <v>817</v>
      </c>
      <c r="AD829" s="253"/>
      <c r="AE829" s="254"/>
      <c r="AF829" s="255"/>
      <c r="AG829" s="255"/>
      <c r="AH829" s="255"/>
      <c r="AI829" s="255"/>
      <c r="AJ829" s="255"/>
    </row>
    <row r="830" spans="2:36" x14ac:dyDescent="0.2">
      <c r="B830" s="238"/>
      <c r="C830" s="238"/>
      <c r="D830" s="238"/>
      <c r="E830" s="238"/>
      <c r="F830" s="238"/>
      <c r="G830" s="236"/>
      <c r="H830" s="238"/>
      <c r="I830" s="238"/>
      <c r="J830" s="238"/>
      <c r="K830" s="294"/>
      <c r="L830" s="240">
        <f t="shared" si="51"/>
        <v>0</v>
      </c>
      <c r="M830" s="241">
        <f t="shared" si="52"/>
        <v>0</v>
      </c>
      <c r="N830" s="258" t="str">
        <f t="shared" si="50"/>
        <v>BCA--00818-22</v>
      </c>
      <c r="O830" s="239"/>
      <c r="P830" s="298"/>
      <c r="Q830" s="347"/>
      <c r="R830" s="238"/>
      <c r="S830" s="289"/>
      <c r="T830" s="294"/>
      <c r="U830" s="239"/>
      <c r="V830" s="294"/>
      <c r="W830" s="239">
        <f t="shared" si="53"/>
        <v>0</v>
      </c>
      <c r="X830" s="294"/>
      <c r="Y830" s="238"/>
      <c r="Z830" s="280"/>
      <c r="AA830" s="250"/>
      <c r="AB830" s="282"/>
      <c r="AC830" s="252">
        <v>818</v>
      </c>
      <c r="AD830" s="253"/>
      <c r="AE830" s="254"/>
      <c r="AF830" s="255"/>
      <c r="AG830" s="255"/>
      <c r="AH830" s="255"/>
      <c r="AI830" s="255"/>
      <c r="AJ830" s="255"/>
    </row>
    <row r="831" spans="2:36" x14ac:dyDescent="0.2">
      <c r="B831" s="238"/>
      <c r="C831" s="238"/>
      <c r="D831" s="238"/>
      <c r="E831" s="238"/>
      <c r="F831" s="238"/>
      <c r="G831" s="236"/>
      <c r="H831" s="238"/>
      <c r="I831" s="238"/>
      <c r="J831" s="238"/>
      <c r="K831" s="294"/>
      <c r="L831" s="240">
        <f t="shared" si="51"/>
        <v>0</v>
      </c>
      <c r="M831" s="241">
        <f t="shared" si="52"/>
        <v>0</v>
      </c>
      <c r="N831" s="258" t="str">
        <f t="shared" si="50"/>
        <v>BCA--00819-22</v>
      </c>
      <c r="O831" s="239"/>
      <c r="P831" s="298"/>
      <c r="Q831" s="347"/>
      <c r="R831" s="238"/>
      <c r="S831" s="289"/>
      <c r="T831" s="294"/>
      <c r="U831" s="239"/>
      <c r="V831" s="294"/>
      <c r="W831" s="239">
        <f t="shared" si="53"/>
        <v>0</v>
      </c>
      <c r="X831" s="294"/>
      <c r="Y831" s="238"/>
      <c r="Z831" s="280"/>
      <c r="AA831" s="250"/>
      <c r="AB831" s="282"/>
      <c r="AC831" s="252">
        <v>819</v>
      </c>
      <c r="AD831" s="253"/>
      <c r="AE831" s="254"/>
      <c r="AF831" s="255"/>
      <c r="AG831" s="255"/>
      <c r="AH831" s="255"/>
      <c r="AI831" s="255"/>
      <c r="AJ831" s="255"/>
    </row>
    <row r="832" spans="2:36" x14ac:dyDescent="0.2">
      <c r="B832" s="238"/>
      <c r="C832" s="238"/>
      <c r="D832" s="238"/>
      <c r="E832" s="238"/>
      <c r="F832" s="238"/>
      <c r="G832" s="236"/>
      <c r="H832" s="238"/>
      <c r="I832" s="238"/>
      <c r="J832" s="238"/>
      <c r="K832" s="294"/>
      <c r="L832" s="240">
        <f t="shared" si="51"/>
        <v>0</v>
      </c>
      <c r="M832" s="241">
        <f t="shared" si="52"/>
        <v>0</v>
      </c>
      <c r="N832" s="258" t="str">
        <f t="shared" si="50"/>
        <v>BCA--00820-22</v>
      </c>
      <c r="O832" s="239"/>
      <c r="P832" s="298"/>
      <c r="Q832" s="347"/>
      <c r="R832" s="238"/>
      <c r="S832" s="289"/>
      <c r="T832" s="294"/>
      <c r="U832" s="239"/>
      <c r="V832" s="294"/>
      <c r="W832" s="239">
        <f t="shared" si="53"/>
        <v>0</v>
      </c>
      <c r="X832" s="294"/>
      <c r="Y832" s="238"/>
      <c r="Z832" s="280"/>
      <c r="AA832" s="250"/>
      <c r="AB832" s="282"/>
      <c r="AC832" s="252">
        <v>820</v>
      </c>
      <c r="AD832" s="253"/>
      <c r="AE832" s="254"/>
      <c r="AF832" s="255"/>
      <c r="AG832" s="255"/>
      <c r="AH832" s="255"/>
      <c r="AI832" s="255"/>
      <c r="AJ832" s="255"/>
    </row>
    <row r="833" spans="2:36" x14ac:dyDescent="0.2">
      <c r="B833" s="238"/>
      <c r="C833" s="238"/>
      <c r="D833" s="238"/>
      <c r="E833" s="238"/>
      <c r="F833" s="238"/>
      <c r="G833" s="236"/>
      <c r="H833" s="238"/>
      <c r="I833" s="238"/>
      <c r="J833" s="238"/>
      <c r="K833" s="294"/>
      <c r="L833" s="240">
        <f t="shared" si="51"/>
        <v>0</v>
      </c>
      <c r="M833" s="241">
        <f t="shared" si="52"/>
        <v>0</v>
      </c>
      <c r="N833" s="258" t="str">
        <f t="shared" si="50"/>
        <v>BCA--00821-22</v>
      </c>
      <c r="O833" s="239"/>
      <c r="P833" s="298"/>
      <c r="Q833" s="347"/>
      <c r="R833" s="238"/>
      <c r="S833" s="289"/>
      <c r="T833" s="294"/>
      <c r="U833" s="239"/>
      <c r="V833" s="294"/>
      <c r="W833" s="239">
        <f t="shared" si="53"/>
        <v>0</v>
      </c>
      <c r="X833" s="294"/>
      <c r="Y833" s="238"/>
      <c r="Z833" s="280"/>
      <c r="AA833" s="250"/>
      <c r="AB833" s="282"/>
      <c r="AC833" s="252">
        <v>821</v>
      </c>
      <c r="AD833" s="253"/>
      <c r="AE833" s="254"/>
      <c r="AF833" s="255"/>
      <c r="AG833" s="255"/>
      <c r="AH833" s="255"/>
      <c r="AI833" s="255"/>
      <c r="AJ833" s="255"/>
    </row>
    <row r="834" spans="2:36" x14ac:dyDescent="0.2">
      <c r="B834" s="238"/>
      <c r="C834" s="238"/>
      <c r="D834" s="238"/>
      <c r="E834" s="238"/>
      <c r="F834" s="238"/>
      <c r="G834" s="236"/>
      <c r="H834" s="238"/>
      <c r="I834" s="238"/>
      <c r="J834" s="238"/>
      <c r="K834" s="294"/>
      <c r="L834" s="240">
        <f t="shared" si="51"/>
        <v>0</v>
      </c>
      <c r="M834" s="241">
        <f t="shared" si="52"/>
        <v>0</v>
      </c>
      <c r="N834" s="258" t="str">
        <f t="shared" si="50"/>
        <v>BCA--00822-22</v>
      </c>
      <c r="O834" s="239"/>
      <c r="P834" s="298"/>
      <c r="Q834" s="347"/>
      <c r="R834" s="238"/>
      <c r="S834" s="289"/>
      <c r="T834" s="294"/>
      <c r="U834" s="239"/>
      <c r="V834" s="294"/>
      <c r="W834" s="239">
        <f t="shared" si="53"/>
        <v>0</v>
      </c>
      <c r="X834" s="294"/>
      <c r="Y834" s="238"/>
      <c r="Z834" s="280"/>
      <c r="AA834" s="250"/>
      <c r="AB834" s="282"/>
      <c r="AC834" s="252">
        <v>822</v>
      </c>
      <c r="AD834" s="253"/>
      <c r="AE834" s="254"/>
      <c r="AF834" s="255"/>
      <c r="AG834" s="255"/>
      <c r="AH834" s="255"/>
      <c r="AI834" s="255"/>
      <c r="AJ834" s="255"/>
    </row>
    <row r="835" spans="2:36" x14ac:dyDescent="0.2">
      <c r="B835" s="238"/>
      <c r="C835" s="238"/>
      <c r="D835" s="238"/>
      <c r="E835" s="238"/>
      <c r="F835" s="238"/>
      <c r="G835" s="236"/>
      <c r="H835" s="238"/>
      <c r="I835" s="238"/>
      <c r="J835" s="238"/>
      <c r="K835" s="294"/>
      <c r="L835" s="240">
        <f t="shared" si="51"/>
        <v>0</v>
      </c>
      <c r="M835" s="241">
        <f t="shared" si="52"/>
        <v>0</v>
      </c>
      <c r="N835" s="258" t="str">
        <f t="shared" si="50"/>
        <v>BCA--00823-22</v>
      </c>
      <c r="O835" s="239"/>
      <c r="P835" s="298"/>
      <c r="Q835" s="347"/>
      <c r="R835" s="238"/>
      <c r="S835" s="289"/>
      <c r="T835" s="294"/>
      <c r="U835" s="239"/>
      <c r="V835" s="294"/>
      <c r="W835" s="239">
        <f t="shared" si="53"/>
        <v>0</v>
      </c>
      <c r="X835" s="294"/>
      <c r="Y835" s="238"/>
      <c r="Z835" s="280"/>
      <c r="AA835" s="250"/>
      <c r="AB835" s="282"/>
      <c r="AC835" s="252">
        <v>823</v>
      </c>
      <c r="AD835" s="253"/>
      <c r="AE835" s="254"/>
      <c r="AF835" s="255"/>
      <c r="AG835" s="255"/>
      <c r="AH835" s="255"/>
      <c r="AI835" s="255"/>
      <c r="AJ835" s="255"/>
    </row>
    <row r="836" spans="2:36" x14ac:dyDescent="0.2">
      <c r="B836" s="238"/>
      <c r="C836" s="238"/>
      <c r="D836" s="238"/>
      <c r="E836" s="238"/>
      <c r="F836" s="238"/>
      <c r="G836" s="236"/>
      <c r="H836" s="238"/>
      <c r="I836" s="238"/>
      <c r="J836" s="238"/>
      <c r="K836" s="294"/>
      <c r="L836" s="240">
        <f t="shared" si="51"/>
        <v>0</v>
      </c>
      <c r="M836" s="241">
        <f t="shared" si="52"/>
        <v>0</v>
      </c>
      <c r="N836" s="258" t="str">
        <f t="shared" si="50"/>
        <v>BCA--00824-22</v>
      </c>
      <c r="O836" s="239"/>
      <c r="P836" s="298"/>
      <c r="Q836" s="347"/>
      <c r="R836" s="238"/>
      <c r="S836" s="289"/>
      <c r="T836" s="294"/>
      <c r="U836" s="239"/>
      <c r="V836" s="294"/>
      <c r="W836" s="239">
        <f t="shared" si="53"/>
        <v>0</v>
      </c>
      <c r="X836" s="294"/>
      <c r="Y836" s="238"/>
      <c r="Z836" s="280"/>
      <c r="AA836" s="250"/>
      <c r="AB836" s="282"/>
      <c r="AC836" s="252">
        <v>824</v>
      </c>
      <c r="AD836" s="253"/>
      <c r="AE836" s="254"/>
      <c r="AF836" s="255"/>
      <c r="AG836" s="255"/>
      <c r="AH836" s="255"/>
      <c r="AI836" s="255"/>
      <c r="AJ836" s="255"/>
    </row>
    <row r="837" spans="2:36" x14ac:dyDescent="0.2">
      <c r="B837" s="238"/>
      <c r="C837" s="238"/>
      <c r="D837" s="238"/>
      <c r="E837" s="238"/>
      <c r="F837" s="238"/>
      <c r="G837" s="236"/>
      <c r="H837" s="238"/>
      <c r="I837" s="238"/>
      <c r="J837" s="238"/>
      <c r="K837" s="294"/>
      <c r="L837" s="240">
        <f t="shared" si="51"/>
        <v>0</v>
      </c>
      <c r="M837" s="241">
        <f t="shared" si="52"/>
        <v>0</v>
      </c>
      <c r="N837" s="258" t="str">
        <f t="shared" si="50"/>
        <v>BCA--00825-22</v>
      </c>
      <c r="O837" s="239"/>
      <c r="P837" s="298"/>
      <c r="Q837" s="347"/>
      <c r="R837" s="238"/>
      <c r="S837" s="289"/>
      <c r="T837" s="294"/>
      <c r="U837" s="239"/>
      <c r="V837" s="294"/>
      <c r="W837" s="239">
        <f t="shared" si="53"/>
        <v>0</v>
      </c>
      <c r="X837" s="294"/>
      <c r="Y837" s="238"/>
      <c r="Z837" s="280"/>
      <c r="AA837" s="250"/>
      <c r="AB837" s="282"/>
      <c r="AC837" s="252">
        <v>825</v>
      </c>
      <c r="AD837" s="253"/>
      <c r="AE837" s="254"/>
      <c r="AF837" s="255"/>
      <c r="AG837" s="255"/>
      <c r="AH837" s="255"/>
      <c r="AI837" s="255"/>
      <c r="AJ837" s="255"/>
    </row>
    <row r="838" spans="2:36" x14ac:dyDescent="0.2">
      <c r="B838" s="238"/>
      <c r="C838" s="238"/>
      <c r="D838" s="238"/>
      <c r="E838" s="238"/>
      <c r="F838" s="238"/>
      <c r="G838" s="236"/>
      <c r="H838" s="238"/>
      <c r="I838" s="238"/>
      <c r="J838" s="238"/>
      <c r="K838" s="294"/>
      <c r="L838" s="240">
        <f t="shared" si="51"/>
        <v>0</v>
      </c>
      <c r="M838" s="241">
        <f t="shared" si="52"/>
        <v>0</v>
      </c>
      <c r="N838" s="258" t="str">
        <f t="shared" si="50"/>
        <v>BCA--00826-22</v>
      </c>
      <c r="O838" s="239"/>
      <c r="P838" s="298"/>
      <c r="Q838" s="347"/>
      <c r="R838" s="238"/>
      <c r="S838" s="289"/>
      <c r="T838" s="294"/>
      <c r="U838" s="239"/>
      <c r="V838" s="294"/>
      <c r="W838" s="239">
        <f t="shared" si="53"/>
        <v>0</v>
      </c>
      <c r="X838" s="294"/>
      <c r="Y838" s="238"/>
      <c r="Z838" s="280"/>
      <c r="AA838" s="250"/>
      <c r="AB838" s="282"/>
      <c r="AC838" s="252">
        <v>826</v>
      </c>
      <c r="AD838" s="253"/>
      <c r="AE838" s="254"/>
      <c r="AF838" s="255"/>
      <c r="AG838" s="255"/>
      <c r="AH838" s="255"/>
      <c r="AI838" s="255"/>
      <c r="AJ838" s="255"/>
    </row>
    <row r="839" spans="2:36" x14ac:dyDescent="0.2">
      <c r="B839" s="238"/>
      <c r="C839" s="238"/>
      <c r="D839" s="238"/>
      <c r="E839" s="238"/>
      <c r="F839" s="238"/>
      <c r="G839" s="236"/>
      <c r="H839" s="238"/>
      <c r="I839" s="238"/>
      <c r="J839" s="238"/>
      <c r="K839" s="294"/>
      <c r="L839" s="240">
        <f t="shared" si="51"/>
        <v>0</v>
      </c>
      <c r="M839" s="241">
        <f t="shared" si="52"/>
        <v>0</v>
      </c>
      <c r="N839" s="258" t="str">
        <f t="shared" si="50"/>
        <v>BCA--00827-22</v>
      </c>
      <c r="O839" s="239"/>
      <c r="P839" s="298"/>
      <c r="Q839" s="347"/>
      <c r="R839" s="238"/>
      <c r="S839" s="289"/>
      <c r="T839" s="294"/>
      <c r="U839" s="239"/>
      <c r="V839" s="294"/>
      <c r="W839" s="239">
        <f t="shared" si="53"/>
        <v>0</v>
      </c>
      <c r="X839" s="294"/>
      <c r="Y839" s="238"/>
      <c r="Z839" s="280"/>
      <c r="AA839" s="250"/>
      <c r="AB839" s="282"/>
      <c r="AC839" s="252">
        <v>827</v>
      </c>
      <c r="AD839" s="253"/>
      <c r="AE839" s="254"/>
      <c r="AF839" s="255"/>
      <c r="AG839" s="255"/>
      <c r="AH839" s="255"/>
      <c r="AI839" s="255"/>
      <c r="AJ839" s="255"/>
    </row>
    <row r="840" spans="2:36" x14ac:dyDescent="0.2">
      <c r="B840" s="238"/>
      <c r="C840" s="238"/>
      <c r="D840" s="238"/>
      <c r="E840" s="238"/>
      <c r="F840" s="238"/>
      <c r="G840" s="236"/>
      <c r="H840" s="238"/>
      <c r="I840" s="238"/>
      <c r="J840" s="238"/>
      <c r="K840" s="294"/>
      <c r="L840" s="240">
        <f t="shared" si="51"/>
        <v>0</v>
      </c>
      <c r="M840" s="241">
        <f t="shared" si="52"/>
        <v>0</v>
      </c>
      <c r="N840" s="258" t="str">
        <f t="shared" si="50"/>
        <v>BCA--00828-22</v>
      </c>
      <c r="O840" s="239"/>
      <c r="P840" s="298"/>
      <c r="Q840" s="347"/>
      <c r="R840" s="238"/>
      <c r="S840" s="289"/>
      <c r="T840" s="294"/>
      <c r="U840" s="239"/>
      <c r="V840" s="294"/>
      <c r="W840" s="239">
        <f t="shared" si="53"/>
        <v>0</v>
      </c>
      <c r="X840" s="294"/>
      <c r="Y840" s="238"/>
      <c r="Z840" s="280"/>
      <c r="AA840" s="250"/>
      <c r="AB840" s="282"/>
      <c r="AC840" s="252">
        <v>828</v>
      </c>
      <c r="AD840" s="253"/>
      <c r="AE840" s="254"/>
      <c r="AF840" s="255"/>
      <c r="AG840" s="255"/>
      <c r="AH840" s="255"/>
      <c r="AI840" s="255"/>
      <c r="AJ840" s="255"/>
    </row>
    <row r="841" spans="2:36" x14ac:dyDescent="0.2">
      <c r="B841" s="238"/>
      <c r="C841" s="238"/>
      <c r="D841" s="238"/>
      <c r="E841" s="238"/>
      <c r="F841" s="238"/>
      <c r="G841" s="236"/>
      <c r="H841" s="238"/>
      <c r="I841" s="238"/>
      <c r="J841" s="238"/>
      <c r="K841" s="294"/>
      <c r="L841" s="240">
        <f t="shared" si="51"/>
        <v>0</v>
      </c>
      <c r="M841" s="241">
        <f t="shared" si="52"/>
        <v>0</v>
      </c>
      <c r="N841" s="258" t="str">
        <f t="shared" si="50"/>
        <v>BCA--00829-22</v>
      </c>
      <c r="O841" s="239"/>
      <c r="P841" s="298"/>
      <c r="Q841" s="347"/>
      <c r="R841" s="238"/>
      <c r="S841" s="289"/>
      <c r="T841" s="294"/>
      <c r="U841" s="239"/>
      <c r="V841" s="294"/>
      <c r="W841" s="239">
        <f t="shared" si="53"/>
        <v>0</v>
      </c>
      <c r="X841" s="294"/>
      <c r="Y841" s="238"/>
      <c r="Z841" s="280"/>
      <c r="AA841" s="250"/>
      <c r="AB841" s="282"/>
      <c r="AC841" s="252">
        <v>829</v>
      </c>
      <c r="AD841" s="253"/>
      <c r="AE841" s="254"/>
      <c r="AF841" s="255"/>
      <c r="AG841" s="255"/>
      <c r="AH841" s="255"/>
      <c r="AI841" s="255"/>
      <c r="AJ841" s="255"/>
    </row>
    <row r="842" spans="2:36" x14ac:dyDescent="0.2">
      <c r="B842" s="238"/>
      <c r="C842" s="238"/>
      <c r="D842" s="238"/>
      <c r="E842" s="238"/>
      <c r="F842" s="238"/>
      <c r="G842" s="236"/>
      <c r="H842" s="238"/>
      <c r="I842" s="238"/>
      <c r="J842" s="238"/>
      <c r="K842" s="294"/>
      <c r="L842" s="240">
        <f t="shared" si="51"/>
        <v>0</v>
      </c>
      <c r="M842" s="241">
        <f t="shared" si="52"/>
        <v>0</v>
      </c>
      <c r="N842" s="258" t="str">
        <f t="shared" si="50"/>
        <v>BCA--00830-22</v>
      </c>
      <c r="O842" s="239"/>
      <c r="P842" s="298"/>
      <c r="Q842" s="347"/>
      <c r="R842" s="238"/>
      <c r="S842" s="289"/>
      <c r="T842" s="294"/>
      <c r="U842" s="239"/>
      <c r="V842" s="294"/>
      <c r="W842" s="239">
        <f t="shared" si="53"/>
        <v>0</v>
      </c>
      <c r="X842" s="294"/>
      <c r="Y842" s="238"/>
      <c r="Z842" s="280"/>
      <c r="AA842" s="250"/>
      <c r="AB842" s="282"/>
      <c r="AC842" s="252">
        <v>830</v>
      </c>
      <c r="AD842" s="253"/>
      <c r="AE842" s="254"/>
      <c r="AF842" s="255"/>
      <c r="AG842" s="255"/>
      <c r="AH842" s="255"/>
      <c r="AI842" s="255"/>
      <c r="AJ842" s="255"/>
    </row>
    <row r="843" spans="2:36" x14ac:dyDescent="0.2">
      <c r="B843" s="238"/>
      <c r="C843" s="238"/>
      <c r="D843" s="238"/>
      <c r="E843" s="238"/>
      <c r="F843" s="238"/>
      <c r="G843" s="236"/>
      <c r="H843" s="238"/>
      <c r="I843" s="238"/>
      <c r="J843" s="238"/>
      <c r="K843" s="294"/>
      <c r="L843" s="240">
        <f t="shared" si="51"/>
        <v>0</v>
      </c>
      <c r="M843" s="241">
        <f t="shared" si="52"/>
        <v>0</v>
      </c>
      <c r="N843" s="258" t="str">
        <f t="shared" si="50"/>
        <v>BCA--00831-22</v>
      </c>
      <c r="O843" s="239"/>
      <c r="P843" s="298"/>
      <c r="Q843" s="347"/>
      <c r="R843" s="238"/>
      <c r="S843" s="289"/>
      <c r="T843" s="294"/>
      <c r="U843" s="239"/>
      <c r="V843" s="294"/>
      <c r="W843" s="239">
        <f t="shared" si="53"/>
        <v>0</v>
      </c>
      <c r="X843" s="294"/>
      <c r="Y843" s="238"/>
      <c r="Z843" s="280"/>
      <c r="AA843" s="250"/>
      <c r="AB843" s="282"/>
      <c r="AC843" s="252">
        <v>831</v>
      </c>
      <c r="AD843" s="253"/>
      <c r="AE843" s="254"/>
      <c r="AF843" s="255"/>
      <c r="AG843" s="255"/>
      <c r="AH843" s="255"/>
      <c r="AI843" s="255"/>
      <c r="AJ843" s="255"/>
    </row>
    <row r="844" spans="2:36" x14ac:dyDescent="0.2">
      <c r="B844" s="238"/>
      <c r="C844" s="238"/>
      <c r="D844" s="238"/>
      <c r="E844" s="238"/>
      <c r="F844" s="238"/>
      <c r="G844" s="236"/>
      <c r="H844" s="238"/>
      <c r="I844" s="238"/>
      <c r="J844" s="238"/>
      <c r="K844" s="294"/>
      <c r="L844" s="240">
        <f t="shared" si="51"/>
        <v>0</v>
      </c>
      <c r="M844" s="241">
        <f t="shared" si="52"/>
        <v>0</v>
      </c>
      <c r="N844" s="258" t="str">
        <f t="shared" si="50"/>
        <v>BCA--00832-22</v>
      </c>
      <c r="O844" s="239"/>
      <c r="P844" s="298"/>
      <c r="Q844" s="347"/>
      <c r="R844" s="238"/>
      <c r="S844" s="289"/>
      <c r="T844" s="294"/>
      <c r="U844" s="239"/>
      <c r="V844" s="294"/>
      <c r="W844" s="239">
        <f t="shared" si="53"/>
        <v>0</v>
      </c>
      <c r="X844" s="294"/>
      <c r="Y844" s="238"/>
      <c r="Z844" s="280"/>
      <c r="AA844" s="250"/>
      <c r="AB844" s="282"/>
      <c r="AC844" s="252">
        <v>832</v>
      </c>
      <c r="AD844" s="253"/>
      <c r="AE844" s="254"/>
      <c r="AF844" s="255"/>
      <c r="AG844" s="255"/>
      <c r="AH844" s="255"/>
      <c r="AI844" s="255"/>
      <c r="AJ844" s="255"/>
    </row>
    <row r="845" spans="2:36" x14ac:dyDescent="0.2">
      <c r="B845" s="238"/>
      <c r="C845" s="238"/>
      <c r="D845" s="238"/>
      <c r="E845" s="238"/>
      <c r="F845" s="238"/>
      <c r="G845" s="236"/>
      <c r="H845" s="238"/>
      <c r="I845" s="238"/>
      <c r="J845" s="238"/>
      <c r="K845" s="294"/>
      <c r="L845" s="240">
        <f t="shared" si="51"/>
        <v>0</v>
      </c>
      <c r="M845" s="241">
        <f t="shared" si="52"/>
        <v>0</v>
      </c>
      <c r="N845" s="258" t="str">
        <f t="shared" si="50"/>
        <v>BCA--00833-22</v>
      </c>
      <c r="O845" s="239"/>
      <c r="P845" s="298"/>
      <c r="Q845" s="347"/>
      <c r="R845" s="238"/>
      <c r="S845" s="289"/>
      <c r="T845" s="294"/>
      <c r="U845" s="239"/>
      <c r="V845" s="294"/>
      <c r="W845" s="239">
        <f t="shared" si="53"/>
        <v>0</v>
      </c>
      <c r="X845" s="294"/>
      <c r="Y845" s="238"/>
      <c r="Z845" s="280"/>
      <c r="AA845" s="250"/>
      <c r="AB845" s="282"/>
      <c r="AC845" s="252">
        <v>833</v>
      </c>
      <c r="AD845" s="253"/>
      <c r="AE845" s="254"/>
      <c r="AF845" s="255"/>
      <c r="AG845" s="255"/>
      <c r="AH845" s="255"/>
      <c r="AI845" s="255"/>
      <c r="AJ845" s="255"/>
    </row>
    <row r="846" spans="2:36" x14ac:dyDescent="0.2">
      <c r="B846" s="238"/>
      <c r="C846" s="238"/>
      <c r="D846" s="238"/>
      <c r="E846" s="238"/>
      <c r="F846" s="238"/>
      <c r="G846" s="236"/>
      <c r="H846" s="238"/>
      <c r="I846" s="238"/>
      <c r="J846" s="238"/>
      <c r="K846" s="294"/>
      <c r="L846" s="240">
        <f t="shared" si="51"/>
        <v>0</v>
      </c>
      <c r="M846" s="241">
        <f t="shared" si="52"/>
        <v>0</v>
      </c>
      <c r="N846" s="258" t="str">
        <f t="shared" ref="N846:N909" si="54">CONCATENATE("BCA-",F846,"-",LEFT("00000",5-LEN(AC846)),AC846,"-22")</f>
        <v>BCA--00834-22</v>
      </c>
      <c r="O846" s="239"/>
      <c r="P846" s="298"/>
      <c r="Q846" s="347"/>
      <c r="R846" s="238"/>
      <c r="S846" s="289"/>
      <c r="T846" s="294"/>
      <c r="U846" s="239"/>
      <c r="V846" s="294"/>
      <c r="W846" s="239">
        <f t="shared" si="53"/>
        <v>0</v>
      </c>
      <c r="X846" s="294"/>
      <c r="Y846" s="238"/>
      <c r="Z846" s="280"/>
      <c r="AA846" s="250"/>
      <c r="AB846" s="282"/>
      <c r="AC846" s="252">
        <v>834</v>
      </c>
      <c r="AD846" s="253"/>
      <c r="AE846" s="254"/>
      <c r="AF846" s="255"/>
      <c r="AG846" s="255"/>
      <c r="AH846" s="255"/>
      <c r="AI846" s="255"/>
      <c r="AJ846" s="255"/>
    </row>
    <row r="847" spans="2:36" x14ac:dyDescent="0.2">
      <c r="B847" s="238"/>
      <c r="C847" s="238"/>
      <c r="D847" s="238"/>
      <c r="E847" s="238"/>
      <c r="F847" s="238"/>
      <c r="G847" s="236"/>
      <c r="H847" s="238"/>
      <c r="I847" s="238"/>
      <c r="J847" s="238"/>
      <c r="K847" s="294"/>
      <c r="L847" s="240">
        <f t="shared" ref="L847:L910" si="55">J847*0.2</f>
        <v>0</v>
      </c>
      <c r="M847" s="241">
        <f t="shared" ref="M847:M910" si="56">J847+L847</f>
        <v>0</v>
      </c>
      <c r="N847" s="258" t="str">
        <f t="shared" si="54"/>
        <v>BCA--00835-22</v>
      </c>
      <c r="O847" s="239"/>
      <c r="P847" s="298"/>
      <c r="Q847" s="347"/>
      <c r="R847" s="238"/>
      <c r="S847" s="289"/>
      <c r="T847" s="294"/>
      <c r="U847" s="239"/>
      <c r="V847" s="294"/>
      <c r="W847" s="239">
        <f t="shared" si="53"/>
        <v>0</v>
      </c>
      <c r="X847" s="294"/>
      <c r="Y847" s="238"/>
      <c r="Z847" s="280"/>
      <c r="AA847" s="250"/>
      <c r="AB847" s="282"/>
      <c r="AC847" s="252">
        <v>835</v>
      </c>
      <c r="AD847" s="253"/>
      <c r="AE847" s="254"/>
      <c r="AF847" s="255"/>
      <c r="AG847" s="255"/>
      <c r="AH847" s="255"/>
      <c r="AI847" s="255"/>
      <c r="AJ847" s="255"/>
    </row>
    <row r="848" spans="2:36" x14ac:dyDescent="0.2">
      <c r="B848" s="238"/>
      <c r="C848" s="238"/>
      <c r="D848" s="238"/>
      <c r="E848" s="238"/>
      <c r="F848" s="238"/>
      <c r="G848" s="236"/>
      <c r="H848" s="238"/>
      <c r="I848" s="238"/>
      <c r="J848" s="238"/>
      <c r="K848" s="294"/>
      <c r="L848" s="240">
        <f t="shared" si="55"/>
        <v>0</v>
      </c>
      <c r="M848" s="241">
        <f t="shared" si="56"/>
        <v>0</v>
      </c>
      <c r="N848" s="258" t="str">
        <f t="shared" si="54"/>
        <v>BCA--00836-22</v>
      </c>
      <c r="O848" s="239"/>
      <c r="P848" s="298"/>
      <c r="Q848" s="347"/>
      <c r="R848" s="238"/>
      <c r="S848" s="289"/>
      <c r="T848" s="294"/>
      <c r="U848" s="239"/>
      <c r="V848" s="294"/>
      <c r="W848" s="239">
        <f t="shared" si="53"/>
        <v>0</v>
      </c>
      <c r="X848" s="294"/>
      <c r="Y848" s="238"/>
      <c r="Z848" s="280"/>
      <c r="AA848" s="250"/>
      <c r="AB848" s="282"/>
      <c r="AC848" s="252">
        <v>836</v>
      </c>
      <c r="AD848" s="253"/>
      <c r="AE848" s="254"/>
      <c r="AF848" s="255"/>
      <c r="AG848" s="255"/>
      <c r="AH848" s="255"/>
      <c r="AI848" s="255"/>
      <c r="AJ848" s="255"/>
    </row>
    <row r="849" spans="2:36" x14ac:dyDescent="0.2">
      <c r="B849" s="238"/>
      <c r="C849" s="238"/>
      <c r="D849" s="238"/>
      <c r="E849" s="238"/>
      <c r="F849" s="238"/>
      <c r="G849" s="236"/>
      <c r="H849" s="238"/>
      <c r="I849" s="238"/>
      <c r="J849" s="238"/>
      <c r="K849" s="294"/>
      <c r="L849" s="240">
        <f t="shared" si="55"/>
        <v>0</v>
      </c>
      <c r="M849" s="241">
        <f t="shared" si="56"/>
        <v>0</v>
      </c>
      <c r="N849" s="258" t="str">
        <f t="shared" si="54"/>
        <v>BCA--00837-22</v>
      </c>
      <c r="O849" s="239"/>
      <c r="P849" s="298"/>
      <c r="Q849" s="347"/>
      <c r="R849" s="238"/>
      <c r="S849" s="289"/>
      <c r="T849" s="294"/>
      <c r="U849" s="239"/>
      <c r="V849" s="294"/>
      <c r="W849" s="239">
        <f t="shared" si="53"/>
        <v>0</v>
      </c>
      <c r="X849" s="294"/>
      <c r="Y849" s="238"/>
      <c r="Z849" s="280"/>
      <c r="AA849" s="250"/>
      <c r="AB849" s="282"/>
      <c r="AC849" s="252">
        <v>837</v>
      </c>
      <c r="AD849" s="253"/>
      <c r="AE849" s="254"/>
      <c r="AF849" s="255"/>
      <c r="AG849" s="255"/>
      <c r="AH849" s="255"/>
      <c r="AI849" s="255"/>
      <c r="AJ849" s="255"/>
    </row>
    <row r="850" spans="2:36" x14ac:dyDescent="0.2">
      <c r="B850" s="238"/>
      <c r="C850" s="238"/>
      <c r="D850" s="238"/>
      <c r="E850" s="238"/>
      <c r="F850" s="238"/>
      <c r="G850" s="236"/>
      <c r="H850" s="238"/>
      <c r="I850" s="238"/>
      <c r="J850" s="238"/>
      <c r="K850" s="294"/>
      <c r="L850" s="240">
        <f t="shared" si="55"/>
        <v>0</v>
      </c>
      <c r="M850" s="241">
        <f t="shared" si="56"/>
        <v>0</v>
      </c>
      <c r="N850" s="258" t="str">
        <f t="shared" si="54"/>
        <v>BCA--00838-22</v>
      </c>
      <c r="O850" s="239"/>
      <c r="P850" s="298"/>
      <c r="Q850" s="347"/>
      <c r="R850" s="238"/>
      <c r="S850" s="289"/>
      <c r="T850" s="294"/>
      <c r="U850" s="239"/>
      <c r="V850" s="294"/>
      <c r="W850" s="239">
        <f t="shared" si="53"/>
        <v>0</v>
      </c>
      <c r="X850" s="294"/>
      <c r="Y850" s="238"/>
      <c r="Z850" s="422"/>
      <c r="AA850" s="422"/>
      <c r="AB850" s="282"/>
      <c r="AC850" s="252">
        <v>838</v>
      </c>
      <c r="AD850" s="253"/>
      <c r="AE850" s="254"/>
      <c r="AF850" s="255"/>
      <c r="AG850" s="255"/>
      <c r="AH850" s="255"/>
      <c r="AI850" s="255"/>
      <c r="AJ850" s="255"/>
    </row>
    <row r="851" spans="2:36" x14ac:dyDescent="0.2">
      <c r="B851" s="238"/>
      <c r="C851" s="238"/>
      <c r="D851" s="238"/>
      <c r="E851" s="238"/>
      <c r="F851" s="238"/>
      <c r="G851" s="236"/>
      <c r="H851" s="238"/>
      <c r="I851" s="238"/>
      <c r="J851" s="238"/>
      <c r="K851" s="294"/>
      <c r="L851" s="240">
        <f t="shared" si="55"/>
        <v>0</v>
      </c>
      <c r="M851" s="241">
        <f t="shared" si="56"/>
        <v>0</v>
      </c>
      <c r="N851" s="258" t="str">
        <f t="shared" si="54"/>
        <v>BCA--00839-22</v>
      </c>
      <c r="O851" s="239"/>
      <c r="P851" s="298"/>
      <c r="Q851" s="347"/>
      <c r="R851" s="238"/>
      <c r="S851" s="289"/>
      <c r="T851" s="294"/>
      <c r="U851" s="239"/>
      <c r="V851" s="294"/>
      <c r="W851" s="239">
        <f t="shared" si="53"/>
        <v>0</v>
      </c>
      <c r="X851" s="294"/>
      <c r="Y851" s="238"/>
      <c r="Z851" s="422"/>
      <c r="AA851" s="422"/>
      <c r="AB851" s="282"/>
      <c r="AC851" s="252">
        <v>839</v>
      </c>
      <c r="AD851" s="253"/>
      <c r="AE851" s="254"/>
      <c r="AF851" s="255"/>
      <c r="AG851" s="255"/>
      <c r="AH851" s="255"/>
      <c r="AI851" s="255"/>
      <c r="AJ851" s="255"/>
    </row>
    <row r="852" spans="2:36" x14ac:dyDescent="0.2">
      <c r="B852" s="238"/>
      <c r="C852" s="238"/>
      <c r="D852" s="238"/>
      <c r="E852" s="238"/>
      <c r="F852" s="238"/>
      <c r="G852" s="236"/>
      <c r="H852" s="238"/>
      <c r="I852" s="238"/>
      <c r="J852" s="238"/>
      <c r="K852" s="294"/>
      <c r="L852" s="240">
        <f t="shared" si="55"/>
        <v>0</v>
      </c>
      <c r="M852" s="241">
        <f t="shared" si="56"/>
        <v>0</v>
      </c>
      <c r="N852" s="258" t="str">
        <f t="shared" si="54"/>
        <v>BCA--00840-22</v>
      </c>
      <c r="O852" s="239"/>
      <c r="P852" s="298"/>
      <c r="Q852" s="347"/>
      <c r="R852" s="238"/>
      <c r="S852" s="289"/>
      <c r="T852" s="294"/>
      <c r="U852" s="239"/>
      <c r="V852" s="294"/>
      <c r="W852" s="239">
        <f t="shared" si="53"/>
        <v>0</v>
      </c>
      <c r="X852" s="294"/>
      <c r="Y852" s="238"/>
      <c r="Z852" s="422"/>
      <c r="AA852" s="422"/>
      <c r="AB852" s="282"/>
      <c r="AC852" s="252">
        <v>840</v>
      </c>
      <c r="AD852" s="253"/>
      <c r="AE852" s="254"/>
      <c r="AF852" s="255"/>
      <c r="AG852" s="255"/>
      <c r="AH852" s="255"/>
      <c r="AI852" s="255"/>
      <c r="AJ852" s="255"/>
    </row>
    <row r="853" spans="2:36" x14ac:dyDescent="0.2">
      <c r="B853" s="238"/>
      <c r="C853" s="238"/>
      <c r="D853" s="238"/>
      <c r="E853" s="238"/>
      <c r="F853" s="238"/>
      <c r="G853" s="236"/>
      <c r="H853" s="238"/>
      <c r="I853" s="238"/>
      <c r="J853" s="238"/>
      <c r="K853" s="294"/>
      <c r="L853" s="240">
        <f t="shared" si="55"/>
        <v>0</v>
      </c>
      <c r="M853" s="241">
        <f t="shared" si="56"/>
        <v>0</v>
      </c>
      <c r="N853" s="258" t="str">
        <f t="shared" si="54"/>
        <v>BCA--00841-22</v>
      </c>
      <c r="O853" s="239"/>
      <c r="P853" s="298"/>
      <c r="Q853" s="347"/>
      <c r="R853" s="238"/>
      <c r="S853" s="289"/>
      <c r="T853" s="294"/>
      <c r="U853" s="239"/>
      <c r="V853" s="294"/>
      <c r="W853" s="239">
        <f t="shared" si="53"/>
        <v>0</v>
      </c>
      <c r="X853" s="294"/>
      <c r="Y853" s="238"/>
      <c r="Z853" s="422"/>
      <c r="AA853" s="422"/>
      <c r="AB853" s="282"/>
      <c r="AC853" s="252">
        <v>841</v>
      </c>
      <c r="AD853" s="253"/>
      <c r="AE853" s="254"/>
      <c r="AF853" s="255"/>
      <c r="AG853" s="255"/>
      <c r="AH853" s="255"/>
      <c r="AI853" s="255"/>
      <c r="AJ853" s="255"/>
    </row>
    <row r="854" spans="2:36" x14ac:dyDescent="0.2">
      <c r="B854" s="238"/>
      <c r="C854" s="238"/>
      <c r="D854" s="238"/>
      <c r="E854" s="238"/>
      <c r="F854" s="238"/>
      <c r="G854" s="236"/>
      <c r="H854" s="238"/>
      <c r="I854" s="238"/>
      <c r="J854" s="238"/>
      <c r="K854" s="294"/>
      <c r="L854" s="240">
        <f t="shared" si="55"/>
        <v>0</v>
      </c>
      <c r="M854" s="241">
        <f t="shared" si="56"/>
        <v>0</v>
      </c>
      <c r="N854" s="258" t="str">
        <f t="shared" si="54"/>
        <v>BCA--00842-22</v>
      </c>
      <c r="O854" s="239"/>
      <c r="P854" s="298"/>
      <c r="Q854" s="347"/>
      <c r="R854" s="238"/>
      <c r="S854" s="289"/>
      <c r="T854" s="294"/>
      <c r="U854" s="239"/>
      <c r="V854" s="294"/>
      <c r="W854" s="239">
        <f t="shared" si="53"/>
        <v>0</v>
      </c>
      <c r="X854" s="294"/>
      <c r="Y854" s="238"/>
      <c r="Z854" s="422"/>
      <c r="AA854" s="422"/>
      <c r="AB854" s="282"/>
      <c r="AC854" s="252">
        <v>842</v>
      </c>
      <c r="AD854" s="253"/>
      <c r="AE854" s="254"/>
      <c r="AF854" s="255"/>
      <c r="AG854" s="255"/>
      <c r="AH854" s="255"/>
      <c r="AI854" s="255"/>
      <c r="AJ854" s="255"/>
    </row>
    <row r="855" spans="2:36" x14ac:dyDescent="0.2">
      <c r="B855" s="238"/>
      <c r="C855" s="238"/>
      <c r="D855" s="238"/>
      <c r="E855" s="238"/>
      <c r="F855" s="238"/>
      <c r="G855" s="236"/>
      <c r="H855" s="238"/>
      <c r="I855" s="238"/>
      <c r="J855" s="238"/>
      <c r="K855" s="294"/>
      <c r="L855" s="240">
        <f t="shared" si="55"/>
        <v>0</v>
      </c>
      <c r="M855" s="241">
        <f t="shared" si="56"/>
        <v>0</v>
      </c>
      <c r="N855" s="258" t="str">
        <f t="shared" si="54"/>
        <v>BCA--00843-22</v>
      </c>
      <c r="O855" s="239"/>
      <c r="P855" s="298"/>
      <c r="Q855" s="347"/>
      <c r="R855" s="238"/>
      <c r="S855" s="289"/>
      <c r="T855" s="294"/>
      <c r="U855" s="239"/>
      <c r="V855" s="294"/>
      <c r="W855" s="239">
        <f t="shared" si="53"/>
        <v>0</v>
      </c>
      <c r="X855" s="294"/>
      <c r="Y855" s="238"/>
      <c r="Z855" s="422"/>
      <c r="AA855" s="422"/>
      <c r="AB855" s="282"/>
      <c r="AC855" s="252">
        <v>843</v>
      </c>
      <c r="AD855" s="253"/>
      <c r="AE855" s="254"/>
      <c r="AF855" s="255"/>
      <c r="AG855" s="255"/>
      <c r="AH855" s="255"/>
      <c r="AI855" s="255"/>
      <c r="AJ855" s="255"/>
    </row>
    <row r="856" spans="2:36" x14ac:dyDescent="0.2">
      <c r="B856" s="238"/>
      <c r="C856" s="238"/>
      <c r="D856" s="238"/>
      <c r="E856" s="238"/>
      <c r="F856" s="238"/>
      <c r="G856" s="236"/>
      <c r="H856" s="238"/>
      <c r="I856" s="238"/>
      <c r="J856" s="238"/>
      <c r="K856" s="294"/>
      <c r="L856" s="240">
        <f t="shared" si="55"/>
        <v>0</v>
      </c>
      <c r="M856" s="241">
        <f t="shared" si="56"/>
        <v>0</v>
      </c>
      <c r="N856" s="258" t="str">
        <f t="shared" si="54"/>
        <v>BCA--00844-22</v>
      </c>
      <c r="O856" s="239"/>
      <c r="P856" s="298"/>
      <c r="Q856" s="347"/>
      <c r="R856" s="238"/>
      <c r="S856" s="289"/>
      <c r="T856" s="294"/>
      <c r="U856" s="239"/>
      <c r="V856" s="294"/>
      <c r="W856" s="239">
        <f t="shared" si="53"/>
        <v>0</v>
      </c>
      <c r="X856" s="294"/>
      <c r="Y856" s="238"/>
      <c r="Z856" s="422"/>
      <c r="AA856" s="422"/>
      <c r="AB856" s="282"/>
      <c r="AC856" s="252">
        <v>844</v>
      </c>
      <c r="AD856" s="253"/>
      <c r="AE856" s="254"/>
      <c r="AF856" s="255"/>
      <c r="AG856" s="255"/>
      <c r="AH856" s="255"/>
      <c r="AI856" s="255"/>
      <c r="AJ856" s="255"/>
    </row>
    <row r="857" spans="2:36" x14ac:dyDescent="0.2">
      <c r="B857" s="238"/>
      <c r="C857" s="238"/>
      <c r="D857" s="238"/>
      <c r="E857" s="238"/>
      <c r="F857" s="238"/>
      <c r="G857" s="236"/>
      <c r="H857" s="238"/>
      <c r="I857" s="238"/>
      <c r="J857" s="238"/>
      <c r="K857" s="294"/>
      <c r="L857" s="240">
        <f t="shared" si="55"/>
        <v>0</v>
      </c>
      <c r="M857" s="241">
        <f t="shared" si="56"/>
        <v>0</v>
      </c>
      <c r="N857" s="258" t="str">
        <f t="shared" si="54"/>
        <v>BCA--00845-22</v>
      </c>
      <c r="O857" s="239"/>
      <c r="P857" s="298"/>
      <c r="Q857" s="347"/>
      <c r="R857" s="238"/>
      <c r="S857" s="289"/>
      <c r="T857" s="294"/>
      <c r="U857" s="239"/>
      <c r="V857" s="294"/>
      <c r="W857" s="239">
        <f t="shared" si="53"/>
        <v>0</v>
      </c>
      <c r="X857" s="294"/>
      <c r="Y857" s="238"/>
      <c r="Z857" s="422"/>
      <c r="AA857" s="422"/>
      <c r="AB857" s="282"/>
      <c r="AC857" s="252">
        <v>845</v>
      </c>
      <c r="AD857" s="253"/>
      <c r="AE857" s="254"/>
      <c r="AF857" s="255"/>
      <c r="AG857" s="255"/>
      <c r="AH857" s="255"/>
      <c r="AI857" s="255"/>
      <c r="AJ857" s="255"/>
    </row>
    <row r="858" spans="2:36" x14ac:dyDescent="0.2">
      <c r="B858" s="238"/>
      <c r="C858" s="238"/>
      <c r="D858" s="238"/>
      <c r="E858" s="238"/>
      <c r="F858" s="238"/>
      <c r="G858" s="236"/>
      <c r="H858" s="238"/>
      <c r="I858" s="238"/>
      <c r="J858" s="238"/>
      <c r="K858" s="294"/>
      <c r="L858" s="240">
        <f t="shared" si="55"/>
        <v>0</v>
      </c>
      <c r="M858" s="241">
        <f t="shared" si="56"/>
        <v>0</v>
      </c>
      <c r="N858" s="258" t="str">
        <f t="shared" si="54"/>
        <v>BCA--00846-22</v>
      </c>
      <c r="O858" s="239"/>
      <c r="P858" s="298"/>
      <c r="Q858" s="347"/>
      <c r="R858" s="238"/>
      <c r="S858" s="289"/>
      <c r="T858" s="294"/>
      <c r="U858" s="239"/>
      <c r="V858" s="294"/>
      <c r="W858" s="239">
        <f t="shared" si="53"/>
        <v>0</v>
      </c>
      <c r="X858" s="294"/>
      <c r="Y858" s="238"/>
      <c r="Z858" s="422"/>
      <c r="AA858" s="422"/>
      <c r="AB858" s="282"/>
      <c r="AC858" s="252">
        <v>846</v>
      </c>
      <c r="AD858" s="253"/>
      <c r="AE858" s="254"/>
      <c r="AF858" s="255"/>
      <c r="AG858" s="255"/>
      <c r="AH858" s="255"/>
      <c r="AI858" s="255"/>
      <c r="AJ858" s="255"/>
    </row>
    <row r="859" spans="2:36" x14ac:dyDescent="0.2">
      <c r="B859" s="238"/>
      <c r="C859" s="238"/>
      <c r="D859" s="238"/>
      <c r="E859" s="238"/>
      <c r="F859" s="238"/>
      <c r="G859" s="236"/>
      <c r="H859" s="238"/>
      <c r="I859" s="238"/>
      <c r="J859" s="238"/>
      <c r="K859" s="294"/>
      <c r="L859" s="240">
        <f t="shared" si="55"/>
        <v>0</v>
      </c>
      <c r="M859" s="241">
        <f t="shared" si="56"/>
        <v>0</v>
      </c>
      <c r="N859" s="258" t="str">
        <f t="shared" si="54"/>
        <v>BCA--00847-22</v>
      </c>
      <c r="O859" s="239"/>
      <c r="P859" s="298"/>
      <c r="Q859" s="347"/>
      <c r="R859" s="238"/>
      <c r="S859" s="289"/>
      <c r="T859" s="294"/>
      <c r="U859" s="239"/>
      <c r="V859" s="294"/>
      <c r="W859" s="239">
        <f t="shared" si="53"/>
        <v>0</v>
      </c>
      <c r="X859" s="294"/>
      <c r="Y859" s="238"/>
      <c r="Z859" s="422"/>
      <c r="AA859" s="422"/>
      <c r="AB859" s="282"/>
      <c r="AC859" s="252">
        <v>847</v>
      </c>
      <c r="AD859" s="253"/>
      <c r="AE859" s="254"/>
      <c r="AF859" s="255"/>
      <c r="AG859" s="255"/>
      <c r="AH859" s="255"/>
      <c r="AI859" s="255"/>
      <c r="AJ859" s="255"/>
    </row>
    <row r="860" spans="2:36" x14ac:dyDescent="0.2">
      <c r="B860" s="238"/>
      <c r="C860" s="238"/>
      <c r="D860" s="238"/>
      <c r="E860" s="238"/>
      <c r="F860" s="238"/>
      <c r="G860" s="236"/>
      <c r="H860" s="238"/>
      <c r="I860" s="238"/>
      <c r="J860" s="238"/>
      <c r="K860" s="294"/>
      <c r="L860" s="240">
        <f t="shared" si="55"/>
        <v>0</v>
      </c>
      <c r="M860" s="241">
        <f t="shared" si="56"/>
        <v>0</v>
      </c>
      <c r="N860" s="258" t="str">
        <f t="shared" si="54"/>
        <v>BCA--00848-22</v>
      </c>
      <c r="O860" s="239"/>
      <c r="P860" s="298"/>
      <c r="Q860" s="347"/>
      <c r="R860" s="238"/>
      <c r="S860" s="289"/>
      <c r="T860" s="294"/>
      <c r="U860" s="239"/>
      <c r="V860" s="294"/>
      <c r="W860" s="239">
        <f t="shared" si="53"/>
        <v>0</v>
      </c>
      <c r="X860" s="294"/>
      <c r="Y860" s="238"/>
      <c r="Z860" s="422"/>
      <c r="AA860" s="422"/>
      <c r="AB860" s="282"/>
      <c r="AC860" s="252">
        <v>848</v>
      </c>
      <c r="AD860" s="253"/>
      <c r="AE860" s="254"/>
      <c r="AF860" s="255"/>
      <c r="AG860" s="255"/>
      <c r="AH860" s="255"/>
      <c r="AI860" s="255"/>
      <c r="AJ860" s="255"/>
    </row>
    <row r="861" spans="2:36" x14ac:dyDescent="0.2">
      <c r="B861" s="238"/>
      <c r="C861" s="238"/>
      <c r="D861" s="238"/>
      <c r="E861" s="238"/>
      <c r="F861" s="238"/>
      <c r="G861" s="236"/>
      <c r="H861" s="238"/>
      <c r="I861" s="238"/>
      <c r="J861" s="238"/>
      <c r="K861" s="294"/>
      <c r="L861" s="240">
        <f t="shared" si="55"/>
        <v>0</v>
      </c>
      <c r="M861" s="241">
        <f t="shared" si="56"/>
        <v>0</v>
      </c>
      <c r="N861" s="258" t="str">
        <f t="shared" si="54"/>
        <v>BCA--00849-22</v>
      </c>
      <c r="O861" s="239"/>
      <c r="P861" s="298"/>
      <c r="Q861" s="347"/>
      <c r="R861" s="238"/>
      <c r="S861" s="289"/>
      <c r="T861" s="294"/>
      <c r="U861" s="239"/>
      <c r="V861" s="294"/>
      <c r="W861" s="239">
        <f t="shared" si="53"/>
        <v>0</v>
      </c>
      <c r="X861" s="294"/>
      <c r="Y861" s="238"/>
      <c r="Z861" s="422"/>
      <c r="AA861" s="422"/>
      <c r="AB861" s="282"/>
      <c r="AC861" s="252">
        <v>849</v>
      </c>
      <c r="AD861" s="253"/>
      <c r="AE861" s="254"/>
      <c r="AF861" s="255"/>
      <c r="AG861" s="255"/>
      <c r="AH861" s="255"/>
      <c r="AI861" s="255"/>
      <c r="AJ861" s="255"/>
    </row>
    <row r="862" spans="2:36" x14ac:dyDescent="0.2">
      <c r="B862" s="238"/>
      <c r="C862" s="238"/>
      <c r="D862" s="238"/>
      <c r="E862" s="238"/>
      <c r="F862" s="238"/>
      <c r="G862" s="236"/>
      <c r="H862" s="238"/>
      <c r="I862" s="238"/>
      <c r="J862" s="238"/>
      <c r="K862" s="294"/>
      <c r="L862" s="240">
        <f t="shared" si="55"/>
        <v>0</v>
      </c>
      <c r="M862" s="241">
        <f t="shared" si="56"/>
        <v>0</v>
      </c>
      <c r="N862" s="258" t="str">
        <f t="shared" si="54"/>
        <v>BCA--00850-22</v>
      </c>
      <c r="O862" s="239"/>
      <c r="P862" s="298"/>
      <c r="Q862" s="347"/>
      <c r="R862" s="238"/>
      <c r="S862" s="289"/>
      <c r="T862" s="294"/>
      <c r="U862" s="239"/>
      <c r="V862" s="294"/>
      <c r="W862" s="239">
        <f t="shared" si="53"/>
        <v>0</v>
      </c>
      <c r="X862" s="294"/>
      <c r="Y862" s="238"/>
      <c r="Z862" s="422"/>
      <c r="AA862" s="422"/>
      <c r="AB862" s="282"/>
      <c r="AC862" s="252">
        <v>850</v>
      </c>
      <c r="AD862" s="253"/>
      <c r="AE862" s="254"/>
      <c r="AF862" s="255"/>
      <c r="AG862" s="255"/>
      <c r="AH862" s="255"/>
      <c r="AI862" s="255"/>
      <c r="AJ862" s="255"/>
    </row>
    <row r="863" spans="2:36" x14ac:dyDescent="0.2">
      <c r="B863" s="238"/>
      <c r="C863" s="238"/>
      <c r="D863" s="238"/>
      <c r="E863" s="238"/>
      <c r="F863" s="238"/>
      <c r="G863" s="236"/>
      <c r="H863" s="238"/>
      <c r="I863" s="238"/>
      <c r="J863" s="238"/>
      <c r="K863" s="294"/>
      <c r="L863" s="240">
        <f t="shared" si="55"/>
        <v>0</v>
      </c>
      <c r="M863" s="241">
        <f t="shared" si="56"/>
        <v>0</v>
      </c>
      <c r="N863" s="258" t="str">
        <f t="shared" si="54"/>
        <v>BCA--00851-22</v>
      </c>
      <c r="O863" s="239"/>
      <c r="P863" s="298"/>
      <c r="Q863" s="347"/>
      <c r="R863" s="238"/>
      <c r="S863" s="289"/>
      <c r="T863" s="294"/>
      <c r="U863" s="239"/>
      <c r="V863" s="294"/>
      <c r="W863" s="239">
        <f t="shared" si="53"/>
        <v>0</v>
      </c>
      <c r="X863" s="294"/>
      <c r="Y863" s="238"/>
      <c r="Z863" s="422"/>
      <c r="AA863" s="422"/>
      <c r="AB863" s="282"/>
      <c r="AC863" s="252">
        <v>851</v>
      </c>
      <c r="AD863" s="253"/>
      <c r="AE863" s="254"/>
      <c r="AF863" s="255"/>
      <c r="AG863" s="255"/>
      <c r="AH863" s="255"/>
      <c r="AI863" s="255"/>
      <c r="AJ863" s="255"/>
    </row>
    <row r="864" spans="2:36" x14ac:dyDescent="0.2">
      <c r="B864" s="238"/>
      <c r="C864" s="238"/>
      <c r="D864" s="238"/>
      <c r="E864" s="238"/>
      <c r="F864" s="238"/>
      <c r="G864" s="236"/>
      <c r="H864" s="238"/>
      <c r="I864" s="238"/>
      <c r="J864" s="238"/>
      <c r="K864" s="294"/>
      <c r="L864" s="240">
        <f t="shared" si="55"/>
        <v>0</v>
      </c>
      <c r="M864" s="241">
        <f t="shared" si="56"/>
        <v>0</v>
      </c>
      <c r="N864" s="258" t="str">
        <f t="shared" si="54"/>
        <v>BCA--00852-22</v>
      </c>
      <c r="O864" s="239"/>
      <c r="P864" s="298"/>
      <c r="Q864" s="347"/>
      <c r="R864" s="238"/>
      <c r="S864" s="289"/>
      <c r="T864" s="294"/>
      <c r="U864" s="239"/>
      <c r="V864" s="294"/>
      <c r="W864" s="239">
        <f t="shared" si="53"/>
        <v>0</v>
      </c>
      <c r="X864" s="294"/>
      <c r="Y864" s="238"/>
      <c r="Z864" s="422"/>
      <c r="AA864" s="422"/>
      <c r="AB864" s="282"/>
      <c r="AC864" s="252">
        <v>852</v>
      </c>
      <c r="AD864" s="253"/>
      <c r="AE864" s="254"/>
      <c r="AF864" s="255"/>
      <c r="AG864" s="255"/>
      <c r="AH864" s="255"/>
      <c r="AI864" s="255"/>
      <c r="AJ864" s="255"/>
    </row>
    <row r="865" spans="2:36" x14ac:dyDescent="0.2">
      <c r="B865" s="238"/>
      <c r="C865" s="238"/>
      <c r="D865" s="238"/>
      <c r="E865" s="238"/>
      <c r="F865" s="238"/>
      <c r="G865" s="236"/>
      <c r="H865" s="238"/>
      <c r="I865" s="238"/>
      <c r="J865" s="238"/>
      <c r="K865" s="294"/>
      <c r="L865" s="240">
        <f t="shared" si="55"/>
        <v>0</v>
      </c>
      <c r="M865" s="241">
        <f t="shared" si="56"/>
        <v>0</v>
      </c>
      <c r="N865" s="258" t="str">
        <f t="shared" si="54"/>
        <v>BCA--00853-22</v>
      </c>
      <c r="O865" s="239"/>
      <c r="P865" s="298"/>
      <c r="Q865" s="347"/>
      <c r="R865" s="238"/>
      <c r="S865" s="289"/>
      <c r="T865" s="294"/>
      <c r="U865" s="239"/>
      <c r="V865" s="294"/>
      <c r="W865" s="239">
        <f t="shared" si="53"/>
        <v>0</v>
      </c>
      <c r="X865" s="294"/>
      <c r="Y865" s="238"/>
      <c r="Z865" s="422"/>
      <c r="AA865" s="422"/>
      <c r="AB865" s="282"/>
      <c r="AC865" s="252">
        <v>853</v>
      </c>
      <c r="AD865" s="253"/>
      <c r="AE865" s="254"/>
      <c r="AF865" s="255"/>
      <c r="AG865" s="255"/>
      <c r="AH865" s="255"/>
      <c r="AI865" s="255"/>
      <c r="AJ865" s="255"/>
    </row>
    <row r="866" spans="2:36" x14ac:dyDescent="0.2">
      <c r="B866" s="238"/>
      <c r="C866" s="238"/>
      <c r="D866" s="238"/>
      <c r="E866" s="238"/>
      <c r="F866" s="238"/>
      <c r="G866" s="236"/>
      <c r="H866" s="238"/>
      <c r="I866" s="238"/>
      <c r="J866" s="238"/>
      <c r="K866" s="294"/>
      <c r="L866" s="240">
        <f t="shared" si="55"/>
        <v>0</v>
      </c>
      <c r="M866" s="241">
        <f t="shared" si="56"/>
        <v>0</v>
      </c>
      <c r="N866" s="258" t="str">
        <f t="shared" si="54"/>
        <v>BCA--00854-22</v>
      </c>
      <c r="O866" s="239"/>
      <c r="P866" s="298"/>
      <c r="Q866" s="347"/>
      <c r="R866" s="238"/>
      <c r="S866" s="289"/>
      <c r="T866" s="294"/>
      <c r="U866" s="239"/>
      <c r="V866" s="294"/>
      <c r="W866" s="239">
        <f t="shared" si="53"/>
        <v>0</v>
      </c>
      <c r="X866" s="294"/>
      <c r="Y866" s="238"/>
      <c r="Z866" s="422"/>
      <c r="AA866" s="422"/>
      <c r="AB866" s="282"/>
      <c r="AC866" s="252">
        <v>854</v>
      </c>
      <c r="AD866" s="253"/>
      <c r="AE866" s="254"/>
      <c r="AF866" s="255"/>
      <c r="AG866" s="255"/>
      <c r="AH866" s="255"/>
      <c r="AI866" s="255"/>
      <c r="AJ866" s="255"/>
    </row>
    <row r="867" spans="2:36" x14ac:dyDescent="0.2">
      <c r="B867" s="238"/>
      <c r="C867" s="238"/>
      <c r="D867" s="238"/>
      <c r="E867" s="238"/>
      <c r="F867" s="238"/>
      <c r="G867" s="236"/>
      <c r="H867" s="238"/>
      <c r="I867" s="238"/>
      <c r="J867" s="238"/>
      <c r="K867" s="294"/>
      <c r="L867" s="240">
        <f t="shared" si="55"/>
        <v>0</v>
      </c>
      <c r="M867" s="241">
        <f t="shared" si="56"/>
        <v>0</v>
      </c>
      <c r="N867" s="258" t="str">
        <f t="shared" si="54"/>
        <v>BCA--00855-22</v>
      </c>
      <c r="O867" s="239"/>
      <c r="P867" s="298"/>
      <c r="Q867" s="347"/>
      <c r="R867" s="238"/>
      <c r="S867" s="289"/>
      <c r="T867" s="294"/>
      <c r="U867" s="239"/>
      <c r="V867" s="294"/>
      <c r="W867" s="239">
        <f t="shared" si="53"/>
        <v>0</v>
      </c>
      <c r="X867" s="294"/>
      <c r="Y867" s="238"/>
      <c r="Z867" s="422"/>
      <c r="AA867" s="422"/>
      <c r="AB867" s="282"/>
      <c r="AC867" s="252">
        <v>855</v>
      </c>
      <c r="AD867" s="253"/>
      <c r="AE867" s="254"/>
      <c r="AF867" s="255"/>
      <c r="AG867" s="255"/>
      <c r="AH867" s="255"/>
      <c r="AI867" s="255"/>
      <c r="AJ867" s="255"/>
    </row>
    <row r="868" spans="2:36" x14ac:dyDescent="0.2">
      <c r="B868" s="238"/>
      <c r="C868" s="238"/>
      <c r="D868" s="238"/>
      <c r="E868" s="238"/>
      <c r="F868" s="238"/>
      <c r="G868" s="236"/>
      <c r="H868" s="238"/>
      <c r="I868" s="238"/>
      <c r="J868" s="238"/>
      <c r="K868" s="294"/>
      <c r="L868" s="240">
        <f t="shared" si="55"/>
        <v>0</v>
      </c>
      <c r="M868" s="241">
        <f t="shared" si="56"/>
        <v>0</v>
      </c>
      <c r="N868" s="258" t="str">
        <f t="shared" si="54"/>
        <v>BCA--00856-22</v>
      </c>
      <c r="O868" s="239"/>
      <c r="P868" s="298"/>
      <c r="Q868" s="347"/>
      <c r="R868" s="238"/>
      <c r="S868" s="289"/>
      <c r="T868" s="294"/>
      <c r="U868" s="239"/>
      <c r="V868" s="294"/>
      <c r="W868" s="239">
        <f t="shared" si="53"/>
        <v>0</v>
      </c>
      <c r="X868" s="294"/>
      <c r="Y868" s="238"/>
      <c r="Z868" s="422"/>
      <c r="AA868" s="422"/>
      <c r="AB868" s="282"/>
      <c r="AC868" s="252">
        <v>856</v>
      </c>
      <c r="AD868" s="253"/>
      <c r="AE868" s="254"/>
      <c r="AF868" s="255"/>
      <c r="AG868" s="255"/>
      <c r="AH868" s="255"/>
      <c r="AI868" s="255"/>
      <c r="AJ868" s="255"/>
    </row>
    <row r="869" spans="2:36" x14ac:dyDescent="0.2">
      <c r="B869" s="238"/>
      <c r="C869" s="238"/>
      <c r="D869" s="238"/>
      <c r="E869" s="238"/>
      <c r="F869" s="238"/>
      <c r="G869" s="236"/>
      <c r="H869" s="238"/>
      <c r="I869" s="238"/>
      <c r="J869" s="238"/>
      <c r="K869" s="294"/>
      <c r="L869" s="240">
        <f t="shared" si="55"/>
        <v>0</v>
      </c>
      <c r="M869" s="241">
        <f t="shared" si="56"/>
        <v>0</v>
      </c>
      <c r="N869" s="258" t="str">
        <f t="shared" si="54"/>
        <v>BCA--00857-22</v>
      </c>
      <c r="O869" s="239"/>
      <c r="P869" s="298"/>
      <c r="Q869" s="347"/>
      <c r="R869" s="238"/>
      <c r="S869" s="289"/>
      <c r="T869" s="294"/>
      <c r="U869" s="239"/>
      <c r="V869" s="294"/>
      <c r="W869" s="239">
        <f t="shared" si="53"/>
        <v>0</v>
      </c>
      <c r="X869" s="294"/>
      <c r="Y869" s="238"/>
      <c r="Z869" s="422"/>
      <c r="AA869" s="422"/>
      <c r="AB869" s="282"/>
      <c r="AC869" s="252">
        <v>857</v>
      </c>
      <c r="AD869" s="253"/>
      <c r="AE869" s="254"/>
      <c r="AF869" s="255"/>
      <c r="AG869" s="255"/>
      <c r="AH869" s="255"/>
      <c r="AI869" s="255"/>
      <c r="AJ869" s="255"/>
    </row>
    <row r="870" spans="2:36" x14ac:dyDescent="0.2">
      <c r="B870" s="238"/>
      <c r="C870" s="238"/>
      <c r="D870" s="238"/>
      <c r="E870" s="238"/>
      <c r="F870" s="238"/>
      <c r="G870" s="236"/>
      <c r="H870" s="238"/>
      <c r="I870" s="238"/>
      <c r="J870" s="238"/>
      <c r="K870" s="294"/>
      <c r="L870" s="240">
        <f t="shared" si="55"/>
        <v>0</v>
      </c>
      <c r="M870" s="241">
        <f t="shared" si="56"/>
        <v>0</v>
      </c>
      <c r="N870" s="258" t="str">
        <f t="shared" si="54"/>
        <v>BCA--00858-22</v>
      </c>
      <c r="O870" s="239"/>
      <c r="P870" s="298"/>
      <c r="Q870" s="347"/>
      <c r="R870" s="238"/>
      <c r="S870" s="289"/>
      <c r="T870" s="294"/>
      <c r="U870" s="239"/>
      <c r="V870" s="294"/>
      <c r="W870" s="239">
        <f t="shared" si="53"/>
        <v>0</v>
      </c>
      <c r="X870" s="294"/>
      <c r="Y870" s="238"/>
      <c r="Z870" s="422"/>
      <c r="AA870" s="422"/>
      <c r="AB870" s="282"/>
      <c r="AC870" s="252">
        <v>858</v>
      </c>
      <c r="AD870" s="253"/>
      <c r="AE870" s="254"/>
      <c r="AF870" s="255"/>
      <c r="AG870" s="255"/>
      <c r="AH870" s="255"/>
      <c r="AI870" s="255"/>
      <c r="AJ870" s="255"/>
    </row>
    <row r="871" spans="2:36" x14ac:dyDescent="0.2">
      <c r="B871" s="238"/>
      <c r="C871" s="238"/>
      <c r="D871" s="238"/>
      <c r="E871" s="238"/>
      <c r="F871" s="238"/>
      <c r="G871" s="236"/>
      <c r="H871" s="238"/>
      <c r="I871" s="238"/>
      <c r="J871" s="238"/>
      <c r="K871" s="294"/>
      <c r="L871" s="240">
        <f t="shared" si="55"/>
        <v>0</v>
      </c>
      <c r="M871" s="241">
        <f t="shared" si="56"/>
        <v>0</v>
      </c>
      <c r="N871" s="258" t="str">
        <f t="shared" si="54"/>
        <v>BCA--00859-22</v>
      </c>
      <c r="O871" s="239"/>
      <c r="P871" s="298"/>
      <c r="Q871" s="347"/>
      <c r="R871" s="238"/>
      <c r="S871" s="289"/>
      <c r="T871" s="294"/>
      <c r="U871" s="239"/>
      <c r="V871" s="294"/>
      <c r="W871" s="239">
        <f t="shared" si="53"/>
        <v>0</v>
      </c>
      <c r="X871" s="294"/>
      <c r="Y871" s="238"/>
      <c r="Z871" s="422"/>
      <c r="AA871" s="422"/>
      <c r="AB871" s="282"/>
      <c r="AC871" s="252">
        <v>859</v>
      </c>
      <c r="AD871" s="253"/>
      <c r="AE871" s="254"/>
      <c r="AF871" s="255"/>
      <c r="AG871" s="255"/>
      <c r="AH871" s="255"/>
      <c r="AI871" s="255"/>
      <c r="AJ871" s="255"/>
    </row>
    <row r="872" spans="2:36" x14ac:dyDescent="0.2">
      <c r="B872" s="238"/>
      <c r="C872" s="238"/>
      <c r="D872" s="238"/>
      <c r="E872" s="238"/>
      <c r="F872" s="238"/>
      <c r="G872" s="236"/>
      <c r="H872" s="238"/>
      <c r="I872" s="238"/>
      <c r="J872" s="238"/>
      <c r="K872" s="294"/>
      <c r="L872" s="240">
        <f t="shared" si="55"/>
        <v>0</v>
      </c>
      <c r="M872" s="241">
        <f t="shared" si="56"/>
        <v>0</v>
      </c>
      <c r="N872" s="258" t="str">
        <f t="shared" si="54"/>
        <v>BCA--00860-22</v>
      </c>
      <c r="O872" s="239"/>
      <c r="P872" s="298"/>
      <c r="Q872" s="347"/>
      <c r="R872" s="238"/>
      <c r="S872" s="289"/>
      <c r="T872" s="294"/>
      <c r="U872" s="239"/>
      <c r="V872" s="294"/>
      <c r="W872" s="239">
        <f t="shared" si="53"/>
        <v>0</v>
      </c>
      <c r="X872" s="294"/>
      <c r="Y872" s="238"/>
      <c r="Z872" s="422"/>
      <c r="AA872" s="422"/>
      <c r="AB872" s="282"/>
      <c r="AC872" s="252">
        <v>860</v>
      </c>
      <c r="AD872" s="253"/>
      <c r="AE872" s="254"/>
      <c r="AF872" s="255"/>
      <c r="AG872" s="255"/>
      <c r="AH872" s="255"/>
      <c r="AI872" s="255"/>
      <c r="AJ872" s="255"/>
    </row>
    <row r="873" spans="2:36" x14ac:dyDescent="0.2">
      <c r="B873" s="238"/>
      <c r="C873" s="238"/>
      <c r="D873" s="238"/>
      <c r="E873" s="238"/>
      <c r="F873" s="238"/>
      <c r="G873" s="236"/>
      <c r="H873" s="238"/>
      <c r="I873" s="238"/>
      <c r="J873" s="238"/>
      <c r="K873" s="294"/>
      <c r="L873" s="240">
        <f t="shared" si="55"/>
        <v>0</v>
      </c>
      <c r="M873" s="241">
        <f t="shared" si="56"/>
        <v>0</v>
      </c>
      <c r="N873" s="258" t="str">
        <f t="shared" si="54"/>
        <v>BCA--00861-22</v>
      </c>
      <c r="O873" s="239"/>
      <c r="P873" s="298"/>
      <c r="Q873" s="347"/>
      <c r="R873" s="238"/>
      <c r="S873" s="289"/>
      <c r="T873" s="294"/>
      <c r="U873" s="239"/>
      <c r="V873" s="294"/>
      <c r="W873" s="239">
        <f t="shared" ref="W873:W936" si="57">J873-V873</f>
        <v>0</v>
      </c>
      <c r="X873" s="294"/>
      <c r="Y873" s="238"/>
      <c r="Z873" s="422"/>
      <c r="AA873" s="422"/>
      <c r="AB873" s="282"/>
      <c r="AC873" s="252">
        <v>861</v>
      </c>
      <c r="AD873" s="253"/>
      <c r="AE873" s="254"/>
      <c r="AF873" s="255"/>
      <c r="AG873" s="255"/>
      <c r="AH873" s="255"/>
      <c r="AI873" s="255"/>
      <c r="AJ873" s="255"/>
    </row>
    <row r="874" spans="2:36" x14ac:dyDescent="0.2">
      <c r="B874" s="238"/>
      <c r="C874" s="238"/>
      <c r="D874" s="238"/>
      <c r="E874" s="238"/>
      <c r="F874" s="238"/>
      <c r="G874" s="236"/>
      <c r="H874" s="238"/>
      <c r="I874" s="238"/>
      <c r="J874" s="238"/>
      <c r="K874" s="294"/>
      <c r="L874" s="240">
        <f t="shared" si="55"/>
        <v>0</v>
      </c>
      <c r="M874" s="241">
        <f t="shared" si="56"/>
        <v>0</v>
      </c>
      <c r="N874" s="258" t="str">
        <f t="shared" si="54"/>
        <v>BCA--00862-22</v>
      </c>
      <c r="O874" s="239"/>
      <c r="P874" s="298"/>
      <c r="Q874" s="347"/>
      <c r="R874" s="238"/>
      <c r="S874" s="289"/>
      <c r="T874" s="294"/>
      <c r="U874" s="239"/>
      <c r="V874" s="294"/>
      <c r="W874" s="239">
        <f t="shared" si="57"/>
        <v>0</v>
      </c>
      <c r="X874" s="294"/>
      <c r="Y874" s="238"/>
      <c r="Z874" s="422"/>
      <c r="AA874" s="422"/>
      <c r="AB874" s="282"/>
      <c r="AC874" s="252">
        <v>862</v>
      </c>
      <c r="AD874" s="253"/>
      <c r="AE874" s="254"/>
      <c r="AF874" s="255"/>
      <c r="AG874" s="255"/>
      <c r="AH874" s="255"/>
      <c r="AI874" s="255"/>
      <c r="AJ874" s="255"/>
    </row>
    <row r="875" spans="2:36" x14ac:dyDescent="0.2">
      <c r="B875" s="238"/>
      <c r="C875" s="238"/>
      <c r="D875" s="238"/>
      <c r="E875" s="238"/>
      <c r="F875" s="238"/>
      <c r="G875" s="236"/>
      <c r="H875" s="238"/>
      <c r="I875" s="238"/>
      <c r="J875" s="238"/>
      <c r="K875" s="294"/>
      <c r="L875" s="240">
        <f t="shared" si="55"/>
        <v>0</v>
      </c>
      <c r="M875" s="241">
        <f t="shared" si="56"/>
        <v>0</v>
      </c>
      <c r="N875" s="258" t="str">
        <f t="shared" si="54"/>
        <v>BCA--00863-22</v>
      </c>
      <c r="O875" s="239"/>
      <c r="P875" s="298"/>
      <c r="Q875" s="347"/>
      <c r="R875" s="238"/>
      <c r="S875" s="289"/>
      <c r="T875" s="294"/>
      <c r="U875" s="239"/>
      <c r="V875" s="294"/>
      <c r="W875" s="239">
        <f t="shared" si="57"/>
        <v>0</v>
      </c>
      <c r="X875" s="294"/>
      <c r="Y875" s="238"/>
      <c r="Z875" s="422"/>
      <c r="AA875" s="422"/>
      <c r="AB875" s="282"/>
      <c r="AC875" s="252">
        <v>863</v>
      </c>
      <c r="AD875" s="253"/>
      <c r="AE875" s="254"/>
      <c r="AF875" s="255"/>
      <c r="AG875" s="255"/>
      <c r="AH875" s="255"/>
      <c r="AI875" s="255"/>
      <c r="AJ875" s="255"/>
    </row>
    <row r="876" spans="2:36" x14ac:dyDescent="0.2">
      <c r="B876" s="238"/>
      <c r="C876" s="238"/>
      <c r="D876" s="238"/>
      <c r="E876" s="238"/>
      <c r="F876" s="238"/>
      <c r="G876" s="236"/>
      <c r="H876" s="238"/>
      <c r="I876" s="238"/>
      <c r="J876" s="238"/>
      <c r="K876" s="294"/>
      <c r="L876" s="240">
        <f t="shared" si="55"/>
        <v>0</v>
      </c>
      <c r="M876" s="241">
        <f t="shared" si="56"/>
        <v>0</v>
      </c>
      <c r="N876" s="258" t="str">
        <f t="shared" si="54"/>
        <v>BCA--00864-22</v>
      </c>
      <c r="O876" s="239"/>
      <c r="P876" s="298"/>
      <c r="Q876" s="347"/>
      <c r="R876" s="238"/>
      <c r="S876" s="289"/>
      <c r="T876" s="294"/>
      <c r="U876" s="239"/>
      <c r="V876" s="294"/>
      <c r="W876" s="239">
        <f t="shared" si="57"/>
        <v>0</v>
      </c>
      <c r="X876" s="294"/>
      <c r="Y876" s="238"/>
      <c r="Z876" s="422"/>
      <c r="AA876" s="422"/>
      <c r="AB876" s="282"/>
      <c r="AC876" s="252">
        <v>864</v>
      </c>
      <c r="AD876" s="253"/>
      <c r="AE876" s="254"/>
      <c r="AF876" s="255"/>
      <c r="AG876" s="255"/>
      <c r="AH876" s="255"/>
      <c r="AI876" s="255"/>
      <c r="AJ876" s="255"/>
    </row>
    <row r="877" spans="2:36" x14ac:dyDescent="0.2">
      <c r="B877" s="238"/>
      <c r="C877" s="238"/>
      <c r="D877" s="238"/>
      <c r="E877" s="238"/>
      <c r="F877" s="238"/>
      <c r="G877" s="236"/>
      <c r="H877" s="238"/>
      <c r="I877" s="238"/>
      <c r="J877" s="238"/>
      <c r="K877" s="294"/>
      <c r="L877" s="240">
        <f t="shared" si="55"/>
        <v>0</v>
      </c>
      <c r="M877" s="241">
        <f t="shared" si="56"/>
        <v>0</v>
      </c>
      <c r="N877" s="258" t="str">
        <f t="shared" si="54"/>
        <v>BCA--00865-22</v>
      </c>
      <c r="O877" s="239"/>
      <c r="P877" s="298"/>
      <c r="Q877" s="347"/>
      <c r="R877" s="238"/>
      <c r="S877" s="289"/>
      <c r="T877" s="294"/>
      <c r="U877" s="239"/>
      <c r="V877" s="294"/>
      <c r="W877" s="239">
        <f t="shared" si="57"/>
        <v>0</v>
      </c>
      <c r="X877" s="294"/>
      <c r="Y877" s="238"/>
      <c r="Z877" s="422"/>
      <c r="AA877" s="422"/>
      <c r="AB877" s="282"/>
      <c r="AC877" s="252">
        <v>865</v>
      </c>
      <c r="AD877" s="253"/>
      <c r="AE877" s="254"/>
      <c r="AF877" s="255"/>
      <c r="AG877" s="255"/>
      <c r="AH877" s="255"/>
      <c r="AI877" s="255"/>
      <c r="AJ877" s="255"/>
    </row>
    <row r="878" spans="2:36" x14ac:dyDescent="0.2">
      <c r="B878" s="238"/>
      <c r="C878" s="238"/>
      <c r="D878" s="238"/>
      <c r="E878" s="238"/>
      <c r="F878" s="238"/>
      <c r="G878" s="236"/>
      <c r="H878" s="238"/>
      <c r="I878" s="238"/>
      <c r="J878" s="238"/>
      <c r="K878" s="294"/>
      <c r="L878" s="240">
        <f t="shared" si="55"/>
        <v>0</v>
      </c>
      <c r="M878" s="241">
        <f t="shared" si="56"/>
        <v>0</v>
      </c>
      <c r="N878" s="258" t="str">
        <f t="shared" si="54"/>
        <v>BCA--00866-22</v>
      </c>
      <c r="O878" s="239"/>
      <c r="P878" s="298"/>
      <c r="Q878" s="347"/>
      <c r="R878" s="238"/>
      <c r="S878" s="289"/>
      <c r="T878" s="294"/>
      <c r="U878" s="239"/>
      <c r="V878" s="294"/>
      <c r="W878" s="239">
        <f t="shared" si="57"/>
        <v>0</v>
      </c>
      <c r="X878" s="294"/>
      <c r="Y878" s="238"/>
      <c r="Z878" s="422"/>
      <c r="AA878" s="422"/>
      <c r="AB878" s="282"/>
      <c r="AC878" s="252">
        <v>866</v>
      </c>
      <c r="AD878" s="253"/>
      <c r="AE878" s="254"/>
      <c r="AF878" s="255"/>
      <c r="AG878" s="255"/>
      <c r="AH878" s="255"/>
      <c r="AI878" s="255"/>
      <c r="AJ878" s="255"/>
    </row>
    <row r="879" spans="2:36" x14ac:dyDescent="0.2">
      <c r="B879" s="238"/>
      <c r="C879" s="238"/>
      <c r="D879" s="238"/>
      <c r="E879" s="238"/>
      <c r="F879" s="238"/>
      <c r="G879" s="236"/>
      <c r="H879" s="238"/>
      <c r="I879" s="238"/>
      <c r="J879" s="238"/>
      <c r="K879" s="294"/>
      <c r="L879" s="240">
        <f t="shared" si="55"/>
        <v>0</v>
      </c>
      <c r="M879" s="241">
        <f t="shared" si="56"/>
        <v>0</v>
      </c>
      <c r="N879" s="258" t="str">
        <f t="shared" si="54"/>
        <v>BCA--00867-22</v>
      </c>
      <c r="O879" s="239"/>
      <c r="P879" s="298"/>
      <c r="Q879" s="347"/>
      <c r="R879" s="238"/>
      <c r="S879" s="289"/>
      <c r="T879" s="294"/>
      <c r="U879" s="239"/>
      <c r="V879" s="294"/>
      <c r="W879" s="239">
        <f t="shared" si="57"/>
        <v>0</v>
      </c>
      <c r="X879" s="294"/>
      <c r="Y879" s="238"/>
      <c r="Z879" s="422"/>
      <c r="AA879" s="422"/>
      <c r="AB879" s="282"/>
      <c r="AC879" s="252">
        <v>867</v>
      </c>
      <c r="AD879" s="253"/>
      <c r="AE879" s="254"/>
      <c r="AF879" s="255"/>
      <c r="AG879" s="255"/>
      <c r="AH879" s="255"/>
      <c r="AI879" s="255"/>
      <c r="AJ879" s="255"/>
    </row>
    <row r="880" spans="2:36" x14ac:dyDescent="0.2">
      <c r="B880" s="238"/>
      <c r="C880" s="238"/>
      <c r="D880" s="238"/>
      <c r="E880" s="238"/>
      <c r="F880" s="238"/>
      <c r="G880" s="236"/>
      <c r="H880" s="238"/>
      <c r="I880" s="238"/>
      <c r="J880" s="238"/>
      <c r="K880" s="294"/>
      <c r="L880" s="240">
        <f t="shared" si="55"/>
        <v>0</v>
      </c>
      <c r="M880" s="241">
        <f t="shared" si="56"/>
        <v>0</v>
      </c>
      <c r="N880" s="258" t="str">
        <f t="shared" si="54"/>
        <v>BCA--00868-22</v>
      </c>
      <c r="O880" s="239"/>
      <c r="P880" s="298"/>
      <c r="Q880" s="347"/>
      <c r="R880" s="238"/>
      <c r="S880" s="289"/>
      <c r="T880" s="294"/>
      <c r="U880" s="239"/>
      <c r="V880" s="294"/>
      <c r="W880" s="239">
        <f t="shared" si="57"/>
        <v>0</v>
      </c>
      <c r="X880" s="294"/>
      <c r="Y880" s="238"/>
      <c r="Z880" s="422"/>
      <c r="AA880" s="422"/>
      <c r="AB880" s="282"/>
      <c r="AC880" s="252">
        <v>868</v>
      </c>
      <c r="AD880" s="253"/>
      <c r="AE880" s="254"/>
      <c r="AF880" s="255"/>
      <c r="AG880" s="255"/>
      <c r="AH880" s="255"/>
      <c r="AI880" s="255"/>
      <c r="AJ880" s="255"/>
    </row>
    <row r="881" spans="2:36" x14ac:dyDescent="0.2">
      <c r="B881" s="238"/>
      <c r="C881" s="238"/>
      <c r="D881" s="238"/>
      <c r="E881" s="238"/>
      <c r="F881" s="238"/>
      <c r="G881" s="236"/>
      <c r="H881" s="238"/>
      <c r="I881" s="238"/>
      <c r="J881" s="238"/>
      <c r="K881" s="294"/>
      <c r="L881" s="240">
        <f t="shared" si="55"/>
        <v>0</v>
      </c>
      <c r="M881" s="241">
        <f t="shared" si="56"/>
        <v>0</v>
      </c>
      <c r="N881" s="258" t="str">
        <f t="shared" si="54"/>
        <v>BCA--00869-22</v>
      </c>
      <c r="O881" s="239"/>
      <c r="P881" s="298"/>
      <c r="Q881" s="347"/>
      <c r="R881" s="238"/>
      <c r="S881" s="289"/>
      <c r="T881" s="294"/>
      <c r="U881" s="239"/>
      <c r="V881" s="294"/>
      <c r="W881" s="239">
        <f t="shared" si="57"/>
        <v>0</v>
      </c>
      <c r="X881" s="294"/>
      <c r="Y881" s="238"/>
      <c r="Z881" s="422"/>
      <c r="AA881" s="422"/>
      <c r="AB881" s="282"/>
      <c r="AC881" s="252">
        <v>869</v>
      </c>
      <c r="AD881" s="253"/>
      <c r="AE881" s="254"/>
      <c r="AF881" s="255"/>
      <c r="AG881" s="255"/>
      <c r="AH881" s="255"/>
      <c r="AI881" s="255"/>
      <c r="AJ881" s="255"/>
    </row>
    <row r="882" spans="2:36" x14ac:dyDescent="0.2">
      <c r="B882" s="238"/>
      <c r="C882" s="238"/>
      <c r="D882" s="238"/>
      <c r="E882" s="238"/>
      <c r="F882" s="238"/>
      <c r="G882" s="236"/>
      <c r="H882" s="238"/>
      <c r="I882" s="238"/>
      <c r="J882" s="238"/>
      <c r="K882" s="294"/>
      <c r="L882" s="240">
        <f t="shared" si="55"/>
        <v>0</v>
      </c>
      <c r="M882" s="241">
        <f t="shared" si="56"/>
        <v>0</v>
      </c>
      <c r="N882" s="258" t="str">
        <f t="shared" si="54"/>
        <v>BCA--00870-22</v>
      </c>
      <c r="O882" s="239"/>
      <c r="P882" s="298"/>
      <c r="Q882" s="347"/>
      <c r="R882" s="238"/>
      <c r="S882" s="289"/>
      <c r="T882" s="294"/>
      <c r="U882" s="239"/>
      <c r="V882" s="294"/>
      <c r="W882" s="239">
        <f t="shared" si="57"/>
        <v>0</v>
      </c>
      <c r="X882" s="294"/>
      <c r="Y882" s="238"/>
      <c r="Z882" s="422"/>
      <c r="AA882" s="422"/>
      <c r="AB882" s="282"/>
      <c r="AC882" s="252">
        <v>870</v>
      </c>
      <c r="AD882" s="253"/>
      <c r="AE882" s="254"/>
      <c r="AF882" s="255"/>
      <c r="AG882" s="255"/>
      <c r="AH882" s="255"/>
      <c r="AI882" s="255"/>
      <c r="AJ882" s="255"/>
    </row>
    <row r="883" spans="2:36" x14ac:dyDescent="0.2">
      <c r="B883" s="238"/>
      <c r="C883" s="238"/>
      <c r="D883" s="238"/>
      <c r="E883" s="238"/>
      <c r="F883" s="238"/>
      <c r="G883" s="236"/>
      <c r="H883" s="238"/>
      <c r="I883" s="238"/>
      <c r="J883" s="238"/>
      <c r="K883" s="294"/>
      <c r="L883" s="240">
        <f t="shared" si="55"/>
        <v>0</v>
      </c>
      <c r="M883" s="241">
        <f t="shared" si="56"/>
        <v>0</v>
      </c>
      <c r="N883" s="258" t="str">
        <f t="shared" si="54"/>
        <v>BCA--00871-22</v>
      </c>
      <c r="O883" s="239"/>
      <c r="P883" s="298"/>
      <c r="Q883" s="347"/>
      <c r="R883" s="238"/>
      <c r="S883" s="289"/>
      <c r="T883" s="294"/>
      <c r="U883" s="239"/>
      <c r="V883" s="294"/>
      <c r="W883" s="239">
        <f t="shared" si="57"/>
        <v>0</v>
      </c>
      <c r="X883" s="294"/>
      <c r="Y883" s="238"/>
      <c r="Z883" s="422"/>
      <c r="AA883" s="422"/>
      <c r="AB883" s="282"/>
      <c r="AC883" s="252">
        <v>871</v>
      </c>
      <c r="AD883" s="253"/>
      <c r="AE883" s="254"/>
      <c r="AF883" s="255"/>
      <c r="AG883" s="255"/>
      <c r="AH883" s="255"/>
      <c r="AI883" s="255"/>
      <c r="AJ883" s="255"/>
    </row>
    <row r="884" spans="2:36" x14ac:dyDescent="0.2">
      <c r="B884" s="238"/>
      <c r="C884" s="238"/>
      <c r="D884" s="238"/>
      <c r="E884" s="238"/>
      <c r="F884" s="238"/>
      <c r="G884" s="236"/>
      <c r="H884" s="238"/>
      <c r="I884" s="238"/>
      <c r="J884" s="238"/>
      <c r="K884" s="294"/>
      <c r="L884" s="240">
        <f t="shared" si="55"/>
        <v>0</v>
      </c>
      <c r="M884" s="241">
        <f t="shared" si="56"/>
        <v>0</v>
      </c>
      <c r="N884" s="258" t="str">
        <f t="shared" si="54"/>
        <v>BCA--00872-22</v>
      </c>
      <c r="O884" s="239"/>
      <c r="P884" s="298"/>
      <c r="Q884" s="347"/>
      <c r="R884" s="238"/>
      <c r="S884" s="289"/>
      <c r="T884" s="294"/>
      <c r="U884" s="239"/>
      <c r="V884" s="294"/>
      <c r="W884" s="239">
        <f t="shared" si="57"/>
        <v>0</v>
      </c>
      <c r="X884" s="294"/>
      <c r="Y884" s="238"/>
      <c r="Z884" s="422"/>
      <c r="AA884" s="422"/>
      <c r="AB884" s="282"/>
      <c r="AC884" s="252">
        <v>872</v>
      </c>
      <c r="AD884" s="253"/>
      <c r="AE884" s="254"/>
      <c r="AF884" s="255"/>
      <c r="AG884" s="255"/>
      <c r="AH884" s="255"/>
      <c r="AI884" s="255"/>
      <c r="AJ884" s="255"/>
    </row>
    <row r="885" spans="2:36" x14ac:dyDescent="0.2">
      <c r="B885" s="238"/>
      <c r="C885" s="238"/>
      <c r="D885" s="238"/>
      <c r="E885" s="238"/>
      <c r="F885" s="238"/>
      <c r="G885" s="236"/>
      <c r="H885" s="238"/>
      <c r="I885" s="238"/>
      <c r="J885" s="238"/>
      <c r="K885" s="294"/>
      <c r="L885" s="240">
        <f t="shared" si="55"/>
        <v>0</v>
      </c>
      <c r="M885" s="241">
        <f t="shared" si="56"/>
        <v>0</v>
      </c>
      <c r="N885" s="258" t="str">
        <f t="shared" si="54"/>
        <v>BCA--00873-22</v>
      </c>
      <c r="O885" s="239"/>
      <c r="P885" s="298"/>
      <c r="Q885" s="347"/>
      <c r="R885" s="238"/>
      <c r="S885" s="289"/>
      <c r="T885" s="294"/>
      <c r="U885" s="239"/>
      <c r="V885" s="294"/>
      <c r="W885" s="239">
        <f t="shared" si="57"/>
        <v>0</v>
      </c>
      <c r="X885" s="294"/>
      <c r="Y885" s="238"/>
      <c r="Z885" s="422"/>
      <c r="AA885" s="422"/>
      <c r="AB885" s="282"/>
      <c r="AC885" s="252">
        <v>873</v>
      </c>
      <c r="AD885" s="253"/>
      <c r="AE885" s="254"/>
      <c r="AF885" s="255"/>
      <c r="AG885" s="255"/>
      <c r="AH885" s="255"/>
      <c r="AI885" s="255"/>
      <c r="AJ885" s="255"/>
    </row>
    <row r="886" spans="2:36" x14ac:dyDescent="0.2">
      <c r="B886" s="238"/>
      <c r="C886" s="238"/>
      <c r="D886" s="238"/>
      <c r="E886" s="238"/>
      <c r="F886" s="238"/>
      <c r="G886" s="236"/>
      <c r="H886" s="238"/>
      <c r="I886" s="238"/>
      <c r="J886" s="238"/>
      <c r="K886" s="294"/>
      <c r="L886" s="240">
        <f t="shared" si="55"/>
        <v>0</v>
      </c>
      <c r="M886" s="241">
        <f t="shared" si="56"/>
        <v>0</v>
      </c>
      <c r="N886" s="258" t="str">
        <f t="shared" si="54"/>
        <v>BCA--00874-22</v>
      </c>
      <c r="O886" s="239"/>
      <c r="P886" s="298"/>
      <c r="Q886" s="347"/>
      <c r="R886" s="238"/>
      <c r="S886" s="289"/>
      <c r="T886" s="294"/>
      <c r="U886" s="239"/>
      <c r="V886" s="294"/>
      <c r="W886" s="239">
        <f t="shared" si="57"/>
        <v>0</v>
      </c>
      <c r="X886" s="294"/>
      <c r="Y886" s="238"/>
      <c r="Z886" s="422"/>
      <c r="AA886" s="422"/>
      <c r="AB886" s="282"/>
      <c r="AC886" s="252">
        <v>874</v>
      </c>
      <c r="AD886" s="253"/>
      <c r="AE886" s="254"/>
      <c r="AF886" s="255"/>
      <c r="AG886" s="255"/>
      <c r="AH886" s="255"/>
      <c r="AI886" s="255"/>
      <c r="AJ886" s="255"/>
    </row>
    <row r="887" spans="2:36" x14ac:dyDescent="0.2">
      <c r="B887" s="238"/>
      <c r="C887" s="238"/>
      <c r="D887" s="238"/>
      <c r="E887" s="238"/>
      <c r="F887" s="238"/>
      <c r="G887" s="236"/>
      <c r="H887" s="238"/>
      <c r="I887" s="238"/>
      <c r="J887" s="238"/>
      <c r="K887" s="294"/>
      <c r="L887" s="240">
        <f t="shared" si="55"/>
        <v>0</v>
      </c>
      <c r="M887" s="241">
        <f t="shared" si="56"/>
        <v>0</v>
      </c>
      <c r="N887" s="258" t="str">
        <f t="shared" si="54"/>
        <v>BCA--00875-22</v>
      </c>
      <c r="O887" s="239"/>
      <c r="P887" s="298"/>
      <c r="Q887" s="347"/>
      <c r="R887" s="238"/>
      <c r="S887" s="289"/>
      <c r="T887" s="294"/>
      <c r="U887" s="239"/>
      <c r="V887" s="294"/>
      <c r="W887" s="239">
        <f t="shared" si="57"/>
        <v>0</v>
      </c>
      <c r="X887" s="294"/>
      <c r="Y887" s="238"/>
      <c r="Z887" s="422"/>
      <c r="AA887" s="422"/>
      <c r="AB887" s="282"/>
      <c r="AC887" s="252">
        <v>875</v>
      </c>
      <c r="AD887" s="253"/>
      <c r="AE887" s="254"/>
      <c r="AF887" s="255"/>
      <c r="AG887" s="255"/>
      <c r="AH887" s="255"/>
      <c r="AI887" s="255"/>
      <c r="AJ887" s="255"/>
    </row>
    <row r="888" spans="2:36" x14ac:dyDescent="0.2">
      <c r="B888" s="238"/>
      <c r="C888" s="238"/>
      <c r="D888" s="238"/>
      <c r="E888" s="238"/>
      <c r="F888" s="238"/>
      <c r="G888" s="236"/>
      <c r="H888" s="238"/>
      <c r="I888" s="238"/>
      <c r="J888" s="238"/>
      <c r="K888" s="294"/>
      <c r="L888" s="240">
        <f t="shared" si="55"/>
        <v>0</v>
      </c>
      <c r="M888" s="241">
        <f t="shared" si="56"/>
        <v>0</v>
      </c>
      <c r="N888" s="258" t="str">
        <f t="shared" si="54"/>
        <v>BCA--00876-22</v>
      </c>
      <c r="O888" s="239"/>
      <c r="P888" s="298"/>
      <c r="Q888" s="347"/>
      <c r="R888" s="238"/>
      <c r="S888" s="289"/>
      <c r="T888" s="294"/>
      <c r="U888" s="239"/>
      <c r="V888" s="294"/>
      <c r="W888" s="239">
        <f t="shared" si="57"/>
        <v>0</v>
      </c>
      <c r="X888" s="294"/>
      <c r="Y888" s="238"/>
      <c r="Z888" s="422"/>
      <c r="AA888" s="422"/>
      <c r="AB888" s="282"/>
      <c r="AC888" s="252">
        <v>876</v>
      </c>
      <c r="AD888" s="253"/>
      <c r="AE888" s="254"/>
      <c r="AF888" s="255"/>
      <c r="AG888" s="255"/>
      <c r="AH888" s="255"/>
      <c r="AI888" s="255"/>
      <c r="AJ888" s="255"/>
    </row>
    <row r="889" spans="2:36" x14ac:dyDescent="0.2">
      <c r="B889" s="238"/>
      <c r="C889" s="238"/>
      <c r="D889" s="238"/>
      <c r="E889" s="238"/>
      <c r="F889" s="238"/>
      <c r="G889" s="236"/>
      <c r="H889" s="238"/>
      <c r="I889" s="238"/>
      <c r="J889" s="238"/>
      <c r="K889" s="294"/>
      <c r="L889" s="240">
        <f t="shared" si="55"/>
        <v>0</v>
      </c>
      <c r="M889" s="241">
        <f t="shared" si="56"/>
        <v>0</v>
      </c>
      <c r="N889" s="258" t="str">
        <f t="shared" si="54"/>
        <v>BCA--00877-22</v>
      </c>
      <c r="O889" s="239"/>
      <c r="P889" s="298"/>
      <c r="Q889" s="347"/>
      <c r="R889" s="238"/>
      <c r="S889" s="289"/>
      <c r="T889" s="294"/>
      <c r="U889" s="239"/>
      <c r="V889" s="294"/>
      <c r="W889" s="239">
        <f t="shared" si="57"/>
        <v>0</v>
      </c>
      <c r="X889" s="294"/>
      <c r="Y889" s="238"/>
      <c r="Z889" s="422"/>
      <c r="AA889" s="422"/>
      <c r="AB889" s="282"/>
      <c r="AC889" s="252">
        <v>877</v>
      </c>
      <c r="AD889" s="253"/>
      <c r="AE889" s="254"/>
      <c r="AF889" s="255"/>
      <c r="AG889" s="255"/>
      <c r="AH889" s="255"/>
      <c r="AI889" s="255"/>
      <c r="AJ889" s="255"/>
    </row>
    <row r="890" spans="2:36" x14ac:dyDescent="0.2">
      <c r="B890" s="238"/>
      <c r="C890" s="238"/>
      <c r="D890" s="238"/>
      <c r="E890" s="238"/>
      <c r="F890" s="238"/>
      <c r="G890" s="236"/>
      <c r="H890" s="238"/>
      <c r="I890" s="238"/>
      <c r="J890" s="238"/>
      <c r="K890" s="294"/>
      <c r="L890" s="240">
        <f t="shared" si="55"/>
        <v>0</v>
      </c>
      <c r="M890" s="241">
        <f t="shared" si="56"/>
        <v>0</v>
      </c>
      <c r="N890" s="258" t="str">
        <f t="shared" si="54"/>
        <v>BCA--00878-22</v>
      </c>
      <c r="O890" s="239"/>
      <c r="P890" s="298"/>
      <c r="Q890" s="347"/>
      <c r="R890" s="238"/>
      <c r="S890" s="289"/>
      <c r="T890" s="294"/>
      <c r="U890" s="239"/>
      <c r="V890" s="294"/>
      <c r="W890" s="239">
        <f t="shared" si="57"/>
        <v>0</v>
      </c>
      <c r="X890" s="294"/>
      <c r="Y890" s="238"/>
      <c r="Z890" s="422"/>
      <c r="AA890" s="422"/>
      <c r="AB890" s="282"/>
      <c r="AC890" s="252">
        <v>878</v>
      </c>
      <c r="AD890" s="253"/>
      <c r="AE890" s="254"/>
      <c r="AF890" s="255"/>
      <c r="AG890" s="255"/>
      <c r="AH890" s="255"/>
      <c r="AI890" s="255"/>
      <c r="AJ890" s="255"/>
    </row>
    <row r="891" spans="2:36" x14ac:dyDescent="0.2">
      <c r="B891" s="238"/>
      <c r="C891" s="238"/>
      <c r="D891" s="238"/>
      <c r="E891" s="238"/>
      <c r="F891" s="238"/>
      <c r="G891" s="236"/>
      <c r="H891" s="238"/>
      <c r="I891" s="238"/>
      <c r="J891" s="238"/>
      <c r="K891" s="294"/>
      <c r="L891" s="240">
        <f t="shared" si="55"/>
        <v>0</v>
      </c>
      <c r="M891" s="241">
        <f t="shared" si="56"/>
        <v>0</v>
      </c>
      <c r="N891" s="258" t="str">
        <f t="shared" si="54"/>
        <v>BCA--00879-22</v>
      </c>
      <c r="O891" s="239"/>
      <c r="P891" s="298"/>
      <c r="Q891" s="347"/>
      <c r="R891" s="238"/>
      <c r="S891" s="289"/>
      <c r="T891" s="294"/>
      <c r="U891" s="239"/>
      <c r="V891" s="294"/>
      <c r="W891" s="239">
        <f t="shared" si="57"/>
        <v>0</v>
      </c>
      <c r="X891" s="294"/>
      <c r="Y891" s="238"/>
      <c r="Z891" s="422"/>
      <c r="AA891" s="422"/>
      <c r="AB891" s="282"/>
      <c r="AC891" s="252">
        <v>879</v>
      </c>
      <c r="AD891" s="253"/>
      <c r="AE891" s="254"/>
      <c r="AF891" s="255"/>
      <c r="AG891" s="255"/>
      <c r="AH891" s="255"/>
      <c r="AI891" s="255"/>
      <c r="AJ891" s="255"/>
    </row>
    <row r="892" spans="2:36" x14ac:dyDescent="0.2">
      <c r="B892" s="238"/>
      <c r="C892" s="238"/>
      <c r="D892" s="238"/>
      <c r="E892" s="238"/>
      <c r="F892" s="238"/>
      <c r="G892" s="236"/>
      <c r="H892" s="238"/>
      <c r="I892" s="238"/>
      <c r="J892" s="238"/>
      <c r="K892" s="294"/>
      <c r="L892" s="240">
        <f t="shared" si="55"/>
        <v>0</v>
      </c>
      <c r="M892" s="241">
        <f t="shared" si="56"/>
        <v>0</v>
      </c>
      <c r="N892" s="258" t="str">
        <f t="shared" si="54"/>
        <v>BCA--00880-22</v>
      </c>
      <c r="O892" s="239"/>
      <c r="P892" s="298"/>
      <c r="Q892" s="347"/>
      <c r="R892" s="238"/>
      <c r="S892" s="289"/>
      <c r="T892" s="294"/>
      <c r="U892" s="239"/>
      <c r="V892" s="294"/>
      <c r="W892" s="239">
        <f t="shared" si="57"/>
        <v>0</v>
      </c>
      <c r="X892" s="294"/>
      <c r="Y892" s="238"/>
      <c r="Z892" s="422"/>
      <c r="AA892" s="422"/>
      <c r="AB892" s="282"/>
      <c r="AC892" s="252">
        <v>880</v>
      </c>
      <c r="AD892" s="253"/>
      <c r="AE892" s="254"/>
      <c r="AF892" s="255"/>
      <c r="AG892" s="255"/>
      <c r="AH892" s="255"/>
      <c r="AI892" s="255"/>
      <c r="AJ892" s="255"/>
    </row>
    <row r="893" spans="2:36" x14ac:dyDescent="0.2">
      <c r="B893" s="238"/>
      <c r="C893" s="238"/>
      <c r="D893" s="238"/>
      <c r="E893" s="238"/>
      <c r="F893" s="238"/>
      <c r="G893" s="236"/>
      <c r="H893" s="238"/>
      <c r="I893" s="238"/>
      <c r="J893" s="238"/>
      <c r="K893" s="294"/>
      <c r="L893" s="240">
        <f t="shared" si="55"/>
        <v>0</v>
      </c>
      <c r="M893" s="241">
        <f t="shared" si="56"/>
        <v>0</v>
      </c>
      <c r="N893" s="258" t="str">
        <f t="shared" si="54"/>
        <v>BCA--00881-22</v>
      </c>
      <c r="O893" s="239"/>
      <c r="P893" s="298"/>
      <c r="Q893" s="347"/>
      <c r="R893" s="238"/>
      <c r="S893" s="289"/>
      <c r="T893" s="294"/>
      <c r="U893" s="239"/>
      <c r="V893" s="294"/>
      <c r="W893" s="239">
        <f t="shared" si="57"/>
        <v>0</v>
      </c>
      <c r="X893" s="294"/>
      <c r="Y893" s="238"/>
      <c r="Z893" s="422"/>
      <c r="AA893" s="422"/>
      <c r="AB893" s="282"/>
      <c r="AC893" s="252">
        <v>881</v>
      </c>
      <c r="AD893" s="253"/>
      <c r="AE893" s="254"/>
      <c r="AF893" s="255"/>
      <c r="AG893" s="255"/>
      <c r="AH893" s="255"/>
      <c r="AI893" s="255"/>
      <c r="AJ893" s="255"/>
    </row>
    <row r="894" spans="2:36" x14ac:dyDescent="0.2">
      <c r="B894" s="238"/>
      <c r="C894" s="238"/>
      <c r="D894" s="238"/>
      <c r="E894" s="238"/>
      <c r="F894" s="238"/>
      <c r="G894" s="236"/>
      <c r="H894" s="238"/>
      <c r="I894" s="238"/>
      <c r="J894" s="238"/>
      <c r="K894" s="294"/>
      <c r="L894" s="240">
        <f t="shared" si="55"/>
        <v>0</v>
      </c>
      <c r="M894" s="241">
        <f t="shared" si="56"/>
        <v>0</v>
      </c>
      <c r="N894" s="258" t="str">
        <f t="shared" si="54"/>
        <v>BCA--00882-22</v>
      </c>
      <c r="O894" s="239"/>
      <c r="P894" s="298"/>
      <c r="Q894" s="347"/>
      <c r="R894" s="238"/>
      <c r="S894" s="289"/>
      <c r="T894" s="294"/>
      <c r="U894" s="239"/>
      <c r="V894" s="294"/>
      <c r="W894" s="239">
        <f t="shared" si="57"/>
        <v>0</v>
      </c>
      <c r="X894" s="294"/>
      <c r="Y894" s="238"/>
      <c r="Z894" s="422"/>
      <c r="AA894" s="422"/>
      <c r="AB894" s="282"/>
      <c r="AC894" s="252">
        <v>882</v>
      </c>
      <c r="AD894" s="253"/>
      <c r="AE894" s="254"/>
      <c r="AF894" s="255"/>
      <c r="AG894" s="255"/>
      <c r="AH894" s="255"/>
      <c r="AI894" s="255"/>
      <c r="AJ894" s="255"/>
    </row>
    <row r="895" spans="2:36" x14ac:dyDescent="0.2">
      <c r="B895" s="238"/>
      <c r="C895" s="238"/>
      <c r="D895" s="238"/>
      <c r="E895" s="238"/>
      <c r="F895" s="238"/>
      <c r="G895" s="236"/>
      <c r="H895" s="238"/>
      <c r="I895" s="238"/>
      <c r="J895" s="238"/>
      <c r="K895" s="294"/>
      <c r="L895" s="240">
        <f t="shared" si="55"/>
        <v>0</v>
      </c>
      <c r="M895" s="241">
        <f t="shared" si="56"/>
        <v>0</v>
      </c>
      <c r="N895" s="258" t="str">
        <f t="shared" si="54"/>
        <v>BCA--00883-22</v>
      </c>
      <c r="O895" s="239"/>
      <c r="P895" s="298"/>
      <c r="Q895" s="347"/>
      <c r="R895" s="238"/>
      <c r="S895" s="289"/>
      <c r="T895" s="294"/>
      <c r="U895" s="239"/>
      <c r="V895" s="294"/>
      <c r="W895" s="239">
        <f t="shared" si="57"/>
        <v>0</v>
      </c>
      <c r="X895" s="294"/>
      <c r="Y895" s="238"/>
      <c r="Z895" s="422"/>
      <c r="AA895" s="422"/>
      <c r="AB895" s="282"/>
      <c r="AC895" s="252">
        <v>883</v>
      </c>
      <c r="AD895" s="253"/>
      <c r="AE895" s="254"/>
      <c r="AF895" s="255"/>
      <c r="AG895" s="255"/>
      <c r="AH895" s="255"/>
      <c r="AI895" s="255"/>
      <c r="AJ895" s="255"/>
    </row>
    <row r="896" spans="2:36" x14ac:dyDescent="0.2">
      <c r="B896" s="238"/>
      <c r="C896" s="238"/>
      <c r="D896" s="238"/>
      <c r="E896" s="238"/>
      <c r="F896" s="238"/>
      <c r="G896" s="236"/>
      <c r="H896" s="238"/>
      <c r="I896" s="238"/>
      <c r="J896" s="238"/>
      <c r="K896" s="294"/>
      <c r="L896" s="240">
        <f t="shared" si="55"/>
        <v>0</v>
      </c>
      <c r="M896" s="241">
        <f t="shared" si="56"/>
        <v>0</v>
      </c>
      <c r="N896" s="258" t="str">
        <f t="shared" si="54"/>
        <v>BCA--00884-22</v>
      </c>
      <c r="O896" s="239"/>
      <c r="P896" s="298"/>
      <c r="Q896" s="347"/>
      <c r="R896" s="238"/>
      <c r="S896" s="289"/>
      <c r="T896" s="294"/>
      <c r="U896" s="239"/>
      <c r="V896" s="294"/>
      <c r="W896" s="239">
        <f t="shared" si="57"/>
        <v>0</v>
      </c>
      <c r="X896" s="294"/>
      <c r="Y896" s="238"/>
      <c r="Z896" s="422"/>
      <c r="AA896" s="422"/>
      <c r="AB896" s="282"/>
      <c r="AC896" s="252">
        <v>884</v>
      </c>
      <c r="AD896" s="253"/>
      <c r="AE896" s="254"/>
      <c r="AF896" s="255"/>
      <c r="AG896" s="255"/>
      <c r="AH896" s="255"/>
      <c r="AI896" s="255"/>
      <c r="AJ896" s="255"/>
    </row>
    <row r="897" spans="2:36" x14ac:dyDescent="0.2">
      <c r="B897" s="238"/>
      <c r="C897" s="238"/>
      <c r="D897" s="238"/>
      <c r="E897" s="238"/>
      <c r="F897" s="238"/>
      <c r="G897" s="236"/>
      <c r="H897" s="238"/>
      <c r="I897" s="238"/>
      <c r="J897" s="238"/>
      <c r="K897" s="294"/>
      <c r="L897" s="240">
        <f t="shared" si="55"/>
        <v>0</v>
      </c>
      <c r="M897" s="241">
        <f t="shared" si="56"/>
        <v>0</v>
      </c>
      <c r="N897" s="258" t="str">
        <f t="shared" si="54"/>
        <v>BCA--00885-22</v>
      </c>
      <c r="O897" s="239"/>
      <c r="P897" s="298"/>
      <c r="Q897" s="347"/>
      <c r="R897" s="238"/>
      <c r="S897" s="289"/>
      <c r="T897" s="294"/>
      <c r="U897" s="239"/>
      <c r="V897" s="294"/>
      <c r="W897" s="239">
        <f t="shared" si="57"/>
        <v>0</v>
      </c>
      <c r="X897" s="294"/>
      <c r="Y897" s="238"/>
      <c r="Z897" s="422"/>
      <c r="AA897" s="422"/>
      <c r="AB897" s="282"/>
      <c r="AC897" s="252">
        <v>885</v>
      </c>
      <c r="AD897" s="253"/>
      <c r="AE897" s="254"/>
      <c r="AF897" s="255"/>
      <c r="AG897" s="255"/>
      <c r="AH897" s="255"/>
      <c r="AI897" s="255"/>
      <c r="AJ897" s="255"/>
    </row>
    <row r="898" spans="2:36" x14ac:dyDescent="0.2">
      <c r="B898" s="238"/>
      <c r="C898" s="238"/>
      <c r="D898" s="238"/>
      <c r="E898" s="238"/>
      <c r="F898" s="238"/>
      <c r="G898" s="236"/>
      <c r="H898" s="238"/>
      <c r="I898" s="238"/>
      <c r="J898" s="238"/>
      <c r="K898" s="294"/>
      <c r="L898" s="240">
        <f t="shared" si="55"/>
        <v>0</v>
      </c>
      <c r="M898" s="241">
        <f t="shared" si="56"/>
        <v>0</v>
      </c>
      <c r="N898" s="258" t="str">
        <f t="shared" si="54"/>
        <v>BCA--00886-22</v>
      </c>
      <c r="O898" s="239"/>
      <c r="P898" s="298"/>
      <c r="Q898" s="347"/>
      <c r="R898" s="238"/>
      <c r="S898" s="289"/>
      <c r="T898" s="294"/>
      <c r="U898" s="239"/>
      <c r="V898" s="294"/>
      <c r="W898" s="239">
        <f t="shared" si="57"/>
        <v>0</v>
      </c>
      <c r="X898" s="294"/>
      <c r="Y898" s="238"/>
      <c r="Z898" s="422"/>
      <c r="AA898" s="422"/>
      <c r="AB898" s="282"/>
      <c r="AC898" s="252">
        <v>886</v>
      </c>
      <c r="AD898" s="253"/>
      <c r="AE898" s="254"/>
      <c r="AF898" s="255"/>
      <c r="AG898" s="255"/>
      <c r="AH898" s="255"/>
      <c r="AI898" s="255"/>
      <c r="AJ898" s="255"/>
    </row>
    <row r="899" spans="2:36" x14ac:dyDescent="0.2">
      <c r="B899" s="238"/>
      <c r="C899" s="238"/>
      <c r="D899" s="238"/>
      <c r="E899" s="238"/>
      <c r="F899" s="238"/>
      <c r="G899" s="236"/>
      <c r="H899" s="238"/>
      <c r="I899" s="238"/>
      <c r="J899" s="238"/>
      <c r="K899" s="294"/>
      <c r="L899" s="240">
        <f t="shared" si="55"/>
        <v>0</v>
      </c>
      <c r="M899" s="241">
        <f t="shared" si="56"/>
        <v>0</v>
      </c>
      <c r="N899" s="258" t="str">
        <f t="shared" si="54"/>
        <v>BCA--00887-22</v>
      </c>
      <c r="O899" s="239"/>
      <c r="P899" s="298"/>
      <c r="Q899" s="347"/>
      <c r="R899" s="238"/>
      <c r="S899" s="289"/>
      <c r="T899" s="294"/>
      <c r="U899" s="239"/>
      <c r="V899" s="294"/>
      <c r="W899" s="239">
        <f t="shared" si="57"/>
        <v>0</v>
      </c>
      <c r="X899" s="294"/>
      <c r="Y899" s="238"/>
      <c r="Z899" s="422"/>
      <c r="AA899" s="422"/>
      <c r="AB899" s="282"/>
      <c r="AC899" s="252">
        <v>887</v>
      </c>
      <c r="AD899" s="253"/>
      <c r="AE899" s="254"/>
      <c r="AF899" s="255"/>
      <c r="AG899" s="255"/>
      <c r="AH899" s="255"/>
      <c r="AI899" s="255"/>
      <c r="AJ899" s="255"/>
    </row>
    <row r="900" spans="2:36" x14ac:dyDescent="0.2">
      <c r="B900" s="238"/>
      <c r="C900" s="238"/>
      <c r="D900" s="238"/>
      <c r="E900" s="238"/>
      <c r="F900" s="238"/>
      <c r="G900" s="236"/>
      <c r="H900" s="238"/>
      <c r="I900" s="238"/>
      <c r="J900" s="238"/>
      <c r="K900" s="294"/>
      <c r="L900" s="240">
        <f t="shared" si="55"/>
        <v>0</v>
      </c>
      <c r="M900" s="241">
        <f t="shared" si="56"/>
        <v>0</v>
      </c>
      <c r="N900" s="258" t="str">
        <f t="shared" si="54"/>
        <v>BCA--00888-22</v>
      </c>
      <c r="O900" s="239"/>
      <c r="P900" s="298"/>
      <c r="Q900" s="347"/>
      <c r="R900" s="238"/>
      <c r="S900" s="289"/>
      <c r="T900" s="294"/>
      <c r="U900" s="239"/>
      <c r="V900" s="294"/>
      <c r="W900" s="239">
        <f t="shared" si="57"/>
        <v>0</v>
      </c>
      <c r="X900" s="294"/>
      <c r="Y900" s="238"/>
      <c r="Z900" s="422"/>
      <c r="AA900" s="422"/>
      <c r="AB900" s="282"/>
      <c r="AC900" s="252">
        <v>888</v>
      </c>
      <c r="AD900" s="253"/>
      <c r="AE900" s="254"/>
      <c r="AF900" s="255"/>
      <c r="AG900" s="255"/>
      <c r="AH900" s="255"/>
      <c r="AI900" s="255"/>
      <c r="AJ900" s="255"/>
    </row>
    <row r="901" spans="2:36" x14ac:dyDescent="0.2">
      <c r="B901" s="238"/>
      <c r="C901" s="238"/>
      <c r="D901" s="238"/>
      <c r="E901" s="238"/>
      <c r="F901" s="238"/>
      <c r="G901" s="236"/>
      <c r="H901" s="238"/>
      <c r="I901" s="238"/>
      <c r="J901" s="238"/>
      <c r="K901" s="294"/>
      <c r="L901" s="240">
        <f t="shared" si="55"/>
        <v>0</v>
      </c>
      <c r="M901" s="241">
        <f t="shared" si="56"/>
        <v>0</v>
      </c>
      <c r="N901" s="258" t="str">
        <f t="shared" si="54"/>
        <v>BCA--00889-22</v>
      </c>
      <c r="O901" s="239"/>
      <c r="P901" s="298"/>
      <c r="Q901" s="347"/>
      <c r="R901" s="238"/>
      <c r="S901" s="289"/>
      <c r="T901" s="294"/>
      <c r="U901" s="239"/>
      <c r="V901" s="294"/>
      <c r="W901" s="239">
        <f t="shared" si="57"/>
        <v>0</v>
      </c>
      <c r="X901" s="294"/>
      <c r="Y901" s="238"/>
      <c r="Z901" s="422"/>
      <c r="AA901" s="422"/>
      <c r="AB901" s="282"/>
      <c r="AC901" s="252">
        <v>889</v>
      </c>
      <c r="AD901" s="253"/>
      <c r="AE901" s="254"/>
      <c r="AF901" s="255"/>
      <c r="AG901" s="255"/>
      <c r="AH901" s="255"/>
      <c r="AI901" s="255"/>
      <c r="AJ901" s="255"/>
    </row>
    <row r="902" spans="2:36" x14ac:dyDescent="0.2">
      <c r="B902" s="238"/>
      <c r="C902" s="238"/>
      <c r="D902" s="238"/>
      <c r="E902" s="238"/>
      <c r="F902" s="238"/>
      <c r="G902" s="236"/>
      <c r="H902" s="238"/>
      <c r="I902" s="238"/>
      <c r="J902" s="238"/>
      <c r="K902" s="294"/>
      <c r="L902" s="240">
        <f t="shared" si="55"/>
        <v>0</v>
      </c>
      <c r="M902" s="241">
        <f t="shared" si="56"/>
        <v>0</v>
      </c>
      <c r="N902" s="258" t="str">
        <f t="shared" si="54"/>
        <v>BCA--00890-22</v>
      </c>
      <c r="O902" s="239"/>
      <c r="P902" s="298"/>
      <c r="Q902" s="347"/>
      <c r="R902" s="238"/>
      <c r="S902" s="289"/>
      <c r="T902" s="294"/>
      <c r="U902" s="239"/>
      <c r="V902" s="294"/>
      <c r="W902" s="239">
        <f t="shared" si="57"/>
        <v>0</v>
      </c>
      <c r="X902" s="294"/>
      <c r="Y902" s="238"/>
      <c r="Z902" s="422"/>
      <c r="AA902" s="422"/>
      <c r="AB902" s="282"/>
      <c r="AC902" s="252">
        <v>890</v>
      </c>
      <c r="AD902" s="253"/>
      <c r="AE902" s="254"/>
      <c r="AF902" s="255"/>
      <c r="AG902" s="255"/>
      <c r="AH902" s="255"/>
      <c r="AI902" s="255"/>
      <c r="AJ902" s="255"/>
    </row>
    <row r="903" spans="2:36" x14ac:dyDescent="0.2">
      <c r="B903" s="238"/>
      <c r="C903" s="238"/>
      <c r="D903" s="238"/>
      <c r="E903" s="238"/>
      <c r="F903" s="238"/>
      <c r="G903" s="236"/>
      <c r="H903" s="238"/>
      <c r="I903" s="238"/>
      <c r="J903" s="238"/>
      <c r="K903" s="294"/>
      <c r="L903" s="240">
        <f t="shared" si="55"/>
        <v>0</v>
      </c>
      <c r="M903" s="241">
        <f t="shared" si="56"/>
        <v>0</v>
      </c>
      <c r="N903" s="258" t="str">
        <f t="shared" si="54"/>
        <v>BCA--00891-22</v>
      </c>
      <c r="O903" s="239"/>
      <c r="P903" s="298"/>
      <c r="Q903" s="347"/>
      <c r="R903" s="238"/>
      <c r="S903" s="289"/>
      <c r="T903" s="294"/>
      <c r="U903" s="239"/>
      <c r="V903" s="294"/>
      <c r="W903" s="239">
        <f t="shared" si="57"/>
        <v>0</v>
      </c>
      <c r="X903" s="294"/>
      <c r="Y903" s="238"/>
      <c r="Z903" s="422"/>
      <c r="AA903" s="422"/>
      <c r="AB903" s="282"/>
      <c r="AC903" s="252">
        <v>891</v>
      </c>
      <c r="AD903" s="253"/>
      <c r="AE903" s="254"/>
      <c r="AF903" s="255"/>
      <c r="AG903" s="255"/>
      <c r="AH903" s="255"/>
      <c r="AI903" s="255"/>
      <c r="AJ903" s="255"/>
    </row>
    <row r="904" spans="2:36" x14ac:dyDescent="0.2">
      <c r="B904" s="238"/>
      <c r="C904" s="238"/>
      <c r="D904" s="238"/>
      <c r="E904" s="238"/>
      <c r="F904" s="238"/>
      <c r="G904" s="236"/>
      <c r="H904" s="238"/>
      <c r="I904" s="238"/>
      <c r="J904" s="238"/>
      <c r="K904" s="294"/>
      <c r="L904" s="240">
        <f t="shared" si="55"/>
        <v>0</v>
      </c>
      <c r="M904" s="241">
        <f t="shared" si="56"/>
        <v>0</v>
      </c>
      <c r="N904" s="258" t="str">
        <f t="shared" si="54"/>
        <v>BCA--00892-22</v>
      </c>
      <c r="O904" s="239"/>
      <c r="P904" s="298"/>
      <c r="Q904" s="347"/>
      <c r="R904" s="238"/>
      <c r="S904" s="289"/>
      <c r="T904" s="294"/>
      <c r="U904" s="239"/>
      <c r="V904" s="294"/>
      <c r="W904" s="239">
        <f t="shared" si="57"/>
        <v>0</v>
      </c>
      <c r="X904" s="294"/>
      <c r="Y904" s="238"/>
      <c r="Z904" s="422"/>
      <c r="AA904" s="422"/>
      <c r="AB904" s="282"/>
      <c r="AC904" s="252">
        <v>892</v>
      </c>
      <c r="AD904" s="253"/>
      <c r="AE904" s="254"/>
      <c r="AF904" s="255"/>
      <c r="AG904" s="255"/>
      <c r="AH904" s="255"/>
      <c r="AI904" s="255"/>
      <c r="AJ904" s="255"/>
    </row>
    <row r="905" spans="2:36" x14ac:dyDescent="0.2">
      <c r="B905" s="238"/>
      <c r="C905" s="238"/>
      <c r="D905" s="238"/>
      <c r="E905" s="238"/>
      <c r="F905" s="238"/>
      <c r="G905" s="236"/>
      <c r="H905" s="238"/>
      <c r="I905" s="238"/>
      <c r="J905" s="238"/>
      <c r="K905" s="294"/>
      <c r="L905" s="240">
        <f t="shared" si="55"/>
        <v>0</v>
      </c>
      <c r="M905" s="241">
        <f t="shared" si="56"/>
        <v>0</v>
      </c>
      <c r="N905" s="258" t="str">
        <f t="shared" si="54"/>
        <v>BCA--00893-22</v>
      </c>
      <c r="O905" s="239"/>
      <c r="P905" s="298"/>
      <c r="Q905" s="347"/>
      <c r="R905" s="238"/>
      <c r="S905" s="289"/>
      <c r="T905" s="294"/>
      <c r="U905" s="239"/>
      <c r="V905" s="294"/>
      <c r="W905" s="239">
        <f t="shared" si="57"/>
        <v>0</v>
      </c>
      <c r="X905" s="294"/>
      <c r="Y905" s="238"/>
      <c r="Z905" s="422"/>
      <c r="AA905" s="422"/>
      <c r="AB905" s="282"/>
      <c r="AC905" s="252">
        <v>893</v>
      </c>
      <c r="AD905" s="253"/>
      <c r="AE905" s="254"/>
      <c r="AF905" s="255"/>
      <c r="AG905" s="255"/>
      <c r="AH905" s="255"/>
      <c r="AI905" s="255"/>
      <c r="AJ905" s="255"/>
    </row>
    <row r="906" spans="2:36" x14ac:dyDescent="0.2">
      <c r="B906" s="238"/>
      <c r="C906" s="238"/>
      <c r="D906" s="238"/>
      <c r="E906" s="238"/>
      <c r="F906" s="238"/>
      <c r="G906" s="236"/>
      <c r="H906" s="238"/>
      <c r="I906" s="238"/>
      <c r="J906" s="238"/>
      <c r="K906" s="294"/>
      <c r="L906" s="240">
        <f t="shared" si="55"/>
        <v>0</v>
      </c>
      <c r="M906" s="241">
        <f t="shared" si="56"/>
        <v>0</v>
      </c>
      <c r="N906" s="258" t="str">
        <f t="shared" si="54"/>
        <v>BCA--00894-22</v>
      </c>
      <c r="O906" s="239"/>
      <c r="P906" s="298"/>
      <c r="Q906" s="347"/>
      <c r="R906" s="238"/>
      <c r="S906" s="289"/>
      <c r="T906" s="294"/>
      <c r="U906" s="239"/>
      <c r="V906" s="294"/>
      <c r="W906" s="239">
        <f t="shared" si="57"/>
        <v>0</v>
      </c>
      <c r="X906" s="294"/>
      <c r="Y906" s="238"/>
      <c r="Z906" s="422"/>
      <c r="AA906" s="422"/>
      <c r="AB906" s="282"/>
      <c r="AC906" s="252">
        <v>894</v>
      </c>
      <c r="AD906" s="253"/>
      <c r="AE906" s="254"/>
      <c r="AF906" s="255"/>
      <c r="AG906" s="255"/>
      <c r="AH906" s="255"/>
      <c r="AI906" s="255"/>
      <c r="AJ906" s="255"/>
    </row>
    <row r="907" spans="2:36" x14ac:dyDescent="0.2">
      <c r="B907" s="238"/>
      <c r="C907" s="238"/>
      <c r="D907" s="238"/>
      <c r="E907" s="238"/>
      <c r="F907" s="238"/>
      <c r="G907" s="236"/>
      <c r="H907" s="238"/>
      <c r="I907" s="238"/>
      <c r="J907" s="238"/>
      <c r="K907" s="294"/>
      <c r="L907" s="240">
        <f t="shared" si="55"/>
        <v>0</v>
      </c>
      <c r="M907" s="241">
        <f t="shared" si="56"/>
        <v>0</v>
      </c>
      <c r="N907" s="258" t="str">
        <f t="shared" si="54"/>
        <v>BCA--00895-22</v>
      </c>
      <c r="O907" s="239"/>
      <c r="P907" s="298"/>
      <c r="Q907" s="347"/>
      <c r="R907" s="238"/>
      <c r="S907" s="289"/>
      <c r="T907" s="294"/>
      <c r="U907" s="239"/>
      <c r="V907" s="294"/>
      <c r="W907" s="239">
        <f t="shared" si="57"/>
        <v>0</v>
      </c>
      <c r="X907" s="294"/>
      <c r="Y907" s="238"/>
      <c r="Z907" s="422"/>
      <c r="AA907" s="422"/>
      <c r="AB907" s="282"/>
      <c r="AC907" s="252">
        <v>895</v>
      </c>
      <c r="AD907" s="253"/>
      <c r="AE907" s="254"/>
      <c r="AF907" s="255"/>
      <c r="AG907" s="255"/>
      <c r="AH907" s="255"/>
      <c r="AI907" s="255"/>
      <c r="AJ907" s="255"/>
    </row>
    <row r="908" spans="2:36" x14ac:dyDescent="0.2">
      <c r="B908" s="238"/>
      <c r="C908" s="238"/>
      <c r="D908" s="238"/>
      <c r="E908" s="238"/>
      <c r="F908" s="238"/>
      <c r="G908" s="236"/>
      <c r="H908" s="238"/>
      <c r="I908" s="238"/>
      <c r="J908" s="238"/>
      <c r="K908" s="294"/>
      <c r="L908" s="240">
        <f t="shared" si="55"/>
        <v>0</v>
      </c>
      <c r="M908" s="241">
        <f t="shared" si="56"/>
        <v>0</v>
      </c>
      <c r="N908" s="258" t="str">
        <f t="shared" si="54"/>
        <v>BCA--00896-22</v>
      </c>
      <c r="O908" s="239"/>
      <c r="P908" s="298"/>
      <c r="Q908" s="347"/>
      <c r="R908" s="238"/>
      <c r="S908" s="289"/>
      <c r="T908" s="294"/>
      <c r="U908" s="239"/>
      <c r="V908" s="294"/>
      <c r="W908" s="239">
        <f t="shared" si="57"/>
        <v>0</v>
      </c>
      <c r="X908" s="294"/>
      <c r="Y908" s="238"/>
      <c r="Z908" s="422"/>
      <c r="AA908" s="422"/>
      <c r="AB908" s="282"/>
      <c r="AC908" s="252">
        <v>896</v>
      </c>
      <c r="AD908" s="253"/>
      <c r="AE908" s="254"/>
      <c r="AF908" s="255"/>
      <c r="AG908" s="255"/>
      <c r="AH908" s="255"/>
      <c r="AI908" s="255"/>
      <c r="AJ908" s="255"/>
    </row>
    <row r="909" spans="2:36" x14ac:dyDescent="0.2">
      <c r="B909" s="238"/>
      <c r="C909" s="238"/>
      <c r="D909" s="238"/>
      <c r="E909" s="238"/>
      <c r="F909" s="238"/>
      <c r="G909" s="236"/>
      <c r="H909" s="238"/>
      <c r="I909" s="238"/>
      <c r="J909" s="238"/>
      <c r="K909" s="294"/>
      <c r="L909" s="240">
        <f t="shared" si="55"/>
        <v>0</v>
      </c>
      <c r="M909" s="241">
        <f t="shared" si="56"/>
        <v>0</v>
      </c>
      <c r="N909" s="258" t="str">
        <f t="shared" si="54"/>
        <v>BCA--00897-22</v>
      </c>
      <c r="O909" s="239"/>
      <c r="P909" s="298"/>
      <c r="Q909" s="347"/>
      <c r="R909" s="238"/>
      <c r="S909" s="289"/>
      <c r="T909" s="294"/>
      <c r="U909" s="239"/>
      <c r="V909" s="294"/>
      <c r="W909" s="239">
        <f t="shared" si="57"/>
        <v>0</v>
      </c>
      <c r="X909" s="294"/>
      <c r="Y909" s="238"/>
      <c r="Z909" s="422"/>
      <c r="AA909" s="422"/>
      <c r="AB909" s="282"/>
      <c r="AC909" s="252">
        <v>897</v>
      </c>
      <c r="AD909" s="253"/>
      <c r="AE909" s="254"/>
      <c r="AF909" s="255"/>
      <c r="AG909" s="255"/>
      <c r="AH909" s="255"/>
      <c r="AI909" s="255"/>
      <c r="AJ909" s="255"/>
    </row>
    <row r="910" spans="2:36" x14ac:dyDescent="0.2">
      <c r="B910" s="238"/>
      <c r="C910" s="238"/>
      <c r="D910" s="238"/>
      <c r="E910" s="238"/>
      <c r="F910" s="238"/>
      <c r="G910" s="236"/>
      <c r="H910" s="238"/>
      <c r="I910" s="238"/>
      <c r="J910" s="238"/>
      <c r="K910" s="294"/>
      <c r="L910" s="240">
        <f t="shared" si="55"/>
        <v>0</v>
      </c>
      <c r="M910" s="241">
        <f t="shared" si="56"/>
        <v>0</v>
      </c>
      <c r="N910" s="258" t="str">
        <f t="shared" ref="N910:N973" si="58">CONCATENATE("BCA-",F910,"-",LEFT("00000",5-LEN(AC910)),AC910,"-22")</f>
        <v>BCA--00898-22</v>
      </c>
      <c r="O910" s="239"/>
      <c r="P910" s="298"/>
      <c r="Q910" s="347"/>
      <c r="R910" s="238"/>
      <c r="S910" s="289"/>
      <c r="T910" s="294"/>
      <c r="U910" s="239"/>
      <c r="V910" s="294"/>
      <c r="W910" s="239">
        <f t="shared" si="57"/>
        <v>0</v>
      </c>
      <c r="X910" s="294"/>
      <c r="Y910" s="238"/>
      <c r="Z910" s="422"/>
      <c r="AA910" s="422"/>
      <c r="AB910" s="282"/>
      <c r="AC910" s="252">
        <v>898</v>
      </c>
      <c r="AD910" s="253"/>
      <c r="AE910" s="254"/>
      <c r="AF910" s="255"/>
      <c r="AG910" s="255"/>
      <c r="AH910" s="255"/>
      <c r="AI910" s="255"/>
      <c r="AJ910" s="255"/>
    </row>
    <row r="911" spans="2:36" x14ac:dyDescent="0.2">
      <c r="B911" s="238"/>
      <c r="C911" s="238"/>
      <c r="D911" s="238"/>
      <c r="E911" s="238"/>
      <c r="F911" s="238"/>
      <c r="G911" s="236"/>
      <c r="H911" s="238"/>
      <c r="I911" s="238"/>
      <c r="J911" s="238"/>
      <c r="K911" s="294"/>
      <c r="L911" s="240">
        <f t="shared" ref="L911:L974" si="59">J911*0.2</f>
        <v>0</v>
      </c>
      <c r="M911" s="241">
        <f t="shared" ref="M911:M974" si="60">J911+L911</f>
        <v>0</v>
      </c>
      <c r="N911" s="258" t="str">
        <f t="shared" si="58"/>
        <v>BCA--00899-22</v>
      </c>
      <c r="O911" s="239"/>
      <c r="P911" s="298"/>
      <c r="Q911" s="347"/>
      <c r="R911" s="238"/>
      <c r="S911" s="289"/>
      <c r="T911" s="294"/>
      <c r="U911" s="239"/>
      <c r="V911" s="294"/>
      <c r="W911" s="239">
        <f t="shared" si="57"/>
        <v>0</v>
      </c>
      <c r="X911" s="294"/>
      <c r="Y911" s="238"/>
      <c r="Z911" s="422"/>
      <c r="AA911" s="422"/>
      <c r="AB911" s="282"/>
      <c r="AC911" s="252">
        <v>899</v>
      </c>
      <c r="AD911" s="253"/>
      <c r="AE911" s="254"/>
      <c r="AF911" s="255"/>
      <c r="AG911" s="255"/>
      <c r="AH911" s="255"/>
      <c r="AI911" s="255"/>
      <c r="AJ911" s="255"/>
    </row>
    <row r="912" spans="2:36" x14ac:dyDescent="0.2">
      <c r="B912" s="238"/>
      <c r="C912" s="238"/>
      <c r="D912" s="238"/>
      <c r="E912" s="238"/>
      <c r="F912" s="238"/>
      <c r="G912" s="236"/>
      <c r="H912" s="238"/>
      <c r="I912" s="238"/>
      <c r="J912" s="238"/>
      <c r="K912" s="294"/>
      <c r="L912" s="240">
        <f t="shared" si="59"/>
        <v>0</v>
      </c>
      <c r="M912" s="241">
        <f t="shared" si="60"/>
        <v>0</v>
      </c>
      <c r="N912" s="258" t="str">
        <f t="shared" si="58"/>
        <v>BCA--00900-22</v>
      </c>
      <c r="O912" s="239"/>
      <c r="P912" s="298"/>
      <c r="Q912" s="347"/>
      <c r="R912" s="238"/>
      <c r="S912" s="289"/>
      <c r="T912" s="294"/>
      <c r="U912" s="239"/>
      <c r="V912" s="294"/>
      <c r="W912" s="239">
        <f t="shared" si="57"/>
        <v>0</v>
      </c>
      <c r="X912" s="294"/>
      <c r="Y912" s="238"/>
      <c r="Z912" s="422"/>
      <c r="AA912" s="422"/>
      <c r="AB912" s="282"/>
      <c r="AC912" s="252">
        <v>900</v>
      </c>
      <c r="AD912" s="253"/>
      <c r="AE912" s="254"/>
      <c r="AF912" s="255"/>
      <c r="AG912" s="255"/>
      <c r="AH912" s="255"/>
      <c r="AI912" s="255"/>
      <c r="AJ912" s="255"/>
    </row>
    <row r="913" spans="2:36" x14ac:dyDescent="0.2">
      <c r="B913" s="238"/>
      <c r="C913" s="238"/>
      <c r="D913" s="238"/>
      <c r="E913" s="238"/>
      <c r="F913" s="238"/>
      <c r="G913" s="236"/>
      <c r="H913" s="238"/>
      <c r="I913" s="238"/>
      <c r="J913" s="238"/>
      <c r="K913" s="294"/>
      <c r="L913" s="240">
        <f t="shared" si="59"/>
        <v>0</v>
      </c>
      <c r="M913" s="241">
        <f t="shared" si="60"/>
        <v>0</v>
      </c>
      <c r="N913" s="258" t="str">
        <f t="shared" si="58"/>
        <v>BCA--00901-22</v>
      </c>
      <c r="O913" s="239"/>
      <c r="P913" s="298"/>
      <c r="Q913" s="347"/>
      <c r="R913" s="238"/>
      <c r="S913" s="289"/>
      <c r="T913" s="294"/>
      <c r="U913" s="239"/>
      <c r="V913" s="294"/>
      <c r="W913" s="239">
        <f t="shared" si="57"/>
        <v>0</v>
      </c>
      <c r="X913" s="294"/>
      <c r="Y913" s="238"/>
      <c r="Z913" s="422"/>
      <c r="AA913" s="422"/>
      <c r="AB913" s="282"/>
      <c r="AC913" s="252">
        <v>901</v>
      </c>
      <c r="AD913" s="253"/>
      <c r="AE913" s="254"/>
      <c r="AF913" s="255"/>
      <c r="AG913" s="255"/>
      <c r="AH913" s="255"/>
      <c r="AI913" s="255"/>
      <c r="AJ913" s="255"/>
    </row>
    <row r="914" spans="2:36" x14ac:dyDescent="0.2">
      <c r="B914" s="238"/>
      <c r="C914" s="238"/>
      <c r="D914" s="238"/>
      <c r="E914" s="238"/>
      <c r="F914" s="238"/>
      <c r="G914" s="236"/>
      <c r="H914" s="238"/>
      <c r="I914" s="238"/>
      <c r="J914" s="238"/>
      <c r="K914" s="294"/>
      <c r="L914" s="240">
        <f t="shared" si="59"/>
        <v>0</v>
      </c>
      <c r="M914" s="241">
        <f t="shared" si="60"/>
        <v>0</v>
      </c>
      <c r="N914" s="258" t="str">
        <f t="shared" si="58"/>
        <v>BCA--00902-22</v>
      </c>
      <c r="O914" s="239"/>
      <c r="P914" s="298"/>
      <c r="Q914" s="347"/>
      <c r="R914" s="238"/>
      <c r="S914" s="289"/>
      <c r="T914" s="294"/>
      <c r="U914" s="239"/>
      <c r="V914" s="294"/>
      <c r="W914" s="239">
        <f t="shared" si="57"/>
        <v>0</v>
      </c>
      <c r="X914" s="294"/>
      <c r="Y914" s="238"/>
      <c r="Z914" s="422"/>
      <c r="AA914" s="422"/>
      <c r="AB914" s="282"/>
      <c r="AC914" s="252">
        <v>902</v>
      </c>
      <c r="AD914" s="253"/>
      <c r="AE914" s="254"/>
      <c r="AF914" s="255"/>
      <c r="AG914" s="255"/>
      <c r="AH914" s="255"/>
      <c r="AI914" s="255"/>
      <c r="AJ914" s="255"/>
    </row>
    <row r="915" spans="2:36" x14ac:dyDescent="0.2">
      <c r="B915" s="238"/>
      <c r="C915" s="238"/>
      <c r="D915" s="238"/>
      <c r="E915" s="238"/>
      <c r="F915" s="238"/>
      <c r="G915" s="236"/>
      <c r="H915" s="238"/>
      <c r="I915" s="238"/>
      <c r="J915" s="238"/>
      <c r="K915" s="294"/>
      <c r="L915" s="240">
        <f t="shared" si="59"/>
        <v>0</v>
      </c>
      <c r="M915" s="241">
        <f t="shared" si="60"/>
        <v>0</v>
      </c>
      <c r="N915" s="258" t="str">
        <f t="shared" si="58"/>
        <v>BCA--00903-22</v>
      </c>
      <c r="O915" s="239"/>
      <c r="P915" s="298"/>
      <c r="Q915" s="347"/>
      <c r="R915" s="238"/>
      <c r="S915" s="289"/>
      <c r="T915" s="294"/>
      <c r="U915" s="239"/>
      <c r="V915" s="294"/>
      <c r="W915" s="239">
        <f t="shared" si="57"/>
        <v>0</v>
      </c>
      <c r="X915" s="294"/>
      <c r="Y915" s="238"/>
      <c r="Z915" s="422"/>
      <c r="AA915" s="422"/>
      <c r="AB915" s="282"/>
      <c r="AC915" s="252">
        <v>903</v>
      </c>
      <c r="AD915" s="253"/>
      <c r="AE915" s="254"/>
      <c r="AF915" s="255"/>
      <c r="AG915" s="255"/>
      <c r="AH915" s="255"/>
      <c r="AI915" s="255"/>
      <c r="AJ915" s="255"/>
    </row>
    <row r="916" spans="2:36" x14ac:dyDescent="0.2">
      <c r="B916" s="238"/>
      <c r="C916" s="238"/>
      <c r="D916" s="238"/>
      <c r="E916" s="238"/>
      <c r="F916" s="238"/>
      <c r="G916" s="236"/>
      <c r="H916" s="238"/>
      <c r="I916" s="238"/>
      <c r="J916" s="238"/>
      <c r="K916" s="294"/>
      <c r="L916" s="240">
        <f t="shared" si="59"/>
        <v>0</v>
      </c>
      <c r="M916" s="241">
        <f t="shared" si="60"/>
        <v>0</v>
      </c>
      <c r="N916" s="258" t="str">
        <f t="shared" si="58"/>
        <v>BCA--00904-22</v>
      </c>
      <c r="O916" s="239"/>
      <c r="P916" s="298"/>
      <c r="Q916" s="347"/>
      <c r="R916" s="238"/>
      <c r="S916" s="289"/>
      <c r="T916" s="294"/>
      <c r="U916" s="239"/>
      <c r="V916" s="294"/>
      <c r="W916" s="239">
        <f t="shared" si="57"/>
        <v>0</v>
      </c>
      <c r="X916" s="294"/>
      <c r="Y916" s="238"/>
      <c r="Z916" s="422"/>
      <c r="AA916" s="422"/>
      <c r="AB916" s="282"/>
      <c r="AC916" s="252">
        <v>904</v>
      </c>
      <c r="AD916" s="253"/>
      <c r="AE916" s="254"/>
      <c r="AF916" s="255"/>
      <c r="AG916" s="255"/>
      <c r="AH916" s="255"/>
      <c r="AI916" s="255"/>
      <c r="AJ916" s="255"/>
    </row>
    <row r="917" spans="2:36" x14ac:dyDescent="0.2">
      <c r="B917" s="238"/>
      <c r="C917" s="238"/>
      <c r="D917" s="238"/>
      <c r="E917" s="238"/>
      <c r="F917" s="238"/>
      <c r="G917" s="236"/>
      <c r="H917" s="238"/>
      <c r="I917" s="238"/>
      <c r="J917" s="238"/>
      <c r="K917" s="294"/>
      <c r="L917" s="240">
        <f t="shared" si="59"/>
        <v>0</v>
      </c>
      <c r="M917" s="241">
        <f t="shared" si="60"/>
        <v>0</v>
      </c>
      <c r="N917" s="258" t="str">
        <f t="shared" si="58"/>
        <v>BCA--00905-22</v>
      </c>
      <c r="O917" s="239"/>
      <c r="P917" s="298"/>
      <c r="Q917" s="347"/>
      <c r="R917" s="238"/>
      <c r="S917" s="289"/>
      <c r="T917" s="294"/>
      <c r="U917" s="239"/>
      <c r="V917" s="294"/>
      <c r="W917" s="239">
        <f t="shared" si="57"/>
        <v>0</v>
      </c>
      <c r="X917" s="294"/>
      <c r="Y917" s="238"/>
      <c r="Z917" s="422"/>
      <c r="AA917" s="422"/>
      <c r="AB917" s="282"/>
      <c r="AC917" s="252">
        <v>905</v>
      </c>
      <c r="AD917" s="253"/>
      <c r="AE917" s="254"/>
      <c r="AF917" s="255"/>
      <c r="AG917" s="255"/>
      <c r="AH917" s="255"/>
      <c r="AI917" s="255"/>
      <c r="AJ917" s="255"/>
    </row>
    <row r="918" spans="2:36" x14ac:dyDescent="0.2">
      <c r="B918" s="238"/>
      <c r="C918" s="238"/>
      <c r="D918" s="238"/>
      <c r="E918" s="238"/>
      <c r="F918" s="238"/>
      <c r="G918" s="236"/>
      <c r="H918" s="238"/>
      <c r="I918" s="238"/>
      <c r="J918" s="238"/>
      <c r="K918" s="294"/>
      <c r="L918" s="240">
        <f t="shared" si="59"/>
        <v>0</v>
      </c>
      <c r="M918" s="241">
        <f t="shared" si="60"/>
        <v>0</v>
      </c>
      <c r="N918" s="258" t="str">
        <f t="shared" si="58"/>
        <v>BCA--00906-22</v>
      </c>
      <c r="O918" s="239"/>
      <c r="P918" s="298"/>
      <c r="Q918" s="347"/>
      <c r="R918" s="238"/>
      <c r="S918" s="289"/>
      <c r="T918" s="294"/>
      <c r="U918" s="239"/>
      <c r="V918" s="294"/>
      <c r="W918" s="239">
        <f t="shared" si="57"/>
        <v>0</v>
      </c>
      <c r="X918" s="294"/>
      <c r="Y918" s="238"/>
      <c r="Z918" s="422"/>
      <c r="AA918" s="422"/>
      <c r="AB918" s="282"/>
      <c r="AC918" s="252">
        <v>906</v>
      </c>
      <c r="AD918" s="253"/>
      <c r="AE918" s="254"/>
      <c r="AF918" s="255"/>
      <c r="AG918" s="255"/>
      <c r="AH918" s="255"/>
      <c r="AI918" s="255"/>
      <c r="AJ918" s="255"/>
    </row>
    <row r="919" spans="2:36" x14ac:dyDescent="0.2">
      <c r="B919" s="238"/>
      <c r="C919" s="238"/>
      <c r="D919" s="238"/>
      <c r="E919" s="238"/>
      <c r="F919" s="238"/>
      <c r="G919" s="236"/>
      <c r="H919" s="238"/>
      <c r="I919" s="238"/>
      <c r="J919" s="238"/>
      <c r="K919" s="294"/>
      <c r="L919" s="240">
        <f t="shared" si="59"/>
        <v>0</v>
      </c>
      <c r="M919" s="241">
        <f t="shared" si="60"/>
        <v>0</v>
      </c>
      <c r="N919" s="258" t="str">
        <f t="shared" si="58"/>
        <v>BCA--00907-22</v>
      </c>
      <c r="O919" s="239"/>
      <c r="P919" s="298"/>
      <c r="Q919" s="347"/>
      <c r="R919" s="238"/>
      <c r="S919" s="289"/>
      <c r="T919" s="294"/>
      <c r="U919" s="239"/>
      <c r="V919" s="294"/>
      <c r="W919" s="239">
        <f t="shared" si="57"/>
        <v>0</v>
      </c>
      <c r="X919" s="294"/>
      <c r="Y919" s="238"/>
      <c r="Z919" s="422"/>
      <c r="AA919" s="422"/>
      <c r="AB919" s="282"/>
      <c r="AC919" s="252">
        <v>907</v>
      </c>
      <c r="AD919" s="253"/>
      <c r="AE919" s="254"/>
      <c r="AF919" s="255"/>
      <c r="AG919" s="255"/>
      <c r="AH919" s="255"/>
      <c r="AI919" s="255"/>
      <c r="AJ919" s="255"/>
    </row>
    <row r="920" spans="2:36" x14ac:dyDescent="0.2">
      <c r="B920" s="238"/>
      <c r="C920" s="238"/>
      <c r="D920" s="238"/>
      <c r="E920" s="238"/>
      <c r="F920" s="238"/>
      <c r="G920" s="236"/>
      <c r="H920" s="238"/>
      <c r="I920" s="238"/>
      <c r="J920" s="238"/>
      <c r="K920" s="294"/>
      <c r="L920" s="240">
        <f t="shared" si="59"/>
        <v>0</v>
      </c>
      <c r="M920" s="241">
        <f t="shared" si="60"/>
        <v>0</v>
      </c>
      <c r="N920" s="258" t="str">
        <f t="shared" si="58"/>
        <v>BCA--00908-22</v>
      </c>
      <c r="O920" s="239"/>
      <c r="P920" s="298"/>
      <c r="Q920" s="347"/>
      <c r="R920" s="238"/>
      <c r="S920" s="289"/>
      <c r="T920" s="294"/>
      <c r="U920" s="239"/>
      <c r="V920" s="294"/>
      <c r="W920" s="239">
        <f t="shared" si="57"/>
        <v>0</v>
      </c>
      <c r="X920" s="294"/>
      <c r="Y920" s="238"/>
      <c r="Z920" s="422"/>
      <c r="AA920" s="422"/>
      <c r="AB920" s="282"/>
      <c r="AC920" s="252">
        <v>908</v>
      </c>
      <c r="AD920" s="253"/>
      <c r="AE920" s="254"/>
      <c r="AF920" s="255"/>
      <c r="AG920" s="255"/>
      <c r="AH920" s="255"/>
      <c r="AI920" s="255"/>
      <c r="AJ920" s="255"/>
    </row>
    <row r="921" spans="2:36" x14ac:dyDescent="0.2">
      <c r="B921" s="238"/>
      <c r="C921" s="238"/>
      <c r="D921" s="238"/>
      <c r="E921" s="238"/>
      <c r="F921" s="238"/>
      <c r="G921" s="236"/>
      <c r="H921" s="238"/>
      <c r="I921" s="238"/>
      <c r="J921" s="238"/>
      <c r="K921" s="294"/>
      <c r="L921" s="240">
        <f t="shared" si="59"/>
        <v>0</v>
      </c>
      <c r="M921" s="241">
        <f t="shared" si="60"/>
        <v>0</v>
      </c>
      <c r="N921" s="258" t="str">
        <f t="shared" si="58"/>
        <v>BCA--00909-22</v>
      </c>
      <c r="O921" s="239"/>
      <c r="P921" s="298"/>
      <c r="Q921" s="347"/>
      <c r="R921" s="238"/>
      <c r="S921" s="289"/>
      <c r="T921" s="294"/>
      <c r="U921" s="239"/>
      <c r="V921" s="294"/>
      <c r="W921" s="239">
        <f t="shared" si="57"/>
        <v>0</v>
      </c>
      <c r="X921" s="294"/>
      <c r="Y921" s="238"/>
      <c r="Z921" s="422"/>
      <c r="AA921" s="422"/>
      <c r="AB921" s="282"/>
      <c r="AC921" s="252">
        <v>909</v>
      </c>
      <c r="AD921" s="253"/>
      <c r="AE921" s="254"/>
      <c r="AF921" s="255"/>
      <c r="AG921" s="255"/>
      <c r="AH921" s="255"/>
      <c r="AI921" s="255"/>
      <c r="AJ921" s="255"/>
    </row>
    <row r="922" spans="2:36" x14ac:dyDescent="0.2">
      <c r="B922" s="238"/>
      <c r="C922" s="238"/>
      <c r="D922" s="238"/>
      <c r="E922" s="238"/>
      <c r="F922" s="238"/>
      <c r="G922" s="236"/>
      <c r="H922" s="238"/>
      <c r="I922" s="238"/>
      <c r="J922" s="238"/>
      <c r="K922" s="294"/>
      <c r="L922" s="240">
        <f t="shared" si="59"/>
        <v>0</v>
      </c>
      <c r="M922" s="241">
        <f t="shared" si="60"/>
        <v>0</v>
      </c>
      <c r="N922" s="258" t="str">
        <f t="shared" si="58"/>
        <v>BCA--00910-22</v>
      </c>
      <c r="O922" s="239"/>
      <c r="P922" s="298"/>
      <c r="Q922" s="347"/>
      <c r="R922" s="238"/>
      <c r="S922" s="289"/>
      <c r="T922" s="294"/>
      <c r="U922" s="239"/>
      <c r="V922" s="294"/>
      <c r="W922" s="239">
        <f t="shared" si="57"/>
        <v>0</v>
      </c>
      <c r="X922" s="294"/>
      <c r="Y922" s="238"/>
      <c r="Z922" s="422"/>
      <c r="AA922" s="422"/>
      <c r="AB922" s="282"/>
      <c r="AC922" s="252">
        <v>910</v>
      </c>
      <c r="AD922" s="253"/>
      <c r="AE922" s="254"/>
      <c r="AF922" s="255"/>
      <c r="AG922" s="255"/>
      <c r="AH922" s="255"/>
      <c r="AI922" s="255"/>
      <c r="AJ922" s="255"/>
    </row>
    <row r="923" spans="2:36" x14ac:dyDescent="0.2">
      <c r="B923" s="238"/>
      <c r="C923" s="238"/>
      <c r="D923" s="238"/>
      <c r="E923" s="238"/>
      <c r="F923" s="238"/>
      <c r="G923" s="236"/>
      <c r="H923" s="238"/>
      <c r="I923" s="238"/>
      <c r="J923" s="238"/>
      <c r="K923" s="294"/>
      <c r="L923" s="240">
        <f t="shared" si="59"/>
        <v>0</v>
      </c>
      <c r="M923" s="241">
        <f t="shared" si="60"/>
        <v>0</v>
      </c>
      <c r="N923" s="258" t="str">
        <f t="shared" si="58"/>
        <v>BCA--00911-22</v>
      </c>
      <c r="O923" s="239"/>
      <c r="P923" s="298"/>
      <c r="Q923" s="347"/>
      <c r="R923" s="238"/>
      <c r="S923" s="289"/>
      <c r="T923" s="294"/>
      <c r="U923" s="239"/>
      <c r="V923" s="294"/>
      <c r="W923" s="239">
        <f t="shared" si="57"/>
        <v>0</v>
      </c>
      <c r="X923" s="294"/>
      <c r="Y923" s="238"/>
      <c r="Z923" s="422"/>
      <c r="AA923" s="422"/>
      <c r="AB923" s="282"/>
      <c r="AC923" s="252">
        <v>911</v>
      </c>
      <c r="AD923" s="253"/>
      <c r="AE923" s="254"/>
      <c r="AF923" s="255"/>
      <c r="AG923" s="255"/>
      <c r="AH923" s="255"/>
      <c r="AI923" s="255"/>
      <c r="AJ923" s="255"/>
    </row>
    <row r="924" spans="2:36" x14ac:dyDescent="0.2">
      <c r="B924" s="238"/>
      <c r="C924" s="238"/>
      <c r="D924" s="238"/>
      <c r="E924" s="238"/>
      <c r="F924" s="238"/>
      <c r="G924" s="236"/>
      <c r="H924" s="238"/>
      <c r="I924" s="238"/>
      <c r="J924" s="238"/>
      <c r="K924" s="294"/>
      <c r="L924" s="240">
        <f t="shared" si="59"/>
        <v>0</v>
      </c>
      <c r="M924" s="241">
        <f t="shared" si="60"/>
        <v>0</v>
      </c>
      <c r="N924" s="258" t="str">
        <f t="shared" si="58"/>
        <v>BCA--00912-22</v>
      </c>
      <c r="O924" s="239"/>
      <c r="P924" s="298"/>
      <c r="Q924" s="347"/>
      <c r="R924" s="238"/>
      <c r="S924" s="289"/>
      <c r="T924" s="294"/>
      <c r="U924" s="239"/>
      <c r="V924" s="294"/>
      <c r="W924" s="239">
        <f t="shared" si="57"/>
        <v>0</v>
      </c>
      <c r="X924" s="294"/>
      <c r="Y924" s="238"/>
      <c r="Z924" s="422"/>
      <c r="AA924" s="422"/>
      <c r="AB924" s="282"/>
      <c r="AC924" s="252">
        <v>912</v>
      </c>
      <c r="AD924" s="253"/>
      <c r="AE924" s="254"/>
      <c r="AF924" s="255"/>
      <c r="AG924" s="255"/>
      <c r="AH924" s="255"/>
      <c r="AI924" s="255"/>
      <c r="AJ924" s="255"/>
    </row>
    <row r="925" spans="2:36" x14ac:dyDescent="0.2">
      <c r="B925" s="238"/>
      <c r="C925" s="238"/>
      <c r="D925" s="238"/>
      <c r="E925" s="238"/>
      <c r="F925" s="238"/>
      <c r="G925" s="236"/>
      <c r="H925" s="238"/>
      <c r="I925" s="238"/>
      <c r="J925" s="238"/>
      <c r="K925" s="294"/>
      <c r="L925" s="240">
        <f t="shared" si="59"/>
        <v>0</v>
      </c>
      <c r="M925" s="241">
        <f t="shared" si="60"/>
        <v>0</v>
      </c>
      <c r="N925" s="258" t="str">
        <f t="shared" si="58"/>
        <v>BCA--00913-22</v>
      </c>
      <c r="O925" s="239"/>
      <c r="P925" s="298"/>
      <c r="Q925" s="347"/>
      <c r="R925" s="238"/>
      <c r="S925" s="289"/>
      <c r="T925" s="294"/>
      <c r="U925" s="239"/>
      <c r="V925" s="294"/>
      <c r="W925" s="239">
        <f t="shared" si="57"/>
        <v>0</v>
      </c>
      <c r="X925" s="294"/>
      <c r="Y925" s="238"/>
      <c r="Z925" s="422"/>
      <c r="AA925" s="422"/>
      <c r="AB925" s="282"/>
      <c r="AC925" s="252">
        <v>913</v>
      </c>
      <c r="AD925" s="253"/>
      <c r="AE925" s="254"/>
      <c r="AF925" s="255"/>
      <c r="AG925" s="255"/>
      <c r="AH925" s="255"/>
      <c r="AI925" s="255"/>
      <c r="AJ925" s="255"/>
    </row>
    <row r="926" spans="2:36" x14ac:dyDescent="0.2">
      <c r="B926" s="238"/>
      <c r="C926" s="238"/>
      <c r="D926" s="238"/>
      <c r="E926" s="238"/>
      <c r="F926" s="238"/>
      <c r="G926" s="236"/>
      <c r="H926" s="238"/>
      <c r="I926" s="238"/>
      <c r="J926" s="238"/>
      <c r="K926" s="294"/>
      <c r="L926" s="240">
        <f t="shared" si="59"/>
        <v>0</v>
      </c>
      <c r="M926" s="241">
        <f t="shared" si="60"/>
        <v>0</v>
      </c>
      <c r="N926" s="258" t="str">
        <f t="shared" si="58"/>
        <v>BCA--00914-22</v>
      </c>
      <c r="O926" s="239"/>
      <c r="P926" s="298"/>
      <c r="Q926" s="347"/>
      <c r="R926" s="238"/>
      <c r="S926" s="289"/>
      <c r="T926" s="294"/>
      <c r="U926" s="239"/>
      <c r="V926" s="294"/>
      <c r="W926" s="239">
        <f t="shared" si="57"/>
        <v>0</v>
      </c>
      <c r="X926" s="294"/>
      <c r="Y926" s="238"/>
      <c r="Z926" s="422"/>
      <c r="AA926" s="422"/>
      <c r="AB926" s="282"/>
      <c r="AC926" s="252">
        <v>914</v>
      </c>
      <c r="AD926" s="253"/>
      <c r="AE926" s="254"/>
      <c r="AF926" s="255"/>
      <c r="AG926" s="255"/>
      <c r="AH926" s="255"/>
      <c r="AI926" s="255"/>
      <c r="AJ926" s="255"/>
    </row>
    <row r="927" spans="2:36" x14ac:dyDescent="0.2">
      <c r="B927" s="238"/>
      <c r="C927" s="238"/>
      <c r="D927" s="238"/>
      <c r="E927" s="238"/>
      <c r="F927" s="238"/>
      <c r="G927" s="236"/>
      <c r="H927" s="238"/>
      <c r="I927" s="238"/>
      <c r="J927" s="238"/>
      <c r="K927" s="294"/>
      <c r="L927" s="240">
        <f t="shared" si="59"/>
        <v>0</v>
      </c>
      <c r="M927" s="241">
        <f t="shared" si="60"/>
        <v>0</v>
      </c>
      <c r="N927" s="258" t="str">
        <f t="shared" si="58"/>
        <v>BCA--00915-22</v>
      </c>
      <c r="O927" s="239"/>
      <c r="P927" s="298"/>
      <c r="Q927" s="347"/>
      <c r="R927" s="238"/>
      <c r="S927" s="289"/>
      <c r="T927" s="294"/>
      <c r="U927" s="239"/>
      <c r="V927" s="294"/>
      <c r="W927" s="239">
        <f t="shared" si="57"/>
        <v>0</v>
      </c>
      <c r="X927" s="294"/>
      <c r="Y927" s="238"/>
      <c r="Z927" s="422"/>
      <c r="AA927" s="422"/>
      <c r="AB927" s="282"/>
      <c r="AC927" s="252">
        <v>915</v>
      </c>
      <c r="AD927" s="253"/>
      <c r="AE927" s="254"/>
      <c r="AF927" s="255"/>
      <c r="AG927" s="255"/>
      <c r="AH927" s="255"/>
      <c r="AI927" s="255"/>
      <c r="AJ927" s="255"/>
    </row>
    <row r="928" spans="2:36" x14ac:dyDescent="0.2">
      <c r="B928" s="238"/>
      <c r="C928" s="238"/>
      <c r="D928" s="238"/>
      <c r="E928" s="238"/>
      <c r="F928" s="238"/>
      <c r="G928" s="236"/>
      <c r="H928" s="238"/>
      <c r="I928" s="238"/>
      <c r="J928" s="238"/>
      <c r="K928" s="294"/>
      <c r="L928" s="240">
        <f t="shared" si="59"/>
        <v>0</v>
      </c>
      <c r="M928" s="241">
        <f t="shared" si="60"/>
        <v>0</v>
      </c>
      <c r="N928" s="258" t="str">
        <f t="shared" si="58"/>
        <v>BCA--00916-22</v>
      </c>
      <c r="O928" s="239"/>
      <c r="P928" s="298"/>
      <c r="Q928" s="347"/>
      <c r="R928" s="238"/>
      <c r="S928" s="289"/>
      <c r="T928" s="294"/>
      <c r="U928" s="239"/>
      <c r="V928" s="294"/>
      <c r="W928" s="239">
        <f t="shared" si="57"/>
        <v>0</v>
      </c>
      <c r="X928" s="294"/>
      <c r="Y928" s="238"/>
      <c r="Z928" s="422"/>
      <c r="AA928" s="422"/>
      <c r="AB928" s="282"/>
      <c r="AC928" s="252">
        <v>916</v>
      </c>
      <c r="AD928" s="253"/>
      <c r="AE928" s="254"/>
      <c r="AF928" s="255"/>
      <c r="AG928" s="255"/>
      <c r="AH928" s="255"/>
      <c r="AI928" s="255"/>
      <c r="AJ928" s="255"/>
    </row>
    <row r="929" spans="2:36" x14ac:dyDescent="0.2">
      <c r="B929" s="238"/>
      <c r="C929" s="238"/>
      <c r="D929" s="238"/>
      <c r="E929" s="238"/>
      <c r="F929" s="238"/>
      <c r="G929" s="236"/>
      <c r="H929" s="238"/>
      <c r="I929" s="238"/>
      <c r="J929" s="238"/>
      <c r="K929" s="294"/>
      <c r="L929" s="240">
        <f t="shared" si="59"/>
        <v>0</v>
      </c>
      <c r="M929" s="241">
        <f t="shared" si="60"/>
        <v>0</v>
      </c>
      <c r="N929" s="258" t="str">
        <f t="shared" si="58"/>
        <v>BCA--00917-22</v>
      </c>
      <c r="O929" s="239"/>
      <c r="P929" s="298"/>
      <c r="Q929" s="347"/>
      <c r="R929" s="238"/>
      <c r="S929" s="289"/>
      <c r="T929" s="294"/>
      <c r="U929" s="239"/>
      <c r="V929" s="294"/>
      <c r="W929" s="239">
        <f t="shared" si="57"/>
        <v>0</v>
      </c>
      <c r="X929" s="294"/>
      <c r="Y929" s="238"/>
      <c r="Z929" s="422"/>
      <c r="AA929" s="422"/>
      <c r="AB929" s="282"/>
      <c r="AC929" s="252">
        <v>917</v>
      </c>
      <c r="AD929" s="253"/>
      <c r="AE929" s="254"/>
      <c r="AF929" s="255"/>
      <c r="AG929" s="255"/>
      <c r="AH929" s="255"/>
      <c r="AI929" s="255"/>
      <c r="AJ929" s="255"/>
    </row>
    <row r="930" spans="2:36" x14ac:dyDescent="0.2">
      <c r="B930" s="238"/>
      <c r="C930" s="238"/>
      <c r="D930" s="238"/>
      <c r="E930" s="238"/>
      <c r="F930" s="238"/>
      <c r="G930" s="236"/>
      <c r="H930" s="238"/>
      <c r="I930" s="238"/>
      <c r="J930" s="238"/>
      <c r="K930" s="294"/>
      <c r="L930" s="240">
        <f t="shared" si="59"/>
        <v>0</v>
      </c>
      <c r="M930" s="241">
        <f t="shared" si="60"/>
        <v>0</v>
      </c>
      <c r="N930" s="258" t="str">
        <f t="shared" si="58"/>
        <v>BCA--00918-22</v>
      </c>
      <c r="O930" s="239"/>
      <c r="P930" s="298"/>
      <c r="Q930" s="347"/>
      <c r="R930" s="238"/>
      <c r="S930" s="289"/>
      <c r="T930" s="294"/>
      <c r="U930" s="239"/>
      <c r="V930" s="294"/>
      <c r="W930" s="239">
        <f t="shared" si="57"/>
        <v>0</v>
      </c>
      <c r="X930" s="294"/>
      <c r="Y930" s="238"/>
      <c r="Z930" s="422"/>
      <c r="AA930" s="422"/>
      <c r="AB930" s="282"/>
      <c r="AC930" s="252">
        <v>918</v>
      </c>
      <c r="AD930" s="253"/>
      <c r="AE930" s="254"/>
      <c r="AF930" s="255"/>
      <c r="AG930" s="255"/>
      <c r="AH930" s="255"/>
      <c r="AI930" s="255"/>
      <c r="AJ930" s="255"/>
    </row>
    <row r="931" spans="2:36" x14ac:dyDescent="0.2">
      <c r="B931" s="238"/>
      <c r="C931" s="238"/>
      <c r="D931" s="238"/>
      <c r="E931" s="238"/>
      <c r="F931" s="238"/>
      <c r="G931" s="236"/>
      <c r="H931" s="238"/>
      <c r="I931" s="238"/>
      <c r="J931" s="238"/>
      <c r="K931" s="294"/>
      <c r="L931" s="240">
        <f t="shared" si="59"/>
        <v>0</v>
      </c>
      <c r="M931" s="241">
        <f t="shared" si="60"/>
        <v>0</v>
      </c>
      <c r="N931" s="258" t="str">
        <f t="shared" si="58"/>
        <v>BCA--00919-22</v>
      </c>
      <c r="O931" s="239"/>
      <c r="P931" s="298"/>
      <c r="Q931" s="347"/>
      <c r="R931" s="238"/>
      <c r="S931" s="289"/>
      <c r="T931" s="294"/>
      <c r="U931" s="239"/>
      <c r="V931" s="294"/>
      <c r="W931" s="239">
        <f t="shared" si="57"/>
        <v>0</v>
      </c>
      <c r="X931" s="294"/>
      <c r="Y931" s="238"/>
      <c r="Z931" s="422"/>
      <c r="AA931" s="422"/>
      <c r="AB931" s="282"/>
      <c r="AC931" s="252">
        <v>919</v>
      </c>
      <c r="AD931" s="253"/>
      <c r="AE931" s="254"/>
      <c r="AF931" s="255"/>
      <c r="AG931" s="255"/>
      <c r="AH931" s="255"/>
      <c r="AI931" s="255"/>
      <c r="AJ931" s="255"/>
    </row>
    <row r="932" spans="2:36" x14ac:dyDescent="0.2">
      <c r="B932" s="238"/>
      <c r="C932" s="238"/>
      <c r="D932" s="238"/>
      <c r="E932" s="238"/>
      <c r="F932" s="238"/>
      <c r="G932" s="236"/>
      <c r="H932" s="238"/>
      <c r="I932" s="238"/>
      <c r="J932" s="238"/>
      <c r="K932" s="294"/>
      <c r="L932" s="240">
        <f t="shared" si="59"/>
        <v>0</v>
      </c>
      <c r="M932" s="241">
        <f t="shared" si="60"/>
        <v>0</v>
      </c>
      <c r="N932" s="258" t="str">
        <f t="shared" si="58"/>
        <v>BCA--00920-22</v>
      </c>
      <c r="O932" s="239"/>
      <c r="P932" s="298"/>
      <c r="Q932" s="347"/>
      <c r="R932" s="238"/>
      <c r="S932" s="289"/>
      <c r="T932" s="294"/>
      <c r="U932" s="239"/>
      <c r="V932" s="294"/>
      <c r="W932" s="239">
        <f t="shared" si="57"/>
        <v>0</v>
      </c>
      <c r="X932" s="294"/>
      <c r="Y932" s="238"/>
      <c r="Z932" s="422"/>
      <c r="AA932" s="422"/>
      <c r="AB932" s="282"/>
      <c r="AC932" s="252">
        <v>920</v>
      </c>
      <c r="AD932" s="253"/>
      <c r="AE932" s="254"/>
      <c r="AF932" s="255"/>
      <c r="AG932" s="255"/>
      <c r="AH932" s="255"/>
      <c r="AI932" s="255"/>
      <c r="AJ932" s="255"/>
    </row>
    <row r="933" spans="2:36" x14ac:dyDescent="0.2">
      <c r="B933" s="238"/>
      <c r="C933" s="238"/>
      <c r="D933" s="238"/>
      <c r="E933" s="238"/>
      <c r="F933" s="238"/>
      <c r="G933" s="236"/>
      <c r="H933" s="238"/>
      <c r="I933" s="238"/>
      <c r="J933" s="238"/>
      <c r="K933" s="294"/>
      <c r="L933" s="240">
        <f t="shared" si="59"/>
        <v>0</v>
      </c>
      <c r="M933" s="241">
        <f t="shared" si="60"/>
        <v>0</v>
      </c>
      <c r="N933" s="258" t="str">
        <f t="shared" si="58"/>
        <v>BCA--00921-22</v>
      </c>
      <c r="O933" s="239"/>
      <c r="P933" s="298"/>
      <c r="Q933" s="347"/>
      <c r="R933" s="238"/>
      <c r="S933" s="289"/>
      <c r="T933" s="294"/>
      <c r="U933" s="239"/>
      <c r="V933" s="294"/>
      <c r="W933" s="239">
        <f t="shared" si="57"/>
        <v>0</v>
      </c>
      <c r="X933" s="294"/>
      <c r="Y933" s="238"/>
      <c r="Z933" s="422"/>
      <c r="AA933" s="422"/>
      <c r="AB933" s="282"/>
      <c r="AC933" s="252">
        <v>921</v>
      </c>
      <c r="AD933" s="253"/>
      <c r="AE933" s="254"/>
      <c r="AF933" s="255"/>
      <c r="AG933" s="255"/>
      <c r="AH933" s="255"/>
      <c r="AI933" s="255"/>
      <c r="AJ933" s="255"/>
    </row>
    <row r="934" spans="2:36" x14ac:dyDescent="0.2">
      <c r="B934" s="238"/>
      <c r="C934" s="238"/>
      <c r="D934" s="238"/>
      <c r="E934" s="238"/>
      <c r="F934" s="238"/>
      <c r="G934" s="236"/>
      <c r="H934" s="238"/>
      <c r="I934" s="238"/>
      <c r="J934" s="238"/>
      <c r="K934" s="294"/>
      <c r="L934" s="240">
        <f t="shared" si="59"/>
        <v>0</v>
      </c>
      <c r="M934" s="241">
        <f t="shared" si="60"/>
        <v>0</v>
      </c>
      <c r="N934" s="258" t="str">
        <f t="shared" si="58"/>
        <v>BCA--00922-22</v>
      </c>
      <c r="O934" s="239"/>
      <c r="P934" s="298"/>
      <c r="Q934" s="347"/>
      <c r="R934" s="238"/>
      <c r="S934" s="289"/>
      <c r="T934" s="294"/>
      <c r="U934" s="239"/>
      <c r="V934" s="294"/>
      <c r="W934" s="239">
        <f t="shared" si="57"/>
        <v>0</v>
      </c>
      <c r="X934" s="294"/>
      <c r="Y934" s="238"/>
      <c r="Z934" s="422"/>
      <c r="AA934" s="422"/>
      <c r="AB934" s="282"/>
      <c r="AC934" s="252">
        <v>922</v>
      </c>
      <c r="AD934" s="253"/>
      <c r="AE934" s="254"/>
      <c r="AF934" s="255"/>
      <c r="AG934" s="255"/>
      <c r="AH934" s="255"/>
      <c r="AI934" s="255"/>
      <c r="AJ934" s="255"/>
    </row>
    <row r="935" spans="2:36" x14ac:dyDescent="0.2">
      <c r="B935" s="238"/>
      <c r="C935" s="238"/>
      <c r="D935" s="238"/>
      <c r="E935" s="238"/>
      <c r="F935" s="238"/>
      <c r="G935" s="236"/>
      <c r="H935" s="238"/>
      <c r="I935" s="238"/>
      <c r="J935" s="238"/>
      <c r="K935" s="294"/>
      <c r="L935" s="240">
        <f t="shared" si="59"/>
        <v>0</v>
      </c>
      <c r="M935" s="241">
        <f t="shared" si="60"/>
        <v>0</v>
      </c>
      <c r="N935" s="258" t="str">
        <f t="shared" si="58"/>
        <v>BCA--00923-22</v>
      </c>
      <c r="O935" s="239"/>
      <c r="P935" s="298"/>
      <c r="Q935" s="347"/>
      <c r="R935" s="238"/>
      <c r="S935" s="289"/>
      <c r="T935" s="294"/>
      <c r="U935" s="239"/>
      <c r="V935" s="294"/>
      <c r="W935" s="239">
        <f t="shared" si="57"/>
        <v>0</v>
      </c>
      <c r="X935" s="294"/>
      <c r="Y935" s="238"/>
      <c r="Z935" s="422"/>
      <c r="AA935" s="422"/>
      <c r="AB935" s="282"/>
      <c r="AC935" s="252">
        <v>923</v>
      </c>
      <c r="AD935" s="253"/>
      <c r="AE935" s="254"/>
      <c r="AF935" s="255"/>
      <c r="AG935" s="255"/>
      <c r="AH935" s="255"/>
      <c r="AI935" s="255"/>
      <c r="AJ935" s="255"/>
    </row>
    <row r="936" spans="2:36" x14ac:dyDescent="0.2">
      <c r="B936" s="238"/>
      <c r="C936" s="238"/>
      <c r="D936" s="238"/>
      <c r="E936" s="238"/>
      <c r="F936" s="238"/>
      <c r="G936" s="236"/>
      <c r="H936" s="238"/>
      <c r="I936" s="238"/>
      <c r="J936" s="238"/>
      <c r="K936" s="294"/>
      <c r="L936" s="240">
        <f t="shared" si="59"/>
        <v>0</v>
      </c>
      <c r="M936" s="241">
        <f t="shared" si="60"/>
        <v>0</v>
      </c>
      <c r="N936" s="258" t="str">
        <f t="shared" si="58"/>
        <v>BCA--00924-22</v>
      </c>
      <c r="O936" s="239"/>
      <c r="P936" s="298"/>
      <c r="Q936" s="347"/>
      <c r="R936" s="238"/>
      <c r="S936" s="289"/>
      <c r="T936" s="294"/>
      <c r="U936" s="239"/>
      <c r="V936" s="294"/>
      <c r="W936" s="239">
        <f t="shared" si="57"/>
        <v>0</v>
      </c>
      <c r="X936" s="294"/>
      <c r="Y936" s="238"/>
      <c r="Z936" s="422"/>
      <c r="AA936" s="422"/>
      <c r="AB936" s="282"/>
      <c r="AC936" s="252">
        <v>924</v>
      </c>
      <c r="AD936" s="253"/>
      <c r="AE936" s="254"/>
      <c r="AF936" s="255"/>
      <c r="AG936" s="255"/>
      <c r="AH936" s="255"/>
      <c r="AI936" s="255"/>
      <c r="AJ936" s="255"/>
    </row>
    <row r="937" spans="2:36" x14ac:dyDescent="0.2">
      <c r="B937" s="238"/>
      <c r="C937" s="238"/>
      <c r="D937" s="238"/>
      <c r="E937" s="238"/>
      <c r="F937" s="238"/>
      <c r="G937" s="236"/>
      <c r="H937" s="238"/>
      <c r="I937" s="238"/>
      <c r="J937" s="238"/>
      <c r="K937" s="294"/>
      <c r="L937" s="240">
        <f t="shared" si="59"/>
        <v>0</v>
      </c>
      <c r="M937" s="241">
        <f t="shared" si="60"/>
        <v>0</v>
      </c>
      <c r="N937" s="258" t="str">
        <f t="shared" si="58"/>
        <v>BCA--00925-22</v>
      </c>
      <c r="O937" s="239"/>
      <c r="P937" s="298"/>
      <c r="Q937" s="347"/>
      <c r="R937" s="238"/>
      <c r="S937" s="289"/>
      <c r="T937" s="294"/>
      <c r="U937" s="239"/>
      <c r="V937" s="294"/>
      <c r="W937" s="239">
        <f t="shared" ref="W937:W1000" si="61">J937-V937</f>
        <v>0</v>
      </c>
      <c r="X937" s="294"/>
      <c r="Y937" s="238"/>
      <c r="Z937" s="422"/>
      <c r="AA937" s="422"/>
      <c r="AB937" s="282"/>
      <c r="AC937" s="252">
        <v>925</v>
      </c>
      <c r="AD937" s="253"/>
      <c r="AE937" s="254"/>
      <c r="AF937" s="255"/>
      <c r="AG937" s="255"/>
      <c r="AH937" s="255"/>
      <c r="AI937" s="255"/>
      <c r="AJ937" s="255"/>
    </row>
    <row r="938" spans="2:36" x14ac:dyDescent="0.2">
      <c r="B938" s="238"/>
      <c r="C938" s="238"/>
      <c r="D938" s="238"/>
      <c r="E938" s="238"/>
      <c r="F938" s="238"/>
      <c r="G938" s="236"/>
      <c r="H938" s="238"/>
      <c r="I938" s="238"/>
      <c r="J938" s="238"/>
      <c r="K938" s="294"/>
      <c r="L938" s="240">
        <f t="shared" si="59"/>
        <v>0</v>
      </c>
      <c r="M938" s="241">
        <f t="shared" si="60"/>
        <v>0</v>
      </c>
      <c r="N938" s="258" t="str">
        <f t="shared" si="58"/>
        <v>BCA--00926-22</v>
      </c>
      <c r="O938" s="239"/>
      <c r="P938" s="298"/>
      <c r="Q938" s="347"/>
      <c r="R938" s="238"/>
      <c r="S938" s="289"/>
      <c r="T938" s="294"/>
      <c r="U938" s="239"/>
      <c r="V938" s="294"/>
      <c r="W938" s="239">
        <f t="shared" si="61"/>
        <v>0</v>
      </c>
      <c r="X938" s="294"/>
      <c r="Y938" s="238"/>
      <c r="Z938" s="422"/>
      <c r="AA938" s="422"/>
      <c r="AB938" s="282"/>
      <c r="AC938" s="252">
        <v>926</v>
      </c>
      <c r="AD938" s="253"/>
      <c r="AE938" s="254"/>
      <c r="AF938" s="255"/>
      <c r="AG938" s="255"/>
      <c r="AH938" s="255"/>
      <c r="AI938" s="255"/>
      <c r="AJ938" s="255"/>
    </row>
    <row r="939" spans="2:36" x14ac:dyDescent="0.2">
      <c r="B939" s="238"/>
      <c r="C939" s="238"/>
      <c r="D939" s="238"/>
      <c r="E939" s="238"/>
      <c r="F939" s="238"/>
      <c r="G939" s="236"/>
      <c r="H939" s="238"/>
      <c r="I939" s="238"/>
      <c r="J939" s="238"/>
      <c r="K939" s="294"/>
      <c r="L939" s="240">
        <f t="shared" si="59"/>
        <v>0</v>
      </c>
      <c r="M939" s="241">
        <f t="shared" si="60"/>
        <v>0</v>
      </c>
      <c r="N939" s="258" t="str">
        <f t="shared" si="58"/>
        <v>BCA--00927-22</v>
      </c>
      <c r="O939" s="239"/>
      <c r="P939" s="298"/>
      <c r="Q939" s="347"/>
      <c r="R939" s="238"/>
      <c r="S939" s="289"/>
      <c r="T939" s="294"/>
      <c r="U939" s="239"/>
      <c r="V939" s="294"/>
      <c r="W939" s="239">
        <f t="shared" si="61"/>
        <v>0</v>
      </c>
      <c r="X939" s="294"/>
      <c r="Y939" s="238"/>
      <c r="Z939" s="422"/>
      <c r="AA939" s="422"/>
      <c r="AB939" s="282"/>
      <c r="AC939" s="252">
        <v>927</v>
      </c>
      <c r="AD939" s="253"/>
      <c r="AE939" s="254"/>
      <c r="AF939" s="255"/>
      <c r="AG939" s="255"/>
      <c r="AH939" s="255"/>
      <c r="AI939" s="255"/>
      <c r="AJ939" s="255"/>
    </row>
    <row r="940" spans="2:36" x14ac:dyDescent="0.2">
      <c r="B940" s="238"/>
      <c r="C940" s="238"/>
      <c r="D940" s="238"/>
      <c r="E940" s="238"/>
      <c r="F940" s="238"/>
      <c r="G940" s="236"/>
      <c r="H940" s="238"/>
      <c r="I940" s="238"/>
      <c r="J940" s="238"/>
      <c r="K940" s="294"/>
      <c r="L940" s="240">
        <f t="shared" si="59"/>
        <v>0</v>
      </c>
      <c r="M940" s="241">
        <f t="shared" si="60"/>
        <v>0</v>
      </c>
      <c r="N940" s="258" t="str">
        <f t="shared" si="58"/>
        <v>BCA--00928-22</v>
      </c>
      <c r="O940" s="239"/>
      <c r="P940" s="298"/>
      <c r="Q940" s="347"/>
      <c r="R940" s="238"/>
      <c r="S940" s="289"/>
      <c r="T940" s="294"/>
      <c r="U940" s="239"/>
      <c r="V940" s="294"/>
      <c r="W940" s="239">
        <f t="shared" si="61"/>
        <v>0</v>
      </c>
      <c r="X940" s="294"/>
      <c r="Y940" s="238"/>
      <c r="Z940" s="422"/>
      <c r="AA940" s="422"/>
      <c r="AB940" s="282"/>
      <c r="AC940" s="252">
        <v>928</v>
      </c>
      <c r="AD940" s="253"/>
      <c r="AE940" s="254"/>
      <c r="AF940" s="255"/>
      <c r="AG940" s="255"/>
      <c r="AH940" s="255"/>
      <c r="AI940" s="255"/>
      <c r="AJ940" s="255"/>
    </row>
    <row r="941" spans="2:36" x14ac:dyDescent="0.2">
      <c r="B941" s="238"/>
      <c r="C941" s="238"/>
      <c r="D941" s="238"/>
      <c r="E941" s="238"/>
      <c r="F941" s="238"/>
      <c r="G941" s="236"/>
      <c r="H941" s="238"/>
      <c r="I941" s="238"/>
      <c r="J941" s="238"/>
      <c r="K941" s="294"/>
      <c r="L941" s="240">
        <f t="shared" si="59"/>
        <v>0</v>
      </c>
      <c r="M941" s="241">
        <f t="shared" si="60"/>
        <v>0</v>
      </c>
      <c r="N941" s="258" t="str">
        <f t="shared" si="58"/>
        <v>BCA--00929-22</v>
      </c>
      <c r="O941" s="239"/>
      <c r="P941" s="298"/>
      <c r="Q941" s="347"/>
      <c r="R941" s="238"/>
      <c r="S941" s="289"/>
      <c r="T941" s="294"/>
      <c r="U941" s="239"/>
      <c r="V941" s="294"/>
      <c r="W941" s="239">
        <f t="shared" si="61"/>
        <v>0</v>
      </c>
      <c r="X941" s="294"/>
      <c r="Y941" s="238"/>
      <c r="Z941" s="422"/>
      <c r="AA941" s="422"/>
      <c r="AB941" s="282"/>
      <c r="AC941" s="252">
        <v>929</v>
      </c>
      <c r="AD941" s="253"/>
      <c r="AE941" s="254"/>
      <c r="AF941" s="255"/>
      <c r="AG941" s="255"/>
      <c r="AH941" s="255"/>
      <c r="AI941" s="255"/>
      <c r="AJ941" s="255"/>
    </row>
    <row r="942" spans="2:36" x14ac:dyDescent="0.2">
      <c r="B942" s="238"/>
      <c r="C942" s="238"/>
      <c r="D942" s="238"/>
      <c r="E942" s="238"/>
      <c r="F942" s="238"/>
      <c r="G942" s="236"/>
      <c r="H942" s="238"/>
      <c r="I942" s="238"/>
      <c r="J942" s="238"/>
      <c r="K942" s="294"/>
      <c r="L942" s="240">
        <f t="shared" si="59"/>
        <v>0</v>
      </c>
      <c r="M942" s="241">
        <f t="shared" si="60"/>
        <v>0</v>
      </c>
      <c r="N942" s="258" t="str">
        <f t="shared" si="58"/>
        <v>BCA--00930-22</v>
      </c>
      <c r="O942" s="239"/>
      <c r="P942" s="298"/>
      <c r="Q942" s="347"/>
      <c r="R942" s="238"/>
      <c r="S942" s="289"/>
      <c r="T942" s="294"/>
      <c r="U942" s="239"/>
      <c r="V942" s="294"/>
      <c r="W942" s="239">
        <f t="shared" si="61"/>
        <v>0</v>
      </c>
      <c r="X942" s="294"/>
      <c r="Y942" s="238"/>
      <c r="Z942" s="422"/>
      <c r="AA942" s="422"/>
      <c r="AB942" s="282"/>
      <c r="AC942" s="252">
        <v>930</v>
      </c>
      <c r="AD942" s="253"/>
      <c r="AE942" s="254"/>
      <c r="AF942" s="255"/>
      <c r="AG942" s="255"/>
      <c r="AH942" s="255"/>
      <c r="AI942" s="255"/>
      <c r="AJ942" s="255"/>
    </row>
    <row r="943" spans="2:36" x14ac:dyDescent="0.2">
      <c r="B943" s="238"/>
      <c r="C943" s="238"/>
      <c r="D943" s="238"/>
      <c r="E943" s="238"/>
      <c r="F943" s="238"/>
      <c r="G943" s="236"/>
      <c r="H943" s="238"/>
      <c r="I943" s="238"/>
      <c r="J943" s="238"/>
      <c r="K943" s="294"/>
      <c r="L943" s="240">
        <f t="shared" si="59"/>
        <v>0</v>
      </c>
      <c r="M943" s="241">
        <f t="shared" si="60"/>
        <v>0</v>
      </c>
      <c r="N943" s="258" t="str">
        <f t="shared" si="58"/>
        <v>BCA--00931-22</v>
      </c>
      <c r="O943" s="239"/>
      <c r="P943" s="298"/>
      <c r="Q943" s="347"/>
      <c r="R943" s="238"/>
      <c r="S943" s="289"/>
      <c r="T943" s="294"/>
      <c r="U943" s="239"/>
      <c r="V943" s="294"/>
      <c r="W943" s="239">
        <f t="shared" si="61"/>
        <v>0</v>
      </c>
      <c r="X943" s="294"/>
      <c r="Y943" s="238"/>
      <c r="Z943" s="422"/>
      <c r="AA943" s="422"/>
      <c r="AB943" s="282"/>
      <c r="AC943" s="252">
        <v>931</v>
      </c>
      <c r="AD943" s="253"/>
      <c r="AE943" s="254"/>
      <c r="AF943" s="255"/>
      <c r="AG943" s="255"/>
      <c r="AH943" s="255"/>
      <c r="AI943" s="255"/>
      <c r="AJ943" s="255"/>
    </row>
    <row r="944" spans="2:36" x14ac:dyDescent="0.2">
      <c r="B944" s="238"/>
      <c r="C944" s="238"/>
      <c r="D944" s="238"/>
      <c r="E944" s="238"/>
      <c r="F944" s="238"/>
      <c r="G944" s="236"/>
      <c r="H944" s="238"/>
      <c r="I944" s="238"/>
      <c r="J944" s="238"/>
      <c r="K944" s="294"/>
      <c r="L944" s="240">
        <f t="shared" si="59"/>
        <v>0</v>
      </c>
      <c r="M944" s="241">
        <f t="shared" si="60"/>
        <v>0</v>
      </c>
      <c r="N944" s="258" t="str">
        <f t="shared" si="58"/>
        <v>BCA--00932-22</v>
      </c>
      <c r="O944" s="239"/>
      <c r="P944" s="298"/>
      <c r="Q944" s="347"/>
      <c r="R944" s="238"/>
      <c r="S944" s="289"/>
      <c r="T944" s="294"/>
      <c r="U944" s="239"/>
      <c r="V944" s="294"/>
      <c r="W944" s="239">
        <f t="shared" si="61"/>
        <v>0</v>
      </c>
      <c r="X944" s="294"/>
      <c r="Y944" s="238"/>
      <c r="Z944" s="422"/>
      <c r="AA944" s="422"/>
      <c r="AB944" s="282"/>
      <c r="AC944" s="252">
        <v>932</v>
      </c>
      <c r="AD944" s="253"/>
      <c r="AE944" s="254"/>
      <c r="AF944" s="255"/>
      <c r="AG944" s="255"/>
      <c r="AH944" s="255"/>
      <c r="AI944" s="255"/>
      <c r="AJ944" s="255"/>
    </row>
    <row r="945" spans="2:36" x14ac:dyDescent="0.2">
      <c r="B945" s="238"/>
      <c r="C945" s="238"/>
      <c r="D945" s="238"/>
      <c r="E945" s="238"/>
      <c r="F945" s="238"/>
      <c r="G945" s="236"/>
      <c r="H945" s="238"/>
      <c r="I945" s="238"/>
      <c r="J945" s="238"/>
      <c r="K945" s="294"/>
      <c r="L945" s="240">
        <f t="shared" si="59"/>
        <v>0</v>
      </c>
      <c r="M945" s="241">
        <f t="shared" si="60"/>
        <v>0</v>
      </c>
      <c r="N945" s="258" t="str">
        <f t="shared" si="58"/>
        <v>BCA--00933-22</v>
      </c>
      <c r="O945" s="239"/>
      <c r="P945" s="298"/>
      <c r="Q945" s="347"/>
      <c r="R945" s="238"/>
      <c r="S945" s="289"/>
      <c r="T945" s="294"/>
      <c r="U945" s="239"/>
      <c r="V945" s="294"/>
      <c r="W945" s="239">
        <f t="shared" si="61"/>
        <v>0</v>
      </c>
      <c r="X945" s="294"/>
      <c r="Y945" s="238"/>
      <c r="Z945" s="422"/>
      <c r="AA945" s="422"/>
      <c r="AB945" s="282"/>
      <c r="AC945" s="252">
        <v>933</v>
      </c>
      <c r="AD945" s="253"/>
      <c r="AE945" s="254"/>
      <c r="AF945" s="255"/>
      <c r="AG945" s="255"/>
      <c r="AH945" s="255"/>
      <c r="AI945" s="255"/>
      <c r="AJ945" s="255"/>
    </row>
    <row r="946" spans="2:36" x14ac:dyDescent="0.2">
      <c r="B946" s="238"/>
      <c r="C946" s="238"/>
      <c r="D946" s="238"/>
      <c r="E946" s="238"/>
      <c r="F946" s="238"/>
      <c r="G946" s="236"/>
      <c r="H946" s="238"/>
      <c r="I946" s="238"/>
      <c r="J946" s="238"/>
      <c r="K946" s="294"/>
      <c r="L946" s="240">
        <f t="shared" si="59"/>
        <v>0</v>
      </c>
      <c r="M946" s="241">
        <f t="shared" si="60"/>
        <v>0</v>
      </c>
      <c r="N946" s="258" t="str">
        <f t="shared" si="58"/>
        <v>BCA--00934-22</v>
      </c>
      <c r="O946" s="239"/>
      <c r="P946" s="298"/>
      <c r="Q946" s="347"/>
      <c r="R946" s="238"/>
      <c r="S946" s="289"/>
      <c r="T946" s="294"/>
      <c r="U946" s="239"/>
      <c r="V946" s="294"/>
      <c r="W946" s="239">
        <f t="shared" si="61"/>
        <v>0</v>
      </c>
      <c r="X946" s="294"/>
      <c r="Y946" s="238"/>
      <c r="Z946" s="422"/>
      <c r="AA946" s="422"/>
      <c r="AB946" s="282"/>
      <c r="AC946" s="252">
        <v>934</v>
      </c>
      <c r="AD946" s="253"/>
      <c r="AE946" s="254"/>
      <c r="AF946" s="255"/>
      <c r="AG946" s="255"/>
      <c r="AH946" s="255"/>
      <c r="AI946" s="255"/>
      <c r="AJ946" s="255"/>
    </row>
    <row r="947" spans="2:36" x14ac:dyDescent="0.2">
      <c r="B947" s="238"/>
      <c r="C947" s="238"/>
      <c r="D947" s="238"/>
      <c r="E947" s="238"/>
      <c r="F947" s="238"/>
      <c r="G947" s="236"/>
      <c r="H947" s="238"/>
      <c r="I947" s="238"/>
      <c r="J947" s="238"/>
      <c r="K947" s="294"/>
      <c r="L947" s="240">
        <f t="shared" si="59"/>
        <v>0</v>
      </c>
      <c r="M947" s="241">
        <f t="shared" si="60"/>
        <v>0</v>
      </c>
      <c r="N947" s="258" t="str">
        <f t="shared" si="58"/>
        <v>BCA--00935-22</v>
      </c>
      <c r="O947" s="239"/>
      <c r="P947" s="298"/>
      <c r="Q947" s="347"/>
      <c r="R947" s="238"/>
      <c r="S947" s="289"/>
      <c r="T947" s="294"/>
      <c r="U947" s="239"/>
      <c r="V947" s="294"/>
      <c r="W947" s="239">
        <f t="shared" si="61"/>
        <v>0</v>
      </c>
      <c r="X947" s="294"/>
      <c r="Y947" s="238"/>
      <c r="Z947" s="422"/>
      <c r="AA947" s="422"/>
      <c r="AB947" s="282"/>
      <c r="AC947" s="252">
        <v>935</v>
      </c>
      <c r="AD947" s="253"/>
      <c r="AE947" s="254"/>
      <c r="AF947" s="255"/>
      <c r="AG947" s="255"/>
      <c r="AH947" s="255"/>
      <c r="AI947" s="255"/>
      <c r="AJ947" s="255"/>
    </row>
    <row r="948" spans="2:36" x14ac:dyDescent="0.2">
      <c r="B948" s="238"/>
      <c r="C948" s="238"/>
      <c r="D948" s="238"/>
      <c r="E948" s="238"/>
      <c r="F948" s="238"/>
      <c r="G948" s="236"/>
      <c r="H948" s="238"/>
      <c r="I948" s="238"/>
      <c r="J948" s="238"/>
      <c r="K948" s="294"/>
      <c r="L948" s="240">
        <f t="shared" si="59"/>
        <v>0</v>
      </c>
      <c r="M948" s="241">
        <f t="shared" si="60"/>
        <v>0</v>
      </c>
      <c r="N948" s="258" t="str">
        <f t="shared" si="58"/>
        <v>BCA--00936-22</v>
      </c>
      <c r="O948" s="239"/>
      <c r="P948" s="298"/>
      <c r="Q948" s="347"/>
      <c r="R948" s="238"/>
      <c r="S948" s="289"/>
      <c r="T948" s="294"/>
      <c r="U948" s="239"/>
      <c r="V948" s="294"/>
      <c r="W948" s="239">
        <f t="shared" si="61"/>
        <v>0</v>
      </c>
      <c r="X948" s="294"/>
      <c r="Y948" s="238"/>
      <c r="Z948" s="422"/>
      <c r="AA948" s="422"/>
      <c r="AB948" s="282"/>
      <c r="AC948" s="252">
        <v>936</v>
      </c>
      <c r="AD948" s="253"/>
      <c r="AE948" s="254"/>
      <c r="AF948" s="255"/>
      <c r="AG948" s="255"/>
      <c r="AH948" s="255"/>
      <c r="AI948" s="255"/>
      <c r="AJ948" s="255"/>
    </row>
    <row r="949" spans="2:36" x14ac:dyDescent="0.2">
      <c r="B949" s="238"/>
      <c r="C949" s="238"/>
      <c r="D949" s="238"/>
      <c r="E949" s="238"/>
      <c r="F949" s="238"/>
      <c r="G949" s="236"/>
      <c r="H949" s="238"/>
      <c r="I949" s="238"/>
      <c r="J949" s="238"/>
      <c r="K949" s="294"/>
      <c r="L949" s="240">
        <f t="shared" si="59"/>
        <v>0</v>
      </c>
      <c r="M949" s="241">
        <f t="shared" si="60"/>
        <v>0</v>
      </c>
      <c r="N949" s="258" t="str">
        <f t="shared" si="58"/>
        <v>BCA--00937-22</v>
      </c>
      <c r="O949" s="239"/>
      <c r="P949" s="298"/>
      <c r="Q949" s="347"/>
      <c r="R949" s="238"/>
      <c r="S949" s="289"/>
      <c r="T949" s="294"/>
      <c r="U949" s="239"/>
      <c r="V949" s="294"/>
      <c r="W949" s="239">
        <f t="shared" si="61"/>
        <v>0</v>
      </c>
      <c r="X949" s="294"/>
      <c r="Y949" s="238"/>
      <c r="Z949" s="422"/>
      <c r="AA949" s="422"/>
      <c r="AB949" s="282"/>
      <c r="AC949" s="252">
        <v>937</v>
      </c>
      <c r="AD949" s="253"/>
      <c r="AE949" s="254"/>
      <c r="AF949" s="255"/>
      <c r="AG949" s="255"/>
      <c r="AH949" s="255"/>
      <c r="AI949" s="255"/>
      <c r="AJ949" s="255"/>
    </row>
    <row r="950" spans="2:36" x14ac:dyDescent="0.2">
      <c r="B950" s="238"/>
      <c r="C950" s="238"/>
      <c r="D950" s="238"/>
      <c r="E950" s="238"/>
      <c r="F950" s="238"/>
      <c r="G950" s="236"/>
      <c r="H950" s="238"/>
      <c r="I950" s="238"/>
      <c r="J950" s="238"/>
      <c r="K950" s="294"/>
      <c r="L950" s="240">
        <f t="shared" si="59"/>
        <v>0</v>
      </c>
      <c r="M950" s="241">
        <f t="shared" si="60"/>
        <v>0</v>
      </c>
      <c r="N950" s="258" t="str">
        <f t="shared" si="58"/>
        <v>BCA--00938-22</v>
      </c>
      <c r="O950" s="239"/>
      <c r="P950" s="298"/>
      <c r="Q950" s="347"/>
      <c r="R950" s="238"/>
      <c r="S950" s="289"/>
      <c r="T950" s="294"/>
      <c r="U950" s="239"/>
      <c r="V950" s="294"/>
      <c r="W950" s="239">
        <f t="shared" si="61"/>
        <v>0</v>
      </c>
      <c r="X950" s="294"/>
      <c r="Y950" s="238"/>
      <c r="Z950" s="422"/>
      <c r="AA950" s="422"/>
      <c r="AB950" s="282"/>
      <c r="AC950" s="252">
        <v>938</v>
      </c>
      <c r="AD950" s="253"/>
      <c r="AE950" s="254"/>
      <c r="AF950" s="255"/>
      <c r="AG950" s="255"/>
      <c r="AH950" s="255"/>
      <c r="AI950" s="255"/>
      <c r="AJ950" s="255"/>
    </row>
    <row r="951" spans="2:36" x14ac:dyDescent="0.2">
      <c r="B951" s="238"/>
      <c r="C951" s="238"/>
      <c r="D951" s="238"/>
      <c r="E951" s="238"/>
      <c r="F951" s="238"/>
      <c r="G951" s="236"/>
      <c r="H951" s="238"/>
      <c r="I951" s="238"/>
      <c r="J951" s="238"/>
      <c r="K951" s="294"/>
      <c r="L951" s="240">
        <f t="shared" si="59"/>
        <v>0</v>
      </c>
      <c r="M951" s="241">
        <f t="shared" si="60"/>
        <v>0</v>
      </c>
      <c r="N951" s="258" t="str">
        <f t="shared" si="58"/>
        <v>BCA--00939-22</v>
      </c>
      <c r="O951" s="239"/>
      <c r="P951" s="298"/>
      <c r="Q951" s="347"/>
      <c r="R951" s="238"/>
      <c r="S951" s="289"/>
      <c r="T951" s="294"/>
      <c r="U951" s="239"/>
      <c r="V951" s="294"/>
      <c r="W951" s="239">
        <f t="shared" si="61"/>
        <v>0</v>
      </c>
      <c r="X951" s="294"/>
      <c r="Y951" s="238"/>
      <c r="Z951" s="422"/>
      <c r="AA951" s="422"/>
      <c r="AB951" s="282"/>
      <c r="AC951" s="252">
        <v>939</v>
      </c>
      <c r="AD951" s="253"/>
      <c r="AE951" s="254"/>
      <c r="AF951" s="255"/>
      <c r="AG951" s="255"/>
      <c r="AH951" s="255"/>
      <c r="AI951" s="255"/>
      <c r="AJ951" s="255"/>
    </row>
    <row r="952" spans="2:36" x14ac:dyDescent="0.2">
      <c r="B952" s="238"/>
      <c r="C952" s="238"/>
      <c r="D952" s="238"/>
      <c r="E952" s="238"/>
      <c r="F952" s="238"/>
      <c r="G952" s="236"/>
      <c r="H952" s="238"/>
      <c r="I952" s="238"/>
      <c r="J952" s="238"/>
      <c r="K952" s="294"/>
      <c r="L952" s="240">
        <f t="shared" si="59"/>
        <v>0</v>
      </c>
      <c r="M952" s="241">
        <f t="shared" si="60"/>
        <v>0</v>
      </c>
      <c r="N952" s="258" t="str">
        <f t="shared" si="58"/>
        <v>BCA--00940-22</v>
      </c>
      <c r="O952" s="239"/>
      <c r="P952" s="298"/>
      <c r="Q952" s="347"/>
      <c r="R952" s="238"/>
      <c r="S952" s="289"/>
      <c r="T952" s="294"/>
      <c r="U952" s="239"/>
      <c r="V952" s="294"/>
      <c r="W952" s="239">
        <f t="shared" si="61"/>
        <v>0</v>
      </c>
      <c r="X952" s="294"/>
      <c r="Y952" s="238"/>
      <c r="Z952" s="422"/>
      <c r="AA952" s="422"/>
      <c r="AB952" s="282"/>
      <c r="AC952" s="252">
        <v>940</v>
      </c>
      <c r="AD952" s="253"/>
      <c r="AE952" s="254"/>
      <c r="AF952" s="255"/>
      <c r="AG952" s="255"/>
      <c r="AH952" s="255"/>
      <c r="AI952" s="255"/>
      <c r="AJ952" s="255"/>
    </row>
    <row r="953" spans="2:36" x14ac:dyDescent="0.2">
      <c r="B953" s="238"/>
      <c r="C953" s="238"/>
      <c r="D953" s="238"/>
      <c r="E953" s="238"/>
      <c r="F953" s="238"/>
      <c r="G953" s="236"/>
      <c r="H953" s="238"/>
      <c r="I953" s="238"/>
      <c r="J953" s="238"/>
      <c r="K953" s="294"/>
      <c r="L953" s="240">
        <f t="shared" si="59"/>
        <v>0</v>
      </c>
      <c r="M953" s="241">
        <f t="shared" si="60"/>
        <v>0</v>
      </c>
      <c r="N953" s="258" t="str">
        <f t="shared" si="58"/>
        <v>BCA--00941-22</v>
      </c>
      <c r="O953" s="239"/>
      <c r="P953" s="298"/>
      <c r="Q953" s="347"/>
      <c r="R953" s="238"/>
      <c r="S953" s="289"/>
      <c r="T953" s="294"/>
      <c r="U953" s="239"/>
      <c r="V953" s="294"/>
      <c r="W953" s="239">
        <f t="shared" si="61"/>
        <v>0</v>
      </c>
      <c r="X953" s="294"/>
      <c r="Y953" s="238"/>
      <c r="Z953" s="422"/>
      <c r="AA953" s="422"/>
      <c r="AB953" s="282"/>
      <c r="AC953" s="252">
        <v>941</v>
      </c>
      <c r="AD953" s="253"/>
      <c r="AE953" s="254"/>
      <c r="AF953" s="255"/>
      <c r="AG953" s="255"/>
      <c r="AH953" s="255"/>
      <c r="AI953" s="255"/>
      <c r="AJ953" s="255"/>
    </row>
    <row r="954" spans="2:36" x14ac:dyDescent="0.2">
      <c r="B954" s="238"/>
      <c r="C954" s="238"/>
      <c r="D954" s="238"/>
      <c r="E954" s="238"/>
      <c r="F954" s="238"/>
      <c r="G954" s="236"/>
      <c r="H954" s="238"/>
      <c r="I954" s="238"/>
      <c r="J954" s="238"/>
      <c r="K954" s="294"/>
      <c r="L954" s="240">
        <f t="shared" si="59"/>
        <v>0</v>
      </c>
      <c r="M954" s="241">
        <f t="shared" si="60"/>
        <v>0</v>
      </c>
      <c r="N954" s="258" t="str">
        <f t="shared" si="58"/>
        <v>BCA--00942-22</v>
      </c>
      <c r="O954" s="239"/>
      <c r="P954" s="298"/>
      <c r="Q954" s="347"/>
      <c r="R954" s="238"/>
      <c r="S954" s="289"/>
      <c r="T954" s="294"/>
      <c r="U954" s="239"/>
      <c r="V954" s="294"/>
      <c r="W954" s="239">
        <f t="shared" si="61"/>
        <v>0</v>
      </c>
      <c r="X954" s="294"/>
      <c r="Y954" s="238"/>
      <c r="Z954" s="422"/>
      <c r="AA954" s="422"/>
      <c r="AB954" s="282"/>
      <c r="AC954" s="252">
        <v>942</v>
      </c>
      <c r="AD954" s="253"/>
      <c r="AE954" s="254"/>
      <c r="AF954" s="255"/>
      <c r="AG954" s="255"/>
      <c r="AH954" s="255"/>
      <c r="AI954" s="255"/>
      <c r="AJ954" s="255"/>
    </row>
    <row r="955" spans="2:36" x14ac:dyDescent="0.2">
      <c r="B955" s="238"/>
      <c r="C955" s="238"/>
      <c r="D955" s="238"/>
      <c r="E955" s="238"/>
      <c r="F955" s="238"/>
      <c r="G955" s="236"/>
      <c r="H955" s="238"/>
      <c r="I955" s="238"/>
      <c r="J955" s="238"/>
      <c r="K955" s="294"/>
      <c r="L955" s="240">
        <f t="shared" si="59"/>
        <v>0</v>
      </c>
      <c r="M955" s="241">
        <f t="shared" si="60"/>
        <v>0</v>
      </c>
      <c r="N955" s="258" t="str">
        <f t="shared" si="58"/>
        <v>BCA--00943-22</v>
      </c>
      <c r="O955" s="239"/>
      <c r="P955" s="298"/>
      <c r="Q955" s="347"/>
      <c r="R955" s="238"/>
      <c r="S955" s="289"/>
      <c r="T955" s="294"/>
      <c r="U955" s="239"/>
      <c r="V955" s="294"/>
      <c r="W955" s="239">
        <f t="shared" si="61"/>
        <v>0</v>
      </c>
      <c r="X955" s="294"/>
      <c r="Y955" s="238"/>
      <c r="Z955" s="422"/>
      <c r="AA955" s="422"/>
      <c r="AB955" s="282"/>
      <c r="AC955" s="252">
        <v>943</v>
      </c>
      <c r="AD955" s="253"/>
      <c r="AE955" s="254"/>
      <c r="AF955" s="255"/>
      <c r="AG955" s="255"/>
      <c r="AH955" s="255"/>
      <c r="AI955" s="255"/>
      <c r="AJ955" s="255"/>
    </row>
    <row r="956" spans="2:36" x14ac:dyDescent="0.2">
      <c r="B956" s="238"/>
      <c r="C956" s="238"/>
      <c r="D956" s="238"/>
      <c r="E956" s="238"/>
      <c r="F956" s="238"/>
      <c r="G956" s="236"/>
      <c r="H956" s="238"/>
      <c r="I956" s="238"/>
      <c r="J956" s="238"/>
      <c r="K956" s="294"/>
      <c r="L956" s="240">
        <f t="shared" si="59"/>
        <v>0</v>
      </c>
      <c r="M956" s="241">
        <f t="shared" si="60"/>
        <v>0</v>
      </c>
      <c r="N956" s="258" t="str">
        <f t="shared" si="58"/>
        <v>BCA--00944-22</v>
      </c>
      <c r="O956" s="239"/>
      <c r="P956" s="298"/>
      <c r="Q956" s="347"/>
      <c r="R956" s="238"/>
      <c r="S956" s="289"/>
      <c r="T956" s="294"/>
      <c r="U956" s="239"/>
      <c r="V956" s="294"/>
      <c r="W956" s="239">
        <f t="shared" si="61"/>
        <v>0</v>
      </c>
      <c r="X956" s="294"/>
      <c r="Y956" s="238"/>
      <c r="Z956" s="422"/>
      <c r="AA956" s="422"/>
      <c r="AB956" s="282"/>
      <c r="AC956" s="252">
        <v>944</v>
      </c>
      <c r="AD956" s="253"/>
      <c r="AE956" s="254"/>
      <c r="AF956" s="255"/>
      <c r="AG956" s="255"/>
      <c r="AH956" s="255"/>
      <c r="AI956" s="255"/>
      <c r="AJ956" s="255"/>
    </row>
    <row r="957" spans="2:36" x14ac:dyDescent="0.2">
      <c r="B957" s="238"/>
      <c r="C957" s="238"/>
      <c r="D957" s="238"/>
      <c r="E957" s="238"/>
      <c r="F957" s="238"/>
      <c r="G957" s="236"/>
      <c r="H957" s="238"/>
      <c r="I957" s="238"/>
      <c r="J957" s="238"/>
      <c r="K957" s="294"/>
      <c r="L957" s="240">
        <f t="shared" si="59"/>
        <v>0</v>
      </c>
      <c r="M957" s="241">
        <f t="shared" si="60"/>
        <v>0</v>
      </c>
      <c r="N957" s="258" t="str">
        <f t="shared" si="58"/>
        <v>BCA--00945-22</v>
      </c>
      <c r="O957" s="239"/>
      <c r="P957" s="298"/>
      <c r="Q957" s="347"/>
      <c r="R957" s="238"/>
      <c r="S957" s="289"/>
      <c r="T957" s="294"/>
      <c r="U957" s="239"/>
      <c r="V957" s="294"/>
      <c r="W957" s="239">
        <f t="shared" si="61"/>
        <v>0</v>
      </c>
      <c r="X957" s="294"/>
      <c r="Y957" s="238"/>
      <c r="Z957" s="422"/>
      <c r="AA957" s="422"/>
      <c r="AB957" s="282"/>
      <c r="AC957" s="252">
        <v>945</v>
      </c>
      <c r="AD957" s="253"/>
      <c r="AE957" s="254"/>
      <c r="AF957" s="255"/>
      <c r="AG957" s="255"/>
      <c r="AH957" s="255"/>
      <c r="AI957" s="255"/>
      <c r="AJ957" s="255"/>
    </row>
    <row r="958" spans="2:36" x14ac:dyDescent="0.2">
      <c r="B958" s="238"/>
      <c r="C958" s="238"/>
      <c r="D958" s="238"/>
      <c r="E958" s="238"/>
      <c r="F958" s="238"/>
      <c r="G958" s="236"/>
      <c r="H958" s="238"/>
      <c r="I958" s="238"/>
      <c r="J958" s="238"/>
      <c r="K958" s="294"/>
      <c r="L958" s="240">
        <f t="shared" si="59"/>
        <v>0</v>
      </c>
      <c r="M958" s="241">
        <f t="shared" si="60"/>
        <v>0</v>
      </c>
      <c r="N958" s="258" t="str">
        <f t="shared" si="58"/>
        <v>BCA--00946-22</v>
      </c>
      <c r="O958" s="239"/>
      <c r="P958" s="298"/>
      <c r="Q958" s="347"/>
      <c r="R958" s="238"/>
      <c r="S958" s="289"/>
      <c r="T958" s="294"/>
      <c r="U958" s="239"/>
      <c r="V958" s="294"/>
      <c r="W958" s="239">
        <f t="shared" si="61"/>
        <v>0</v>
      </c>
      <c r="X958" s="294"/>
      <c r="Y958" s="238"/>
      <c r="Z958" s="422"/>
      <c r="AA958" s="422"/>
      <c r="AB958" s="282"/>
      <c r="AC958" s="252">
        <v>946</v>
      </c>
      <c r="AD958" s="253"/>
      <c r="AE958" s="254"/>
      <c r="AF958" s="255"/>
      <c r="AG958" s="255"/>
      <c r="AH958" s="255"/>
      <c r="AI958" s="255"/>
      <c r="AJ958" s="255"/>
    </row>
    <row r="959" spans="2:36" x14ac:dyDescent="0.2">
      <c r="B959" s="238"/>
      <c r="C959" s="238"/>
      <c r="D959" s="238"/>
      <c r="E959" s="238"/>
      <c r="F959" s="238"/>
      <c r="G959" s="236"/>
      <c r="H959" s="238"/>
      <c r="I959" s="238"/>
      <c r="J959" s="238"/>
      <c r="K959" s="294"/>
      <c r="L959" s="240">
        <f t="shared" si="59"/>
        <v>0</v>
      </c>
      <c r="M959" s="241">
        <f t="shared" si="60"/>
        <v>0</v>
      </c>
      <c r="N959" s="258" t="str">
        <f t="shared" si="58"/>
        <v>BCA--00947-22</v>
      </c>
      <c r="O959" s="239"/>
      <c r="P959" s="298"/>
      <c r="Q959" s="347"/>
      <c r="R959" s="238"/>
      <c r="S959" s="289"/>
      <c r="T959" s="294"/>
      <c r="U959" s="239"/>
      <c r="V959" s="294"/>
      <c r="W959" s="239">
        <f t="shared" si="61"/>
        <v>0</v>
      </c>
      <c r="X959" s="294"/>
      <c r="Y959" s="238"/>
      <c r="Z959" s="422"/>
      <c r="AA959" s="422"/>
      <c r="AB959" s="282"/>
      <c r="AC959" s="252">
        <v>947</v>
      </c>
      <c r="AD959" s="253"/>
      <c r="AE959" s="254"/>
      <c r="AF959" s="255"/>
      <c r="AG959" s="255"/>
      <c r="AH959" s="255"/>
      <c r="AI959" s="255"/>
      <c r="AJ959" s="255"/>
    </row>
    <row r="960" spans="2:36" x14ac:dyDescent="0.2">
      <c r="B960" s="238"/>
      <c r="C960" s="238"/>
      <c r="D960" s="238"/>
      <c r="E960" s="238"/>
      <c r="F960" s="238"/>
      <c r="G960" s="236"/>
      <c r="H960" s="238"/>
      <c r="I960" s="238"/>
      <c r="J960" s="238"/>
      <c r="K960" s="294"/>
      <c r="L960" s="240">
        <f t="shared" si="59"/>
        <v>0</v>
      </c>
      <c r="M960" s="241">
        <f t="shared" si="60"/>
        <v>0</v>
      </c>
      <c r="N960" s="258" t="str">
        <f t="shared" si="58"/>
        <v>BCA--00948-22</v>
      </c>
      <c r="O960" s="239"/>
      <c r="P960" s="298"/>
      <c r="Q960" s="347"/>
      <c r="R960" s="238"/>
      <c r="S960" s="289"/>
      <c r="T960" s="294"/>
      <c r="U960" s="239"/>
      <c r="V960" s="294"/>
      <c r="W960" s="239">
        <f t="shared" si="61"/>
        <v>0</v>
      </c>
      <c r="X960" s="294"/>
      <c r="Y960" s="238"/>
      <c r="Z960" s="422"/>
      <c r="AA960" s="422"/>
      <c r="AB960" s="282"/>
      <c r="AC960" s="252">
        <v>948</v>
      </c>
      <c r="AD960" s="253"/>
      <c r="AE960" s="254"/>
      <c r="AF960" s="255"/>
      <c r="AG960" s="255"/>
      <c r="AH960" s="255"/>
      <c r="AI960" s="255"/>
      <c r="AJ960" s="255"/>
    </row>
    <row r="961" spans="2:36" x14ac:dyDescent="0.2">
      <c r="B961" s="238"/>
      <c r="C961" s="238"/>
      <c r="D961" s="238"/>
      <c r="E961" s="238"/>
      <c r="F961" s="238"/>
      <c r="G961" s="236"/>
      <c r="H961" s="238"/>
      <c r="I961" s="238"/>
      <c r="J961" s="238"/>
      <c r="K961" s="294"/>
      <c r="L961" s="240">
        <f t="shared" si="59"/>
        <v>0</v>
      </c>
      <c r="M961" s="241">
        <f t="shared" si="60"/>
        <v>0</v>
      </c>
      <c r="N961" s="258" t="str">
        <f t="shared" si="58"/>
        <v>BCA--00949-22</v>
      </c>
      <c r="O961" s="239"/>
      <c r="P961" s="298"/>
      <c r="Q961" s="347"/>
      <c r="R961" s="238"/>
      <c r="S961" s="289"/>
      <c r="T961" s="294"/>
      <c r="U961" s="239"/>
      <c r="V961" s="294"/>
      <c r="W961" s="239">
        <f t="shared" si="61"/>
        <v>0</v>
      </c>
      <c r="X961" s="294"/>
      <c r="Y961" s="238"/>
      <c r="Z961" s="422"/>
      <c r="AA961" s="422"/>
      <c r="AB961" s="282"/>
      <c r="AC961" s="252">
        <v>949</v>
      </c>
      <c r="AD961" s="253"/>
      <c r="AE961" s="254"/>
      <c r="AF961" s="255"/>
      <c r="AG961" s="255"/>
      <c r="AH961" s="255"/>
      <c r="AI961" s="255"/>
      <c r="AJ961" s="255"/>
    </row>
    <row r="962" spans="2:36" x14ac:dyDescent="0.2">
      <c r="B962" s="238"/>
      <c r="C962" s="238"/>
      <c r="D962" s="238"/>
      <c r="E962" s="238"/>
      <c r="F962" s="238"/>
      <c r="G962" s="236"/>
      <c r="H962" s="238"/>
      <c r="I962" s="238"/>
      <c r="J962" s="238"/>
      <c r="K962" s="294"/>
      <c r="L962" s="240">
        <f t="shared" si="59"/>
        <v>0</v>
      </c>
      <c r="M962" s="241">
        <f t="shared" si="60"/>
        <v>0</v>
      </c>
      <c r="N962" s="258" t="str">
        <f t="shared" si="58"/>
        <v>BCA--00950-22</v>
      </c>
      <c r="O962" s="239"/>
      <c r="P962" s="298"/>
      <c r="Q962" s="347"/>
      <c r="R962" s="238"/>
      <c r="S962" s="289"/>
      <c r="T962" s="294"/>
      <c r="U962" s="239"/>
      <c r="V962" s="294"/>
      <c r="W962" s="239">
        <f t="shared" si="61"/>
        <v>0</v>
      </c>
      <c r="X962" s="294"/>
      <c r="Y962" s="238"/>
      <c r="Z962" s="422"/>
      <c r="AA962" s="422"/>
      <c r="AB962" s="282"/>
      <c r="AC962" s="252">
        <v>950</v>
      </c>
      <c r="AD962" s="253"/>
      <c r="AE962" s="254"/>
      <c r="AF962" s="255"/>
      <c r="AG962" s="255"/>
      <c r="AH962" s="255"/>
      <c r="AI962" s="255"/>
      <c r="AJ962" s="255"/>
    </row>
    <row r="963" spans="2:36" x14ac:dyDescent="0.2">
      <c r="B963" s="238"/>
      <c r="C963" s="238"/>
      <c r="D963" s="238"/>
      <c r="E963" s="238"/>
      <c r="F963" s="238"/>
      <c r="G963" s="236"/>
      <c r="H963" s="238"/>
      <c r="I963" s="238"/>
      <c r="J963" s="238"/>
      <c r="K963" s="294"/>
      <c r="L963" s="240">
        <f t="shared" si="59"/>
        <v>0</v>
      </c>
      <c r="M963" s="241">
        <f t="shared" si="60"/>
        <v>0</v>
      </c>
      <c r="N963" s="258" t="str">
        <f t="shared" si="58"/>
        <v>BCA--00951-22</v>
      </c>
      <c r="O963" s="239"/>
      <c r="P963" s="298"/>
      <c r="Q963" s="347"/>
      <c r="R963" s="238"/>
      <c r="S963" s="289"/>
      <c r="T963" s="294"/>
      <c r="U963" s="239"/>
      <c r="V963" s="294"/>
      <c r="W963" s="239">
        <f t="shared" si="61"/>
        <v>0</v>
      </c>
      <c r="X963" s="294"/>
      <c r="Y963" s="238"/>
      <c r="Z963" s="422"/>
      <c r="AA963" s="422"/>
      <c r="AB963" s="282"/>
      <c r="AC963" s="252">
        <v>951</v>
      </c>
      <c r="AD963" s="253"/>
      <c r="AE963" s="254"/>
      <c r="AF963" s="255"/>
      <c r="AG963" s="255"/>
      <c r="AH963" s="255"/>
      <c r="AI963" s="255"/>
      <c r="AJ963" s="255"/>
    </row>
    <row r="964" spans="2:36" x14ac:dyDescent="0.2">
      <c r="B964" s="238"/>
      <c r="C964" s="238"/>
      <c r="D964" s="238"/>
      <c r="E964" s="238"/>
      <c r="F964" s="238"/>
      <c r="G964" s="236"/>
      <c r="H964" s="238"/>
      <c r="I964" s="238"/>
      <c r="J964" s="238"/>
      <c r="K964" s="294"/>
      <c r="L964" s="240">
        <f t="shared" si="59"/>
        <v>0</v>
      </c>
      <c r="M964" s="241">
        <f t="shared" si="60"/>
        <v>0</v>
      </c>
      <c r="N964" s="258" t="str">
        <f t="shared" si="58"/>
        <v>BCA--00952-22</v>
      </c>
      <c r="O964" s="239"/>
      <c r="P964" s="298"/>
      <c r="Q964" s="347"/>
      <c r="R964" s="238"/>
      <c r="S964" s="289"/>
      <c r="T964" s="294"/>
      <c r="U964" s="239"/>
      <c r="V964" s="294"/>
      <c r="W964" s="239">
        <f t="shared" si="61"/>
        <v>0</v>
      </c>
      <c r="X964" s="294"/>
      <c r="Y964" s="238"/>
      <c r="Z964" s="422"/>
      <c r="AA964" s="422"/>
      <c r="AB964" s="282"/>
      <c r="AC964" s="252">
        <v>952</v>
      </c>
      <c r="AD964" s="253"/>
      <c r="AE964" s="254"/>
      <c r="AF964" s="255"/>
      <c r="AG964" s="255"/>
      <c r="AH964" s="255"/>
      <c r="AI964" s="255"/>
      <c r="AJ964" s="255"/>
    </row>
    <row r="965" spans="2:36" x14ac:dyDescent="0.2">
      <c r="B965" s="238"/>
      <c r="C965" s="238"/>
      <c r="D965" s="238"/>
      <c r="E965" s="238"/>
      <c r="F965" s="238"/>
      <c r="G965" s="236"/>
      <c r="H965" s="238"/>
      <c r="I965" s="238"/>
      <c r="J965" s="238"/>
      <c r="K965" s="294"/>
      <c r="L965" s="240">
        <f t="shared" si="59"/>
        <v>0</v>
      </c>
      <c r="M965" s="241">
        <f t="shared" si="60"/>
        <v>0</v>
      </c>
      <c r="N965" s="258" t="str">
        <f t="shared" si="58"/>
        <v>BCA--00953-22</v>
      </c>
      <c r="O965" s="239"/>
      <c r="P965" s="298"/>
      <c r="Q965" s="347"/>
      <c r="R965" s="238"/>
      <c r="S965" s="289"/>
      <c r="T965" s="294"/>
      <c r="U965" s="239"/>
      <c r="V965" s="294"/>
      <c r="W965" s="239">
        <f t="shared" si="61"/>
        <v>0</v>
      </c>
      <c r="X965" s="294"/>
      <c r="Y965" s="238"/>
      <c r="Z965" s="422"/>
      <c r="AA965" s="422"/>
      <c r="AB965" s="282"/>
      <c r="AC965" s="252">
        <v>953</v>
      </c>
      <c r="AD965" s="253"/>
      <c r="AE965" s="254"/>
      <c r="AF965" s="255"/>
      <c r="AG965" s="255"/>
      <c r="AH965" s="255"/>
      <c r="AI965" s="255"/>
      <c r="AJ965" s="255"/>
    </row>
    <row r="966" spans="2:36" x14ac:dyDescent="0.2">
      <c r="B966" s="238"/>
      <c r="C966" s="238"/>
      <c r="D966" s="238"/>
      <c r="E966" s="238"/>
      <c r="F966" s="238"/>
      <c r="G966" s="236"/>
      <c r="H966" s="238"/>
      <c r="I966" s="238"/>
      <c r="J966" s="238"/>
      <c r="K966" s="294"/>
      <c r="L966" s="240">
        <f t="shared" si="59"/>
        <v>0</v>
      </c>
      <c r="M966" s="241">
        <f t="shared" si="60"/>
        <v>0</v>
      </c>
      <c r="N966" s="258" t="str">
        <f t="shared" si="58"/>
        <v>BCA--00954-22</v>
      </c>
      <c r="O966" s="239"/>
      <c r="P966" s="298"/>
      <c r="Q966" s="347"/>
      <c r="R966" s="238"/>
      <c r="S966" s="289"/>
      <c r="T966" s="294"/>
      <c r="U966" s="239"/>
      <c r="V966" s="294"/>
      <c r="W966" s="239">
        <f t="shared" si="61"/>
        <v>0</v>
      </c>
      <c r="X966" s="294"/>
      <c r="Y966" s="238"/>
      <c r="Z966" s="422"/>
      <c r="AA966" s="422"/>
      <c r="AB966" s="282"/>
      <c r="AC966" s="252">
        <v>954</v>
      </c>
      <c r="AD966" s="253"/>
      <c r="AE966" s="254"/>
      <c r="AF966" s="255"/>
      <c r="AG966" s="255"/>
      <c r="AH966" s="255"/>
      <c r="AI966" s="255"/>
      <c r="AJ966" s="255"/>
    </row>
    <row r="967" spans="2:36" x14ac:dyDescent="0.2">
      <c r="B967" s="238"/>
      <c r="C967" s="238"/>
      <c r="D967" s="238"/>
      <c r="E967" s="238"/>
      <c r="F967" s="238"/>
      <c r="G967" s="236"/>
      <c r="H967" s="238"/>
      <c r="I967" s="238"/>
      <c r="J967" s="238"/>
      <c r="K967" s="294"/>
      <c r="L967" s="240">
        <f t="shared" si="59"/>
        <v>0</v>
      </c>
      <c r="M967" s="241">
        <f t="shared" si="60"/>
        <v>0</v>
      </c>
      <c r="N967" s="258" t="str">
        <f t="shared" si="58"/>
        <v>BCA--00955-22</v>
      </c>
      <c r="O967" s="239"/>
      <c r="P967" s="298"/>
      <c r="Q967" s="347"/>
      <c r="R967" s="238"/>
      <c r="S967" s="289"/>
      <c r="T967" s="294"/>
      <c r="U967" s="239"/>
      <c r="V967" s="294"/>
      <c r="W967" s="239">
        <f t="shared" si="61"/>
        <v>0</v>
      </c>
      <c r="X967" s="294"/>
      <c r="Y967" s="238"/>
      <c r="Z967" s="422"/>
      <c r="AA967" s="422"/>
      <c r="AB967" s="282"/>
      <c r="AC967" s="252">
        <v>955</v>
      </c>
      <c r="AD967" s="253"/>
      <c r="AE967" s="254"/>
      <c r="AF967" s="255"/>
      <c r="AG967" s="255"/>
      <c r="AH967" s="255"/>
      <c r="AI967" s="255"/>
      <c r="AJ967" s="255"/>
    </row>
    <row r="968" spans="2:36" x14ac:dyDescent="0.2">
      <c r="B968" s="238"/>
      <c r="C968" s="238"/>
      <c r="D968" s="238"/>
      <c r="E968" s="238"/>
      <c r="F968" s="238"/>
      <c r="G968" s="236"/>
      <c r="H968" s="238"/>
      <c r="I968" s="238"/>
      <c r="J968" s="238"/>
      <c r="K968" s="294"/>
      <c r="L968" s="240">
        <f t="shared" si="59"/>
        <v>0</v>
      </c>
      <c r="M968" s="241">
        <f t="shared" si="60"/>
        <v>0</v>
      </c>
      <c r="N968" s="258" t="str">
        <f t="shared" si="58"/>
        <v>BCA--00956-22</v>
      </c>
      <c r="O968" s="239"/>
      <c r="P968" s="298"/>
      <c r="Q968" s="347"/>
      <c r="R968" s="238"/>
      <c r="S968" s="289"/>
      <c r="T968" s="294"/>
      <c r="U968" s="239"/>
      <c r="V968" s="294"/>
      <c r="W968" s="239">
        <f t="shared" si="61"/>
        <v>0</v>
      </c>
      <c r="X968" s="294"/>
      <c r="Y968" s="238"/>
      <c r="Z968" s="422"/>
      <c r="AA968" s="422"/>
      <c r="AB968" s="282"/>
      <c r="AC968" s="252">
        <v>956</v>
      </c>
      <c r="AD968" s="253"/>
      <c r="AE968" s="254"/>
      <c r="AF968" s="255"/>
      <c r="AG968" s="255"/>
      <c r="AH968" s="255"/>
      <c r="AI968" s="255"/>
      <c r="AJ968" s="255"/>
    </row>
    <row r="969" spans="2:36" x14ac:dyDescent="0.2">
      <c r="B969" s="238"/>
      <c r="C969" s="238"/>
      <c r="D969" s="238"/>
      <c r="E969" s="238"/>
      <c r="F969" s="238"/>
      <c r="G969" s="236"/>
      <c r="H969" s="238"/>
      <c r="I969" s="238"/>
      <c r="J969" s="238"/>
      <c r="K969" s="294"/>
      <c r="L969" s="240">
        <f t="shared" si="59"/>
        <v>0</v>
      </c>
      <c r="M969" s="241">
        <f t="shared" si="60"/>
        <v>0</v>
      </c>
      <c r="N969" s="258" t="str">
        <f t="shared" si="58"/>
        <v>BCA--00957-22</v>
      </c>
      <c r="O969" s="239"/>
      <c r="P969" s="298"/>
      <c r="Q969" s="347"/>
      <c r="R969" s="238"/>
      <c r="S969" s="289"/>
      <c r="T969" s="294"/>
      <c r="U969" s="239"/>
      <c r="V969" s="294"/>
      <c r="W969" s="239">
        <f t="shared" si="61"/>
        <v>0</v>
      </c>
      <c r="X969" s="294"/>
      <c r="Y969" s="238"/>
      <c r="Z969" s="422"/>
      <c r="AA969" s="422"/>
      <c r="AB969" s="282"/>
      <c r="AC969" s="252">
        <v>957</v>
      </c>
      <c r="AD969" s="253"/>
      <c r="AE969" s="254"/>
      <c r="AF969" s="255"/>
      <c r="AG969" s="255"/>
      <c r="AH969" s="255"/>
      <c r="AI969" s="255"/>
      <c r="AJ969" s="255"/>
    </row>
    <row r="970" spans="2:36" x14ac:dyDescent="0.2">
      <c r="B970" s="238"/>
      <c r="C970" s="238"/>
      <c r="D970" s="238"/>
      <c r="E970" s="238"/>
      <c r="F970" s="238"/>
      <c r="G970" s="236"/>
      <c r="H970" s="238"/>
      <c r="I970" s="238"/>
      <c r="J970" s="238"/>
      <c r="K970" s="294"/>
      <c r="L970" s="240">
        <f t="shared" si="59"/>
        <v>0</v>
      </c>
      <c r="M970" s="241">
        <f t="shared" si="60"/>
        <v>0</v>
      </c>
      <c r="N970" s="258" t="str">
        <f t="shared" si="58"/>
        <v>BCA--00958-22</v>
      </c>
      <c r="O970" s="239"/>
      <c r="P970" s="298"/>
      <c r="Q970" s="347"/>
      <c r="R970" s="238"/>
      <c r="S970" s="289"/>
      <c r="T970" s="294"/>
      <c r="U970" s="239"/>
      <c r="V970" s="294"/>
      <c r="W970" s="239">
        <f t="shared" si="61"/>
        <v>0</v>
      </c>
      <c r="X970" s="294"/>
      <c r="Y970" s="238"/>
      <c r="Z970" s="422"/>
      <c r="AA970" s="422"/>
      <c r="AB970" s="282"/>
      <c r="AC970" s="252">
        <v>958</v>
      </c>
      <c r="AD970" s="253"/>
      <c r="AE970" s="254"/>
      <c r="AF970" s="255"/>
      <c r="AG970" s="255"/>
      <c r="AH970" s="255"/>
      <c r="AI970" s="255"/>
      <c r="AJ970" s="255"/>
    </row>
    <row r="971" spans="2:36" x14ac:dyDescent="0.2">
      <c r="B971" s="238"/>
      <c r="C971" s="238"/>
      <c r="D971" s="238"/>
      <c r="E971" s="238"/>
      <c r="F971" s="238"/>
      <c r="G971" s="236"/>
      <c r="H971" s="238"/>
      <c r="I971" s="238"/>
      <c r="J971" s="238"/>
      <c r="K971" s="294"/>
      <c r="L971" s="240">
        <f t="shared" si="59"/>
        <v>0</v>
      </c>
      <c r="M971" s="241">
        <f t="shared" si="60"/>
        <v>0</v>
      </c>
      <c r="N971" s="258" t="str">
        <f t="shared" si="58"/>
        <v>BCA--00959-22</v>
      </c>
      <c r="O971" s="239"/>
      <c r="P971" s="298"/>
      <c r="Q971" s="347"/>
      <c r="R971" s="238"/>
      <c r="S971" s="289"/>
      <c r="T971" s="294"/>
      <c r="U971" s="239"/>
      <c r="V971" s="294"/>
      <c r="W971" s="239">
        <f t="shared" si="61"/>
        <v>0</v>
      </c>
      <c r="X971" s="294"/>
      <c r="Y971" s="238"/>
      <c r="Z971" s="422"/>
      <c r="AA971" s="422"/>
      <c r="AB971" s="282"/>
      <c r="AC971" s="252">
        <v>959</v>
      </c>
      <c r="AD971" s="253"/>
      <c r="AE971" s="254"/>
      <c r="AF971" s="255"/>
      <c r="AG971" s="255"/>
      <c r="AH971" s="255"/>
      <c r="AI971" s="255"/>
      <c r="AJ971" s="255"/>
    </row>
    <row r="972" spans="2:36" x14ac:dyDescent="0.2">
      <c r="B972" s="238"/>
      <c r="C972" s="238"/>
      <c r="D972" s="238"/>
      <c r="E972" s="238"/>
      <c r="F972" s="238"/>
      <c r="G972" s="236"/>
      <c r="H972" s="238"/>
      <c r="I972" s="238"/>
      <c r="J972" s="238"/>
      <c r="K972" s="294"/>
      <c r="L972" s="240">
        <f t="shared" si="59"/>
        <v>0</v>
      </c>
      <c r="M972" s="241">
        <f t="shared" si="60"/>
        <v>0</v>
      </c>
      <c r="N972" s="258" t="str">
        <f t="shared" si="58"/>
        <v>BCA--00960-22</v>
      </c>
      <c r="O972" s="239"/>
      <c r="P972" s="298"/>
      <c r="Q972" s="347"/>
      <c r="R972" s="238"/>
      <c r="S972" s="289"/>
      <c r="T972" s="294"/>
      <c r="U972" s="239"/>
      <c r="V972" s="294"/>
      <c r="W972" s="239">
        <f t="shared" si="61"/>
        <v>0</v>
      </c>
      <c r="X972" s="294"/>
      <c r="Y972" s="238"/>
      <c r="Z972" s="422"/>
      <c r="AA972" s="422"/>
      <c r="AB972" s="282"/>
      <c r="AC972" s="252">
        <v>960</v>
      </c>
      <c r="AD972" s="253"/>
      <c r="AE972" s="254"/>
      <c r="AF972" s="255"/>
      <c r="AG972" s="255"/>
      <c r="AH972" s="255"/>
      <c r="AI972" s="255"/>
      <c r="AJ972" s="255"/>
    </row>
    <row r="973" spans="2:36" x14ac:dyDescent="0.2">
      <c r="B973" s="238"/>
      <c r="C973" s="238"/>
      <c r="D973" s="238"/>
      <c r="E973" s="238"/>
      <c r="F973" s="238"/>
      <c r="G973" s="236"/>
      <c r="H973" s="238"/>
      <c r="I973" s="238"/>
      <c r="J973" s="238"/>
      <c r="K973" s="294"/>
      <c r="L973" s="240">
        <f t="shared" si="59"/>
        <v>0</v>
      </c>
      <c r="M973" s="241">
        <f t="shared" si="60"/>
        <v>0</v>
      </c>
      <c r="N973" s="258" t="str">
        <f t="shared" si="58"/>
        <v>BCA--00961-22</v>
      </c>
      <c r="O973" s="239"/>
      <c r="P973" s="298"/>
      <c r="Q973" s="347"/>
      <c r="R973" s="238"/>
      <c r="S973" s="289"/>
      <c r="T973" s="294"/>
      <c r="U973" s="239"/>
      <c r="V973" s="294"/>
      <c r="W973" s="239">
        <f t="shared" si="61"/>
        <v>0</v>
      </c>
      <c r="X973" s="294"/>
      <c r="Y973" s="238"/>
      <c r="Z973" s="422"/>
      <c r="AA973" s="422"/>
      <c r="AB973" s="282"/>
      <c r="AC973" s="252">
        <v>961</v>
      </c>
      <c r="AD973" s="253"/>
      <c r="AE973" s="254"/>
      <c r="AF973" s="255"/>
      <c r="AG973" s="255"/>
      <c r="AH973" s="255"/>
      <c r="AI973" s="255"/>
      <c r="AJ973" s="255"/>
    </row>
    <row r="974" spans="2:36" x14ac:dyDescent="0.2">
      <c r="B974" s="238"/>
      <c r="C974" s="238"/>
      <c r="D974" s="238"/>
      <c r="E974" s="238"/>
      <c r="F974" s="238"/>
      <c r="G974" s="236"/>
      <c r="H974" s="238"/>
      <c r="I974" s="238"/>
      <c r="J974" s="238"/>
      <c r="K974" s="294"/>
      <c r="L974" s="240">
        <f t="shared" si="59"/>
        <v>0</v>
      </c>
      <c r="M974" s="241">
        <f t="shared" si="60"/>
        <v>0</v>
      </c>
      <c r="N974" s="258" t="str">
        <f t="shared" ref="N974:N1037" si="62">CONCATENATE("BCA-",F974,"-",LEFT("00000",5-LEN(AC974)),AC974,"-22")</f>
        <v>BCA--00962-22</v>
      </c>
      <c r="O974" s="239"/>
      <c r="P974" s="298"/>
      <c r="Q974" s="347"/>
      <c r="R974" s="238"/>
      <c r="S974" s="289"/>
      <c r="T974" s="294"/>
      <c r="U974" s="239"/>
      <c r="V974" s="294"/>
      <c r="W974" s="239">
        <f t="shared" si="61"/>
        <v>0</v>
      </c>
      <c r="X974" s="294"/>
      <c r="Y974" s="238"/>
      <c r="Z974" s="422"/>
      <c r="AA974" s="422"/>
      <c r="AB974" s="282"/>
      <c r="AC974" s="252">
        <v>962</v>
      </c>
      <c r="AD974" s="253"/>
      <c r="AE974" s="254"/>
      <c r="AF974" s="255"/>
      <c r="AG974" s="255"/>
      <c r="AH974" s="255"/>
      <c r="AI974" s="255"/>
      <c r="AJ974" s="255"/>
    </row>
    <row r="975" spans="2:36" x14ac:dyDescent="0.2">
      <c r="B975" s="238"/>
      <c r="C975" s="238"/>
      <c r="D975" s="238"/>
      <c r="E975" s="238"/>
      <c r="F975" s="238"/>
      <c r="G975" s="236"/>
      <c r="H975" s="238"/>
      <c r="I975" s="238"/>
      <c r="J975" s="238"/>
      <c r="K975" s="294"/>
      <c r="L975" s="240">
        <f t="shared" ref="L975:L1038" si="63">J975*0.2</f>
        <v>0</v>
      </c>
      <c r="M975" s="241">
        <f t="shared" ref="M975:M1038" si="64">J975+L975</f>
        <v>0</v>
      </c>
      <c r="N975" s="258" t="str">
        <f t="shared" si="62"/>
        <v>BCA--00963-22</v>
      </c>
      <c r="O975" s="239"/>
      <c r="P975" s="298"/>
      <c r="Q975" s="347"/>
      <c r="R975" s="238"/>
      <c r="S975" s="289"/>
      <c r="T975" s="294"/>
      <c r="U975" s="239"/>
      <c r="V975" s="294"/>
      <c r="W975" s="239">
        <f t="shared" si="61"/>
        <v>0</v>
      </c>
      <c r="X975" s="294"/>
      <c r="Y975" s="238"/>
      <c r="Z975" s="422"/>
      <c r="AA975" s="422"/>
      <c r="AB975" s="282"/>
      <c r="AC975" s="252">
        <v>963</v>
      </c>
      <c r="AD975" s="253"/>
      <c r="AE975" s="254"/>
      <c r="AF975" s="255"/>
      <c r="AG975" s="255"/>
      <c r="AH975" s="255"/>
      <c r="AI975" s="255"/>
      <c r="AJ975" s="255"/>
    </row>
    <row r="976" spans="2:36" x14ac:dyDescent="0.2">
      <c r="B976" s="238"/>
      <c r="C976" s="238"/>
      <c r="D976" s="238"/>
      <c r="E976" s="238"/>
      <c r="F976" s="238"/>
      <c r="G976" s="236"/>
      <c r="H976" s="238"/>
      <c r="I976" s="238"/>
      <c r="J976" s="238"/>
      <c r="K976" s="294"/>
      <c r="L976" s="240">
        <f t="shared" si="63"/>
        <v>0</v>
      </c>
      <c r="M976" s="241">
        <f t="shared" si="64"/>
        <v>0</v>
      </c>
      <c r="N976" s="258" t="str">
        <f t="shared" si="62"/>
        <v>BCA--00964-22</v>
      </c>
      <c r="O976" s="239"/>
      <c r="P976" s="298"/>
      <c r="Q976" s="347"/>
      <c r="R976" s="238"/>
      <c r="S976" s="289"/>
      <c r="T976" s="294"/>
      <c r="U976" s="239"/>
      <c r="V976" s="294"/>
      <c r="W976" s="239">
        <f t="shared" si="61"/>
        <v>0</v>
      </c>
      <c r="X976" s="294"/>
      <c r="Y976" s="238"/>
      <c r="Z976" s="422"/>
      <c r="AA976" s="422"/>
      <c r="AB976" s="282"/>
      <c r="AC976" s="252">
        <v>964</v>
      </c>
      <c r="AD976" s="253"/>
      <c r="AE976" s="254"/>
      <c r="AF976" s="255"/>
      <c r="AG976" s="255"/>
      <c r="AH976" s="255"/>
      <c r="AI976" s="255"/>
      <c r="AJ976" s="255"/>
    </row>
    <row r="977" spans="2:36" x14ac:dyDescent="0.2">
      <c r="B977" s="238"/>
      <c r="C977" s="238"/>
      <c r="D977" s="238"/>
      <c r="E977" s="238"/>
      <c r="F977" s="238"/>
      <c r="G977" s="236"/>
      <c r="H977" s="238"/>
      <c r="I977" s="238"/>
      <c r="J977" s="238"/>
      <c r="K977" s="294"/>
      <c r="L977" s="240">
        <f t="shared" si="63"/>
        <v>0</v>
      </c>
      <c r="M977" s="241">
        <f t="shared" si="64"/>
        <v>0</v>
      </c>
      <c r="N977" s="258" t="str">
        <f t="shared" si="62"/>
        <v>BCA--00965-22</v>
      </c>
      <c r="O977" s="239"/>
      <c r="P977" s="298"/>
      <c r="Q977" s="347"/>
      <c r="R977" s="238"/>
      <c r="S977" s="289"/>
      <c r="T977" s="294"/>
      <c r="U977" s="239"/>
      <c r="V977" s="294"/>
      <c r="W977" s="239">
        <f t="shared" si="61"/>
        <v>0</v>
      </c>
      <c r="X977" s="294"/>
      <c r="Y977" s="238"/>
      <c r="Z977" s="422"/>
      <c r="AA977" s="422"/>
      <c r="AB977" s="282"/>
      <c r="AC977" s="252">
        <v>965</v>
      </c>
      <c r="AD977" s="253"/>
      <c r="AE977" s="254"/>
      <c r="AF977" s="255"/>
      <c r="AG977" s="255"/>
      <c r="AH977" s="255"/>
      <c r="AI977" s="255"/>
      <c r="AJ977" s="255"/>
    </row>
    <row r="978" spans="2:36" x14ac:dyDescent="0.2">
      <c r="B978" s="238"/>
      <c r="C978" s="238"/>
      <c r="D978" s="238"/>
      <c r="E978" s="238"/>
      <c r="F978" s="238"/>
      <c r="G978" s="236"/>
      <c r="H978" s="238"/>
      <c r="I978" s="238"/>
      <c r="J978" s="238"/>
      <c r="K978" s="294"/>
      <c r="L978" s="240">
        <f t="shared" si="63"/>
        <v>0</v>
      </c>
      <c r="M978" s="241">
        <f t="shared" si="64"/>
        <v>0</v>
      </c>
      <c r="N978" s="258" t="str">
        <f t="shared" si="62"/>
        <v>BCA--00966-22</v>
      </c>
      <c r="O978" s="239"/>
      <c r="P978" s="298"/>
      <c r="Q978" s="347"/>
      <c r="R978" s="238"/>
      <c r="S978" s="289"/>
      <c r="T978" s="294"/>
      <c r="U978" s="239"/>
      <c r="V978" s="294"/>
      <c r="W978" s="239">
        <f t="shared" si="61"/>
        <v>0</v>
      </c>
      <c r="X978" s="294"/>
      <c r="Y978" s="238"/>
      <c r="Z978" s="422"/>
      <c r="AA978" s="422"/>
      <c r="AB978" s="282"/>
      <c r="AC978" s="252">
        <v>966</v>
      </c>
      <c r="AD978" s="253"/>
      <c r="AE978" s="254"/>
      <c r="AF978" s="255"/>
      <c r="AG978" s="255"/>
      <c r="AH978" s="255"/>
      <c r="AI978" s="255"/>
      <c r="AJ978" s="255"/>
    </row>
    <row r="979" spans="2:36" x14ac:dyDescent="0.2">
      <c r="B979" s="238"/>
      <c r="C979" s="238"/>
      <c r="D979" s="238"/>
      <c r="E979" s="238"/>
      <c r="F979" s="238"/>
      <c r="G979" s="236"/>
      <c r="H979" s="238"/>
      <c r="I979" s="238"/>
      <c r="J979" s="238"/>
      <c r="K979" s="294"/>
      <c r="L979" s="240">
        <f t="shared" si="63"/>
        <v>0</v>
      </c>
      <c r="M979" s="241">
        <f t="shared" si="64"/>
        <v>0</v>
      </c>
      <c r="N979" s="258" t="str">
        <f t="shared" si="62"/>
        <v>BCA--00967-22</v>
      </c>
      <c r="O979" s="239"/>
      <c r="P979" s="298"/>
      <c r="Q979" s="347"/>
      <c r="R979" s="238"/>
      <c r="S979" s="289"/>
      <c r="T979" s="294"/>
      <c r="U979" s="239"/>
      <c r="V979" s="294"/>
      <c r="W979" s="239">
        <f t="shared" si="61"/>
        <v>0</v>
      </c>
      <c r="X979" s="294"/>
      <c r="Y979" s="238"/>
      <c r="Z979" s="422"/>
      <c r="AA979" s="422"/>
      <c r="AB979" s="282"/>
      <c r="AC979" s="252">
        <v>967</v>
      </c>
      <c r="AD979" s="253"/>
      <c r="AE979" s="254"/>
      <c r="AF979" s="255"/>
      <c r="AG979" s="255"/>
      <c r="AH979" s="255"/>
      <c r="AI979" s="255"/>
      <c r="AJ979" s="255"/>
    </row>
    <row r="980" spans="2:36" x14ac:dyDescent="0.2">
      <c r="B980" s="238"/>
      <c r="C980" s="238"/>
      <c r="D980" s="238"/>
      <c r="E980" s="238"/>
      <c r="F980" s="238"/>
      <c r="G980" s="236"/>
      <c r="H980" s="238"/>
      <c r="I980" s="238"/>
      <c r="J980" s="238"/>
      <c r="K980" s="294"/>
      <c r="L980" s="240">
        <f t="shared" si="63"/>
        <v>0</v>
      </c>
      <c r="M980" s="241">
        <f t="shared" si="64"/>
        <v>0</v>
      </c>
      <c r="N980" s="258" t="str">
        <f t="shared" si="62"/>
        <v>BCA--00968-22</v>
      </c>
      <c r="O980" s="239"/>
      <c r="P980" s="298"/>
      <c r="Q980" s="347"/>
      <c r="R980" s="238"/>
      <c r="S980" s="289"/>
      <c r="T980" s="294"/>
      <c r="U980" s="239"/>
      <c r="V980" s="294"/>
      <c r="W980" s="239">
        <f t="shared" si="61"/>
        <v>0</v>
      </c>
      <c r="X980" s="294"/>
      <c r="Y980" s="238"/>
      <c r="Z980" s="422"/>
      <c r="AA980" s="422"/>
      <c r="AB980" s="282"/>
      <c r="AC980" s="252">
        <v>968</v>
      </c>
      <c r="AD980" s="253"/>
      <c r="AE980" s="254"/>
      <c r="AF980" s="255"/>
      <c r="AG980" s="255"/>
      <c r="AH980" s="255"/>
      <c r="AI980" s="255"/>
      <c r="AJ980" s="255"/>
    </row>
    <row r="981" spans="2:36" x14ac:dyDescent="0.2">
      <c r="B981" s="238"/>
      <c r="C981" s="238"/>
      <c r="D981" s="238"/>
      <c r="E981" s="238"/>
      <c r="F981" s="238"/>
      <c r="G981" s="236"/>
      <c r="H981" s="238"/>
      <c r="I981" s="238"/>
      <c r="J981" s="238"/>
      <c r="K981" s="294"/>
      <c r="L981" s="240">
        <f t="shared" si="63"/>
        <v>0</v>
      </c>
      <c r="M981" s="241">
        <f t="shared" si="64"/>
        <v>0</v>
      </c>
      <c r="N981" s="258" t="str">
        <f t="shared" si="62"/>
        <v>BCA--00969-22</v>
      </c>
      <c r="O981" s="239"/>
      <c r="P981" s="298"/>
      <c r="Q981" s="347"/>
      <c r="R981" s="238"/>
      <c r="S981" s="289"/>
      <c r="T981" s="294"/>
      <c r="U981" s="239"/>
      <c r="V981" s="294"/>
      <c r="W981" s="239">
        <f t="shared" si="61"/>
        <v>0</v>
      </c>
      <c r="X981" s="294"/>
      <c r="Y981" s="238"/>
      <c r="Z981" s="422"/>
      <c r="AA981" s="422"/>
      <c r="AB981" s="282"/>
      <c r="AC981" s="252">
        <v>969</v>
      </c>
      <c r="AD981" s="253"/>
      <c r="AE981" s="254"/>
      <c r="AF981" s="255"/>
      <c r="AG981" s="255"/>
      <c r="AH981" s="255"/>
      <c r="AI981" s="255"/>
      <c r="AJ981" s="255"/>
    </row>
    <row r="982" spans="2:36" x14ac:dyDescent="0.2">
      <c r="B982" s="238"/>
      <c r="C982" s="238"/>
      <c r="D982" s="238"/>
      <c r="E982" s="238"/>
      <c r="F982" s="238"/>
      <c r="G982" s="236"/>
      <c r="H982" s="238"/>
      <c r="I982" s="238"/>
      <c r="J982" s="238"/>
      <c r="K982" s="294"/>
      <c r="L982" s="240">
        <f t="shared" si="63"/>
        <v>0</v>
      </c>
      <c r="M982" s="241">
        <f t="shared" si="64"/>
        <v>0</v>
      </c>
      <c r="N982" s="258" t="str">
        <f t="shared" si="62"/>
        <v>BCA--00970-22</v>
      </c>
      <c r="O982" s="239"/>
      <c r="P982" s="298"/>
      <c r="Q982" s="347"/>
      <c r="R982" s="238"/>
      <c r="S982" s="289"/>
      <c r="T982" s="294"/>
      <c r="U982" s="239"/>
      <c r="V982" s="294"/>
      <c r="W982" s="239">
        <f t="shared" si="61"/>
        <v>0</v>
      </c>
      <c r="X982" s="294"/>
      <c r="Y982" s="238"/>
      <c r="Z982" s="422"/>
      <c r="AA982" s="422"/>
      <c r="AB982" s="282"/>
      <c r="AC982" s="252">
        <v>970</v>
      </c>
      <c r="AD982" s="253"/>
      <c r="AE982" s="254"/>
      <c r="AF982" s="255"/>
      <c r="AG982" s="255"/>
      <c r="AH982" s="255"/>
      <c r="AI982" s="255"/>
      <c r="AJ982" s="255"/>
    </row>
    <row r="983" spans="2:36" x14ac:dyDescent="0.2">
      <c r="B983" s="238"/>
      <c r="C983" s="238"/>
      <c r="D983" s="238"/>
      <c r="E983" s="238"/>
      <c r="F983" s="238"/>
      <c r="G983" s="236"/>
      <c r="H983" s="238"/>
      <c r="I983" s="238"/>
      <c r="J983" s="238"/>
      <c r="K983" s="294"/>
      <c r="L983" s="240">
        <f t="shared" si="63"/>
        <v>0</v>
      </c>
      <c r="M983" s="241">
        <f t="shared" si="64"/>
        <v>0</v>
      </c>
      <c r="N983" s="258" t="str">
        <f t="shared" si="62"/>
        <v>BCA--00971-22</v>
      </c>
      <c r="O983" s="239"/>
      <c r="P983" s="298"/>
      <c r="Q983" s="347"/>
      <c r="R983" s="238"/>
      <c r="S983" s="289"/>
      <c r="T983" s="294"/>
      <c r="U983" s="239"/>
      <c r="V983" s="294"/>
      <c r="W983" s="239">
        <f t="shared" si="61"/>
        <v>0</v>
      </c>
      <c r="X983" s="294"/>
      <c r="Y983" s="238"/>
      <c r="Z983" s="422"/>
      <c r="AA983" s="422"/>
      <c r="AB983" s="282"/>
      <c r="AC983" s="252">
        <v>971</v>
      </c>
      <c r="AD983" s="253"/>
      <c r="AE983" s="254"/>
      <c r="AF983" s="255"/>
      <c r="AG983" s="255"/>
      <c r="AH983" s="255"/>
      <c r="AI983" s="255"/>
      <c r="AJ983" s="255"/>
    </row>
    <row r="984" spans="2:36" x14ac:dyDescent="0.2">
      <c r="B984" s="238"/>
      <c r="C984" s="238"/>
      <c r="D984" s="238"/>
      <c r="E984" s="238"/>
      <c r="F984" s="238"/>
      <c r="G984" s="236"/>
      <c r="H984" s="238"/>
      <c r="I984" s="238"/>
      <c r="J984" s="238"/>
      <c r="K984" s="294"/>
      <c r="L984" s="240">
        <f t="shared" si="63"/>
        <v>0</v>
      </c>
      <c r="M984" s="241">
        <f t="shared" si="64"/>
        <v>0</v>
      </c>
      <c r="N984" s="258" t="str">
        <f t="shared" si="62"/>
        <v>BCA--00972-22</v>
      </c>
      <c r="O984" s="239"/>
      <c r="P984" s="298"/>
      <c r="Q984" s="347"/>
      <c r="R984" s="238"/>
      <c r="S984" s="289"/>
      <c r="T984" s="294"/>
      <c r="U984" s="239"/>
      <c r="V984" s="294"/>
      <c r="W984" s="239">
        <f t="shared" si="61"/>
        <v>0</v>
      </c>
      <c r="X984" s="294"/>
      <c r="Y984" s="238"/>
      <c r="Z984" s="422"/>
      <c r="AA984" s="422"/>
      <c r="AB984" s="282"/>
      <c r="AC984" s="252">
        <v>972</v>
      </c>
      <c r="AD984" s="253"/>
      <c r="AE984" s="254"/>
      <c r="AF984" s="255"/>
      <c r="AG984" s="255"/>
      <c r="AH984" s="255"/>
      <c r="AI984" s="255"/>
      <c r="AJ984" s="255"/>
    </row>
    <row r="985" spans="2:36" x14ac:dyDescent="0.2">
      <c r="B985" s="238"/>
      <c r="C985" s="238"/>
      <c r="D985" s="238"/>
      <c r="E985" s="238"/>
      <c r="F985" s="238"/>
      <c r="G985" s="236"/>
      <c r="H985" s="238"/>
      <c r="I985" s="238"/>
      <c r="J985" s="238"/>
      <c r="K985" s="294"/>
      <c r="L985" s="240">
        <f t="shared" si="63"/>
        <v>0</v>
      </c>
      <c r="M985" s="241">
        <f t="shared" si="64"/>
        <v>0</v>
      </c>
      <c r="N985" s="258" t="str">
        <f t="shared" si="62"/>
        <v>BCA--00973-22</v>
      </c>
      <c r="O985" s="239"/>
      <c r="P985" s="298"/>
      <c r="Q985" s="347"/>
      <c r="R985" s="238"/>
      <c r="S985" s="289"/>
      <c r="T985" s="294"/>
      <c r="U985" s="239"/>
      <c r="V985" s="294"/>
      <c r="W985" s="239">
        <f t="shared" si="61"/>
        <v>0</v>
      </c>
      <c r="X985" s="294"/>
      <c r="Y985" s="238"/>
      <c r="Z985" s="422"/>
      <c r="AA985" s="422"/>
      <c r="AB985" s="282"/>
      <c r="AC985" s="252">
        <v>973</v>
      </c>
      <c r="AD985" s="253"/>
      <c r="AE985" s="254"/>
      <c r="AF985" s="255"/>
      <c r="AG985" s="255"/>
      <c r="AH985" s="255"/>
      <c r="AI985" s="255"/>
      <c r="AJ985" s="255"/>
    </row>
    <row r="986" spans="2:36" x14ac:dyDescent="0.2">
      <c r="B986" s="238"/>
      <c r="C986" s="238"/>
      <c r="D986" s="238"/>
      <c r="E986" s="238"/>
      <c r="F986" s="238"/>
      <c r="G986" s="236"/>
      <c r="H986" s="238"/>
      <c r="I986" s="238"/>
      <c r="J986" s="238"/>
      <c r="K986" s="294"/>
      <c r="L986" s="240">
        <f t="shared" si="63"/>
        <v>0</v>
      </c>
      <c r="M986" s="241">
        <f t="shared" si="64"/>
        <v>0</v>
      </c>
      <c r="N986" s="258" t="str">
        <f t="shared" si="62"/>
        <v>BCA--00974-22</v>
      </c>
      <c r="O986" s="239"/>
      <c r="P986" s="298"/>
      <c r="Q986" s="347"/>
      <c r="R986" s="238"/>
      <c r="S986" s="289"/>
      <c r="T986" s="294"/>
      <c r="U986" s="239"/>
      <c r="V986" s="294"/>
      <c r="W986" s="239">
        <f t="shared" si="61"/>
        <v>0</v>
      </c>
      <c r="X986" s="294"/>
      <c r="Y986" s="238"/>
      <c r="Z986" s="422"/>
      <c r="AA986" s="422"/>
      <c r="AB986" s="282"/>
      <c r="AC986" s="252">
        <v>974</v>
      </c>
      <c r="AD986" s="253"/>
      <c r="AE986" s="254"/>
      <c r="AF986" s="255"/>
      <c r="AG986" s="255"/>
      <c r="AH986" s="255"/>
      <c r="AI986" s="255"/>
      <c r="AJ986" s="255"/>
    </row>
    <row r="987" spans="2:36" x14ac:dyDescent="0.2">
      <c r="B987" s="238"/>
      <c r="C987" s="238"/>
      <c r="D987" s="238"/>
      <c r="E987" s="238"/>
      <c r="F987" s="238"/>
      <c r="G987" s="236"/>
      <c r="H987" s="238"/>
      <c r="I987" s="238"/>
      <c r="J987" s="238"/>
      <c r="K987" s="294"/>
      <c r="L987" s="240">
        <f t="shared" si="63"/>
        <v>0</v>
      </c>
      <c r="M987" s="241">
        <f t="shared" si="64"/>
        <v>0</v>
      </c>
      <c r="N987" s="258" t="str">
        <f t="shared" si="62"/>
        <v>BCA--00975-22</v>
      </c>
      <c r="O987" s="239"/>
      <c r="P987" s="298"/>
      <c r="Q987" s="347"/>
      <c r="R987" s="238"/>
      <c r="S987" s="289"/>
      <c r="T987" s="294"/>
      <c r="U987" s="239"/>
      <c r="V987" s="294"/>
      <c r="W987" s="239">
        <f t="shared" si="61"/>
        <v>0</v>
      </c>
      <c r="X987" s="294"/>
      <c r="Y987" s="238"/>
      <c r="Z987" s="422"/>
      <c r="AA987" s="422"/>
      <c r="AB987" s="282"/>
      <c r="AC987" s="252">
        <v>975</v>
      </c>
      <c r="AD987" s="253"/>
      <c r="AE987" s="254"/>
      <c r="AF987" s="255"/>
      <c r="AG987" s="255"/>
      <c r="AH987" s="255"/>
      <c r="AI987" s="255"/>
      <c r="AJ987" s="255"/>
    </row>
    <row r="988" spans="2:36" x14ac:dyDescent="0.2">
      <c r="B988" s="238"/>
      <c r="C988" s="238"/>
      <c r="D988" s="238"/>
      <c r="E988" s="238"/>
      <c r="F988" s="238"/>
      <c r="G988" s="236"/>
      <c r="H988" s="238"/>
      <c r="I988" s="238"/>
      <c r="J988" s="238"/>
      <c r="K988" s="294"/>
      <c r="L988" s="240">
        <f t="shared" si="63"/>
        <v>0</v>
      </c>
      <c r="M988" s="241">
        <f t="shared" si="64"/>
        <v>0</v>
      </c>
      <c r="N988" s="258" t="str">
        <f t="shared" si="62"/>
        <v>BCA--00976-22</v>
      </c>
      <c r="O988" s="239"/>
      <c r="P988" s="298"/>
      <c r="Q988" s="347"/>
      <c r="R988" s="238"/>
      <c r="S988" s="289"/>
      <c r="T988" s="294"/>
      <c r="U988" s="239"/>
      <c r="V988" s="294"/>
      <c r="W988" s="239">
        <f t="shared" si="61"/>
        <v>0</v>
      </c>
      <c r="X988" s="294"/>
      <c r="Y988" s="238"/>
      <c r="Z988" s="422"/>
      <c r="AA988" s="422"/>
      <c r="AB988" s="282"/>
      <c r="AC988" s="252">
        <v>976</v>
      </c>
      <c r="AD988" s="253"/>
      <c r="AE988" s="254"/>
      <c r="AF988" s="255"/>
      <c r="AG988" s="255"/>
      <c r="AH988" s="255"/>
      <c r="AI988" s="255"/>
      <c r="AJ988" s="255"/>
    </row>
    <row r="989" spans="2:36" x14ac:dyDescent="0.2">
      <c r="B989" s="238"/>
      <c r="C989" s="238"/>
      <c r="D989" s="238"/>
      <c r="E989" s="238"/>
      <c r="F989" s="238"/>
      <c r="G989" s="236"/>
      <c r="H989" s="238"/>
      <c r="I989" s="238"/>
      <c r="J989" s="238"/>
      <c r="K989" s="294"/>
      <c r="L989" s="240">
        <f t="shared" si="63"/>
        <v>0</v>
      </c>
      <c r="M989" s="241">
        <f t="shared" si="64"/>
        <v>0</v>
      </c>
      <c r="N989" s="258" t="str">
        <f t="shared" si="62"/>
        <v>BCA--00977-22</v>
      </c>
      <c r="O989" s="239"/>
      <c r="P989" s="298"/>
      <c r="Q989" s="347"/>
      <c r="R989" s="238"/>
      <c r="S989" s="289"/>
      <c r="T989" s="294"/>
      <c r="U989" s="239"/>
      <c r="V989" s="294"/>
      <c r="W989" s="239">
        <f t="shared" si="61"/>
        <v>0</v>
      </c>
      <c r="X989" s="294"/>
      <c r="Y989" s="238"/>
      <c r="Z989" s="422"/>
      <c r="AA989" s="422"/>
      <c r="AB989" s="282"/>
      <c r="AC989" s="252">
        <v>977</v>
      </c>
      <c r="AD989" s="253"/>
      <c r="AE989" s="254"/>
      <c r="AF989" s="255"/>
      <c r="AG989" s="255"/>
      <c r="AH989" s="255"/>
      <c r="AI989" s="255"/>
      <c r="AJ989" s="255"/>
    </row>
    <row r="990" spans="2:36" x14ac:dyDescent="0.2">
      <c r="B990" s="238"/>
      <c r="C990" s="238"/>
      <c r="D990" s="238"/>
      <c r="E990" s="238"/>
      <c r="F990" s="238"/>
      <c r="G990" s="236"/>
      <c r="H990" s="238"/>
      <c r="I990" s="238"/>
      <c r="J990" s="238"/>
      <c r="K990" s="294"/>
      <c r="L990" s="240">
        <f t="shared" si="63"/>
        <v>0</v>
      </c>
      <c r="M990" s="241">
        <f t="shared" si="64"/>
        <v>0</v>
      </c>
      <c r="N990" s="258" t="str">
        <f t="shared" si="62"/>
        <v>BCA--00978-22</v>
      </c>
      <c r="O990" s="239"/>
      <c r="P990" s="298"/>
      <c r="Q990" s="347"/>
      <c r="R990" s="238"/>
      <c r="S990" s="289"/>
      <c r="T990" s="294"/>
      <c r="U990" s="239"/>
      <c r="V990" s="294"/>
      <c r="W990" s="239">
        <f t="shared" si="61"/>
        <v>0</v>
      </c>
      <c r="X990" s="294"/>
      <c r="Y990" s="238"/>
      <c r="Z990" s="422"/>
      <c r="AA990" s="422"/>
      <c r="AB990" s="282"/>
      <c r="AC990" s="252">
        <v>978</v>
      </c>
      <c r="AD990" s="253"/>
      <c r="AE990" s="254"/>
      <c r="AF990" s="255"/>
      <c r="AG990" s="255"/>
      <c r="AH990" s="255"/>
      <c r="AI990" s="255"/>
      <c r="AJ990" s="255"/>
    </row>
    <row r="991" spans="2:36" x14ac:dyDescent="0.2">
      <c r="B991" s="238"/>
      <c r="C991" s="238"/>
      <c r="D991" s="238"/>
      <c r="E991" s="238"/>
      <c r="F991" s="238"/>
      <c r="G991" s="236"/>
      <c r="H991" s="238"/>
      <c r="I991" s="238"/>
      <c r="J991" s="238"/>
      <c r="K991" s="294"/>
      <c r="L991" s="240">
        <f t="shared" si="63"/>
        <v>0</v>
      </c>
      <c r="M991" s="241">
        <f t="shared" si="64"/>
        <v>0</v>
      </c>
      <c r="N991" s="258" t="str">
        <f t="shared" si="62"/>
        <v>BCA--00979-22</v>
      </c>
      <c r="O991" s="239"/>
      <c r="P991" s="298"/>
      <c r="Q991" s="347"/>
      <c r="R991" s="238"/>
      <c r="S991" s="289"/>
      <c r="T991" s="294"/>
      <c r="U991" s="239"/>
      <c r="V991" s="294"/>
      <c r="W991" s="239">
        <f t="shared" si="61"/>
        <v>0</v>
      </c>
      <c r="X991" s="294"/>
      <c r="Y991" s="238"/>
      <c r="Z991" s="422"/>
      <c r="AA991" s="422"/>
      <c r="AB991" s="282"/>
      <c r="AC991" s="252">
        <v>979</v>
      </c>
      <c r="AD991" s="253"/>
      <c r="AE991" s="254"/>
      <c r="AF991" s="255"/>
      <c r="AG991" s="255"/>
      <c r="AH991" s="255"/>
      <c r="AI991" s="255"/>
      <c r="AJ991" s="255"/>
    </row>
    <row r="992" spans="2:36" x14ac:dyDescent="0.2">
      <c r="B992" s="238"/>
      <c r="C992" s="238"/>
      <c r="D992" s="238"/>
      <c r="E992" s="238"/>
      <c r="F992" s="238"/>
      <c r="G992" s="236"/>
      <c r="H992" s="238"/>
      <c r="I992" s="238"/>
      <c r="J992" s="238"/>
      <c r="K992" s="294"/>
      <c r="L992" s="240">
        <f t="shared" si="63"/>
        <v>0</v>
      </c>
      <c r="M992" s="241">
        <f t="shared" si="64"/>
        <v>0</v>
      </c>
      <c r="N992" s="258" t="str">
        <f t="shared" si="62"/>
        <v>BCA--00980-22</v>
      </c>
      <c r="O992" s="239"/>
      <c r="P992" s="298"/>
      <c r="Q992" s="347"/>
      <c r="R992" s="238"/>
      <c r="S992" s="289"/>
      <c r="T992" s="294"/>
      <c r="U992" s="239"/>
      <c r="V992" s="294"/>
      <c r="W992" s="239">
        <f t="shared" si="61"/>
        <v>0</v>
      </c>
      <c r="X992" s="294"/>
      <c r="Y992" s="238"/>
      <c r="Z992" s="422"/>
      <c r="AA992" s="422"/>
      <c r="AB992" s="282"/>
      <c r="AC992" s="252">
        <v>980</v>
      </c>
      <c r="AD992" s="253"/>
      <c r="AE992" s="254"/>
      <c r="AF992" s="255"/>
      <c r="AG992" s="255"/>
      <c r="AH992" s="255"/>
      <c r="AI992" s="255"/>
      <c r="AJ992" s="255"/>
    </row>
    <row r="993" spans="2:36" x14ac:dyDescent="0.2">
      <c r="B993" s="238"/>
      <c r="C993" s="238"/>
      <c r="D993" s="238"/>
      <c r="E993" s="238"/>
      <c r="F993" s="238"/>
      <c r="G993" s="236"/>
      <c r="H993" s="238"/>
      <c r="I993" s="238"/>
      <c r="J993" s="238"/>
      <c r="K993" s="294"/>
      <c r="L993" s="240">
        <f t="shared" si="63"/>
        <v>0</v>
      </c>
      <c r="M993" s="241">
        <f t="shared" si="64"/>
        <v>0</v>
      </c>
      <c r="N993" s="258" t="str">
        <f t="shared" si="62"/>
        <v>BCA--00981-22</v>
      </c>
      <c r="O993" s="239"/>
      <c r="P993" s="298"/>
      <c r="Q993" s="347"/>
      <c r="R993" s="238"/>
      <c r="S993" s="289"/>
      <c r="T993" s="294"/>
      <c r="U993" s="239"/>
      <c r="V993" s="294"/>
      <c r="W993" s="239">
        <f t="shared" si="61"/>
        <v>0</v>
      </c>
      <c r="X993" s="294"/>
      <c r="Y993" s="238"/>
      <c r="Z993" s="422"/>
      <c r="AA993" s="422"/>
      <c r="AB993" s="282"/>
      <c r="AC993" s="252">
        <v>981</v>
      </c>
      <c r="AD993" s="253"/>
      <c r="AE993" s="254"/>
      <c r="AF993" s="255"/>
      <c r="AG993" s="255"/>
      <c r="AH993" s="255"/>
      <c r="AI993" s="255"/>
      <c r="AJ993" s="255"/>
    </row>
    <row r="994" spans="2:36" x14ac:dyDescent="0.2">
      <c r="B994" s="238"/>
      <c r="C994" s="238"/>
      <c r="D994" s="238"/>
      <c r="E994" s="238"/>
      <c r="F994" s="238"/>
      <c r="G994" s="236"/>
      <c r="H994" s="238"/>
      <c r="I994" s="238"/>
      <c r="J994" s="238"/>
      <c r="K994" s="294"/>
      <c r="L994" s="240">
        <f t="shared" si="63"/>
        <v>0</v>
      </c>
      <c r="M994" s="241">
        <f t="shared" si="64"/>
        <v>0</v>
      </c>
      <c r="N994" s="258" t="str">
        <f t="shared" si="62"/>
        <v>BCA--00982-22</v>
      </c>
      <c r="O994" s="239"/>
      <c r="P994" s="298"/>
      <c r="Q994" s="347"/>
      <c r="R994" s="238"/>
      <c r="S994" s="289"/>
      <c r="T994" s="294"/>
      <c r="U994" s="239"/>
      <c r="V994" s="294"/>
      <c r="W994" s="239">
        <f t="shared" si="61"/>
        <v>0</v>
      </c>
      <c r="X994" s="294"/>
      <c r="Y994" s="238"/>
      <c r="Z994" s="422"/>
      <c r="AA994" s="422"/>
      <c r="AB994" s="282"/>
      <c r="AC994" s="252">
        <v>982</v>
      </c>
      <c r="AD994" s="253"/>
      <c r="AE994" s="254"/>
      <c r="AF994" s="255"/>
      <c r="AG994" s="255"/>
      <c r="AH994" s="255"/>
      <c r="AI994" s="255"/>
      <c r="AJ994" s="255"/>
    </row>
    <row r="995" spans="2:36" x14ac:dyDescent="0.2">
      <c r="B995" s="238"/>
      <c r="C995" s="238"/>
      <c r="D995" s="238"/>
      <c r="E995" s="238"/>
      <c r="F995" s="238"/>
      <c r="G995" s="236"/>
      <c r="H995" s="238"/>
      <c r="I995" s="238"/>
      <c r="J995" s="238"/>
      <c r="K995" s="294"/>
      <c r="L995" s="240">
        <f t="shared" si="63"/>
        <v>0</v>
      </c>
      <c r="M995" s="241">
        <f t="shared" si="64"/>
        <v>0</v>
      </c>
      <c r="N995" s="258" t="str">
        <f t="shared" si="62"/>
        <v>BCA--00983-22</v>
      </c>
      <c r="O995" s="239"/>
      <c r="P995" s="298"/>
      <c r="Q995" s="347"/>
      <c r="R995" s="238"/>
      <c r="S995" s="289"/>
      <c r="T995" s="294"/>
      <c r="U995" s="239"/>
      <c r="V995" s="294"/>
      <c r="W995" s="239">
        <f t="shared" si="61"/>
        <v>0</v>
      </c>
      <c r="X995" s="294"/>
      <c r="Y995" s="238"/>
      <c r="Z995" s="422"/>
      <c r="AA995" s="422"/>
      <c r="AB995" s="282"/>
      <c r="AC995" s="252">
        <v>983</v>
      </c>
      <c r="AD995" s="253"/>
      <c r="AE995" s="254"/>
      <c r="AF995" s="255"/>
      <c r="AG995" s="255"/>
      <c r="AH995" s="255"/>
      <c r="AI995" s="255"/>
      <c r="AJ995" s="255"/>
    </row>
    <row r="996" spans="2:36" x14ac:dyDescent="0.2">
      <c r="B996" s="238"/>
      <c r="C996" s="238"/>
      <c r="D996" s="238"/>
      <c r="E996" s="238"/>
      <c r="F996" s="238"/>
      <c r="G996" s="236"/>
      <c r="H996" s="238"/>
      <c r="I996" s="238"/>
      <c r="J996" s="238"/>
      <c r="K996" s="294"/>
      <c r="L996" s="240">
        <f t="shared" si="63"/>
        <v>0</v>
      </c>
      <c r="M996" s="241">
        <f t="shared" si="64"/>
        <v>0</v>
      </c>
      <c r="N996" s="258" t="str">
        <f t="shared" si="62"/>
        <v>BCA--00984-22</v>
      </c>
      <c r="O996" s="239"/>
      <c r="P996" s="298"/>
      <c r="Q996" s="347"/>
      <c r="R996" s="238"/>
      <c r="S996" s="289"/>
      <c r="T996" s="294"/>
      <c r="U996" s="239"/>
      <c r="V996" s="294"/>
      <c r="W996" s="239">
        <f t="shared" si="61"/>
        <v>0</v>
      </c>
      <c r="X996" s="294"/>
      <c r="Y996" s="238"/>
      <c r="Z996" s="422"/>
      <c r="AA996" s="422"/>
      <c r="AB996" s="282"/>
      <c r="AC996" s="252">
        <v>984</v>
      </c>
      <c r="AD996" s="253"/>
      <c r="AE996" s="254"/>
      <c r="AF996" s="255"/>
      <c r="AG996" s="255"/>
      <c r="AH996" s="255"/>
      <c r="AI996" s="255"/>
      <c r="AJ996" s="255"/>
    </row>
    <row r="997" spans="2:36" x14ac:dyDescent="0.2">
      <c r="B997" s="238"/>
      <c r="C997" s="238"/>
      <c r="D997" s="238"/>
      <c r="E997" s="238"/>
      <c r="F997" s="238"/>
      <c r="G997" s="236"/>
      <c r="H997" s="238"/>
      <c r="I997" s="238"/>
      <c r="J997" s="238"/>
      <c r="K997" s="294"/>
      <c r="L997" s="240">
        <f t="shared" si="63"/>
        <v>0</v>
      </c>
      <c r="M997" s="241">
        <f t="shared" si="64"/>
        <v>0</v>
      </c>
      <c r="N997" s="258" t="str">
        <f t="shared" si="62"/>
        <v>BCA--00985-22</v>
      </c>
      <c r="O997" s="239"/>
      <c r="P997" s="298"/>
      <c r="Q997" s="347"/>
      <c r="R997" s="238"/>
      <c r="S997" s="289"/>
      <c r="T997" s="294"/>
      <c r="U997" s="239"/>
      <c r="V997" s="294"/>
      <c r="W997" s="239">
        <f t="shared" si="61"/>
        <v>0</v>
      </c>
      <c r="X997" s="294"/>
      <c r="Y997" s="238"/>
      <c r="Z997" s="422"/>
      <c r="AA997" s="422"/>
      <c r="AB997" s="282"/>
      <c r="AC997" s="252">
        <v>985</v>
      </c>
      <c r="AD997" s="253"/>
      <c r="AE997" s="254"/>
      <c r="AF997" s="255"/>
      <c r="AG997" s="255"/>
      <c r="AH997" s="255"/>
      <c r="AI997" s="255"/>
      <c r="AJ997" s="255"/>
    </row>
    <row r="998" spans="2:36" x14ac:dyDescent="0.2">
      <c r="B998" s="238"/>
      <c r="C998" s="238"/>
      <c r="D998" s="238"/>
      <c r="E998" s="238"/>
      <c r="F998" s="238"/>
      <c r="G998" s="236"/>
      <c r="H998" s="238"/>
      <c r="I998" s="238"/>
      <c r="J998" s="238"/>
      <c r="K998" s="294"/>
      <c r="L998" s="240">
        <f t="shared" si="63"/>
        <v>0</v>
      </c>
      <c r="M998" s="241">
        <f t="shared" si="64"/>
        <v>0</v>
      </c>
      <c r="N998" s="258" t="str">
        <f t="shared" si="62"/>
        <v>BCA--00986-22</v>
      </c>
      <c r="O998" s="239"/>
      <c r="P998" s="298"/>
      <c r="Q998" s="347"/>
      <c r="R998" s="238"/>
      <c r="S998" s="289"/>
      <c r="T998" s="294"/>
      <c r="U998" s="239"/>
      <c r="V998" s="294"/>
      <c r="W998" s="239">
        <f t="shared" si="61"/>
        <v>0</v>
      </c>
      <c r="X998" s="294"/>
      <c r="Y998" s="238"/>
      <c r="Z998" s="422"/>
      <c r="AA998" s="422"/>
      <c r="AB998" s="282"/>
      <c r="AC998" s="252">
        <v>986</v>
      </c>
      <c r="AD998" s="253"/>
      <c r="AE998" s="254"/>
      <c r="AF998" s="255"/>
      <c r="AG998" s="255"/>
      <c r="AH998" s="255"/>
      <c r="AI998" s="255"/>
      <c r="AJ998" s="255"/>
    </row>
    <row r="999" spans="2:36" x14ac:dyDescent="0.2">
      <c r="B999" s="238"/>
      <c r="C999" s="238"/>
      <c r="D999" s="238"/>
      <c r="E999" s="238"/>
      <c r="F999" s="238"/>
      <c r="G999" s="236"/>
      <c r="H999" s="238"/>
      <c r="I999" s="238"/>
      <c r="J999" s="238"/>
      <c r="K999" s="294"/>
      <c r="L999" s="240">
        <f t="shared" si="63"/>
        <v>0</v>
      </c>
      <c r="M999" s="241">
        <f t="shared" si="64"/>
        <v>0</v>
      </c>
      <c r="N999" s="258" t="str">
        <f t="shared" si="62"/>
        <v>BCA--00987-22</v>
      </c>
      <c r="O999" s="239"/>
      <c r="P999" s="298"/>
      <c r="Q999" s="347"/>
      <c r="R999" s="238"/>
      <c r="S999" s="289"/>
      <c r="T999" s="294"/>
      <c r="U999" s="239"/>
      <c r="V999" s="294"/>
      <c r="W999" s="239">
        <f t="shared" si="61"/>
        <v>0</v>
      </c>
      <c r="X999" s="294"/>
      <c r="Y999" s="238"/>
      <c r="Z999" s="422"/>
      <c r="AA999" s="422"/>
      <c r="AB999" s="282"/>
      <c r="AC999" s="252">
        <v>987</v>
      </c>
      <c r="AD999" s="253"/>
      <c r="AE999" s="254"/>
      <c r="AF999" s="255"/>
      <c r="AG999" s="255"/>
      <c r="AH999" s="255"/>
      <c r="AI999" s="255"/>
      <c r="AJ999" s="255"/>
    </row>
    <row r="1000" spans="2:36" x14ac:dyDescent="0.2">
      <c r="B1000" s="238"/>
      <c r="C1000" s="238"/>
      <c r="D1000" s="238"/>
      <c r="E1000" s="238"/>
      <c r="F1000" s="238"/>
      <c r="G1000" s="236"/>
      <c r="H1000" s="238"/>
      <c r="I1000" s="238"/>
      <c r="J1000" s="238"/>
      <c r="K1000" s="294"/>
      <c r="L1000" s="240">
        <f t="shared" si="63"/>
        <v>0</v>
      </c>
      <c r="M1000" s="241">
        <f t="shared" si="64"/>
        <v>0</v>
      </c>
      <c r="N1000" s="258" t="str">
        <f t="shared" si="62"/>
        <v>BCA--00988-22</v>
      </c>
      <c r="O1000" s="239"/>
      <c r="P1000" s="298"/>
      <c r="Q1000" s="347"/>
      <c r="R1000" s="238"/>
      <c r="S1000" s="289"/>
      <c r="T1000" s="294"/>
      <c r="U1000" s="239"/>
      <c r="V1000" s="294"/>
      <c r="W1000" s="239">
        <f t="shared" si="61"/>
        <v>0</v>
      </c>
      <c r="X1000" s="294"/>
      <c r="Y1000" s="238"/>
      <c r="Z1000" s="422"/>
      <c r="AA1000" s="422"/>
      <c r="AB1000" s="282"/>
      <c r="AC1000" s="252">
        <v>988</v>
      </c>
      <c r="AD1000" s="253"/>
      <c r="AE1000" s="254"/>
      <c r="AF1000" s="255"/>
      <c r="AG1000" s="255"/>
      <c r="AH1000" s="255"/>
      <c r="AI1000" s="255"/>
      <c r="AJ1000" s="255"/>
    </row>
    <row r="1001" spans="2:36" x14ac:dyDescent="0.2">
      <c r="B1001" s="238"/>
      <c r="C1001" s="238"/>
      <c r="D1001" s="238"/>
      <c r="E1001" s="238"/>
      <c r="F1001" s="238"/>
      <c r="G1001" s="236"/>
      <c r="H1001" s="238"/>
      <c r="I1001" s="238"/>
      <c r="J1001" s="238"/>
      <c r="K1001" s="294"/>
      <c r="L1001" s="240">
        <f t="shared" si="63"/>
        <v>0</v>
      </c>
      <c r="M1001" s="241">
        <f t="shared" si="64"/>
        <v>0</v>
      </c>
      <c r="N1001" s="258" t="str">
        <f t="shared" si="62"/>
        <v>BCA--00989-22</v>
      </c>
      <c r="O1001" s="239"/>
      <c r="P1001" s="298"/>
      <c r="Q1001" s="347"/>
      <c r="R1001" s="238"/>
      <c r="S1001" s="289"/>
      <c r="T1001" s="294"/>
      <c r="U1001" s="239"/>
      <c r="V1001" s="294"/>
      <c r="W1001" s="239">
        <f t="shared" ref="W1001:W1064" si="65">J1001-V1001</f>
        <v>0</v>
      </c>
      <c r="X1001" s="294"/>
      <c r="Y1001" s="238"/>
      <c r="Z1001" s="422"/>
      <c r="AA1001" s="422"/>
      <c r="AB1001" s="282"/>
      <c r="AC1001" s="252">
        <v>989</v>
      </c>
      <c r="AD1001" s="253"/>
      <c r="AE1001" s="254"/>
      <c r="AF1001" s="255"/>
      <c r="AG1001" s="255"/>
      <c r="AH1001" s="255"/>
      <c r="AI1001" s="255"/>
      <c r="AJ1001" s="255"/>
    </row>
    <row r="1002" spans="2:36" x14ac:dyDescent="0.2">
      <c r="B1002" s="238"/>
      <c r="C1002" s="238"/>
      <c r="D1002" s="238"/>
      <c r="E1002" s="238"/>
      <c r="F1002" s="238"/>
      <c r="G1002" s="236"/>
      <c r="H1002" s="238"/>
      <c r="I1002" s="238"/>
      <c r="J1002" s="238"/>
      <c r="K1002" s="294"/>
      <c r="L1002" s="240">
        <f t="shared" si="63"/>
        <v>0</v>
      </c>
      <c r="M1002" s="241">
        <f t="shared" si="64"/>
        <v>0</v>
      </c>
      <c r="N1002" s="258" t="str">
        <f t="shared" si="62"/>
        <v>BCA--00990-22</v>
      </c>
      <c r="O1002" s="239"/>
      <c r="P1002" s="298"/>
      <c r="Q1002" s="347"/>
      <c r="R1002" s="238"/>
      <c r="S1002" s="289"/>
      <c r="T1002" s="294"/>
      <c r="U1002" s="239"/>
      <c r="V1002" s="294"/>
      <c r="W1002" s="239">
        <f t="shared" si="65"/>
        <v>0</v>
      </c>
      <c r="X1002" s="294"/>
      <c r="Y1002" s="238"/>
      <c r="Z1002" s="422"/>
      <c r="AA1002" s="422"/>
      <c r="AB1002" s="282"/>
      <c r="AC1002" s="252">
        <v>990</v>
      </c>
      <c r="AD1002" s="253"/>
      <c r="AE1002" s="254"/>
      <c r="AF1002" s="255"/>
      <c r="AG1002" s="255"/>
      <c r="AH1002" s="255"/>
      <c r="AI1002" s="255"/>
      <c r="AJ1002" s="255"/>
    </row>
    <row r="1003" spans="2:36" x14ac:dyDescent="0.2">
      <c r="B1003" s="238"/>
      <c r="C1003" s="238"/>
      <c r="D1003" s="238"/>
      <c r="E1003" s="238"/>
      <c r="F1003" s="238"/>
      <c r="G1003" s="236"/>
      <c r="H1003" s="238"/>
      <c r="I1003" s="238"/>
      <c r="J1003" s="238"/>
      <c r="K1003" s="294"/>
      <c r="L1003" s="240">
        <f t="shared" si="63"/>
        <v>0</v>
      </c>
      <c r="M1003" s="241">
        <f t="shared" si="64"/>
        <v>0</v>
      </c>
      <c r="N1003" s="258" t="str">
        <f t="shared" si="62"/>
        <v>BCA--00991-22</v>
      </c>
      <c r="O1003" s="239"/>
      <c r="P1003" s="298"/>
      <c r="Q1003" s="347"/>
      <c r="R1003" s="238"/>
      <c r="S1003" s="289"/>
      <c r="T1003" s="294"/>
      <c r="U1003" s="239"/>
      <c r="V1003" s="294"/>
      <c r="W1003" s="239">
        <f t="shared" si="65"/>
        <v>0</v>
      </c>
      <c r="X1003" s="294"/>
      <c r="Y1003" s="238"/>
      <c r="Z1003" s="422"/>
      <c r="AA1003" s="422"/>
      <c r="AB1003" s="282"/>
      <c r="AC1003" s="252">
        <v>991</v>
      </c>
      <c r="AD1003" s="253"/>
      <c r="AE1003" s="254"/>
      <c r="AF1003" s="255"/>
      <c r="AG1003" s="255"/>
      <c r="AH1003" s="255"/>
      <c r="AI1003" s="255"/>
      <c r="AJ1003" s="255"/>
    </row>
    <row r="1004" spans="2:36" x14ac:dyDescent="0.2">
      <c r="B1004" s="238"/>
      <c r="C1004" s="238"/>
      <c r="D1004" s="238"/>
      <c r="E1004" s="238"/>
      <c r="F1004" s="238"/>
      <c r="G1004" s="236"/>
      <c r="H1004" s="238"/>
      <c r="I1004" s="238"/>
      <c r="J1004" s="238"/>
      <c r="K1004" s="294"/>
      <c r="L1004" s="240">
        <f t="shared" si="63"/>
        <v>0</v>
      </c>
      <c r="M1004" s="241">
        <f t="shared" si="64"/>
        <v>0</v>
      </c>
      <c r="N1004" s="258" t="str">
        <f t="shared" si="62"/>
        <v>BCA--00992-22</v>
      </c>
      <c r="O1004" s="239"/>
      <c r="P1004" s="298"/>
      <c r="Q1004" s="347"/>
      <c r="R1004" s="238"/>
      <c r="S1004" s="289"/>
      <c r="T1004" s="294"/>
      <c r="U1004" s="239"/>
      <c r="V1004" s="294"/>
      <c r="W1004" s="239">
        <f t="shared" si="65"/>
        <v>0</v>
      </c>
      <c r="X1004" s="294"/>
      <c r="Y1004" s="238"/>
      <c r="Z1004" s="422"/>
      <c r="AA1004" s="422"/>
      <c r="AB1004" s="282"/>
      <c r="AC1004" s="252">
        <v>992</v>
      </c>
      <c r="AD1004" s="253"/>
      <c r="AE1004" s="254"/>
      <c r="AF1004" s="255"/>
      <c r="AG1004" s="255"/>
      <c r="AH1004" s="255"/>
      <c r="AI1004" s="255"/>
      <c r="AJ1004" s="255"/>
    </row>
    <row r="1005" spans="2:36" x14ac:dyDescent="0.2">
      <c r="B1005" s="238"/>
      <c r="C1005" s="238"/>
      <c r="D1005" s="238"/>
      <c r="E1005" s="238"/>
      <c r="F1005" s="238"/>
      <c r="G1005" s="236"/>
      <c r="H1005" s="238"/>
      <c r="I1005" s="238"/>
      <c r="J1005" s="238"/>
      <c r="K1005" s="294"/>
      <c r="L1005" s="240">
        <f t="shared" si="63"/>
        <v>0</v>
      </c>
      <c r="M1005" s="241">
        <f t="shared" si="64"/>
        <v>0</v>
      </c>
      <c r="N1005" s="258" t="str">
        <f t="shared" si="62"/>
        <v>BCA--00993-22</v>
      </c>
      <c r="O1005" s="239"/>
      <c r="P1005" s="298"/>
      <c r="Q1005" s="347"/>
      <c r="R1005" s="238"/>
      <c r="S1005" s="289"/>
      <c r="T1005" s="294"/>
      <c r="U1005" s="239"/>
      <c r="V1005" s="294"/>
      <c r="W1005" s="239">
        <f t="shared" si="65"/>
        <v>0</v>
      </c>
      <c r="X1005" s="294"/>
      <c r="Y1005" s="238"/>
      <c r="Z1005" s="422"/>
      <c r="AA1005" s="422"/>
      <c r="AB1005" s="282"/>
      <c r="AC1005" s="252">
        <v>993</v>
      </c>
      <c r="AD1005" s="253"/>
      <c r="AE1005" s="254"/>
      <c r="AF1005" s="255"/>
      <c r="AG1005" s="255"/>
      <c r="AH1005" s="255"/>
      <c r="AI1005" s="255"/>
      <c r="AJ1005" s="255"/>
    </row>
    <row r="1006" spans="2:36" x14ac:dyDescent="0.2">
      <c r="B1006" s="238"/>
      <c r="C1006" s="238"/>
      <c r="D1006" s="238"/>
      <c r="E1006" s="238"/>
      <c r="F1006" s="238"/>
      <c r="G1006" s="236"/>
      <c r="H1006" s="238"/>
      <c r="I1006" s="238"/>
      <c r="J1006" s="238"/>
      <c r="K1006" s="294"/>
      <c r="L1006" s="240">
        <f t="shared" si="63"/>
        <v>0</v>
      </c>
      <c r="M1006" s="241">
        <f t="shared" si="64"/>
        <v>0</v>
      </c>
      <c r="N1006" s="258" t="str">
        <f t="shared" si="62"/>
        <v>BCA--00994-22</v>
      </c>
      <c r="O1006" s="239"/>
      <c r="P1006" s="298"/>
      <c r="Q1006" s="347"/>
      <c r="R1006" s="238"/>
      <c r="S1006" s="289"/>
      <c r="T1006" s="294"/>
      <c r="U1006" s="239"/>
      <c r="V1006" s="294"/>
      <c r="W1006" s="239">
        <f t="shared" si="65"/>
        <v>0</v>
      </c>
      <c r="X1006" s="294"/>
      <c r="Y1006" s="238"/>
      <c r="Z1006" s="422"/>
      <c r="AA1006" s="422"/>
      <c r="AB1006" s="282"/>
      <c r="AC1006" s="252">
        <v>994</v>
      </c>
      <c r="AD1006" s="253"/>
      <c r="AE1006" s="254"/>
      <c r="AF1006" s="255"/>
      <c r="AG1006" s="255"/>
      <c r="AH1006" s="255"/>
      <c r="AI1006" s="255"/>
      <c r="AJ1006" s="255"/>
    </row>
    <row r="1007" spans="2:36" x14ac:dyDescent="0.2">
      <c r="B1007" s="238"/>
      <c r="C1007" s="238"/>
      <c r="D1007" s="238"/>
      <c r="E1007" s="238"/>
      <c r="F1007" s="238"/>
      <c r="G1007" s="236"/>
      <c r="H1007" s="238"/>
      <c r="I1007" s="238"/>
      <c r="J1007" s="238"/>
      <c r="K1007" s="294"/>
      <c r="L1007" s="240">
        <f t="shared" si="63"/>
        <v>0</v>
      </c>
      <c r="M1007" s="241">
        <f t="shared" si="64"/>
        <v>0</v>
      </c>
      <c r="N1007" s="258" t="str">
        <f t="shared" si="62"/>
        <v>BCA--00995-22</v>
      </c>
      <c r="O1007" s="239"/>
      <c r="P1007" s="298"/>
      <c r="Q1007" s="347"/>
      <c r="R1007" s="238"/>
      <c r="S1007" s="289"/>
      <c r="T1007" s="294"/>
      <c r="U1007" s="239"/>
      <c r="V1007" s="294"/>
      <c r="W1007" s="239">
        <f t="shared" si="65"/>
        <v>0</v>
      </c>
      <c r="X1007" s="294"/>
      <c r="Y1007" s="238"/>
      <c r="Z1007" s="422"/>
      <c r="AA1007" s="422"/>
      <c r="AB1007" s="282"/>
      <c r="AC1007" s="252">
        <v>995</v>
      </c>
      <c r="AD1007" s="253"/>
      <c r="AE1007" s="254"/>
      <c r="AF1007" s="255"/>
      <c r="AG1007" s="255"/>
      <c r="AH1007" s="255"/>
      <c r="AI1007" s="255"/>
      <c r="AJ1007" s="255"/>
    </row>
    <row r="1008" spans="2:36" x14ac:dyDescent="0.2">
      <c r="B1008" s="238"/>
      <c r="C1008" s="238"/>
      <c r="D1008" s="238"/>
      <c r="E1008" s="238"/>
      <c r="F1008" s="238"/>
      <c r="G1008" s="236"/>
      <c r="H1008" s="238"/>
      <c r="I1008" s="238"/>
      <c r="J1008" s="238"/>
      <c r="K1008" s="294"/>
      <c r="L1008" s="240">
        <f t="shared" si="63"/>
        <v>0</v>
      </c>
      <c r="M1008" s="241">
        <f t="shared" si="64"/>
        <v>0</v>
      </c>
      <c r="N1008" s="258" t="str">
        <f t="shared" si="62"/>
        <v>BCA--00996-22</v>
      </c>
      <c r="O1008" s="239"/>
      <c r="P1008" s="298"/>
      <c r="Q1008" s="347"/>
      <c r="R1008" s="238"/>
      <c r="S1008" s="289"/>
      <c r="T1008" s="294"/>
      <c r="U1008" s="239"/>
      <c r="V1008" s="294"/>
      <c r="W1008" s="239">
        <f t="shared" si="65"/>
        <v>0</v>
      </c>
      <c r="X1008" s="294"/>
      <c r="Y1008" s="238"/>
      <c r="Z1008" s="422"/>
      <c r="AA1008" s="422"/>
      <c r="AB1008" s="282"/>
      <c r="AC1008" s="252">
        <v>996</v>
      </c>
      <c r="AD1008" s="253"/>
      <c r="AE1008" s="254"/>
      <c r="AF1008" s="255"/>
      <c r="AG1008" s="255"/>
      <c r="AH1008" s="255"/>
      <c r="AI1008" s="255"/>
      <c r="AJ1008" s="255"/>
    </row>
    <row r="1009" spans="2:36" x14ac:dyDescent="0.2">
      <c r="B1009" s="238"/>
      <c r="C1009" s="238"/>
      <c r="D1009" s="238"/>
      <c r="E1009" s="238"/>
      <c r="F1009" s="238"/>
      <c r="G1009" s="236"/>
      <c r="H1009" s="238"/>
      <c r="I1009" s="238"/>
      <c r="J1009" s="238"/>
      <c r="K1009" s="294"/>
      <c r="L1009" s="240">
        <f t="shared" si="63"/>
        <v>0</v>
      </c>
      <c r="M1009" s="241">
        <f t="shared" si="64"/>
        <v>0</v>
      </c>
      <c r="N1009" s="258" t="str">
        <f t="shared" si="62"/>
        <v>BCA--00997-22</v>
      </c>
      <c r="O1009" s="239"/>
      <c r="P1009" s="298"/>
      <c r="Q1009" s="347"/>
      <c r="R1009" s="238"/>
      <c r="S1009" s="289"/>
      <c r="T1009" s="294"/>
      <c r="U1009" s="239"/>
      <c r="V1009" s="294"/>
      <c r="W1009" s="239">
        <f t="shared" si="65"/>
        <v>0</v>
      </c>
      <c r="X1009" s="294"/>
      <c r="Y1009" s="238"/>
      <c r="Z1009" s="422"/>
      <c r="AA1009" s="422"/>
      <c r="AB1009" s="282"/>
      <c r="AC1009" s="252">
        <v>997</v>
      </c>
      <c r="AD1009" s="253"/>
      <c r="AE1009" s="254"/>
      <c r="AF1009" s="255"/>
      <c r="AG1009" s="255"/>
      <c r="AH1009" s="255"/>
      <c r="AI1009" s="255"/>
      <c r="AJ1009" s="255"/>
    </row>
    <row r="1010" spans="2:36" x14ac:dyDescent="0.2">
      <c r="B1010" s="238"/>
      <c r="C1010" s="238"/>
      <c r="D1010" s="238"/>
      <c r="E1010" s="238"/>
      <c r="F1010" s="238"/>
      <c r="G1010" s="236"/>
      <c r="H1010" s="238"/>
      <c r="I1010" s="238"/>
      <c r="J1010" s="238"/>
      <c r="K1010" s="294"/>
      <c r="L1010" s="240">
        <f t="shared" si="63"/>
        <v>0</v>
      </c>
      <c r="M1010" s="241">
        <f t="shared" si="64"/>
        <v>0</v>
      </c>
      <c r="N1010" s="258" t="str">
        <f t="shared" si="62"/>
        <v>BCA--00998-22</v>
      </c>
      <c r="O1010" s="239"/>
      <c r="P1010" s="298"/>
      <c r="Q1010" s="347"/>
      <c r="R1010" s="238"/>
      <c r="S1010" s="289"/>
      <c r="T1010" s="294"/>
      <c r="U1010" s="239"/>
      <c r="V1010" s="294"/>
      <c r="W1010" s="239">
        <f t="shared" si="65"/>
        <v>0</v>
      </c>
      <c r="X1010" s="294"/>
      <c r="Y1010" s="238"/>
      <c r="Z1010" s="422"/>
      <c r="AA1010" s="422"/>
      <c r="AB1010" s="282"/>
      <c r="AC1010" s="252">
        <v>998</v>
      </c>
      <c r="AD1010" s="253"/>
      <c r="AE1010" s="254"/>
      <c r="AF1010" s="255"/>
      <c r="AG1010" s="255"/>
      <c r="AH1010" s="255"/>
      <c r="AI1010" s="255"/>
      <c r="AJ1010" s="255"/>
    </row>
    <row r="1011" spans="2:36" x14ac:dyDescent="0.2">
      <c r="B1011" s="238"/>
      <c r="C1011" s="238"/>
      <c r="D1011" s="238"/>
      <c r="E1011" s="238"/>
      <c r="F1011" s="238"/>
      <c r="G1011" s="236"/>
      <c r="H1011" s="238"/>
      <c r="I1011" s="238"/>
      <c r="J1011" s="238"/>
      <c r="K1011" s="294"/>
      <c r="L1011" s="240">
        <f t="shared" si="63"/>
        <v>0</v>
      </c>
      <c r="M1011" s="241">
        <f t="shared" si="64"/>
        <v>0</v>
      </c>
      <c r="N1011" s="258" t="str">
        <f t="shared" si="62"/>
        <v>BCA--00999-22</v>
      </c>
      <c r="O1011" s="239"/>
      <c r="P1011" s="298"/>
      <c r="Q1011" s="347"/>
      <c r="R1011" s="238"/>
      <c r="S1011" s="289"/>
      <c r="T1011" s="294"/>
      <c r="U1011" s="239"/>
      <c r="V1011" s="294"/>
      <c r="W1011" s="239">
        <f t="shared" si="65"/>
        <v>0</v>
      </c>
      <c r="X1011" s="294"/>
      <c r="Y1011" s="238"/>
      <c r="Z1011" s="422"/>
      <c r="AA1011" s="422"/>
      <c r="AB1011" s="282"/>
      <c r="AC1011" s="252">
        <v>999</v>
      </c>
      <c r="AD1011" s="253"/>
      <c r="AE1011" s="254"/>
      <c r="AF1011" s="255"/>
      <c r="AG1011" s="255"/>
      <c r="AH1011" s="255"/>
      <c r="AI1011" s="255"/>
      <c r="AJ1011" s="255"/>
    </row>
    <row r="1012" spans="2:36" x14ac:dyDescent="0.2">
      <c r="B1012" s="238"/>
      <c r="C1012" s="238"/>
      <c r="D1012" s="238"/>
      <c r="E1012" s="238"/>
      <c r="F1012" s="238"/>
      <c r="G1012" s="236"/>
      <c r="H1012" s="238"/>
      <c r="I1012" s="238"/>
      <c r="J1012" s="238"/>
      <c r="K1012" s="294"/>
      <c r="L1012" s="240">
        <f t="shared" si="63"/>
        <v>0</v>
      </c>
      <c r="M1012" s="241">
        <f t="shared" si="64"/>
        <v>0</v>
      </c>
      <c r="N1012" s="258" t="str">
        <f t="shared" si="62"/>
        <v>BCA--01000-22</v>
      </c>
      <c r="O1012" s="239"/>
      <c r="P1012" s="298"/>
      <c r="Q1012" s="347"/>
      <c r="R1012" s="238"/>
      <c r="S1012" s="289"/>
      <c r="T1012" s="294"/>
      <c r="U1012" s="239"/>
      <c r="V1012" s="294"/>
      <c r="W1012" s="239">
        <f t="shared" si="65"/>
        <v>0</v>
      </c>
      <c r="X1012" s="294"/>
      <c r="Y1012" s="238"/>
      <c r="Z1012" s="422"/>
      <c r="AA1012" s="422"/>
      <c r="AB1012" s="282"/>
      <c r="AC1012" s="252">
        <v>1000</v>
      </c>
      <c r="AD1012" s="253"/>
      <c r="AE1012" s="254"/>
      <c r="AF1012" s="255"/>
      <c r="AG1012" s="255"/>
      <c r="AH1012" s="255"/>
      <c r="AI1012" s="255"/>
      <c r="AJ1012" s="255"/>
    </row>
    <row r="1013" spans="2:36" x14ac:dyDescent="0.2">
      <c r="B1013" s="238"/>
      <c r="C1013" s="238"/>
      <c r="D1013" s="238"/>
      <c r="E1013" s="238"/>
      <c r="F1013" s="238"/>
      <c r="G1013" s="236"/>
      <c r="H1013" s="238"/>
      <c r="I1013" s="238"/>
      <c r="J1013" s="238"/>
      <c r="K1013" s="294"/>
      <c r="L1013" s="240">
        <f t="shared" si="63"/>
        <v>0</v>
      </c>
      <c r="M1013" s="241">
        <f t="shared" si="64"/>
        <v>0</v>
      </c>
      <c r="N1013" s="258" t="str">
        <f t="shared" si="62"/>
        <v>BCA--01001-22</v>
      </c>
      <c r="O1013" s="239"/>
      <c r="P1013" s="298"/>
      <c r="Q1013" s="347"/>
      <c r="R1013" s="238"/>
      <c r="S1013" s="289"/>
      <c r="T1013" s="294"/>
      <c r="U1013" s="239"/>
      <c r="V1013" s="294"/>
      <c r="W1013" s="239">
        <f t="shared" si="65"/>
        <v>0</v>
      </c>
      <c r="X1013" s="294"/>
      <c r="Y1013" s="238"/>
      <c r="Z1013" s="422"/>
      <c r="AA1013" s="422"/>
      <c r="AB1013" s="282"/>
      <c r="AC1013" s="252">
        <v>1001</v>
      </c>
      <c r="AD1013" s="253"/>
      <c r="AE1013" s="254"/>
      <c r="AF1013" s="255"/>
      <c r="AG1013" s="255"/>
      <c r="AH1013" s="255"/>
      <c r="AI1013" s="255"/>
      <c r="AJ1013" s="255"/>
    </row>
    <row r="1014" spans="2:36" x14ac:dyDescent="0.2">
      <c r="B1014" s="238"/>
      <c r="C1014" s="238"/>
      <c r="D1014" s="238"/>
      <c r="E1014" s="238"/>
      <c r="F1014" s="238"/>
      <c r="G1014" s="236"/>
      <c r="H1014" s="238"/>
      <c r="I1014" s="238"/>
      <c r="J1014" s="238"/>
      <c r="K1014" s="294"/>
      <c r="L1014" s="240">
        <f t="shared" si="63"/>
        <v>0</v>
      </c>
      <c r="M1014" s="241">
        <f t="shared" si="64"/>
        <v>0</v>
      </c>
      <c r="N1014" s="258" t="str">
        <f t="shared" si="62"/>
        <v>BCA--01002-22</v>
      </c>
      <c r="O1014" s="239"/>
      <c r="P1014" s="298"/>
      <c r="Q1014" s="347"/>
      <c r="R1014" s="238"/>
      <c r="S1014" s="289"/>
      <c r="T1014" s="294"/>
      <c r="U1014" s="239"/>
      <c r="V1014" s="294"/>
      <c r="W1014" s="239">
        <f t="shared" si="65"/>
        <v>0</v>
      </c>
      <c r="X1014" s="294"/>
      <c r="Y1014" s="238"/>
      <c r="Z1014" s="422"/>
      <c r="AA1014" s="422"/>
      <c r="AB1014" s="282"/>
      <c r="AC1014" s="252">
        <v>1002</v>
      </c>
      <c r="AD1014" s="253"/>
      <c r="AE1014" s="254"/>
      <c r="AF1014" s="255"/>
      <c r="AG1014" s="255"/>
      <c r="AH1014" s="255"/>
      <c r="AI1014" s="255"/>
      <c r="AJ1014" s="255"/>
    </row>
    <row r="1015" spans="2:36" x14ac:dyDescent="0.2">
      <c r="B1015" s="238"/>
      <c r="C1015" s="238"/>
      <c r="D1015" s="238"/>
      <c r="E1015" s="238"/>
      <c r="F1015" s="238"/>
      <c r="G1015" s="236"/>
      <c r="H1015" s="238"/>
      <c r="I1015" s="238"/>
      <c r="J1015" s="238"/>
      <c r="K1015" s="294"/>
      <c r="L1015" s="240">
        <f t="shared" si="63"/>
        <v>0</v>
      </c>
      <c r="M1015" s="241">
        <f t="shared" si="64"/>
        <v>0</v>
      </c>
      <c r="N1015" s="258" t="str">
        <f t="shared" si="62"/>
        <v>BCA--01003-22</v>
      </c>
      <c r="O1015" s="239"/>
      <c r="P1015" s="298"/>
      <c r="Q1015" s="347"/>
      <c r="R1015" s="238"/>
      <c r="S1015" s="289"/>
      <c r="T1015" s="294"/>
      <c r="U1015" s="239"/>
      <c r="V1015" s="294"/>
      <c r="W1015" s="239">
        <f t="shared" si="65"/>
        <v>0</v>
      </c>
      <c r="X1015" s="294"/>
      <c r="Y1015" s="238"/>
      <c r="Z1015" s="422"/>
      <c r="AA1015" s="422"/>
      <c r="AB1015" s="282"/>
      <c r="AC1015" s="252">
        <v>1003</v>
      </c>
      <c r="AD1015" s="253"/>
      <c r="AE1015" s="254"/>
      <c r="AF1015" s="255"/>
      <c r="AG1015" s="255"/>
      <c r="AH1015" s="255"/>
      <c r="AI1015" s="255"/>
      <c r="AJ1015" s="255"/>
    </row>
    <row r="1016" spans="2:36" x14ac:dyDescent="0.2">
      <c r="B1016" s="238"/>
      <c r="C1016" s="238"/>
      <c r="D1016" s="238"/>
      <c r="E1016" s="238"/>
      <c r="F1016" s="238"/>
      <c r="G1016" s="236"/>
      <c r="H1016" s="238"/>
      <c r="I1016" s="238"/>
      <c r="J1016" s="238"/>
      <c r="K1016" s="294"/>
      <c r="L1016" s="240">
        <f t="shared" si="63"/>
        <v>0</v>
      </c>
      <c r="M1016" s="241">
        <f t="shared" si="64"/>
        <v>0</v>
      </c>
      <c r="N1016" s="258" t="str">
        <f t="shared" si="62"/>
        <v>BCA--01004-22</v>
      </c>
      <c r="O1016" s="239"/>
      <c r="P1016" s="298"/>
      <c r="Q1016" s="347"/>
      <c r="R1016" s="238"/>
      <c r="S1016" s="289"/>
      <c r="T1016" s="294"/>
      <c r="U1016" s="239"/>
      <c r="V1016" s="294"/>
      <c r="W1016" s="239">
        <f t="shared" si="65"/>
        <v>0</v>
      </c>
      <c r="X1016" s="294"/>
      <c r="Y1016" s="238"/>
      <c r="Z1016" s="422"/>
      <c r="AA1016" s="422"/>
      <c r="AB1016" s="282"/>
      <c r="AC1016" s="252">
        <v>1004</v>
      </c>
      <c r="AD1016" s="253"/>
      <c r="AE1016" s="254"/>
      <c r="AF1016" s="255"/>
      <c r="AG1016" s="255"/>
      <c r="AH1016" s="255"/>
      <c r="AI1016" s="255"/>
      <c r="AJ1016" s="255"/>
    </row>
    <row r="1017" spans="2:36" x14ac:dyDescent="0.2">
      <c r="B1017" s="238"/>
      <c r="C1017" s="238"/>
      <c r="D1017" s="238"/>
      <c r="E1017" s="238"/>
      <c r="F1017" s="238"/>
      <c r="G1017" s="236"/>
      <c r="H1017" s="238"/>
      <c r="I1017" s="238"/>
      <c r="J1017" s="238"/>
      <c r="K1017" s="294"/>
      <c r="L1017" s="240">
        <f t="shared" si="63"/>
        <v>0</v>
      </c>
      <c r="M1017" s="241">
        <f t="shared" si="64"/>
        <v>0</v>
      </c>
      <c r="N1017" s="258" t="str">
        <f t="shared" si="62"/>
        <v>BCA--01005-22</v>
      </c>
      <c r="O1017" s="239"/>
      <c r="P1017" s="298"/>
      <c r="Q1017" s="347"/>
      <c r="R1017" s="238"/>
      <c r="S1017" s="289"/>
      <c r="T1017" s="294"/>
      <c r="U1017" s="239"/>
      <c r="V1017" s="294"/>
      <c r="W1017" s="239">
        <f t="shared" si="65"/>
        <v>0</v>
      </c>
      <c r="X1017" s="294"/>
      <c r="Y1017" s="238"/>
      <c r="Z1017" s="422"/>
      <c r="AA1017" s="422"/>
      <c r="AB1017" s="282"/>
      <c r="AC1017" s="252">
        <v>1005</v>
      </c>
      <c r="AD1017" s="253"/>
      <c r="AE1017" s="254"/>
      <c r="AF1017" s="255"/>
      <c r="AG1017" s="255"/>
      <c r="AH1017" s="255"/>
      <c r="AI1017" s="255"/>
      <c r="AJ1017" s="255"/>
    </row>
    <row r="1018" spans="2:36" x14ac:dyDescent="0.2">
      <c r="B1018" s="238"/>
      <c r="C1018" s="238"/>
      <c r="D1018" s="238"/>
      <c r="E1018" s="238"/>
      <c r="F1018" s="238"/>
      <c r="G1018" s="236"/>
      <c r="H1018" s="238"/>
      <c r="I1018" s="238"/>
      <c r="J1018" s="238"/>
      <c r="K1018" s="294"/>
      <c r="L1018" s="240">
        <f t="shared" si="63"/>
        <v>0</v>
      </c>
      <c r="M1018" s="241">
        <f t="shared" si="64"/>
        <v>0</v>
      </c>
      <c r="N1018" s="258" t="str">
        <f t="shared" si="62"/>
        <v>BCA--01006-22</v>
      </c>
      <c r="O1018" s="239"/>
      <c r="P1018" s="298"/>
      <c r="Q1018" s="347"/>
      <c r="R1018" s="238"/>
      <c r="S1018" s="289"/>
      <c r="T1018" s="294"/>
      <c r="U1018" s="239"/>
      <c r="V1018" s="294"/>
      <c r="W1018" s="239">
        <f t="shared" si="65"/>
        <v>0</v>
      </c>
      <c r="X1018" s="294"/>
      <c r="Y1018" s="238"/>
      <c r="Z1018" s="422"/>
      <c r="AA1018" s="422"/>
      <c r="AB1018" s="282"/>
      <c r="AC1018" s="252">
        <v>1006</v>
      </c>
      <c r="AD1018" s="253"/>
      <c r="AE1018" s="254"/>
      <c r="AF1018" s="255"/>
      <c r="AG1018" s="255"/>
      <c r="AH1018" s="255"/>
      <c r="AI1018" s="255"/>
      <c r="AJ1018" s="255"/>
    </row>
    <row r="1019" spans="2:36" x14ac:dyDescent="0.2">
      <c r="B1019" s="238"/>
      <c r="C1019" s="238"/>
      <c r="D1019" s="238"/>
      <c r="E1019" s="238"/>
      <c r="F1019" s="238"/>
      <c r="G1019" s="236"/>
      <c r="H1019" s="238"/>
      <c r="I1019" s="238"/>
      <c r="J1019" s="238"/>
      <c r="K1019" s="294"/>
      <c r="L1019" s="240">
        <f t="shared" si="63"/>
        <v>0</v>
      </c>
      <c r="M1019" s="241">
        <f t="shared" si="64"/>
        <v>0</v>
      </c>
      <c r="N1019" s="258" t="str">
        <f t="shared" si="62"/>
        <v>BCA--01007-22</v>
      </c>
      <c r="O1019" s="239"/>
      <c r="P1019" s="298"/>
      <c r="Q1019" s="347"/>
      <c r="R1019" s="238"/>
      <c r="S1019" s="289"/>
      <c r="T1019" s="294"/>
      <c r="U1019" s="239"/>
      <c r="V1019" s="294"/>
      <c r="W1019" s="239">
        <f t="shared" si="65"/>
        <v>0</v>
      </c>
      <c r="X1019" s="294"/>
      <c r="Y1019" s="238"/>
      <c r="Z1019" s="422"/>
      <c r="AA1019" s="422"/>
      <c r="AB1019" s="282"/>
      <c r="AC1019" s="252">
        <v>1007</v>
      </c>
      <c r="AD1019" s="253"/>
      <c r="AE1019" s="254"/>
      <c r="AF1019" s="255"/>
      <c r="AG1019" s="255"/>
      <c r="AH1019" s="255"/>
      <c r="AI1019" s="255"/>
      <c r="AJ1019" s="255"/>
    </row>
    <row r="1020" spans="2:36" x14ac:dyDescent="0.2">
      <c r="B1020" s="238"/>
      <c r="C1020" s="238"/>
      <c r="D1020" s="238"/>
      <c r="E1020" s="238"/>
      <c r="F1020" s="238"/>
      <c r="G1020" s="236"/>
      <c r="H1020" s="238"/>
      <c r="I1020" s="238"/>
      <c r="J1020" s="238"/>
      <c r="K1020" s="294"/>
      <c r="L1020" s="240">
        <f t="shared" si="63"/>
        <v>0</v>
      </c>
      <c r="M1020" s="241">
        <f t="shared" si="64"/>
        <v>0</v>
      </c>
      <c r="N1020" s="258" t="str">
        <f t="shared" si="62"/>
        <v>BCA--01008-22</v>
      </c>
      <c r="O1020" s="239"/>
      <c r="P1020" s="298"/>
      <c r="Q1020" s="347"/>
      <c r="R1020" s="238"/>
      <c r="S1020" s="289"/>
      <c r="T1020" s="294"/>
      <c r="U1020" s="239"/>
      <c r="V1020" s="294"/>
      <c r="W1020" s="239">
        <f t="shared" si="65"/>
        <v>0</v>
      </c>
      <c r="X1020" s="294"/>
      <c r="Y1020" s="238"/>
      <c r="Z1020" s="422"/>
      <c r="AA1020" s="422"/>
      <c r="AB1020" s="282"/>
      <c r="AC1020" s="252">
        <v>1008</v>
      </c>
      <c r="AD1020" s="253"/>
      <c r="AE1020" s="254"/>
      <c r="AF1020" s="255"/>
      <c r="AG1020" s="255"/>
      <c r="AH1020" s="255"/>
      <c r="AI1020" s="255"/>
      <c r="AJ1020" s="255"/>
    </row>
    <row r="1021" spans="2:36" x14ac:dyDescent="0.2">
      <c r="B1021" s="238"/>
      <c r="C1021" s="238"/>
      <c r="D1021" s="238"/>
      <c r="E1021" s="238"/>
      <c r="F1021" s="238"/>
      <c r="G1021" s="236"/>
      <c r="H1021" s="238"/>
      <c r="I1021" s="238"/>
      <c r="J1021" s="238"/>
      <c r="K1021" s="294"/>
      <c r="L1021" s="240">
        <f t="shared" si="63"/>
        <v>0</v>
      </c>
      <c r="M1021" s="241">
        <f t="shared" si="64"/>
        <v>0</v>
      </c>
      <c r="N1021" s="258" t="str">
        <f t="shared" si="62"/>
        <v>BCA--01009-22</v>
      </c>
      <c r="O1021" s="239"/>
      <c r="P1021" s="298"/>
      <c r="Q1021" s="347"/>
      <c r="R1021" s="238"/>
      <c r="S1021" s="289"/>
      <c r="T1021" s="294"/>
      <c r="U1021" s="239"/>
      <c r="V1021" s="294"/>
      <c r="W1021" s="239">
        <f t="shared" si="65"/>
        <v>0</v>
      </c>
      <c r="X1021" s="294"/>
      <c r="Y1021" s="238"/>
      <c r="Z1021" s="422"/>
      <c r="AA1021" s="422"/>
      <c r="AB1021" s="282"/>
      <c r="AC1021" s="252">
        <v>1009</v>
      </c>
      <c r="AD1021" s="253"/>
      <c r="AE1021" s="254"/>
      <c r="AF1021" s="255"/>
      <c r="AG1021" s="255"/>
      <c r="AH1021" s="255"/>
      <c r="AI1021" s="255"/>
      <c r="AJ1021" s="255"/>
    </row>
    <row r="1022" spans="2:36" x14ac:dyDescent="0.2">
      <c r="B1022" s="238"/>
      <c r="C1022" s="238"/>
      <c r="D1022" s="238"/>
      <c r="E1022" s="238"/>
      <c r="F1022" s="238"/>
      <c r="G1022" s="236"/>
      <c r="H1022" s="238"/>
      <c r="I1022" s="238"/>
      <c r="J1022" s="238"/>
      <c r="K1022" s="294"/>
      <c r="L1022" s="240">
        <f t="shared" si="63"/>
        <v>0</v>
      </c>
      <c r="M1022" s="241">
        <f t="shared" si="64"/>
        <v>0</v>
      </c>
      <c r="N1022" s="258" t="str">
        <f t="shared" si="62"/>
        <v>BCA--01010-22</v>
      </c>
      <c r="O1022" s="239"/>
      <c r="P1022" s="298"/>
      <c r="Q1022" s="347"/>
      <c r="R1022" s="238"/>
      <c r="S1022" s="289"/>
      <c r="T1022" s="294"/>
      <c r="U1022" s="239"/>
      <c r="V1022" s="294"/>
      <c r="W1022" s="239">
        <f t="shared" si="65"/>
        <v>0</v>
      </c>
      <c r="X1022" s="294"/>
      <c r="Y1022" s="238"/>
      <c r="Z1022" s="422"/>
      <c r="AA1022" s="422"/>
      <c r="AB1022" s="282"/>
      <c r="AC1022" s="252">
        <v>1010</v>
      </c>
      <c r="AD1022" s="253"/>
      <c r="AE1022" s="254"/>
      <c r="AF1022" s="255"/>
      <c r="AG1022" s="255"/>
      <c r="AH1022" s="255"/>
      <c r="AI1022" s="255"/>
      <c r="AJ1022" s="255"/>
    </row>
    <row r="1023" spans="2:36" x14ac:dyDescent="0.2">
      <c r="B1023" s="238"/>
      <c r="C1023" s="238"/>
      <c r="D1023" s="238"/>
      <c r="E1023" s="238"/>
      <c r="F1023" s="238"/>
      <c r="G1023" s="236"/>
      <c r="H1023" s="238"/>
      <c r="I1023" s="238"/>
      <c r="J1023" s="238"/>
      <c r="K1023" s="294"/>
      <c r="L1023" s="240">
        <f t="shared" si="63"/>
        <v>0</v>
      </c>
      <c r="M1023" s="241">
        <f t="shared" si="64"/>
        <v>0</v>
      </c>
      <c r="N1023" s="258" t="str">
        <f t="shared" si="62"/>
        <v>BCA--01011-22</v>
      </c>
      <c r="O1023" s="239"/>
      <c r="P1023" s="298"/>
      <c r="Q1023" s="347"/>
      <c r="R1023" s="238"/>
      <c r="S1023" s="289"/>
      <c r="T1023" s="294"/>
      <c r="U1023" s="239"/>
      <c r="V1023" s="294"/>
      <c r="W1023" s="239">
        <f t="shared" si="65"/>
        <v>0</v>
      </c>
      <c r="X1023" s="294"/>
      <c r="Y1023" s="238"/>
      <c r="Z1023" s="422"/>
      <c r="AA1023" s="422"/>
      <c r="AB1023" s="282"/>
      <c r="AC1023" s="252">
        <v>1011</v>
      </c>
      <c r="AD1023" s="253"/>
      <c r="AE1023" s="254"/>
      <c r="AF1023" s="255"/>
      <c r="AG1023" s="255"/>
      <c r="AH1023" s="255"/>
      <c r="AI1023" s="255"/>
      <c r="AJ1023" s="255"/>
    </row>
    <row r="1024" spans="2:36" x14ac:dyDescent="0.2">
      <c r="B1024" s="238"/>
      <c r="C1024" s="238"/>
      <c r="D1024" s="238"/>
      <c r="E1024" s="238"/>
      <c r="F1024" s="238"/>
      <c r="G1024" s="236"/>
      <c r="H1024" s="238"/>
      <c r="I1024" s="238"/>
      <c r="J1024" s="238"/>
      <c r="K1024" s="294"/>
      <c r="L1024" s="240">
        <f t="shared" si="63"/>
        <v>0</v>
      </c>
      <c r="M1024" s="241">
        <f t="shared" si="64"/>
        <v>0</v>
      </c>
      <c r="N1024" s="258" t="str">
        <f t="shared" si="62"/>
        <v>BCA--01012-22</v>
      </c>
      <c r="O1024" s="239"/>
      <c r="P1024" s="298"/>
      <c r="Q1024" s="347"/>
      <c r="R1024" s="238"/>
      <c r="S1024" s="289"/>
      <c r="T1024" s="294"/>
      <c r="U1024" s="239"/>
      <c r="V1024" s="294"/>
      <c r="W1024" s="239">
        <f t="shared" si="65"/>
        <v>0</v>
      </c>
      <c r="X1024" s="294"/>
      <c r="Y1024" s="238"/>
      <c r="Z1024" s="422"/>
      <c r="AA1024" s="422"/>
      <c r="AB1024" s="282"/>
      <c r="AC1024" s="252">
        <v>1012</v>
      </c>
      <c r="AD1024" s="253"/>
      <c r="AE1024" s="254"/>
      <c r="AF1024" s="255"/>
      <c r="AG1024" s="255"/>
      <c r="AH1024" s="255"/>
      <c r="AI1024" s="255"/>
      <c r="AJ1024" s="255"/>
    </row>
    <row r="1025" spans="2:36" x14ac:dyDescent="0.2">
      <c r="B1025" s="238"/>
      <c r="C1025" s="238"/>
      <c r="D1025" s="238"/>
      <c r="E1025" s="238"/>
      <c r="F1025" s="238"/>
      <c r="G1025" s="236"/>
      <c r="H1025" s="238"/>
      <c r="I1025" s="238"/>
      <c r="J1025" s="238"/>
      <c r="K1025" s="294"/>
      <c r="L1025" s="240">
        <f t="shared" si="63"/>
        <v>0</v>
      </c>
      <c r="M1025" s="241">
        <f t="shared" si="64"/>
        <v>0</v>
      </c>
      <c r="N1025" s="258" t="str">
        <f t="shared" si="62"/>
        <v>BCA--01013-22</v>
      </c>
      <c r="O1025" s="239"/>
      <c r="P1025" s="298"/>
      <c r="Q1025" s="347"/>
      <c r="R1025" s="238"/>
      <c r="S1025" s="289"/>
      <c r="T1025" s="294"/>
      <c r="U1025" s="239"/>
      <c r="V1025" s="294"/>
      <c r="W1025" s="239">
        <f t="shared" si="65"/>
        <v>0</v>
      </c>
      <c r="X1025" s="294"/>
      <c r="Y1025" s="238"/>
      <c r="Z1025" s="422"/>
      <c r="AA1025" s="422"/>
      <c r="AB1025" s="282"/>
      <c r="AC1025" s="252">
        <v>1013</v>
      </c>
      <c r="AD1025" s="253"/>
      <c r="AE1025" s="254"/>
      <c r="AF1025" s="255"/>
      <c r="AG1025" s="255"/>
      <c r="AH1025" s="255"/>
      <c r="AI1025" s="255"/>
      <c r="AJ1025" s="255"/>
    </row>
    <row r="1026" spans="2:36" x14ac:dyDescent="0.2">
      <c r="B1026" s="238"/>
      <c r="C1026" s="238"/>
      <c r="D1026" s="238"/>
      <c r="E1026" s="238"/>
      <c r="F1026" s="238"/>
      <c r="G1026" s="236"/>
      <c r="H1026" s="238"/>
      <c r="I1026" s="238"/>
      <c r="J1026" s="238"/>
      <c r="K1026" s="294"/>
      <c r="L1026" s="240">
        <f t="shared" si="63"/>
        <v>0</v>
      </c>
      <c r="M1026" s="241">
        <f t="shared" si="64"/>
        <v>0</v>
      </c>
      <c r="N1026" s="258" t="str">
        <f t="shared" si="62"/>
        <v>BCA--01014-22</v>
      </c>
      <c r="O1026" s="239"/>
      <c r="P1026" s="298"/>
      <c r="Q1026" s="347"/>
      <c r="R1026" s="238"/>
      <c r="S1026" s="289"/>
      <c r="T1026" s="294"/>
      <c r="U1026" s="239"/>
      <c r="V1026" s="294"/>
      <c r="W1026" s="239">
        <f t="shared" si="65"/>
        <v>0</v>
      </c>
      <c r="X1026" s="294"/>
      <c r="Y1026" s="238"/>
      <c r="Z1026" s="422"/>
      <c r="AA1026" s="422"/>
      <c r="AB1026" s="282"/>
      <c r="AC1026" s="252">
        <v>1014</v>
      </c>
      <c r="AD1026" s="253"/>
      <c r="AE1026" s="254"/>
      <c r="AF1026" s="255"/>
      <c r="AG1026" s="255"/>
      <c r="AH1026" s="255"/>
      <c r="AI1026" s="255"/>
      <c r="AJ1026" s="255"/>
    </row>
    <row r="1027" spans="2:36" x14ac:dyDescent="0.2">
      <c r="B1027" s="238"/>
      <c r="C1027" s="238"/>
      <c r="D1027" s="238"/>
      <c r="E1027" s="238"/>
      <c r="F1027" s="238"/>
      <c r="G1027" s="236"/>
      <c r="H1027" s="238"/>
      <c r="I1027" s="238"/>
      <c r="J1027" s="238"/>
      <c r="K1027" s="294"/>
      <c r="L1027" s="240">
        <f t="shared" si="63"/>
        <v>0</v>
      </c>
      <c r="M1027" s="241">
        <f t="shared" si="64"/>
        <v>0</v>
      </c>
      <c r="N1027" s="258" t="str">
        <f t="shared" si="62"/>
        <v>BCA--01015-22</v>
      </c>
      <c r="O1027" s="239"/>
      <c r="P1027" s="298"/>
      <c r="Q1027" s="347"/>
      <c r="R1027" s="238"/>
      <c r="S1027" s="289"/>
      <c r="T1027" s="294"/>
      <c r="U1027" s="239"/>
      <c r="V1027" s="294"/>
      <c r="W1027" s="239">
        <f t="shared" si="65"/>
        <v>0</v>
      </c>
      <c r="X1027" s="294"/>
      <c r="Y1027" s="238"/>
      <c r="Z1027" s="422"/>
      <c r="AA1027" s="422"/>
      <c r="AB1027" s="282"/>
      <c r="AC1027" s="252">
        <v>1015</v>
      </c>
      <c r="AD1027" s="253"/>
      <c r="AE1027" s="254"/>
      <c r="AF1027" s="255"/>
      <c r="AG1027" s="255"/>
      <c r="AH1027" s="255"/>
      <c r="AI1027" s="255"/>
      <c r="AJ1027" s="255"/>
    </row>
    <row r="1028" spans="2:36" x14ac:dyDescent="0.2">
      <c r="B1028" s="238"/>
      <c r="C1028" s="238"/>
      <c r="D1028" s="238"/>
      <c r="E1028" s="238"/>
      <c r="F1028" s="238"/>
      <c r="G1028" s="236"/>
      <c r="H1028" s="238"/>
      <c r="I1028" s="238"/>
      <c r="J1028" s="238"/>
      <c r="K1028" s="294"/>
      <c r="L1028" s="240">
        <f t="shared" si="63"/>
        <v>0</v>
      </c>
      <c r="M1028" s="241">
        <f t="shared" si="64"/>
        <v>0</v>
      </c>
      <c r="N1028" s="258" t="str">
        <f t="shared" si="62"/>
        <v>BCA--01016-22</v>
      </c>
      <c r="O1028" s="239"/>
      <c r="P1028" s="298"/>
      <c r="Q1028" s="347"/>
      <c r="R1028" s="238"/>
      <c r="S1028" s="289"/>
      <c r="T1028" s="294"/>
      <c r="U1028" s="239"/>
      <c r="V1028" s="294"/>
      <c r="W1028" s="239">
        <f t="shared" si="65"/>
        <v>0</v>
      </c>
      <c r="X1028" s="294"/>
      <c r="Y1028" s="238"/>
      <c r="Z1028" s="422"/>
      <c r="AA1028" s="422"/>
      <c r="AB1028" s="282"/>
      <c r="AC1028" s="252">
        <v>1016</v>
      </c>
      <c r="AD1028" s="253"/>
      <c r="AE1028" s="254"/>
      <c r="AF1028" s="255"/>
      <c r="AG1028" s="255"/>
      <c r="AH1028" s="255"/>
      <c r="AI1028" s="255"/>
      <c r="AJ1028" s="255"/>
    </row>
    <row r="1029" spans="2:36" x14ac:dyDescent="0.2">
      <c r="B1029" s="238"/>
      <c r="C1029" s="238"/>
      <c r="D1029" s="238"/>
      <c r="E1029" s="238"/>
      <c r="F1029" s="238"/>
      <c r="G1029" s="236"/>
      <c r="H1029" s="238"/>
      <c r="I1029" s="238"/>
      <c r="J1029" s="238"/>
      <c r="K1029" s="294"/>
      <c r="L1029" s="240">
        <f t="shared" si="63"/>
        <v>0</v>
      </c>
      <c r="M1029" s="241">
        <f t="shared" si="64"/>
        <v>0</v>
      </c>
      <c r="N1029" s="258" t="str">
        <f t="shared" si="62"/>
        <v>BCA--01017-22</v>
      </c>
      <c r="O1029" s="239"/>
      <c r="P1029" s="298"/>
      <c r="Q1029" s="347"/>
      <c r="R1029" s="238"/>
      <c r="S1029" s="289"/>
      <c r="T1029" s="294"/>
      <c r="U1029" s="239"/>
      <c r="V1029" s="294"/>
      <c r="W1029" s="239">
        <f t="shared" si="65"/>
        <v>0</v>
      </c>
      <c r="X1029" s="294"/>
      <c r="Y1029" s="238"/>
      <c r="Z1029" s="422"/>
      <c r="AA1029" s="422"/>
      <c r="AB1029" s="282"/>
      <c r="AC1029" s="252">
        <v>1017</v>
      </c>
      <c r="AD1029" s="253"/>
      <c r="AE1029" s="254"/>
      <c r="AF1029" s="255"/>
      <c r="AG1029" s="255"/>
      <c r="AH1029" s="255"/>
      <c r="AI1029" s="255"/>
      <c r="AJ1029" s="255"/>
    </row>
    <row r="1030" spans="2:36" x14ac:dyDescent="0.2">
      <c r="B1030" s="238"/>
      <c r="C1030" s="238"/>
      <c r="D1030" s="238"/>
      <c r="E1030" s="238"/>
      <c r="F1030" s="238"/>
      <c r="G1030" s="236"/>
      <c r="H1030" s="238"/>
      <c r="I1030" s="238"/>
      <c r="J1030" s="238"/>
      <c r="K1030" s="294"/>
      <c r="L1030" s="240">
        <f t="shared" si="63"/>
        <v>0</v>
      </c>
      <c r="M1030" s="241">
        <f t="shared" si="64"/>
        <v>0</v>
      </c>
      <c r="N1030" s="258" t="str">
        <f t="shared" si="62"/>
        <v>BCA--01018-22</v>
      </c>
      <c r="O1030" s="239"/>
      <c r="P1030" s="298"/>
      <c r="Q1030" s="347"/>
      <c r="R1030" s="238"/>
      <c r="S1030" s="289"/>
      <c r="T1030" s="294"/>
      <c r="U1030" s="239"/>
      <c r="V1030" s="294"/>
      <c r="W1030" s="239">
        <f t="shared" si="65"/>
        <v>0</v>
      </c>
      <c r="X1030" s="294"/>
      <c r="Y1030" s="238"/>
      <c r="Z1030" s="422"/>
      <c r="AA1030" s="422"/>
      <c r="AB1030" s="282"/>
      <c r="AC1030" s="252">
        <v>1018</v>
      </c>
      <c r="AD1030" s="253"/>
      <c r="AE1030" s="254"/>
      <c r="AF1030" s="255"/>
      <c r="AG1030" s="255"/>
      <c r="AH1030" s="255"/>
      <c r="AI1030" s="255"/>
      <c r="AJ1030" s="255"/>
    </row>
    <row r="1031" spans="2:36" x14ac:dyDescent="0.2">
      <c r="B1031" s="238"/>
      <c r="C1031" s="238"/>
      <c r="D1031" s="238"/>
      <c r="E1031" s="238"/>
      <c r="F1031" s="238"/>
      <c r="G1031" s="236"/>
      <c r="H1031" s="238"/>
      <c r="I1031" s="238"/>
      <c r="J1031" s="238"/>
      <c r="K1031" s="294"/>
      <c r="L1031" s="240">
        <f t="shared" si="63"/>
        <v>0</v>
      </c>
      <c r="M1031" s="241">
        <f t="shared" si="64"/>
        <v>0</v>
      </c>
      <c r="N1031" s="258" t="str">
        <f t="shared" si="62"/>
        <v>BCA--01019-22</v>
      </c>
      <c r="O1031" s="239"/>
      <c r="P1031" s="298"/>
      <c r="Q1031" s="347"/>
      <c r="R1031" s="238"/>
      <c r="S1031" s="289"/>
      <c r="T1031" s="294"/>
      <c r="U1031" s="239"/>
      <c r="V1031" s="294"/>
      <c r="W1031" s="239">
        <f t="shared" si="65"/>
        <v>0</v>
      </c>
      <c r="X1031" s="294"/>
      <c r="Y1031" s="238"/>
      <c r="Z1031" s="422"/>
      <c r="AA1031" s="422"/>
      <c r="AB1031" s="282"/>
      <c r="AC1031" s="252">
        <v>1019</v>
      </c>
      <c r="AD1031" s="253"/>
      <c r="AE1031" s="254"/>
      <c r="AF1031" s="255"/>
      <c r="AG1031" s="255"/>
      <c r="AH1031" s="255"/>
      <c r="AI1031" s="255"/>
      <c r="AJ1031" s="255"/>
    </row>
    <row r="1032" spans="2:36" x14ac:dyDescent="0.2">
      <c r="B1032" s="238"/>
      <c r="C1032" s="238"/>
      <c r="D1032" s="238"/>
      <c r="E1032" s="238"/>
      <c r="F1032" s="238"/>
      <c r="G1032" s="236"/>
      <c r="H1032" s="238"/>
      <c r="I1032" s="238"/>
      <c r="J1032" s="238"/>
      <c r="K1032" s="294"/>
      <c r="L1032" s="240">
        <f t="shared" si="63"/>
        <v>0</v>
      </c>
      <c r="M1032" s="241">
        <f t="shared" si="64"/>
        <v>0</v>
      </c>
      <c r="N1032" s="258" t="str">
        <f t="shared" si="62"/>
        <v>BCA--01020-22</v>
      </c>
      <c r="O1032" s="239"/>
      <c r="P1032" s="298"/>
      <c r="Q1032" s="347"/>
      <c r="R1032" s="238"/>
      <c r="S1032" s="289"/>
      <c r="T1032" s="294"/>
      <c r="U1032" s="239"/>
      <c r="V1032" s="294"/>
      <c r="W1032" s="239">
        <f t="shared" si="65"/>
        <v>0</v>
      </c>
      <c r="X1032" s="294"/>
      <c r="Y1032" s="238"/>
      <c r="Z1032" s="422"/>
      <c r="AA1032" s="422"/>
      <c r="AB1032" s="282"/>
      <c r="AC1032" s="252">
        <v>1020</v>
      </c>
      <c r="AD1032" s="253"/>
      <c r="AE1032" s="254"/>
      <c r="AF1032" s="255"/>
      <c r="AG1032" s="255"/>
      <c r="AH1032" s="255"/>
      <c r="AI1032" s="255"/>
      <c r="AJ1032" s="255"/>
    </row>
    <row r="1033" spans="2:36" x14ac:dyDescent="0.2">
      <c r="B1033" s="238"/>
      <c r="C1033" s="238"/>
      <c r="D1033" s="238"/>
      <c r="E1033" s="238"/>
      <c r="F1033" s="238"/>
      <c r="G1033" s="236"/>
      <c r="H1033" s="238"/>
      <c r="I1033" s="238"/>
      <c r="J1033" s="238"/>
      <c r="K1033" s="294"/>
      <c r="L1033" s="240">
        <f t="shared" si="63"/>
        <v>0</v>
      </c>
      <c r="M1033" s="241">
        <f t="shared" si="64"/>
        <v>0</v>
      </c>
      <c r="N1033" s="258" t="str">
        <f t="shared" si="62"/>
        <v>BCA--01021-22</v>
      </c>
      <c r="O1033" s="239"/>
      <c r="P1033" s="298"/>
      <c r="Q1033" s="347"/>
      <c r="R1033" s="238"/>
      <c r="S1033" s="289"/>
      <c r="T1033" s="294"/>
      <c r="U1033" s="239"/>
      <c r="V1033" s="294"/>
      <c r="W1033" s="239">
        <f t="shared" si="65"/>
        <v>0</v>
      </c>
      <c r="X1033" s="294"/>
      <c r="Y1033" s="238"/>
      <c r="Z1033" s="422"/>
      <c r="AA1033" s="422"/>
      <c r="AB1033" s="282"/>
      <c r="AC1033" s="252">
        <v>1021</v>
      </c>
      <c r="AD1033" s="253"/>
      <c r="AE1033" s="254"/>
      <c r="AF1033" s="255"/>
      <c r="AG1033" s="255"/>
      <c r="AH1033" s="255"/>
      <c r="AI1033" s="255"/>
      <c r="AJ1033" s="255"/>
    </row>
    <row r="1034" spans="2:36" x14ac:dyDescent="0.2">
      <c r="B1034" s="238"/>
      <c r="C1034" s="238"/>
      <c r="D1034" s="238"/>
      <c r="E1034" s="238"/>
      <c r="F1034" s="238"/>
      <c r="G1034" s="236"/>
      <c r="H1034" s="238"/>
      <c r="I1034" s="238"/>
      <c r="J1034" s="238"/>
      <c r="K1034" s="294"/>
      <c r="L1034" s="240">
        <f t="shared" si="63"/>
        <v>0</v>
      </c>
      <c r="M1034" s="241">
        <f t="shared" si="64"/>
        <v>0</v>
      </c>
      <c r="N1034" s="258" t="str">
        <f t="shared" si="62"/>
        <v>BCA--01022-22</v>
      </c>
      <c r="O1034" s="239"/>
      <c r="P1034" s="298"/>
      <c r="Q1034" s="347"/>
      <c r="R1034" s="238"/>
      <c r="S1034" s="289"/>
      <c r="T1034" s="294"/>
      <c r="U1034" s="239"/>
      <c r="V1034" s="294"/>
      <c r="W1034" s="239">
        <f t="shared" si="65"/>
        <v>0</v>
      </c>
      <c r="X1034" s="294"/>
      <c r="Y1034" s="238"/>
      <c r="Z1034" s="422"/>
      <c r="AA1034" s="422"/>
      <c r="AB1034" s="282"/>
      <c r="AC1034" s="252">
        <v>1022</v>
      </c>
      <c r="AD1034" s="253"/>
      <c r="AE1034" s="254"/>
      <c r="AF1034" s="255"/>
      <c r="AG1034" s="255"/>
      <c r="AH1034" s="255"/>
      <c r="AI1034" s="255"/>
      <c r="AJ1034" s="255"/>
    </row>
    <row r="1035" spans="2:36" x14ac:dyDescent="0.2">
      <c r="B1035" s="238"/>
      <c r="C1035" s="238"/>
      <c r="D1035" s="238"/>
      <c r="E1035" s="238"/>
      <c r="F1035" s="238"/>
      <c r="G1035" s="236"/>
      <c r="H1035" s="238"/>
      <c r="I1035" s="238"/>
      <c r="J1035" s="238"/>
      <c r="K1035" s="294"/>
      <c r="L1035" s="240">
        <f t="shared" si="63"/>
        <v>0</v>
      </c>
      <c r="M1035" s="241">
        <f t="shared" si="64"/>
        <v>0</v>
      </c>
      <c r="N1035" s="258" t="str">
        <f t="shared" si="62"/>
        <v>BCA--01023-22</v>
      </c>
      <c r="O1035" s="239"/>
      <c r="P1035" s="298"/>
      <c r="Q1035" s="347"/>
      <c r="R1035" s="238"/>
      <c r="S1035" s="289"/>
      <c r="T1035" s="294"/>
      <c r="U1035" s="239"/>
      <c r="V1035" s="294"/>
      <c r="W1035" s="239">
        <f t="shared" si="65"/>
        <v>0</v>
      </c>
      <c r="X1035" s="294"/>
      <c r="Y1035" s="238"/>
      <c r="Z1035" s="422"/>
      <c r="AA1035" s="422"/>
      <c r="AB1035" s="282"/>
      <c r="AC1035" s="252">
        <v>1023</v>
      </c>
      <c r="AD1035" s="253"/>
      <c r="AE1035" s="254"/>
      <c r="AF1035" s="255"/>
      <c r="AG1035" s="255"/>
      <c r="AH1035" s="255"/>
      <c r="AI1035" s="255"/>
      <c r="AJ1035" s="255"/>
    </row>
    <row r="1036" spans="2:36" x14ac:dyDescent="0.2">
      <c r="B1036" s="238"/>
      <c r="C1036" s="238"/>
      <c r="D1036" s="238"/>
      <c r="E1036" s="238"/>
      <c r="F1036" s="238"/>
      <c r="G1036" s="236"/>
      <c r="H1036" s="238"/>
      <c r="I1036" s="238"/>
      <c r="J1036" s="238"/>
      <c r="K1036" s="294"/>
      <c r="L1036" s="240">
        <f t="shared" si="63"/>
        <v>0</v>
      </c>
      <c r="M1036" s="241">
        <f t="shared" si="64"/>
        <v>0</v>
      </c>
      <c r="N1036" s="258" t="str">
        <f t="shared" si="62"/>
        <v>BCA--01024-22</v>
      </c>
      <c r="O1036" s="239"/>
      <c r="P1036" s="298"/>
      <c r="Q1036" s="347"/>
      <c r="R1036" s="238"/>
      <c r="S1036" s="289"/>
      <c r="T1036" s="294"/>
      <c r="U1036" s="239"/>
      <c r="V1036" s="294"/>
      <c r="W1036" s="239">
        <f t="shared" si="65"/>
        <v>0</v>
      </c>
      <c r="X1036" s="294"/>
      <c r="Y1036" s="238"/>
      <c r="Z1036" s="422"/>
      <c r="AA1036" s="422"/>
      <c r="AB1036" s="282"/>
      <c r="AC1036" s="252">
        <v>1024</v>
      </c>
      <c r="AD1036" s="253"/>
      <c r="AE1036" s="254"/>
      <c r="AF1036" s="255"/>
      <c r="AG1036" s="255"/>
      <c r="AH1036" s="255"/>
      <c r="AI1036" s="255"/>
      <c r="AJ1036" s="255"/>
    </row>
    <row r="1037" spans="2:36" x14ac:dyDescent="0.2">
      <c r="B1037" s="238"/>
      <c r="C1037" s="238"/>
      <c r="D1037" s="238"/>
      <c r="E1037" s="238"/>
      <c r="F1037" s="238"/>
      <c r="G1037" s="236"/>
      <c r="H1037" s="238"/>
      <c r="I1037" s="238"/>
      <c r="J1037" s="238"/>
      <c r="K1037" s="294"/>
      <c r="L1037" s="240">
        <f t="shared" si="63"/>
        <v>0</v>
      </c>
      <c r="M1037" s="241">
        <f t="shared" si="64"/>
        <v>0</v>
      </c>
      <c r="N1037" s="258" t="str">
        <f t="shared" si="62"/>
        <v>BCA--01025-22</v>
      </c>
      <c r="O1037" s="239"/>
      <c r="P1037" s="298"/>
      <c r="Q1037" s="347"/>
      <c r="R1037" s="238"/>
      <c r="S1037" s="289"/>
      <c r="T1037" s="294"/>
      <c r="U1037" s="239"/>
      <c r="V1037" s="294"/>
      <c r="W1037" s="239">
        <f t="shared" si="65"/>
        <v>0</v>
      </c>
      <c r="X1037" s="294"/>
      <c r="Y1037" s="238"/>
      <c r="Z1037" s="422"/>
      <c r="AA1037" s="422"/>
      <c r="AB1037" s="282"/>
      <c r="AC1037" s="252">
        <v>1025</v>
      </c>
      <c r="AD1037" s="253"/>
      <c r="AE1037" s="254"/>
      <c r="AF1037" s="255"/>
      <c r="AG1037" s="255"/>
      <c r="AH1037" s="255"/>
      <c r="AI1037" s="255"/>
      <c r="AJ1037" s="255"/>
    </row>
    <row r="1038" spans="2:36" x14ac:dyDescent="0.2">
      <c r="B1038" s="238"/>
      <c r="C1038" s="238"/>
      <c r="D1038" s="238"/>
      <c r="E1038" s="238"/>
      <c r="F1038" s="238"/>
      <c r="G1038" s="236"/>
      <c r="H1038" s="238"/>
      <c r="I1038" s="238"/>
      <c r="J1038" s="238"/>
      <c r="K1038" s="294"/>
      <c r="L1038" s="240">
        <f t="shared" si="63"/>
        <v>0</v>
      </c>
      <c r="M1038" s="241">
        <f t="shared" si="64"/>
        <v>0</v>
      </c>
      <c r="N1038" s="258" t="str">
        <f t="shared" ref="N1038:N1101" si="66">CONCATENATE("BCA-",F1038,"-",LEFT("00000",5-LEN(AC1038)),AC1038,"-22")</f>
        <v>BCA--01026-22</v>
      </c>
      <c r="O1038" s="239"/>
      <c r="P1038" s="298"/>
      <c r="Q1038" s="347"/>
      <c r="R1038" s="238"/>
      <c r="S1038" s="289"/>
      <c r="T1038" s="294"/>
      <c r="U1038" s="239"/>
      <c r="V1038" s="294"/>
      <c r="W1038" s="239">
        <f t="shared" si="65"/>
        <v>0</v>
      </c>
      <c r="X1038" s="294"/>
      <c r="Y1038" s="238"/>
      <c r="Z1038" s="422"/>
      <c r="AA1038" s="422"/>
      <c r="AB1038" s="282"/>
      <c r="AC1038" s="252">
        <v>1026</v>
      </c>
      <c r="AD1038" s="253"/>
      <c r="AE1038" s="254"/>
      <c r="AF1038" s="255"/>
      <c r="AG1038" s="255"/>
      <c r="AH1038" s="255"/>
      <c r="AI1038" s="255"/>
      <c r="AJ1038" s="255"/>
    </row>
    <row r="1039" spans="2:36" x14ac:dyDescent="0.2">
      <c r="B1039" s="238"/>
      <c r="C1039" s="238"/>
      <c r="D1039" s="238"/>
      <c r="E1039" s="238"/>
      <c r="F1039" s="238"/>
      <c r="G1039" s="236"/>
      <c r="H1039" s="238"/>
      <c r="I1039" s="238"/>
      <c r="J1039" s="238"/>
      <c r="K1039" s="294"/>
      <c r="L1039" s="240">
        <f t="shared" ref="L1039:L1066" si="67">J1039*0.2</f>
        <v>0</v>
      </c>
      <c r="M1039" s="241">
        <f t="shared" ref="M1039:M1066" si="68">J1039+L1039</f>
        <v>0</v>
      </c>
      <c r="N1039" s="258" t="str">
        <f t="shared" si="66"/>
        <v>BCA--01027-22</v>
      </c>
      <c r="O1039" s="239"/>
      <c r="P1039" s="298"/>
      <c r="Q1039" s="347"/>
      <c r="R1039" s="238"/>
      <c r="S1039" s="289"/>
      <c r="T1039" s="294"/>
      <c r="U1039" s="239"/>
      <c r="V1039" s="294"/>
      <c r="W1039" s="239">
        <f t="shared" si="65"/>
        <v>0</v>
      </c>
      <c r="X1039" s="294"/>
      <c r="Y1039" s="238"/>
      <c r="Z1039" s="422"/>
      <c r="AA1039" s="422"/>
      <c r="AB1039" s="282"/>
      <c r="AC1039" s="252">
        <v>1027</v>
      </c>
      <c r="AD1039" s="253"/>
      <c r="AE1039" s="254"/>
      <c r="AF1039" s="255"/>
      <c r="AG1039" s="255"/>
      <c r="AH1039" s="255"/>
      <c r="AI1039" s="255"/>
      <c r="AJ1039" s="255"/>
    </row>
    <row r="1040" spans="2:36" x14ac:dyDescent="0.2">
      <c r="B1040" s="238"/>
      <c r="C1040" s="238"/>
      <c r="D1040" s="238"/>
      <c r="E1040" s="238"/>
      <c r="F1040" s="238"/>
      <c r="G1040" s="236"/>
      <c r="H1040" s="238"/>
      <c r="I1040" s="238"/>
      <c r="J1040" s="238"/>
      <c r="K1040" s="294"/>
      <c r="L1040" s="240">
        <f t="shared" si="67"/>
        <v>0</v>
      </c>
      <c r="M1040" s="241">
        <f t="shared" si="68"/>
        <v>0</v>
      </c>
      <c r="N1040" s="258" t="str">
        <f t="shared" si="66"/>
        <v>BCA--01028-22</v>
      </c>
      <c r="O1040" s="239"/>
      <c r="P1040" s="298"/>
      <c r="Q1040" s="347"/>
      <c r="R1040" s="238"/>
      <c r="S1040" s="289"/>
      <c r="T1040" s="294"/>
      <c r="U1040" s="239"/>
      <c r="V1040" s="294"/>
      <c r="W1040" s="239">
        <f t="shared" si="65"/>
        <v>0</v>
      </c>
      <c r="X1040" s="294"/>
      <c r="Y1040" s="238"/>
      <c r="Z1040" s="422"/>
      <c r="AA1040" s="422"/>
      <c r="AB1040" s="282"/>
      <c r="AC1040" s="252">
        <v>1028</v>
      </c>
      <c r="AD1040" s="253"/>
      <c r="AE1040" s="254"/>
      <c r="AF1040" s="255"/>
      <c r="AG1040" s="255"/>
      <c r="AH1040" s="255"/>
      <c r="AI1040" s="255"/>
      <c r="AJ1040" s="255"/>
    </row>
    <row r="1041" spans="2:36" x14ac:dyDescent="0.2">
      <c r="B1041" s="238"/>
      <c r="C1041" s="238"/>
      <c r="D1041" s="238"/>
      <c r="E1041" s="238"/>
      <c r="F1041" s="238"/>
      <c r="G1041" s="236"/>
      <c r="H1041" s="238"/>
      <c r="I1041" s="238"/>
      <c r="J1041" s="238"/>
      <c r="K1041" s="294"/>
      <c r="L1041" s="240">
        <f t="shared" si="67"/>
        <v>0</v>
      </c>
      <c r="M1041" s="241">
        <f t="shared" si="68"/>
        <v>0</v>
      </c>
      <c r="N1041" s="258" t="str">
        <f t="shared" si="66"/>
        <v>BCA--01029-22</v>
      </c>
      <c r="O1041" s="239"/>
      <c r="P1041" s="298"/>
      <c r="Q1041" s="347"/>
      <c r="R1041" s="238"/>
      <c r="S1041" s="289"/>
      <c r="T1041" s="294"/>
      <c r="U1041" s="239"/>
      <c r="V1041" s="294"/>
      <c r="W1041" s="239">
        <f t="shared" si="65"/>
        <v>0</v>
      </c>
      <c r="X1041" s="294"/>
      <c r="Y1041" s="238"/>
      <c r="Z1041" s="422"/>
      <c r="AA1041" s="422"/>
      <c r="AB1041" s="282"/>
      <c r="AC1041" s="252">
        <v>1029</v>
      </c>
      <c r="AD1041" s="253"/>
      <c r="AE1041" s="254"/>
      <c r="AF1041" s="255"/>
      <c r="AG1041" s="255"/>
      <c r="AH1041" s="255"/>
      <c r="AI1041" s="255"/>
      <c r="AJ1041" s="255"/>
    </row>
    <row r="1042" spans="2:36" x14ac:dyDescent="0.2">
      <c r="B1042" s="238"/>
      <c r="C1042" s="238"/>
      <c r="D1042" s="238"/>
      <c r="E1042" s="238"/>
      <c r="F1042" s="238"/>
      <c r="G1042" s="236"/>
      <c r="H1042" s="238"/>
      <c r="I1042" s="238"/>
      <c r="J1042" s="238"/>
      <c r="K1042" s="294"/>
      <c r="L1042" s="240">
        <f t="shared" si="67"/>
        <v>0</v>
      </c>
      <c r="M1042" s="241">
        <f t="shared" si="68"/>
        <v>0</v>
      </c>
      <c r="N1042" s="258" t="str">
        <f t="shared" si="66"/>
        <v>BCA--01030-22</v>
      </c>
      <c r="O1042" s="239"/>
      <c r="P1042" s="298"/>
      <c r="Q1042" s="347"/>
      <c r="R1042" s="238"/>
      <c r="S1042" s="289"/>
      <c r="T1042" s="294"/>
      <c r="U1042" s="239"/>
      <c r="V1042" s="294"/>
      <c r="W1042" s="239">
        <f t="shared" si="65"/>
        <v>0</v>
      </c>
      <c r="X1042" s="294"/>
      <c r="Y1042" s="238"/>
      <c r="Z1042" s="422"/>
      <c r="AA1042" s="422"/>
      <c r="AB1042" s="282"/>
      <c r="AC1042" s="252">
        <v>1030</v>
      </c>
      <c r="AD1042" s="253"/>
      <c r="AE1042" s="254"/>
      <c r="AF1042" s="255"/>
      <c r="AG1042" s="255"/>
      <c r="AH1042" s="255"/>
      <c r="AI1042" s="255"/>
      <c r="AJ1042" s="255"/>
    </row>
    <row r="1043" spans="2:36" x14ac:dyDescent="0.2">
      <c r="B1043" s="238"/>
      <c r="C1043" s="238"/>
      <c r="D1043" s="238"/>
      <c r="E1043" s="238"/>
      <c r="F1043" s="238"/>
      <c r="G1043" s="236"/>
      <c r="H1043" s="238"/>
      <c r="I1043" s="238"/>
      <c r="J1043" s="238"/>
      <c r="K1043" s="294"/>
      <c r="L1043" s="240">
        <f t="shared" si="67"/>
        <v>0</v>
      </c>
      <c r="M1043" s="241">
        <f t="shared" si="68"/>
        <v>0</v>
      </c>
      <c r="N1043" s="258" t="str">
        <f t="shared" si="66"/>
        <v>BCA--01031-22</v>
      </c>
      <c r="O1043" s="239"/>
      <c r="P1043" s="298"/>
      <c r="Q1043" s="347"/>
      <c r="R1043" s="238"/>
      <c r="S1043" s="289"/>
      <c r="T1043" s="294"/>
      <c r="U1043" s="239"/>
      <c r="V1043" s="294"/>
      <c r="W1043" s="239">
        <f t="shared" si="65"/>
        <v>0</v>
      </c>
      <c r="X1043" s="294"/>
      <c r="Y1043" s="238"/>
      <c r="Z1043" s="422"/>
      <c r="AA1043" s="422"/>
      <c r="AB1043" s="282"/>
      <c r="AC1043" s="252">
        <v>1031</v>
      </c>
      <c r="AD1043" s="253"/>
      <c r="AE1043" s="254"/>
      <c r="AF1043" s="255"/>
      <c r="AG1043" s="255"/>
      <c r="AH1043" s="255"/>
      <c r="AI1043" s="255"/>
      <c r="AJ1043" s="255"/>
    </row>
    <row r="1044" spans="2:36" x14ac:dyDescent="0.2">
      <c r="B1044" s="238"/>
      <c r="C1044" s="238"/>
      <c r="D1044" s="238"/>
      <c r="E1044" s="238"/>
      <c r="F1044" s="238"/>
      <c r="G1044" s="236"/>
      <c r="H1044" s="238"/>
      <c r="I1044" s="238"/>
      <c r="J1044" s="238"/>
      <c r="K1044" s="294"/>
      <c r="L1044" s="240">
        <f t="shared" si="67"/>
        <v>0</v>
      </c>
      <c r="M1044" s="241">
        <f t="shared" si="68"/>
        <v>0</v>
      </c>
      <c r="N1044" s="258" t="str">
        <f t="shared" si="66"/>
        <v>BCA--01032-22</v>
      </c>
      <c r="O1044" s="239"/>
      <c r="P1044" s="298"/>
      <c r="Q1044" s="347"/>
      <c r="R1044" s="238"/>
      <c r="S1044" s="289"/>
      <c r="T1044" s="294"/>
      <c r="U1044" s="239"/>
      <c r="V1044" s="294"/>
      <c r="W1044" s="239">
        <f t="shared" si="65"/>
        <v>0</v>
      </c>
      <c r="X1044" s="294"/>
      <c r="Y1044" s="238"/>
      <c r="Z1044" s="422"/>
      <c r="AA1044" s="422"/>
      <c r="AB1044" s="282"/>
      <c r="AC1044" s="252">
        <v>1032</v>
      </c>
      <c r="AD1044" s="253"/>
      <c r="AE1044" s="254"/>
      <c r="AF1044" s="255"/>
      <c r="AG1044" s="255"/>
      <c r="AH1044" s="255"/>
      <c r="AI1044" s="255"/>
      <c r="AJ1044" s="255"/>
    </row>
    <row r="1045" spans="2:36" x14ac:dyDescent="0.2">
      <c r="B1045" s="238"/>
      <c r="C1045" s="238"/>
      <c r="D1045" s="238"/>
      <c r="E1045" s="238"/>
      <c r="F1045" s="238"/>
      <c r="G1045" s="236"/>
      <c r="H1045" s="238"/>
      <c r="I1045" s="238"/>
      <c r="J1045" s="238"/>
      <c r="K1045" s="294"/>
      <c r="L1045" s="240">
        <f t="shared" si="67"/>
        <v>0</v>
      </c>
      <c r="M1045" s="241">
        <f t="shared" si="68"/>
        <v>0</v>
      </c>
      <c r="N1045" s="258" t="str">
        <f t="shared" si="66"/>
        <v>BCA--01033-22</v>
      </c>
      <c r="O1045" s="239"/>
      <c r="P1045" s="298"/>
      <c r="Q1045" s="347"/>
      <c r="R1045" s="238"/>
      <c r="S1045" s="289"/>
      <c r="T1045" s="294"/>
      <c r="U1045" s="239"/>
      <c r="V1045" s="294"/>
      <c r="W1045" s="239">
        <f t="shared" si="65"/>
        <v>0</v>
      </c>
      <c r="X1045" s="294"/>
      <c r="Y1045" s="238"/>
      <c r="Z1045" s="422"/>
      <c r="AA1045" s="422"/>
      <c r="AB1045" s="282"/>
      <c r="AC1045" s="252">
        <v>1033</v>
      </c>
      <c r="AD1045" s="253"/>
      <c r="AE1045" s="254"/>
      <c r="AF1045" s="255"/>
      <c r="AG1045" s="255"/>
      <c r="AH1045" s="255"/>
      <c r="AI1045" s="255"/>
      <c r="AJ1045" s="255"/>
    </row>
    <row r="1046" spans="2:36" x14ac:dyDescent="0.2">
      <c r="B1046" s="238"/>
      <c r="C1046" s="238"/>
      <c r="D1046" s="238"/>
      <c r="E1046" s="238"/>
      <c r="F1046" s="238"/>
      <c r="G1046" s="236"/>
      <c r="H1046" s="238"/>
      <c r="I1046" s="238"/>
      <c r="J1046" s="238"/>
      <c r="K1046" s="294"/>
      <c r="L1046" s="240">
        <f t="shared" si="67"/>
        <v>0</v>
      </c>
      <c r="M1046" s="241">
        <f t="shared" si="68"/>
        <v>0</v>
      </c>
      <c r="N1046" s="258" t="str">
        <f t="shared" si="66"/>
        <v>BCA--01034-22</v>
      </c>
      <c r="O1046" s="239"/>
      <c r="P1046" s="298"/>
      <c r="Q1046" s="347"/>
      <c r="R1046" s="238"/>
      <c r="S1046" s="289"/>
      <c r="T1046" s="294"/>
      <c r="U1046" s="239"/>
      <c r="V1046" s="294"/>
      <c r="W1046" s="239">
        <f t="shared" si="65"/>
        <v>0</v>
      </c>
      <c r="X1046" s="294"/>
      <c r="Y1046" s="238"/>
      <c r="Z1046" s="422"/>
      <c r="AA1046" s="422"/>
      <c r="AB1046" s="282"/>
      <c r="AC1046" s="252">
        <v>1034</v>
      </c>
      <c r="AD1046" s="253"/>
      <c r="AE1046" s="254"/>
      <c r="AF1046" s="255"/>
      <c r="AG1046" s="255"/>
      <c r="AH1046" s="255"/>
      <c r="AI1046" s="255"/>
      <c r="AJ1046" s="255"/>
    </row>
    <row r="1047" spans="2:36" x14ac:dyDescent="0.2">
      <c r="B1047" s="238"/>
      <c r="C1047" s="238"/>
      <c r="D1047" s="238"/>
      <c r="E1047" s="238"/>
      <c r="F1047" s="238"/>
      <c r="G1047" s="236"/>
      <c r="H1047" s="238"/>
      <c r="I1047" s="238"/>
      <c r="J1047" s="238"/>
      <c r="K1047" s="294"/>
      <c r="L1047" s="240">
        <f t="shared" si="67"/>
        <v>0</v>
      </c>
      <c r="M1047" s="241">
        <f t="shared" si="68"/>
        <v>0</v>
      </c>
      <c r="N1047" s="258" t="str">
        <f t="shared" si="66"/>
        <v>BCA--01035-22</v>
      </c>
      <c r="O1047" s="239"/>
      <c r="P1047" s="298"/>
      <c r="Q1047" s="347"/>
      <c r="R1047" s="238"/>
      <c r="S1047" s="289"/>
      <c r="T1047" s="294"/>
      <c r="U1047" s="239"/>
      <c r="V1047" s="294"/>
      <c r="W1047" s="239">
        <f t="shared" si="65"/>
        <v>0</v>
      </c>
      <c r="X1047" s="294"/>
      <c r="Y1047" s="238"/>
      <c r="Z1047" s="422"/>
      <c r="AA1047" s="422"/>
      <c r="AB1047" s="282"/>
      <c r="AC1047" s="252">
        <v>1035</v>
      </c>
      <c r="AD1047" s="253"/>
      <c r="AE1047" s="254"/>
      <c r="AF1047" s="255"/>
      <c r="AG1047" s="255"/>
      <c r="AH1047" s="255"/>
      <c r="AI1047" s="255"/>
      <c r="AJ1047" s="255"/>
    </row>
    <row r="1048" spans="2:36" x14ac:dyDescent="0.2">
      <c r="B1048" s="238"/>
      <c r="C1048" s="238"/>
      <c r="D1048" s="238"/>
      <c r="E1048" s="238"/>
      <c r="F1048" s="238"/>
      <c r="G1048" s="236"/>
      <c r="H1048" s="238"/>
      <c r="I1048" s="238"/>
      <c r="J1048" s="238"/>
      <c r="K1048" s="294"/>
      <c r="L1048" s="240">
        <f t="shared" si="67"/>
        <v>0</v>
      </c>
      <c r="M1048" s="241">
        <f t="shared" si="68"/>
        <v>0</v>
      </c>
      <c r="N1048" s="258" t="str">
        <f t="shared" si="66"/>
        <v>BCA--01036-22</v>
      </c>
      <c r="O1048" s="239"/>
      <c r="P1048" s="298"/>
      <c r="Q1048" s="347"/>
      <c r="R1048" s="238"/>
      <c r="S1048" s="289"/>
      <c r="T1048" s="294"/>
      <c r="U1048" s="239"/>
      <c r="V1048" s="294"/>
      <c r="W1048" s="239">
        <f t="shared" si="65"/>
        <v>0</v>
      </c>
      <c r="X1048" s="294"/>
      <c r="Y1048" s="238"/>
      <c r="Z1048" s="422"/>
      <c r="AA1048" s="422"/>
      <c r="AB1048" s="282"/>
      <c r="AC1048" s="252">
        <v>1036</v>
      </c>
      <c r="AD1048" s="253"/>
      <c r="AE1048" s="254"/>
      <c r="AF1048" s="255"/>
      <c r="AG1048" s="255"/>
      <c r="AH1048" s="255"/>
      <c r="AI1048" s="255"/>
      <c r="AJ1048" s="255"/>
    </row>
    <row r="1049" spans="2:36" x14ac:dyDescent="0.2">
      <c r="B1049" s="238"/>
      <c r="C1049" s="238"/>
      <c r="D1049" s="238"/>
      <c r="E1049" s="238"/>
      <c r="F1049" s="238"/>
      <c r="G1049" s="236"/>
      <c r="H1049" s="238"/>
      <c r="I1049" s="238"/>
      <c r="J1049" s="238"/>
      <c r="K1049" s="294"/>
      <c r="L1049" s="240">
        <f t="shared" si="67"/>
        <v>0</v>
      </c>
      <c r="M1049" s="241">
        <f t="shared" si="68"/>
        <v>0</v>
      </c>
      <c r="N1049" s="258" t="str">
        <f t="shared" si="66"/>
        <v>BCA--01037-22</v>
      </c>
      <c r="O1049" s="239"/>
      <c r="P1049" s="298"/>
      <c r="Q1049" s="347"/>
      <c r="R1049" s="238"/>
      <c r="S1049" s="289"/>
      <c r="T1049" s="294"/>
      <c r="U1049" s="239"/>
      <c r="V1049" s="294"/>
      <c r="W1049" s="239">
        <f t="shared" si="65"/>
        <v>0</v>
      </c>
      <c r="X1049" s="294"/>
      <c r="Y1049" s="238"/>
      <c r="Z1049" s="422"/>
      <c r="AA1049" s="422"/>
      <c r="AB1049" s="282"/>
      <c r="AC1049" s="252">
        <v>1037</v>
      </c>
      <c r="AD1049" s="253"/>
      <c r="AE1049" s="254"/>
      <c r="AF1049" s="255"/>
      <c r="AG1049" s="255"/>
      <c r="AH1049" s="255"/>
      <c r="AI1049" s="255"/>
      <c r="AJ1049" s="255"/>
    </row>
    <row r="1050" spans="2:36" x14ac:dyDescent="0.2">
      <c r="B1050" s="238"/>
      <c r="C1050" s="238"/>
      <c r="D1050" s="238"/>
      <c r="E1050" s="238"/>
      <c r="F1050" s="238"/>
      <c r="G1050" s="236"/>
      <c r="H1050" s="238"/>
      <c r="I1050" s="238"/>
      <c r="J1050" s="238"/>
      <c r="K1050" s="294"/>
      <c r="L1050" s="240">
        <f t="shared" si="67"/>
        <v>0</v>
      </c>
      <c r="M1050" s="241">
        <f t="shared" si="68"/>
        <v>0</v>
      </c>
      <c r="N1050" s="258" t="str">
        <f t="shared" si="66"/>
        <v>BCA--01038-22</v>
      </c>
      <c r="O1050" s="239"/>
      <c r="P1050" s="298"/>
      <c r="Q1050" s="347"/>
      <c r="R1050" s="238"/>
      <c r="S1050" s="289"/>
      <c r="T1050" s="294"/>
      <c r="U1050" s="239"/>
      <c r="V1050" s="294"/>
      <c r="W1050" s="239">
        <f t="shared" si="65"/>
        <v>0</v>
      </c>
      <c r="X1050" s="294"/>
      <c r="Y1050" s="238"/>
      <c r="Z1050" s="422"/>
      <c r="AA1050" s="422"/>
      <c r="AB1050" s="282"/>
      <c r="AC1050" s="252">
        <v>1038</v>
      </c>
      <c r="AD1050" s="253"/>
      <c r="AE1050" s="254"/>
      <c r="AF1050" s="255"/>
      <c r="AG1050" s="255"/>
      <c r="AH1050" s="255"/>
      <c r="AI1050" s="255"/>
      <c r="AJ1050" s="255"/>
    </row>
    <row r="1051" spans="2:36" x14ac:dyDescent="0.2">
      <c r="B1051" s="238"/>
      <c r="C1051" s="238"/>
      <c r="D1051" s="238"/>
      <c r="E1051" s="238"/>
      <c r="F1051" s="238"/>
      <c r="G1051" s="236"/>
      <c r="H1051" s="238"/>
      <c r="I1051" s="238"/>
      <c r="J1051" s="238"/>
      <c r="K1051" s="294"/>
      <c r="L1051" s="240">
        <f t="shared" si="67"/>
        <v>0</v>
      </c>
      <c r="M1051" s="241">
        <f t="shared" si="68"/>
        <v>0</v>
      </c>
      <c r="N1051" s="258" t="str">
        <f t="shared" si="66"/>
        <v>BCA--01039-22</v>
      </c>
      <c r="O1051" s="239"/>
      <c r="P1051" s="298"/>
      <c r="Q1051" s="347"/>
      <c r="R1051" s="238"/>
      <c r="S1051" s="289"/>
      <c r="T1051" s="294"/>
      <c r="U1051" s="239"/>
      <c r="V1051" s="294"/>
      <c r="W1051" s="239">
        <f t="shared" si="65"/>
        <v>0</v>
      </c>
      <c r="X1051" s="294"/>
      <c r="Y1051" s="238"/>
      <c r="Z1051" s="422"/>
      <c r="AA1051" s="422"/>
      <c r="AB1051" s="282"/>
      <c r="AC1051" s="252">
        <v>1039</v>
      </c>
      <c r="AD1051" s="253"/>
      <c r="AE1051" s="254"/>
      <c r="AF1051" s="255"/>
      <c r="AG1051" s="255"/>
      <c r="AH1051" s="255"/>
      <c r="AI1051" s="255"/>
      <c r="AJ1051" s="255"/>
    </row>
    <row r="1052" spans="2:36" x14ac:dyDescent="0.2">
      <c r="B1052" s="238"/>
      <c r="C1052" s="238"/>
      <c r="D1052" s="238"/>
      <c r="E1052" s="238"/>
      <c r="F1052" s="238"/>
      <c r="G1052" s="236"/>
      <c r="H1052" s="238"/>
      <c r="I1052" s="238"/>
      <c r="J1052" s="238"/>
      <c r="K1052" s="294"/>
      <c r="L1052" s="240">
        <f t="shared" si="67"/>
        <v>0</v>
      </c>
      <c r="M1052" s="241">
        <f t="shared" si="68"/>
        <v>0</v>
      </c>
      <c r="N1052" s="258" t="str">
        <f t="shared" si="66"/>
        <v>BCA--01040-22</v>
      </c>
      <c r="O1052" s="239"/>
      <c r="P1052" s="298"/>
      <c r="Q1052" s="347"/>
      <c r="R1052" s="238"/>
      <c r="S1052" s="289"/>
      <c r="T1052" s="294"/>
      <c r="U1052" s="239"/>
      <c r="V1052" s="294"/>
      <c r="W1052" s="239">
        <f t="shared" si="65"/>
        <v>0</v>
      </c>
      <c r="X1052" s="294"/>
      <c r="Y1052" s="238"/>
      <c r="Z1052" s="422"/>
      <c r="AA1052" s="422"/>
      <c r="AB1052" s="282"/>
      <c r="AC1052" s="252">
        <v>1040</v>
      </c>
      <c r="AD1052" s="253"/>
      <c r="AE1052" s="254"/>
      <c r="AF1052" s="255"/>
      <c r="AG1052" s="255"/>
      <c r="AH1052" s="255"/>
      <c r="AI1052" s="255"/>
      <c r="AJ1052" s="255"/>
    </row>
    <row r="1053" spans="2:36" x14ac:dyDescent="0.2">
      <c r="B1053" s="238"/>
      <c r="C1053" s="238"/>
      <c r="D1053" s="238"/>
      <c r="E1053" s="238"/>
      <c r="F1053" s="238"/>
      <c r="G1053" s="236"/>
      <c r="H1053" s="238"/>
      <c r="I1053" s="238"/>
      <c r="J1053" s="238"/>
      <c r="K1053" s="294"/>
      <c r="L1053" s="240">
        <f t="shared" si="67"/>
        <v>0</v>
      </c>
      <c r="M1053" s="241">
        <f t="shared" si="68"/>
        <v>0</v>
      </c>
      <c r="N1053" s="258" t="str">
        <f t="shared" si="66"/>
        <v>BCA--01041-22</v>
      </c>
      <c r="O1053" s="239"/>
      <c r="P1053" s="298"/>
      <c r="Q1053" s="347"/>
      <c r="R1053" s="238"/>
      <c r="S1053" s="289"/>
      <c r="T1053" s="294"/>
      <c r="U1053" s="239"/>
      <c r="V1053" s="294"/>
      <c r="W1053" s="239">
        <f t="shared" si="65"/>
        <v>0</v>
      </c>
      <c r="X1053" s="294"/>
      <c r="Y1053" s="238"/>
      <c r="Z1053" s="422"/>
      <c r="AA1053" s="422"/>
      <c r="AB1053" s="282"/>
      <c r="AC1053" s="252">
        <v>1041</v>
      </c>
      <c r="AD1053" s="253"/>
      <c r="AE1053" s="254"/>
      <c r="AF1053" s="255"/>
      <c r="AG1053" s="255"/>
      <c r="AH1053" s="255"/>
      <c r="AI1053" s="255"/>
      <c r="AJ1053" s="255"/>
    </row>
    <row r="1054" spans="2:36" x14ac:dyDescent="0.2">
      <c r="B1054" s="238"/>
      <c r="C1054" s="238"/>
      <c r="D1054" s="238"/>
      <c r="E1054" s="238"/>
      <c r="F1054" s="238"/>
      <c r="G1054" s="236"/>
      <c r="H1054" s="238"/>
      <c r="I1054" s="238"/>
      <c r="J1054" s="238"/>
      <c r="K1054" s="294"/>
      <c r="L1054" s="240">
        <f t="shared" si="67"/>
        <v>0</v>
      </c>
      <c r="M1054" s="241">
        <f t="shared" si="68"/>
        <v>0</v>
      </c>
      <c r="N1054" s="258" t="str">
        <f t="shared" si="66"/>
        <v>BCA--01042-22</v>
      </c>
      <c r="O1054" s="239"/>
      <c r="P1054" s="298"/>
      <c r="Q1054" s="347"/>
      <c r="R1054" s="238"/>
      <c r="S1054" s="289"/>
      <c r="T1054" s="294"/>
      <c r="U1054" s="239"/>
      <c r="V1054" s="294"/>
      <c r="W1054" s="239">
        <f t="shared" si="65"/>
        <v>0</v>
      </c>
      <c r="X1054" s="294"/>
      <c r="Y1054" s="238"/>
      <c r="Z1054" s="422"/>
      <c r="AA1054" s="422"/>
      <c r="AB1054" s="282"/>
      <c r="AC1054" s="252">
        <v>1042</v>
      </c>
      <c r="AD1054" s="253"/>
      <c r="AE1054" s="254"/>
      <c r="AF1054" s="255"/>
      <c r="AG1054" s="255"/>
      <c r="AH1054" s="255"/>
      <c r="AI1054" s="255"/>
      <c r="AJ1054" s="255"/>
    </row>
    <row r="1055" spans="2:36" x14ac:dyDescent="0.2">
      <c r="B1055" s="238"/>
      <c r="C1055" s="238"/>
      <c r="D1055" s="238"/>
      <c r="E1055" s="238"/>
      <c r="F1055" s="238"/>
      <c r="G1055" s="236"/>
      <c r="H1055" s="238"/>
      <c r="I1055" s="238"/>
      <c r="J1055" s="238"/>
      <c r="K1055" s="294"/>
      <c r="L1055" s="240">
        <f t="shared" si="67"/>
        <v>0</v>
      </c>
      <c r="M1055" s="241">
        <f t="shared" si="68"/>
        <v>0</v>
      </c>
      <c r="N1055" s="258" t="str">
        <f t="shared" si="66"/>
        <v>BCA--01043-22</v>
      </c>
      <c r="O1055" s="239"/>
      <c r="P1055" s="298"/>
      <c r="Q1055" s="347"/>
      <c r="R1055" s="238"/>
      <c r="S1055" s="289"/>
      <c r="T1055" s="294"/>
      <c r="U1055" s="239"/>
      <c r="V1055" s="294"/>
      <c r="W1055" s="239">
        <f t="shared" si="65"/>
        <v>0</v>
      </c>
      <c r="X1055" s="294"/>
      <c r="Y1055" s="238"/>
      <c r="Z1055" s="422"/>
      <c r="AA1055" s="422"/>
      <c r="AB1055" s="282"/>
      <c r="AC1055" s="252">
        <v>1043</v>
      </c>
      <c r="AD1055" s="253"/>
      <c r="AE1055" s="254"/>
      <c r="AF1055" s="255"/>
      <c r="AG1055" s="255"/>
      <c r="AH1055" s="255"/>
      <c r="AI1055" s="255"/>
      <c r="AJ1055" s="255"/>
    </row>
    <row r="1056" spans="2:36" x14ac:dyDescent="0.2">
      <c r="B1056" s="238"/>
      <c r="C1056" s="238"/>
      <c r="D1056" s="238"/>
      <c r="E1056" s="238"/>
      <c r="F1056" s="238"/>
      <c r="G1056" s="236"/>
      <c r="H1056" s="238"/>
      <c r="I1056" s="238"/>
      <c r="J1056" s="238"/>
      <c r="K1056" s="294"/>
      <c r="L1056" s="240">
        <f t="shared" si="67"/>
        <v>0</v>
      </c>
      <c r="M1056" s="241">
        <f t="shared" si="68"/>
        <v>0</v>
      </c>
      <c r="N1056" s="258" t="str">
        <f t="shared" si="66"/>
        <v>BCA--01044-22</v>
      </c>
      <c r="O1056" s="239"/>
      <c r="P1056" s="298"/>
      <c r="Q1056" s="347"/>
      <c r="R1056" s="238"/>
      <c r="S1056" s="289"/>
      <c r="T1056" s="294"/>
      <c r="U1056" s="239"/>
      <c r="V1056" s="294"/>
      <c r="W1056" s="239">
        <f t="shared" si="65"/>
        <v>0</v>
      </c>
      <c r="X1056" s="294"/>
      <c r="Y1056" s="238"/>
      <c r="Z1056" s="422"/>
      <c r="AA1056" s="422"/>
      <c r="AB1056" s="282"/>
      <c r="AC1056" s="252">
        <v>1044</v>
      </c>
      <c r="AD1056" s="253"/>
      <c r="AE1056" s="254"/>
      <c r="AF1056" s="255"/>
      <c r="AG1056" s="255"/>
      <c r="AH1056" s="255"/>
      <c r="AI1056" s="255"/>
      <c r="AJ1056" s="255"/>
    </row>
    <row r="1057" spans="2:36" x14ac:dyDescent="0.2">
      <c r="B1057" s="238"/>
      <c r="C1057" s="238"/>
      <c r="D1057" s="238"/>
      <c r="E1057" s="238"/>
      <c r="F1057" s="238"/>
      <c r="G1057" s="236"/>
      <c r="H1057" s="238"/>
      <c r="I1057" s="238"/>
      <c r="J1057" s="238"/>
      <c r="K1057" s="294"/>
      <c r="L1057" s="240">
        <f t="shared" si="67"/>
        <v>0</v>
      </c>
      <c r="M1057" s="241">
        <f t="shared" si="68"/>
        <v>0</v>
      </c>
      <c r="N1057" s="258" t="str">
        <f t="shared" si="66"/>
        <v>BCA--01045-22</v>
      </c>
      <c r="O1057" s="239"/>
      <c r="P1057" s="298"/>
      <c r="Q1057" s="347"/>
      <c r="R1057" s="238"/>
      <c r="S1057" s="289"/>
      <c r="T1057" s="294"/>
      <c r="U1057" s="239"/>
      <c r="V1057" s="294"/>
      <c r="W1057" s="239">
        <f t="shared" si="65"/>
        <v>0</v>
      </c>
      <c r="X1057" s="294"/>
      <c r="Y1057" s="238"/>
      <c r="Z1057" s="422"/>
      <c r="AA1057" s="422"/>
      <c r="AB1057" s="282"/>
      <c r="AC1057" s="252">
        <v>1045</v>
      </c>
      <c r="AD1057" s="253"/>
      <c r="AE1057" s="254"/>
      <c r="AF1057" s="255"/>
      <c r="AG1057" s="255"/>
      <c r="AH1057" s="255"/>
      <c r="AI1057" s="255"/>
      <c r="AJ1057" s="255"/>
    </row>
    <row r="1058" spans="2:36" x14ac:dyDescent="0.2">
      <c r="B1058" s="238"/>
      <c r="C1058" s="238"/>
      <c r="D1058" s="238"/>
      <c r="E1058" s="238"/>
      <c r="F1058" s="238"/>
      <c r="G1058" s="236"/>
      <c r="H1058" s="238"/>
      <c r="I1058" s="238"/>
      <c r="J1058" s="238"/>
      <c r="K1058" s="294"/>
      <c r="L1058" s="240">
        <f t="shared" si="67"/>
        <v>0</v>
      </c>
      <c r="M1058" s="241">
        <f t="shared" si="68"/>
        <v>0</v>
      </c>
      <c r="N1058" s="258" t="str">
        <f t="shared" si="66"/>
        <v>BCA--01046-22</v>
      </c>
      <c r="O1058" s="239"/>
      <c r="P1058" s="298"/>
      <c r="Q1058" s="347"/>
      <c r="R1058" s="238"/>
      <c r="S1058" s="289"/>
      <c r="T1058" s="294"/>
      <c r="U1058" s="239"/>
      <c r="V1058" s="294"/>
      <c r="W1058" s="239">
        <f t="shared" si="65"/>
        <v>0</v>
      </c>
      <c r="X1058" s="294"/>
      <c r="Y1058" s="238"/>
      <c r="Z1058" s="422"/>
      <c r="AA1058" s="422"/>
      <c r="AB1058" s="282"/>
      <c r="AC1058" s="252">
        <v>1046</v>
      </c>
      <c r="AD1058" s="253"/>
      <c r="AE1058" s="254"/>
      <c r="AF1058" s="255"/>
      <c r="AG1058" s="255"/>
      <c r="AH1058" s="255"/>
      <c r="AI1058" s="255"/>
      <c r="AJ1058" s="255"/>
    </row>
    <row r="1059" spans="2:36" x14ac:dyDescent="0.2">
      <c r="B1059" s="238"/>
      <c r="C1059" s="238"/>
      <c r="D1059" s="238"/>
      <c r="E1059" s="238"/>
      <c r="F1059" s="238"/>
      <c r="G1059" s="236"/>
      <c r="H1059" s="238"/>
      <c r="I1059" s="238"/>
      <c r="J1059" s="238"/>
      <c r="K1059" s="294"/>
      <c r="L1059" s="240">
        <f t="shared" si="67"/>
        <v>0</v>
      </c>
      <c r="M1059" s="241">
        <f t="shared" si="68"/>
        <v>0</v>
      </c>
      <c r="N1059" s="258" t="str">
        <f t="shared" si="66"/>
        <v>BCA--01047-22</v>
      </c>
      <c r="O1059" s="239"/>
      <c r="P1059" s="298"/>
      <c r="Q1059" s="347"/>
      <c r="R1059" s="238"/>
      <c r="S1059" s="289"/>
      <c r="T1059" s="294"/>
      <c r="U1059" s="239"/>
      <c r="V1059" s="294"/>
      <c r="W1059" s="239">
        <f t="shared" si="65"/>
        <v>0</v>
      </c>
      <c r="X1059" s="294"/>
      <c r="Y1059" s="238"/>
      <c r="Z1059" s="422"/>
      <c r="AA1059" s="422"/>
      <c r="AB1059" s="282"/>
      <c r="AC1059" s="252">
        <v>1047</v>
      </c>
      <c r="AD1059" s="253"/>
      <c r="AE1059" s="254"/>
      <c r="AF1059" s="255"/>
      <c r="AG1059" s="255"/>
      <c r="AH1059" s="255"/>
      <c r="AI1059" s="255"/>
      <c r="AJ1059" s="255"/>
    </row>
    <row r="1060" spans="2:36" x14ac:dyDescent="0.2">
      <c r="B1060" s="238"/>
      <c r="C1060" s="238"/>
      <c r="D1060" s="238"/>
      <c r="E1060" s="238"/>
      <c r="F1060" s="238"/>
      <c r="G1060" s="236"/>
      <c r="H1060" s="238"/>
      <c r="I1060" s="238"/>
      <c r="J1060" s="238"/>
      <c r="K1060" s="294"/>
      <c r="L1060" s="240">
        <f t="shared" si="67"/>
        <v>0</v>
      </c>
      <c r="M1060" s="241">
        <f t="shared" si="68"/>
        <v>0</v>
      </c>
      <c r="N1060" s="258" t="str">
        <f t="shared" si="66"/>
        <v>BCA--01048-22</v>
      </c>
      <c r="O1060" s="239"/>
      <c r="P1060" s="298"/>
      <c r="Q1060" s="347"/>
      <c r="R1060" s="238"/>
      <c r="S1060" s="289"/>
      <c r="T1060" s="294"/>
      <c r="U1060" s="239"/>
      <c r="V1060" s="294"/>
      <c r="W1060" s="239">
        <f t="shared" si="65"/>
        <v>0</v>
      </c>
      <c r="X1060" s="294"/>
      <c r="Y1060" s="238"/>
      <c r="Z1060" s="422"/>
      <c r="AA1060" s="422"/>
      <c r="AB1060" s="282"/>
      <c r="AC1060" s="252">
        <v>1048</v>
      </c>
      <c r="AD1060" s="253"/>
      <c r="AE1060" s="254"/>
      <c r="AF1060" s="255"/>
      <c r="AG1060" s="255"/>
      <c r="AH1060" s="255"/>
      <c r="AI1060" s="255"/>
      <c r="AJ1060" s="255"/>
    </row>
    <row r="1061" spans="2:36" x14ac:dyDescent="0.2">
      <c r="B1061" s="238"/>
      <c r="C1061" s="238"/>
      <c r="D1061" s="238"/>
      <c r="E1061" s="238"/>
      <c r="F1061" s="238"/>
      <c r="G1061" s="236"/>
      <c r="H1061" s="238"/>
      <c r="I1061" s="238"/>
      <c r="J1061" s="238"/>
      <c r="K1061" s="294"/>
      <c r="L1061" s="240">
        <f t="shared" si="67"/>
        <v>0</v>
      </c>
      <c r="M1061" s="241">
        <f t="shared" si="68"/>
        <v>0</v>
      </c>
      <c r="N1061" s="258" t="str">
        <f t="shared" si="66"/>
        <v>BCA--01049-22</v>
      </c>
      <c r="O1061" s="239"/>
      <c r="P1061" s="298"/>
      <c r="Q1061" s="347"/>
      <c r="R1061" s="238"/>
      <c r="S1061" s="289"/>
      <c r="T1061" s="294"/>
      <c r="U1061" s="239"/>
      <c r="V1061" s="294"/>
      <c r="W1061" s="239">
        <f t="shared" si="65"/>
        <v>0</v>
      </c>
      <c r="X1061" s="294"/>
      <c r="Y1061" s="238"/>
      <c r="Z1061" s="422"/>
      <c r="AA1061" s="422"/>
      <c r="AB1061" s="282"/>
      <c r="AC1061" s="252">
        <v>1049</v>
      </c>
      <c r="AD1061" s="253"/>
      <c r="AE1061" s="254"/>
      <c r="AF1061" s="255"/>
      <c r="AG1061" s="255"/>
      <c r="AH1061" s="255"/>
      <c r="AI1061" s="255"/>
      <c r="AJ1061" s="255"/>
    </row>
    <row r="1062" spans="2:36" x14ac:dyDescent="0.2">
      <c r="B1062" s="238"/>
      <c r="C1062" s="238"/>
      <c r="D1062" s="238"/>
      <c r="E1062" s="238"/>
      <c r="F1062" s="238"/>
      <c r="G1062" s="236"/>
      <c r="H1062" s="238"/>
      <c r="I1062" s="238"/>
      <c r="J1062" s="238"/>
      <c r="K1062" s="294"/>
      <c r="L1062" s="240">
        <f t="shared" si="67"/>
        <v>0</v>
      </c>
      <c r="M1062" s="241">
        <f t="shared" si="68"/>
        <v>0</v>
      </c>
      <c r="N1062" s="258" t="str">
        <f t="shared" si="66"/>
        <v>BCA--01050-22</v>
      </c>
      <c r="O1062" s="239"/>
      <c r="P1062" s="298"/>
      <c r="Q1062" s="347"/>
      <c r="R1062" s="238"/>
      <c r="S1062" s="289"/>
      <c r="T1062" s="294"/>
      <c r="U1062" s="239"/>
      <c r="V1062" s="294"/>
      <c r="W1062" s="239">
        <f t="shared" si="65"/>
        <v>0</v>
      </c>
      <c r="X1062" s="294"/>
      <c r="Y1062" s="238"/>
      <c r="Z1062" s="422"/>
      <c r="AA1062" s="422"/>
      <c r="AB1062" s="282"/>
      <c r="AC1062" s="252">
        <v>1050</v>
      </c>
      <c r="AD1062" s="253"/>
      <c r="AE1062" s="254"/>
      <c r="AF1062" s="255"/>
      <c r="AG1062" s="255"/>
      <c r="AH1062" s="255"/>
      <c r="AI1062" s="255"/>
      <c r="AJ1062" s="255"/>
    </row>
    <row r="1063" spans="2:36" x14ac:dyDescent="0.2">
      <c r="B1063" s="238"/>
      <c r="C1063" s="238"/>
      <c r="D1063" s="238"/>
      <c r="E1063" s="238"/>
      <c r="F1063" s="238"/>
      <c r="G1063" s="236"/>
      <c r="H1063" s="238"/>
      <c r="I1063" s="238"/>
      <c r="J1063" s="238"/>
      <c r="K1063" s="294"/>
      <c r="L1063" s="240">
        <f t="shared" si="67"/>
        <v>0</v>
      </c>
      <c r="M1063" s="241">
        <f t="shared" si="68"/>
        <v>0</v>
      </c>
      <c r="N1063" s="258" t="str">
        <f t="shared" si="66"/>
        <v>BCA--01051-22</v>
      </c>
      <c r="O1063" s="239"/>
      <c r="P1063" s="298"/>
      <c r="Q1063" s="347"/>
      <c r="R1063" s="238"/>
      <c r="S1063" s="289"/>
      <c r="T1063" s="294"/>
      <c r="U1063" s="239"/>
      <c r="V1063" s="294"/>
      <c r="W1063" s="239">
        <f t="shared" si="65"/>
        <v>0</v>
      </c>
      <c r="X1063" s="294"/>
      <c r="Y1063" s="238"/>
      <c r="Z1063" s="422"/>
      <c r="AA1063" s="422"/>
      <c r="AB1063" s="282"/>
      <c r="AC1063" s="252">
        <v>1051</v>
      </c>
      <c r="AD1063" s="253"/>
      <c r="AE1063" s="254"/>
      <c r="AF1063" s="255"/>
      <c r="AG1063" s="255"/>
      <c r="AH1063" s="255"/>
      <c r="AI1063" s="255"/>
      <c r="AJ1063" s="255"/>
    </row>
    <row r="1064" spans="2:36" x14ac:dyDescent="0.2">
      <c r="B1064" s="238"/>
      <c r="C1064" s="238"/>
      <c r="D1064" s="238"/>
      <c r="E1064" s="238"/>
      <c r="F1064" s="238"/>
      <c r="G1064" s="236"/>
      <c r="H1064" s="238"/>
      <c r="I1064" s="238"/>
      <c r="J1064" s="238"/>
      <c r="K1064" s="294"/>
      <c r="L1064" s="240">
        <f t="shared" si="67"/>
        <v>0</v>
      </c>
      <c r="M1064" s="241">
        <f t="shared" si="68"/>
        <v>0</v>
      </c>
      <c r="N1064" s="258" t="str">
        <f t="shared" si="66"/>
        <v>BCA--01052-22</v>
      </c>
      <c r="O1064" s="239"/>
      <c r="P1064" s="298"/>
      <c r="Q1064" s="347"/>
      <c r="R1064" s="238"/>
      <c r="S1064" s="289"/>
      <c r="T1064" s="294"/>
      <c r="U1064" s="239"/>
      <c r="V1064" s="294"/>
      <c r="W1064" s="239">
        <f t="shared" si="65"/>
        <v>0</v>
      </c>
      <c r="X1064" s="294"/>
      <c r="Y1064" s="238"/>
      <c r="Z1064" s="422"/>
      <c r="AA1064" s="422"/>
      <c r="AB1064" s="282"/>
      <c r="AC1064" s="252">
        <v>1052</v>
      </c>
      <c r="AD1064" s="253"/>
      <c r="AE1064" s="254"/>
      <c r="AF1064" s="255"/>
      <c r="AG1064" s="255"/>
      <c r="AH1064" s="255"/>
      <c r="AI1064" s="255"/>
      <c r="AJ1064" s="255"/>
    </row>
    <row r="1065" spans="2:36" x14ac:dyDescent="0.2">
      <c r="B1065" s="238"/>
      <c r="C1065" s="238"/>
      <c r="D1065" s="238"/>
      <c r="E1065" s="238"/>
      <c r="F1065" s="238"/>
      <c r="G1065" s="236"/>
      <c r="H1065" s="238"/>
      <c r="I1065" s="238"/>
      <c r="J1065" s="238"/>
      <c r="K1065" s="294"/>
      <c r="L1065" s="240">
        <f t="shared" si="67"/>
        <v>0</v>
      </c>
      <c r="M1065" s="241">
        <f t="shared" si="68"/>
        <v>0</v>
      </c>
      <c r="N1065" s="258" t="str">
        <f t="shared" si="66"/>
        <v>BCA--01053-22</v>
      </c>
      <c r="O1065" s="239"/>
      <c r="P1065" s="298"/>
      <c r="Q1065" s="347"/>
      <c r="R1065" s="238"/>
      <c r="S1065" s="289"/>
      <c r="T1065" s="294"/>
      <c r="U1065" s="239"/>
      <c r="V1065" s="294"/>
      <c r="W1065" s="239">
        <f t="shared" ref="W1065:W1128" si="69">J1065-V1065</f>
        <v>0</v>
      </c>
      <c r="X1065" s="294"/>
      <c r="Y1065" s="238"/>
      <c r="Z1065" s="422"/>
      <c r="AA1065" s="422"/>
      <c r="AB1065" s="282"/>
      <c r="AC1065" s="252">
        <v>1053</v>
      </c>
      <c r="AD1065" s="253"/>
      <c r="AE1065" s="254"/>
      <c r="AF1065" s="255"/>
      <c r="AG1065" s="255"/>
      <c r="AH1065" s="255"/>
      <c r="AI1065" s="255"/>
      <c r="AJ1065" s="255"/>
    </row>
    <row r="1066" spans="2:36" x14ac:dyDescent="0.2">
      <c r="B1066" s="238"/>
      <c r="C1066" s="238"/>
      <c r="D1066" s="238"/>
      <c r="E1066" s="238"/>
      <c r="F1066" s="238"/>
      <c r="G1066" s="236"/>
      <c r="H1066" s="238"/>
      <c r="I1066" s="238"/>
      <c r="J1066" s="238"/>
      <c r="K1066" s="294"/>
      <c r="L1066" s="240">
        <f t="shared" si="67"/>
        <v>0</v>
      </c>
      <c r="M1066" s="241">
        <f t="shared" si="68"/>
        <v>0</v>
      </c>
      <c r="N1066" s="258" t="str">
        <f t="shared" si="66"/>
        <v>BCA--01054-22</v>
      </c>
      <c r="O1066" s="239"/>
      <c r="P1066" s="298"/>
      <c r="Q1066" s="347"/>
      <c r="R1066" s="238"/>
      <c r="S1066" s="289"/>
      <c r="T1066" s="294"/>
      <c r="U1066" s="239"/>
      <c r="V1066" s="294"/>
      <c r="W1066" s="239">
        <f t="shared" si="69"/>
        <v>0</v>
      </c>
      <c r="X1066" s="294"/>
      <c r="Y1066" s="238"/>
      <c r="Z1066" s="422"/>
      <c r="AA1066" s="422"/>
      <c r="AB1066" s="282"/>
      <c r="AC1066" s="252">
        <v>1054</v>
      </c>
      <c r="AD1066" s="253"/>
      <c r="AE1066" s="254"/>
      <c r="AF1066" s="255"/>
      <c r="AG1066" s="255"/>
      <c r="AH1066" s="255"/>
      <c r="AI1066" s="255"/>
      <c r="AJ1066" s="255"/>
    </row>
    <row r="1067" spans="2:36" x14ac:dyDescent="0.2">
      <c r="B1067" s="238"/>
      <c r="C1067" s="238"/>
      <c r="D1067" s="238"/>
      <c r="E1067" s="238"/>
      <c r="F1067" s="238"/>
      <c r="G1067" s="236"/>
      <c r="H1067" s="238"/>
      <c r="I1067" s="238"/>
      <c r="J1067" s="238"/>
      <c r="K1067" s="294"/>
      <c r="L1067" s="240">
        <f t="shared" ref="L1067:L1110" si="70">J1067*0.2</f>
        <v>0</v>
      </c>
      <c r="M1067" s="241">
        <f t="shared" ref="M1067:M1110" si="71">J1067+L1067</f>
        <v>0</v>
      </c>
      <c r="N1067" s="258" t="str">
        <f t="shared" si="66"/>
        <v>BCA--01055-22</v>
      </c>
      <c r="O1067" s="239"/>
      <c r="P1067" s="298"/>
      <c r="Q1067" s="347"/>
      <c r="R1067" s="238"/>
      <c r="S1067" s="289"/>
      <c r="T1067" s="294"/>
      <c r="U1067" s="239"/>
      <c r="V1067" s="294"/>
      <c r="W1067" s="239">
        <f t="shared" si="69"/>
        <v>0</v>
      </c>
      <c r="X1067" s="294"/>
      <c r="Y1067" s="238"/>
      <c r="Z1067" s="422"/>
      <c r="AA1067" s="422"/>
      <c r="AB1067" s="282"/>
      <c r="AC1067" s="252">
        <v>1055</v>
      </c>
      <c r="AD1067" s="253"/>
      <c r="AE1067" s="254"/>
      <c r="AF1067" s="255"/>
      <c r="AG1067" s="255"/>
      <c r="AH1067" s="255"/>
      <c r="AI1067" s="255"/>
      <c r="AJ1067" s="255"/>
    </row>
    <row r="1068" spans="2:36" x14ac:dyDescent="0.2">
      <c r="B1068" s="238"/>
      <c r="C1068" s="238"/>
      <c r="D1068" s="238"/>
      <c r="E1068" s="238"/>
      <c r="F1068" s="238"/>
      <c r="G1068" s="236"/>
      <c r="H1068" s="238"/>
      <c r="I1068" s="238"/>
      <c r="J1068" s="238"/>
      <c r="K1068" s="294"/>
      <c r="L1068" s="240">
        <f t="shared" si="70"/>
        <v>0</v>
      </c>
      <c r="M1068" s="241">
        <f t="shared" si="71"/>
        <v>0</v>
      </c>
      <c r="N1068" s="258" t="str">
        <f t="shared" si="66"/>
        <v>BCA--01056-22</v>
      </c>
      <c r="O1068" s="239"/>
      <c r="P1068" s="298"/>
      <c r="Q1068" s="347"/>
      <c r="R1068" s="238"/>
      <c r="S1068" s="289"/>
      <c r="T1068" s="294"/>
      <c r="U1068" s="239"/>
      <c r="V1068" s="294"/>
      <c r="W1068" s="239">
        <f t="shared" si="69"/>
        <v>0</v>
      </c>
      <c r="X1068" s="294"/>
      <c r="Y1068" s="238"/>
      <c r="Z1068" s="422"/>
      <c r="AA1068" s="422"/>
      <c r="AB1068" s="282"/>
      <c r="AC1068" s="252">
        <v>1056</v>
      </c>
      <c r="AD1068" s="253"/>
      <c r="AE1068" s="254"/>
      <c r="AF1068" s="255"/>
      <c r="AG1068" s="255"/>
      <c r="AH1068" s="255"/>
      <c r="AI1068" s="255"/>
      <c r="AJ1068" s="255"/>
    </row>
    <row r="1069" spans="2:36" x14ac:dyDescent="0.2">
      <c r="B1069" s="238"/>
      <c r="C1069" s="238"/>
      <c r="D1069" s="238"/>
      <c r="E1069" s="238"/>
      <c r="F1069" s="238"/>
      <c r="G1069" s="236"/>
      <c r="H1069" s="238"/>
      <c r="I1069" s="238"/>
      <c r="J1069" s="238"/>
      <c r="K1069" s="294"/>
      <c r="L1069" s="240">
        <f t="shared" si="70"/>
        <v>0</v>
      </c>
      <c r="M1069" s="241">
        <f t="shared" si="71"/>
        <v>0</v>
      </c>
      <c r="N1069" s="258" t="str">
        <f t="shared" si="66"/>
        <v>BCA--01057-22</v>
      </c>
      <c r="O1069" s="239"/>
      <c r="P1069" s="298"/>
      <c r="Q1069" s="347"/>
      <c r="R1069" s="238"/>
      <c r="S1069" s="289"/>
      <c r="T1069" s="294"/>
      <c r="U1069" s="239"/>
      <c r="V1069" s="294"/>
      <c r="W1069" s="239">
        <f t="shared" si="69"/>
        <v>0</v>
      </c>
      <c r="X1069" s="294"/>
      <c r="Y1069" s="238"/>
      <c r="Z1069" s="422"/>
      <c r="AA1069" s="422"/>
      <c r="AB1069" s="282"/>
      <c r="AC1069" s="252">
        <v>1057</v>
      </c>
      <c r="AD1069" s="253"/>
      <c r="AE1069" s="254"/>
      <c r="AF1069" s="255"/>
      <c r="AG1069" s="255"/>
      <c r="AH1069" s="255"/>
      <c r="AI1069" s="255"/>
      <c r="AJ1069" s="255"/>
    </row>
    <row r="1070" spans="2:36" x14ac:dyDescent="0.2">
      <c r="B1070" s="238"/>
      <c r="C1070" s="238"/>
      <c r="D1070" s="238"/>
      <c r="E1070" s="238"/>
      <c r="F1070" s="238"/>
      <c r="G1070" s="236"/>
      <c r="H1070" s="238"/>
      <c r="I1070" s="238"/>
      <c r="J1070" s="238"/>
      <c r="K1070" s="294"/>
      <c r="L1070" s="240">
        <f t="shared" si="70"/>
        <v>0</v>
      </c>
      <c r="M1070" s="241">
        <f t="shared" si="71"/>
        <v>0</v>
      </c>
      <c r="N1070" s="258" t="str">
        <f t="shared" si="66"/>
        <v>BCA--01058-22</v>
      </c>
      <c r="O1070" s="239"/>
      <c r="P1070" s="298"/>
      <c r="Q1070" s="347"/>
      <c r="R1070" s="238"/>
      <c r="S1070" s="289"/>
      <c r="T1070" s="294"/>
      <c r="U1070" s="239"/>
      <c r="V1070" s="294"/>
      <c r="W1070" s="239">
        <f t="shared" si="69"/>
        <v>0</v>
      </c>
      <c r="X1070" s="294"/>
      <c r="Y1070" s="238"/>
      <c r="Z1070" s="422"/>
      <c r="AA1070" s="422"/>
      <c r="AB1070" s="282"/>
      <c r="AC1070" s="252">
        <v>1058</v>
      </c>
      <c r="AD1070" s="253"/>
      <c r="AE1070" s="254"/>
      <c r="AF1070" s="255"/>
      <c r="AG1070" s="255"/>
      <c r="AH1070" s="255"/>
      <c r="AI1070" s="255"/>
      <c r="AJ1070" s="255"/>
    </row>
    <row r="1071" spans="2:36" x14ac:dyDescent="0.2">
      <c r="B1071" s="238"/>
      <c r="C1071" s="238"/>
      <c r="D1071" s="238"/>
      <c r="E1071" s="238"/>
      <c r="F1071" s="238"/>
      <c r="G1071" s="236"/>
      <c r="H1071" s="238"/>
      <c r="I1071" s="238"/>
      <c r="J1071" s="238"/>
      <c r="K1071" s="294"/>
      <c r="L1071" s="240">
        <f t="shared" si="70"/>
        <v>0</v>
      </c>
      <c r="M1071" s="241">
        <f t="shared" si="71"/>
        <v>0</v>
      </c>
      <c r="N1071" s="258" t="str">
        <f t="shared" si="66"/>
        <v>BCA--01059-22</v>
      </c>
      <c r="O1071" s="239"/>
      <c r="P1071" s="298"/>
      <c r="Q1071" s="347"/>
      <c r="R1071" s="238"/>
      <c r="S1071" s="289"/>
      <c r="T1071" s="294"/>
      <c r="U1071" s="239"/>
      <c r="V1071" s="294"/>
      <c r="W1071" s="239">
        <f t="shared" si="69"/>
        <v>0</v>
      </c>
      <c r="X1071" s="294"/>
      <c r="Y1071" s="238"/>
      <c r="Z1071" s="422"/>
      <c r="AA1071" s="422"/>
      <c r="AB1071" s="282"/>
      <c r="AC1071" s="252">
        <v>1059</v>
      </c>
      <c r="AD1071" s="253"/>
      <c r="AE1071" s="254"/>
      <c r="AF1071" s="255"/>
      <c r="AG1071" s="255"/>
      <c r="AH1071" s="255"/>
      <c r="AI1071" s="255"/>
      <c r="AJ1071" s="255"/>
    </row>
    <row r="1072" spans="2:36" x14ac:dyDescent="0.2">
      <c r="B1072" s="238"/>
      <c r="C1072" s="238"/>
      <c r="D1072" s="238"/>
      <c r="E1072" s="238"/>
      <c r="F1072" s="238"/>
      <c r="G1072" s="236"/>
      <c r="H1072" s="238"/>
      <c r="I1072" s="238"/>
      <c r="J1072" s="238"/>
      <c r="K1072" s="294"/>
      <c r="L1072" s="240">
        <f t="shared" si="70"/>
        <v>0</v>
      </c>
      <c r="M1072" s="241">
        <f t="shared" si="71"/>
        <v>0</v>
      </c>
      <c r="N1072" s="258" t="str">
        <f t="shared" si="66"/>
        <v>BCA--01060-22</v>
      </c>
      <c r="O1072" s="239"/>
      <c r="P1072" s="298"/>
      <c r="Q1072" s="347"/>
      <c r="R1072" s="238"/>
      <c r="S1072" s="289"/>
      <c r="T1072" s="294"/>
      <c r="U1072" s="239"/>
      <c r="V1072" s="294"/>
      <c r="W1072" s="239">
        <f t="shared" si="69"/>
        <v>0</v>
      </c>
      <c r="X1072" s="294"/>
      <c r="Y1072" s="238"/>
      <c r="Z1072" s="422"/>
      <c r="AA1072" s="422"/>
      <c r="AB1072" s="282"/>
      <c r="AC1072" s="252">
        <v>1060</v>
      </c>
      <c r="AD1072" s="253"/>
      <c r="AE1072" s="254"/>
      <c r="AF1072" s="255"/>
      <c r="AG1072" s="255"/>
      <c r="AH1072" s="255"/>
      <c r="AI1072" s="255"/>
      <c r="AJ1072" s="255"/>
    </row>
    <row r="1073" spans="2:36" x14ac:dyDescent="0.2">
      <c r="B1073" s="238"/>
      <c r="C1073" s="238"/>
      <c r="D1073" s="238"/>
      <c r="E1073" s="238"/>
      <c r="F1073" s="238"/>
      <c r="G1073" s="236"/>
      <c r="H1073" s="238"/>
      <c r="I1073" s="238"/>
      <c r="J1073" s="238"/>
      <c r="K1073" s="294"/>
      <c r="L1073" s="240">
        <f t="shared" si="70"/>
        <v>0</v>
      </c>
      <c r="M1073" s="241">
        <f t="shared" si="71"/>
        <v>0</v>
      </c>
      <c r="N1073" s="258" t="str">
        <f t="shared" si="66"/>
        <v>BCA--01061-22</v>
      </c>
      <c r="O1073" s="239"/>
      <c r="P1073" s="298"/>
      <c r="Q1073" s="347"/>
      <c r="R1073" s="238"/>
      <c r="S1073" s="289"/>
      <c r="T1073" s="294"/>
      <c r="U1073" s="239"/>
      <c r="V1073" s="294"/>
      <c r="W1073" s="239">
        <f t="shared" si="69"/>
        <v>0</v>
      </c>
      <c r="X1073" s="294"/>
      <c r="Y1073" s="238"/>
      <c r="Z1073" s="422"/>
      <c r="AA1073" s="422"/>
      <c r="AB1073" s="282"/>
      <c r="AC1073" s="252">
        <v>1061</v>
      </c>
      <c r="AD1073" s="253"/>
      <c r="AE1073" s="254"/>
      <c r="AF1073" s="255"/>
      <c r="AG1073" s="255"/>
      <c r="AH1073" s="255"/>
      <c r="AI1073" s="255"/>
      <c r="AJ1073" s="255"/>
    </row>
    <row r="1074" spans="2:36" x14ac:dyDescent="0.2">
      <c r="B1074" s="238"/>
      <c r="C1074" s="238"/>
      <c r="D1074" s="238"/>
      <c r="E1074" s="238"/>
      <c r="F1074" s="238"/>
      <c r="G1074" s="236"/>
      <c r="H1074" s="238"/>
      <c r="I1074" s="238"/>
      <c r="J1074" s="238"/>
      <c r="K1074" s="294"/>
      <c r="L1074" s="240">
        <f t="shared" si="70"/>
        <v>0</v>
      </c>
      <c r="M1074" s="241">
        <f t="shared" si="71"/>
        <v>0</v>
      </c>
      <c r="N1074" s="258" t="str">
        <f t="shared" si="66"/>
        <v>BCA--01062-22</v>
      </c>
      <c r="O1074" s="239"/>
      <c r="P1074" s="298"/>
      <c r="Q1074" s="347"/>
      <c r="R1074" s="238"/>
      <c r="S1074" s="289"/>
      <c r="T1074" s="294"/>
      <c r="U1074" s="239"/>
      <c r="V1074" s="294"/>
      <c r="W1074" s="239">
        <f t="shared" si="69"/>
        <v>0</v>
      </c>
      <c r="X1074" s="294"/>
      <c r="Y1074" s="238"/>
      <c r="Z1074" s="422"/>
      <c r="AA1074" s="422"/>
      <c r="AB1074" s="282"/>
      <c r="AC1074" s="252">
        <v>1062</v>
      </c>
      <c r="AD1074" s="253"/>
      <c r="AE1074" s="254"/>
      <c r="AF1074" s="255"/>
      <c r="AG1074" s="255"/>
      <c r="AH1074" s="255"/>
      <c r="AI1074" s="255"/>
      <c r="AJ1074" s="255"/>
    </row>
    <row r="1075" spans="2:36" x14ac:dyDescent="0.2">
      <c r="B1075" s="238"/>
      <c r="C1075" s="238"/>
      <c r="D1075" s="238"/>
      <c r="E1075" s="238"/>
      <c r="F1075" s="238"/>
      <c r="G1075" s="236"/>
      <c r="H1075" s="238"/>
      <c r="I1075" s="238"/>
      <c r="J1075" s="238"/>
      <c r="K1075" s="294"/>
      <c r="L1075" s="240">
        <f t="shared" si="70"/>
        <v>0</v>
      </c>
      <c r="M1075" s="241">
        <f t="shared" si="71"/>
        <v>0</v>
      </c>
      <c r="N1075" s="258" t="str">
        <f t="shared" si="66"/>
        <v>BCA--01063-22</v>
      </c>
      <c r="O1075" s="239"/>
      <c r="P1075" s="298"/>
      <c r="Q1075" s="347"/>
      <c r="R1075" s="238"/>
      <c r="S1075" s="289"/>
      <c r="T1075" s="294"/>
      <c r="U1075" s="239"/>
      <c r="V1075" s="294"/>
      <c r="W1075" s="239">
        <f t="shared" si="69"/>
        <v>0</v>
      </c>
      <c r="X1075" s="294"/>
      <c r="Y1075" s="238"/>
      <c r="Z1075" s="422"/>
      <c r="AA1075" s="422"/>
      <c r="AB1075" s="282"/>
      <c r="AC1075" s="252">
        <v>1063</v>
      </c>
      <c r="AD1075" s="253"/>
      <c r="AE1075" s="254"/>
      <c r="AF1075" s="255"/>
      <c r="AG1075" s="255"/>
      <c r="AH1075" s="255"/>
      <c r="AI1075" s="255"/>
      <c r="AJ1075" s="255"/>
    </row>
    <row r="1076" spans="2:36" x14ac:dyDescent="0.2">
      <c r="B1076" s="238"/>
      <c r="C1076" s="238"/>
      <c r="D1076" s="238"/>
      <c r="E1076" s="238"/>
      <c r="F1076" s="238"/>
      <c r="G1076" s="236"/>
      <c r="H1076" s="238"/>
      <c r="I1076" s="238"/>
      <c r="J1076" s="238"/>
      <c r="K1076" s="294"/>
      <c r="L1076" s="240">
        <f t="shared" si="70"/>
        <v>0</v>
      </c>
      <c r="M1076" s="241">
        <f t="shared" si="71"/>
        <v>0</v>
      </c>
      <c r="N1076" s="258" t="str">
        <f t="shared" si="66"/>
        <v>BCA--01064-22</v>
      </c>
      <c r="O1076" s="239"/>
      <c r="P1076" s="298"/>
      <c r="Q1076" s="347"/>
      <c r="R1076" s="238"/>
      <c r="S1076" s="289"/>
      <c r="T1076" s="294"/>
      <c r="U1076" s="239"/>
      <c r="V1076" s="294"/>
      <c r="W1076" s="239">
        <f t="shared" si="69"/>
        <v>0</v>
      </c>
      <c r="X1076" s="294"/>
      <c r="Y1076" s="238"/>
      <c r="Z1076" s="422"/>
      <c r="AA1076" s="422"/>
      <c r="AB1076" s="282"/>
      <c r="AC1076" s="252">
        <v>1064</v>
      </c>
      <c r="AD1076" s="253"/>
      <c r="AE1076" s="254"/>
      <c r="AF1076" s="255"/>
      <c r="AG1076" s="255"/>
      <c r="AH1076" s="255"/>
      <c r="AI1076" s="255"/>
      <c r="AJ1076" s="255"/>
    </row>
    <row r="1077" spans="2:36" x14ac:dyDescent="0.2">
      <c r="B1077" s="238"/>
      <c r="C1077" s="238"/>
      <c r="D1077" s="238"/>
      <c r="E1077" s="238"/>
      <c r="F1077" s="238"/>
      <c r="G1077" s="236"/>
      <c r="H1077" s="238"/>
      <c r="I1077" s="238"/>
      <c r="J1077" s="238"/>
      <c r="K1077" s="294"/>
      <c r="L1077" s="240">
        <f t="shared" si="70"/>
        <v>0</v>
      </c>
      <c r="M1077" s="241">
        <f t="shared" si="71"/>
        <v>0</v>
      </c>
      <c r="N1077" s="258" t="str">
        <f t="shared" si="66"/>
        <v>BCA--01065-22</v>
      </c>
      <c r="O1077" s="239"/>
      <c r="P1077" s="298"/>
      <c r="Q1077" s="347"/>
      <c r="R1077" s="238"/>
      <c r="S1077" s="289"/>
      <c r="T1077" s="294"/>
      <c r="U1077" s="239"/>
      <c r="V1077" s="294"/>
      <c r="W1077" s="239">
        <f t="shared" si="69"/>
        <v>0</v>
      </c>
      <c r="X1077" s="294"/>
      <c r="Y1077" s="238"/>
      <c r="Z1077" s="422"/>
      <c r="AA1077" s="422"/>
      <c r="AB1077" s="282"/>
      <c r="AC1077" s="252">
        <v>1065</v>
      </c>
      <c r="AD1077" s="253"/>
      <c r="AE1077" s="254"/>
      <c r="AF1077" s="255"/>
      <c r="AG1077" s="255"/>
      <c r="AH1077" s="255"/>
      <c r="AI1077" s="255"/>
      <c r="AJ1077" s="255"/>
    </row>
    <row r="1078" spans="2:36" x14ac:dyDescent="0.2">
      <c r="B1078" s="238"/>
      <c r="C1078" s="238"/>
      <c r="D1078" s="238"/>
      <c r="E1078" s="238"/>
      <c r="F1078" s="238"/>
      <c r="G1078" s="236"/>
      <c r="H1078" s="238"/>
      <c r="I1078" s="238"/>
      <c r="J1078" s="238"/>
      <c r="K1078" s="294"/>
      <c r="L1078" s="240">
        <f t="shared" si="70"/>
        <v>0</v>
      </c>
      <c r="M1078" s="241">
        <f t="shared" si="71"/>
        <v>0</v>
      </c>
      <c r="N1078" s="258" t="str">
        <f t="shared" si="66"/>
        <v>BCA--01066-22</v>
      </c>
      <c r="O1078" s="239"/>
      <c r="P1078" s="298"/>
      <c r="Q1078" s="347"/>
      <c r="R1078" s="238"/>
      <c r="S1078" s="289"/>
      <c r="T1078" s="294"/>
      <c r="U1078" s="239"/>
      <c r="V1078" s="294"/>
      <c r="W1078" s="239">
        <f t="shared" si="69"/>
        <v>0</v>
      </c>
      <c r="X1078" s="294"/>
      <c r="Y1078" s="238"/>
      <c r="Z1078" s="422"/>
      <c r="AA1078" s="422"/>
      <c r="AB1078" s="282"/>
      <c r="AC1078" s="252">
        <v>1066</v>
      </c>
      <c r="AD1078" s="253"/>
      <c r="AE1078" s="254"/>
      <c r="AF1078" s="255"/>
      <c r="AG1078" s="255"/>
      <c r="AH1078" s="255"/>
      <c r="AI1078" s="255"/>
      <c r="AJ1078" s="255"/>
    </row>
    <row r="1079" spans="2:36" x14ac:dyDescent="0.2">
      <c r="B1079" s="238"/>
      <c r="C1079" s="238"/>
      <c r="D1079" s="238"/>
      <c r="E1079" s="238"/>
      <c r="F1079" s="238"/>
      <c r="G1079" s="236"/>
      <c r="H1079" s="238"/>
      <c r="I1079" s="238"/>
      <c r="J1079" s="238"/>
      <c r="K1079" s="294"/>
      <c r="L1079" s="240">
        <f t="shared" si="70"/>
        <v>0</v>
      </c>
      <c r="M1079" s="241">
        <f t="shared" si="71"/>
        <v>0</v>
      </c>
      <c r="N1079" s="258" t="str">
        <f t="shared" si="66"/>
        <v>BCA--01067-22</v>
      </c>
      <c r="O1079" s="239"/>
      <c r="P1079" s="298"/>
      <c r="Q1079" s="347"/>
      <c r="R1079" s="238"/>
      <c r="S1079" s="289"/>
      <c r="T1079" s="294"/>
      <c r="U1079" s="239"/>
      <c r="V1079" s="294"/>
      <c r="W1079" s="239">
        <f t="shared" si="69"/>
        <v>0</v>
      </c>
      <c r="X1079" s="294"/>
      <c r="Y1079" s="238"/>
      <c r="Z1079" s="422"/>
      <c r="AA1079" s="422"/>
      <c r="AB1079" s="282"/>
      <c r="AC1079" s="252">
        <v>1067</v>
      </c>
      <c r="AD1079" s="253"/>
      <c r="AE1079" s="254"/>
      <c r="AF1079" s="255"/>
      <c r="AG1079" s="255"/>
      <c r="AH1079" s="255"/>
      <c r="AI1079" s="255"/>
      <c r="AJ1079" s="255"/>
    </row>
    <row r="1080" spans="2:36" x14ac:dyDescent="0.2">
      <c r="B1080" s="238"/>
      <c r="C1080" s="238"/>
      <c r="D1080" s="238"/>
      <c r="E1080" s="238"/>
      <c r="F1080" s="238"/>
      <c r="G1080" s="236"/>
      <c r="H1080" s="238"/>
      <c r="I1080" s="238"/>
      <c r="J1080" s="238"/>
      <c r="K1080" s="294"/>
      <c r="L1080" s="240">
        <f t="shared" si="70"/>
        <v>0</v>
      </c>
      <c r="M1080" s="241">
        <f t="shared" si="71"/>
        <v>0</v>
      </c>
      <c r="N1080" s="258" t="str">
        <f t="shared" si="66"/>
        <v>BCA--01068-22</v>
      </c>
      <c r="O1080" s="239"/>
      <c r="P1080" s="298"/>
      <c r="Q1080" s="347"/>
      <c r="R1080" s="238"/>
      <c r="S1080" s="289"/>
      <c r="T1080" s="294"/>
      <c r="U1080" s="239"/>
      <c r="V1080" s="294"/>
      <c r="W1080" s="239">
        <f t="shared" si="69"/>
        <v>0</v>
      </c>
      <c r="X1080" s="294"/>
      <c r="Y1080" s="238"/>
      <c r="Z1080" s="422"/>
      <c r="AA1080" s="422"/>
      <c r="AB1080" s="282"/>
      <c r="AC1080" s="252">
        <v>1068</v>
      </c>
      <c r="AD1080" s="253"/>
      <c r="AE1080" s="254"/>
      <c r="AF1080" s="255"/>
      <c r="AG1080" s="255"/>
      <c r="AH1080" s="255"/>
      <c r="AI1080" s="255"/>
      <c r="AJ1080" s="255"/>
    </row>
    <row r="1081" spans="2:36" x14ac:dyDescent="0.2">
      <c r="B1081" s="238"/>
      <c r="C1081" s="238"/>
      <c r="D1081" s="238"/>
      <c r="E1081" s="238"/>
      <c r="F1081" s="238"/>
      <c r="G1081" s="236"/>
      <c r="H1081" s="238"/>
      <c r="I1081" s="238"/>
      <c r="J1081" s="238"/>
      <c r="K1081" s="294"/>
      <c r="L1081" s="240">
        <f t="shared" si="70"/>
        <v>0</v>
      </c>
      <c r="M1081" s="241">
        <f t="shared" si="71"/>
        <v>0</v>
      </c>
      <c r="N1081" s="258" t="str">
        <f t="shared" si="66"/>
        <v>BCA--01069-22</v>
      </c>
      <c r="O1081" s="239"/>
      <c r="P1081" s="298"/>
      <c r="Q1081" s="347"/>
      <c r="R1081" s="238"/>
      <c r="S1081" s="289"/>
      <c r="T1081" s="294"/>
      <c r="U1081" s="239"/>
      <c r="V1081" s="294"/>
      <c r="W1081" s="239">
        <f t="shared" si="69"/>
        <v>0</v>
      </c>
      <c r="X1081" s="294"/>
      <c r="Y1081" s="238"/>
      <c r="Z1081" s="422"/>
      <c r="AA1081" s="422"/>
      <c r="AB1081" s="282"/>
      <c r="AC1081" s="252">
        <v>1069</v>
      </c>
      <c r="AD1081" s="253"/>
      <c r="AE1081" s="254"/>
      <c r="AF1081" s="255"/>
      <c r="AG1081" s="255"/>
      <c r="AH1081" s="255"/>
      <c r="AI1081" s="255"/>
      <c r="AJ1081" s="255"/>
    </row>
    <row r="1082" spans="2:36" x14ac:dyDescent="0.2">
      <c r="B1082" s="238"/>
      <c r="C1082" s="238"/>
      <c r="D1082" s="238"/>
      <c r="E1082" s="238"/>
      <c r="F1082" s="238"/>
      <c r="G1082" s="236"/>
      <c r="H1082" s="238"/>
      <c r="I1082" s="238"/>
      <c r="J1082" s="238"/>
      <c r="K1082" s="294"/>
      <c r="L1082" s="240">
        <f t="shared" si="70"/>
        <v>0</v>
      </c>
      <c r="M1082" s="241">
        <f t="shared" si="71"/>
        <v>0</v>
      </c>
      <c r="N1082" s="258" t="str">
        <f t="shared" si="66"/>
        <v>BCA--01070-22</v>
      </c>
      <c r="O1082" s="239"/>
      <c r="P1082" s="298"/>
      <c r="Q1082" s="347"/>
      <c r="R1082" s="238"/>
      <c r="S1082" s="289"/>
      <c r="T1082" s="294"/>
      <c r="U1082" s="239"/>
      <c r="V1082" s="294"/>
      <c r="W1082" s="239">
        <f t="shared" si="69"/>
        <v>0</v>
      </c>
      <c r="X1082" s="294"/>
      <c r="Y1082" s="238"/>
      <c r="Z1082" s="422"/>
      <c r="AA1082" s="422"/>
      <c r="AB1082" s="282"/>
      <c r="AC1082" s="252">
        <v>1070</v>
      </c>
      <c r="AD1082" s="253"/>
      <c r="AE1082" s="254"/>
      <c r="AF1082" s="255"/>
      <c r="AG1082" s="255"/>
      <c r="AH1082" s="255"/>
      <c r="AI1082" s="255"/>
      <c r="AJ1082" s="255"/>
    </row>
    <row r="1083" spans="2:36" x14ac:dyDescent="0.2">
      <c r="B1083" s="238"/>
      <c r="C1083" s="238"/>
      <c r="D1083" s="238"/>
      <c r="E1083" s="238"/>
      <c r="F1083" s="238"/>
      <c r="G1083" s="236"/>
      <c r="H1083" s="238"/>
      <c r="I1083" s="238"/>
      <c r="J1083" s="238"/>
      <c r="K1083" s="294"/>
      <c r="L1083" s="240">
        <f t="shared" si="70"/>
        <v>0</v>
      </c>
      <c r="M1083" s="241">
        <f t="shared" si="71"/>
        <v>0</v>
      </c>
      <c r="N1083" s="258" t="str">
        <f t="shared" si="66"/>
        <v>BCA--01071-22</v>
      </c>
      <c r="O1083" s="239"/>
      <c r="P1083" s="298"/>
      <c r="Q1083" s="347"/>
      <c r="R1083" s="238"/>
      <c r="S1083" s="289"/>
      <c r="T1083" s="294"/>
      <c r="U1083" s="239"/>
      <c r="V1083" s="294"/>
      <c r="W1083" s="239">
        <f t="shared" si="69"/>
        <v>0</v>
      </c>
      <c r="X1083" s="294"/>
      <c r="Y1083" s="238"/>
      <c r="Z1083" s="422"/>
      <c r="AA1083" s="422"/>
      <c r="AB1083" s="282"/>
      <c r="AC1083" s="252">
        <v>1071</v>
      </c>
      <c r="AD1083" s="253"/>
      <c r="AE1083" s="254"/>
      <c r="AF1083" s="255"/>
      <c r="AG1083" s="255"/>
      <c r="AH1083" s="255"/>
      <c r="AI1083" s="255"/>
      <c r="AJ1083" s="255"/>
    </row>
    <row r="1084" spans="2:36" x14ac:dyDescent="0.2">
      <c r="B1084" s="238"/>
      <c r="C1084" s="238"/>
      <c r="D1084" s="238"/>
      <c r="E1084" s="238"/>
      <c r="F1084" s="238"/>
      <c r="G1084" s="236"/>
      <c r="H1084" s="238"/>
      <c r="I1084" s="238"/>
      <c r="J1084" s="238"/>
      <c r="K1084" s="294"/>
      <c r="L1084" s="240">
        <f t="shared" si="70"/>
        <v>0</v>
      </c>
      <c r="M1084" s="241">
        <f t="shared" si="71"/>
        <v>0</v>
      </c>
      <c r="N1084" s="258" t="str">
        <f t="shared" si="66"/>
        <v>BCA--01072-22</v>
      </c>
      <c r="O1084" s="239"/>
      <c r="P1084" s="298"/>
      <c r="Q1084" s="347"/>
      <c r="R1084" s="238"/>
      <c r="S1084" s="289"/>
      <c r="T1084" s="294"/>
      <c r="U1084" s="239"/>
      <c r="V1084" s="294"/>
      <c r="W1084" s="239">
        <f t="shared" si="69"/>
        <v>0</v>
      </c>
      <c r="X1084" s="294"/>
      <c r="Y1084" s="238"/>
      <c r="Z1084" s="422"/>
      <c r="AA1084" s="422"/>
      <c r="AB1084" s="282"/>
      <c r="AC1084" s="252">
        <v>1072</v>
      </c>
      <c r="AD1084" s="253"/>
      <c r="AE1084" s="254"/>
      <c r="AF1084" s="255"/>
      <c r="AG1084" s="255"/>
      <c r="AH1084" s="255"/>
      <c r="AI1084" s="255"/>
      <c r="AJ1084" s="255"/>
    </row>
    <row r="1085" spans="2:36" x14ac:dyDescent="0.2">
      <c r="B1085" s="238"/>
      <c r="C1085" s="238"/>
      <c r="D1085" s="238"/>
      <c r="E1085" s="238"/>
      <c r="F1085" s="238"/>
      <c r="G1085" s="236"/>
      <c r="H1085" s="238"/>
      <c r="I1085" s="238"/>
      <c r="J1085" s="238"/>
      <c r="K1085" s="294"/>
      <c r="L1085" s="240">
        <f t="shared" si="70"/>
        <v>0</v>
      </c>
      <c r="M1085" s="241">
        <f t="shared" si="71"/>
        <v>0</v>
      </c>
      <c r="N1085" s="258" t="str">
        <f t="shared" si="66"/>
        <v>BCA--01073-22</v>
      </c>
      <c r="O1085" s="239"/>
      <c r="P1085" s="298"/>
      <c r="Q1085" s="347"/>
      <c r="R1085" s="238"/>
      <c r="S1085" s="289"/>
      <c r="T1085" s="294"/>
      <c r="U1085" s="239"/>
      <c r="V1085" s="294"/>
      <c r="W1085" s="239">
        <f t="shared" si="69"/>
        <v>0</v>
      </c>
      <c r="X1085" s="294"/>
      <c r="Y1085" s="238"/>
      <c r="Z1085" s="422"/>
      <c r="AA1085" s="422"/>
      <c r="AB1085" s="282"/>
      <c r="AC1085" s="252">
        <v>1073</v>
      </c>
      <c r="AD1085" s="253"/>
      <c r="AE1085" s="254"/>
      <c r="AF1085" s="255"/>
      <c r="AG1085" s="255"/>
      <c r="AH1085" s="255"/>
      <c r="AI1085" s="255"/>
      <c r="AJ1085" s="255"/>
    </row>
    <row r="1086" spans="2:36" x14ac:dyDescent="0.2">
      <c r="B1086" s="238"/>
      <c r="C1086" s="238"/>
      <c r="D1086" s="238"/>
      <c r="E1086" s="238"/>
      <c r="F1086" s="238"/>
      <c r="G1086" s="236"/>
      <c r="H1086" s="238"/>
      <c r="I1086" s="238"/>
      <c r="J1086" s="238"/>
      <c r="K1086" s="294"/>
      <c r="L1086" s="240">
        <f t="shared" si="70"/>
        <v>0</v>
      </c>
      <c r="M1086" s="241">
        <f t="shared" si="71"/>
        <v>0</v>
      </c>
      <c r="N1086" s="258" t="str">
        <f t="shared" si="66"/>
        <v>BCA--01074-22</v>
      </c>
      <c r="O1086" s="239"/>
      <c r="P1086" s="298"/>
      <c r="Q1086" s="347"/>
      <c r="R1086" s="238"/>
      <c r="S1086" s="289"/>
      <c r="T1086" s="294"/>
      <c r="U1086" s="239"/>
      <c r="V1086" s="294"/>
      <c r="W1086" s="239">
        <f t="shared" si="69"/>
        <v>0</v>
      </c>
      <c r="X1086" s="294"/>
      <c r="Y1086" s="238"/>
      <c r="Z1086" s="422"/>
      <c r="AA1086" s="422"/>
      <c r="AB1086" s="282"/>
      <c r="AC1086" s="252">
        <v>1074</v>
      </c>
      <c r="AD1086" s="253"/>
      <c r="AE1086" s="254"/>
      <c r="AF1086" s="255"/>
      <c r="AG1086" s="255"/>
      <c r="AH1086" s="255"/>
      <c r="AI1086" s="255"/>
      <c r="AJ1086" s="255"/>
    </row>
    <row r="1087" spans="2:36" x14ac:dyDescent="0.2">
      <c r="B1087" s="238"/>
      <c r="C1087" s="238"/>
      <c r="D1087" s="238"/>
      <c r="E1087" s="238"/>
      <c r="F1087" s="238"/>
      <c r="G1087" s="236"/>
      <c r="H1087" s="238"/>
      <c r="I1087" s="238"/>
      <c r="J1087" s="238"/>
      <c r="K1087" s="294"/>
      <c r="L1087" s="240">
        <f t="shared" si="70"/>
        <v>0</v>
      </c>
      <c r="M1087" s="241">
        <f t="shared" si="71"/>
        <v>0</v>
      </c>
      <c r="N1087" s="258" t="str">
        <f t="shared" si="66"/>
        <v>BCA--01075-22</v>
      </c>
      <c r="O1087" s="239"/>
      <c r="P1087" s="298"/>
      <c r="Q1087" s="347"/>
      <c r="R1087" s="238"/>
      <c r="S1087" s="289"/>
      <c r="T1087" s="294"/>
      <c r="U1087" s="239"/>
      <c r="V1087" s="294"/>
      <c r="W1087" s="239">
        <f t="shared" si="69"/>
        <v>0</v>
      </c>
      <c r="X1087" s="294"/>
      <c r="Y1087" s="238"/>
      <c r="Z1087" s="422"/>
      <c r="AA1087" s="422"/>
      <c r="AB1087" s="282"/>
      <c r="AC1087" s="252">
        <v>1075</v>
      </c>
      <c r="AD1087" s="253"/>
      <c r="AE1087" s="254"/>
      <c r="AF1087" s="255"/>
      <c r="AG1087" s="255"/>
      <c r="AH1087" s="255"/>
      <c r="AI1087" s="255"/>
      <c r="AJ1087" s="255"/>
    </row>
    <row r="1088" spans="2:36" x14ac:dyDescent="0.2">
      <c r="B1088" s="238"/>
      <c r="C1088" s="238"/>
      <c r="D1088" s="238"/>
      <c r="E1088" s="238"/>
      <c r="F1088" s="238"/>
      <c r="G1088" s="236"/>
      <c r="H1088" s="238"/>
      <c r="I1088" s="238"/>
      <c r="J1088" s="238"/>
      <c r="K1088" s="294"/>
      <c r="L1088" s="240">
        <f t="shared" si="70"/>
        <v>0</v>
      </c>
      <c r="M1088" s="241">
        <f t="shared" si="71"/>
        <v>0</v>
      </c>
      <c r="N1088" s="258" t="str">
        <f t="shared" si="66"/>
        <v>BCA--01076-22</v>
      </c>
      <c r="O1088" s="239"/>
      <c r="P1088" s="298"/>
      <c r="Q1088" s="347"/>
      <c r="R1088" s="238"/>
      <c r="S1088" s="289"/>
      <c r="T1088" s="294"/>
      <c r="U1088" s="239"/>
      <c r="V1088" s="294"/>
      <c r="W1088" s="239">
        <f t="shared" si="69"/>
        <v>0</v>
      </c>
      <c r="X1088" s="294"/>
      <c r="Y1088" s="238"/>
      <c r="Z1088" s="422"/>
      <c r="AA1088" s="422"/>
      <c r="AB1088" s="282"/>
      <c r="AC1088" s="252">
        <v>1076</v>
      </c>
      <c r="AD1088" s="253"/>
      <c r="AE1088" s="254"/>
      <c r="AF1088" s="255"/>
      <c r="AG1088" s="255"/>
      <c r="AH1088" s="255"/>
      <c r="AI1088" s="255"/>
      <c r="AJ1088" s="255"/>
    </row>
    <row r="1089" spans="2:36" x14ac:dyDescent="0.2">
      <c r="B1089" s="238"/>
      <c r="C1089" s="238"/>
      <c r="D1089" s="238"/>
      <c r="E1089" s="238"/>
      <c r="F1089" s="238"/>
      <c r="G1089" s="236"/>
      <c r="H1089" s="238"/>
      <c r="I1089" s="238"/>
      <c r="J1089" s="238"/>
      <c r="K1089" s="294"/>
      <c r="L1089" s="240">
        <f t="shared" si="70"/>
        <v>0</v>
      </c>
      <c r="M1089" s="241">
        <f t="shared" si="71"/>
        <v>0</v>
      </c>
      <c r="N1089" s="258" t="str">
        <f t="shared" si="66"/>
        <v>BCA--01077-22</v>
      </c>
      <c r="O1089" s="239"/>
      <c r="P1089" s="298"/>
      <c r="Q1089" s="347"/>
      <c r="R1089" s="238"/>
      <c r="S1089" s="289"/>
      <c r="T1089" s="294"/>
      <c r="U1089" s="239"/>
      <c r="V1089" s="294"/>
      <c r="W1089" s="239">
        <f t="shared" si="69"/>
        <v>0</v>
      </c>
      <c r="X1089" s="294"/>
      <c r="Y1089" s="238"/>
      <c r="Z1089" s="422"/>
      <c r="AA1089" s="422"/>
      <c r="AB1089" s="282"/>
      <c r="AC1089" s="252">
        <v>1077</v>
      </c>
      <c r="AD1089" s="253"/>
      <c r="AE1089" s="254"/>
      <c r="AF1089" s="255"/>
      <c r="AG1089" s="255"/>
      <c r="AH1089" s="255"/>
      <c r="AI1089" s="255"/>
      <c r="AJ1089" s="255"/>
    </row>
    <row r="1090" spans="2:36" x14ac:dyDescent="0.2">
      <c r="B1090" s="238"/>
      <c r="C1090" s="238"/>
      <c r="D1090" s="238"/>
      <c r="E1090" s="238"/>
      <c r="F1090" s="238"/>
      <c r="G1090" s="236"/>
      <c r="H1090" s="238"/>
      <c r="I1090" s="238"/>
      <c r="J1090" s="238"/>
      <c r="K1090" s="294"/>
      <c r="L1090" s="240">
        <f t="shared" si="70"/>
        <v>0</v>
      </c>
      <c r="M1090" s="241">
        <f t="shared" si="71"/>
        <v>0</v>
      </c>
      <c r="N1090" s="258" t="str">
        <f t="shared" si="66"/>
        <v>BCA--01078-22</v>
      </c>
      <c r="O1090" s="239"/>
      <c r="P1090" s="298"/>
      <c r="Q1090" s="347"/>
      <c r="R1090" s="238"/>
      <c r="S1090" s="289"/>
      <c r="T1090" s="294"/>
      <c r="U1090" s="239"/>
      <c r="V1090" s="294"/>
      <c r="W1090" s="239">
        <f t="shared" si="69"/>
        <v>0</v>
      </c>
      <c r="X1090" s="294"/>
      <c r="Y1090" s="238"/>
      <c r="Z1090" s="422"/>
      <c r="AA1090" s="422"/>
      <c r="AB1090" s="282"/>
      <c r="AC1090" s="252">
        <v>1078</v>
      </c>
      <c r="AD1090" s="253"/>
      <c r="AE1090" s="254"/>
      <c r="AF1090" s="255"/>
      <c r="AG1090" s="255"/>
      <c r="AH1090" s="255"/>
      <c r="AI1090" s="255"/>
      <c r="AJ1090" s="255"/>
    </row>
    <row r="1091" spans="2:36" x14ac:dyDescent="0.2">
      <c r="B1091" s="238"/>
      <c r="C1091" s="238"/>
      <c r="D1091" s="238"/>
      <c r="E1091" s="238"/>
      <c r="F1091" s="238"/>
      <c r="G1091" s="236"/>
      <c r="H1091" s="238"/>
      <c r="I1091" s="238"/>
      <c r="J1091" s="238"/>
      <c r="K1091" s="294"/>
      <c r="L1091" s="240">
        <f t="shared" si="70"/>
        <v>0</v>
      </c>
      <c r="M1091" s="241">
        <f t="shared" si="71"/>
        <v>0</v>
      </c>
      <c r="N1091" s="258" t="str">
        <f t="shared" si="66"/>
        <v>BCA--01079-22</v>
      </c>
      <c r="O1091" s="239"/>
      <c r="P1091" s="298"/>
      <c r="Q1091" s="347"/>
      <c r="R1091" s="238"/>
      <c r="S1091" s="289"/>
      <c r="T1091" s="294"/>
      <c r="U1091" s="239"/>
      <c r="V1091" s="294"/>
      <c r="W1091" s="239">
        <f t="shared" si="69"/>
        <v>0</v>
      </c>
      <c r="X1091" s="294"/>
      <c r="Y1091" s="238"/>
      <c r="Z1091" s="422"/>
      <c r="AA1091" s="422"/>
      <c r="AB1091" s="282"/>
      <c r="AC1091" s="252">
        <v>1079</v>
      </c>
      <c r="AD1091" s="253"/>
      <c r="AE1091" s="254"/>
      <c r="AF1091" s="255"/>
      <c r="AG1091" s="255"/>
      <c r="AH1091" s="255"/>
      <c r="AI1091" s="255"/>
      <c r="AJ1091" s="255"/>
    </row>
    <row r="1092" spans="2:36" x14ac:dyDescent="0.2">
      <c r="B1092" s="238"/>
      <c r="C1092" s="238"/>
      <c r="D1092" s="238"/>
      <c r="E1092" s="238"/>
      <c r="F1092" s="238"/>
      <c r="G1092" s="236"/>
      <c r="H1092" s="238"/>
      <c r="I1092" s="238"/>
      <c r="J1092" s="238"/>
      <c r="K1092" s="294"/>
      <c r="L1092" s="240">
        <f t="shared" si="70"/>
        <v>0</v>
      </c>
      <c r="M1092" s="241">
        <f t="shared" si="71"/>
        <v>0</v>
      </c>
      <c r="N1092" s="258" t="str">
        <f t="shared" si="66"/>
        <v>BCA--01080-22</v>
      </c>
      <c r="O1092" s="239"/>
      <c r="P1092" s="298"/>
      <c r="Q1092" s="347"/>
      <c r="R1092" s="238"/>
      <c r="S1092" s="289"/>
      <c r="T1092" s="294"/>
      <c r="U1092" s="239"/>
      <c r="V1092" s="294"/>
      <c r="W1092" s="239">
        <f t="shared" si="69"/>
        <v>0</v>
      </c>
      <c r="X1092" s="294"/>
      <c r="Y1092" s="238"/>
      <c r="Z1092" s="422"/>
      <c r="AA1092" s="422"/>
      <c r="AB1092" s="282"/>
      <c r="AC1092" s="252">
        <v>1080</v>
      </c>
      <c r="AD1092" s="253"/>
      <c r="AE1092" s="254"/>
      <c r="AF1092" s="255"/>
      <c r="AG1092" s="255"/>
      <c r="AH1092" s="255"/>
      <c r="AI1092" s="255"/>
      <c r="AJ1092" s="255"/>
    </row>
    <row r="1093" spans="2:36" x14ac:dyDescent="0.2">
      <c r="B1093" s="238"/>
      <c r="C1093" s="238"/>
      <c r="D1093" s="238"/>
      <c r="E1093" s="238"/>
      <c r="F1093" s="238"/>
      <c r="G1093" s="236"/>
      <c r="H1093" s="238"/>
      <c r="I1093" s="238"/>
      <c r="J1093" s="238"/>
      <c r="K1093" s="294"/>
      <c r="L1093" s="240">
        <f t="shared" si="70"/>
        <v>0</v>
      </c>
      <c r="M1093" s="241">
        <f t="shared" si="71"/>
        <v>0</v>
      </c>
      <c r="N1093" s="258" t="str">
        <f t="shared" si="66"/>
        <v>BCA--01081-22</v>
      </c>
      <c r="O1093" s="239"/>
      <c r="P1093" s="298"/>
      <c r="Q1093" s="347"/>
      <c r="R1093" s="238"/>
      <c r="S1093" s="289"/>
      <c r="T1093" s="294"/>
      <c r="U1093" s="239"/>
      <c r="V1093" s="294"/>
      <c r="W1093" s="239">
        <f t="shared" si="69"/>
        <v>0</v>
      </c>
      <c r="X1093" s="294"/>
      <c r="Y1093" s="238"/>
      <c r="Z1093" s="422"/>
      <c r="AA1093" s="422"/>
      <c r="AB1093" s="282"/>
      <c r="AC1093" s="252">
        <v>1081</v>
      </c>
      <c r="AD1093" s="253"/>
      <c r="AE1093" s="254"/>
      <c r="AF1093" s="255"/>
      <c r="AG1093" s="255"/>
      <c r="AH1093" s="255"/>
      <c r="AI1093" s="255"/>
      <c r="AJ1093" s="255"/>
    </row>
    <row r="1094" spans="2:36" x14ac:dyDescent="0.2">
      <c r="B1094" s="238"/>
      <c r="C1094" s="238"/>
      <c r="D1094" s="238"/>
      <c r="E1094" s="238"/>
      <c r="F1094" s="238"/>
      <c r="G1094" s="236"/>
      <c r="H1094" s="238"/>
      <c r="I1094" s="238"/>
      <c r="J1094" s="238"/>
      <c r="K1094" s="294"/>
      <c r="L1094" s="240">
        <f t="shared" si="70"/>
        <v>0</v>
      </c>
      <c r="M1094" s="241">
        <f t="shared" si="71"/>
        <v>0</v>
      </c>
      <c r="N1094" s="258" t="str">
        <f t="shared" si="66"/>
        <v>BCA--01082-22</v>
      </c>
      <c r="O1094" s="239"/>
      <c r="P1094" s="298"/>
      <c r="Q1094" s="347"/>
      <c r="R1094" s="238"/>
      <c r="S1094" s="289"/>
      <c r="T1094" s="294"/>
      <c r="U1094" s="239"/>
      <c r="V1094" s="294"/>
      <c r="W1094" s="239">
        <f t="shared" si="69"/>
        <v>0</v>
      </c>
      <c r="X1094" s="294"/>
      <c r="Y1094" s="238"/>
      <c r="Z1094" s="422"/>
      <c r="AA1094" s="422"/>
      <c r="AB1094" s="282"/>
      <c r="AC1094" s="252">
        <v>1082</v>
      </c>
      <c r="AD1094" s="253"/>
      <c r="AE1094" s="254"/>
      <c r="AF1094" s="255"/>
      <c r="AG1094" s="255"/>
      <c r="AH1094" s="255"/>
      <c r="AI1094" s="255"/>
      <c r="AJ1094" s="255"/>
    </row>
    <row r="1095" spans="2:36" x14ac:dyDescent="0.2">
      <c r="B1095" s="238"/>
      <c r="C1095" s="238"/>
      <c r="D1095" s="238"/>
      <c r="E1095" s="238"/>
      <c r="F1095" s="238"/>
      <c r="G1095" s="236"/>
      <c r="H1095" s="238"/>
      <c r="I1095" s="238"/>
      <c r="J1095" s="238"/>
      <c r="K1095" s="294"/>
      <c r="L1095" s="240">
        <f t="shared" si="70"/>
        <v>0</v>
      </c>
      <c r="M1095" s="241">
        <f t="shared" si="71"/>
        <v>0</v>
      </c>
      <c r="N1095" s="258" t="str">
        <f t="shared" si="66"/>
        <v>BCA--01083-22</v>
      </c>
      <c r="O1095" s="239"/>
      <c r="P1095" s="298"/>
      <c r="Q1095" s="347"/>
      <c r="R1095" s="238"/>
      <c r="S1095" s="289"/>
      <c r="T1095" s="294"/>
      <c r="U1095" s="239"/>
      <c r="V1095" s="294"/>
      <c r="W1095" s="239">
        <f t="shared" si="69"/>
        <v>0</v>
      </c>
      <c r="X1095" s="294"/>
      <c r="Y1095" s="238"/>
      <c r="Z1095" s="422"/>
      <c r="AA1095" s="422"/>
      <c r="AB1095" s="282"/>
      <c r="AC1095" s="252">
        <v>1083</v>
      </c>
      <c r="AD1095" s="253"/>
      <c r="AE1095" s="254"/>
      <c r="AF1095" s="255"/>
      <c r="AG1095" s="255"/>
      <c r="AH1095" s="255"/>
      <c r="AI1095" s="255"/>
      <c r="AJ1095" s="255"/>
    </row>
    <row r="1096" spans="2:36" x14ac:dyDescent="0.2">
      <c r="B1096" s="238"/>
      <c r="C1096" s="238"/>
      <c r="D1096" s="238"/>
      <c r="E1096" s="238"/>
      <c r="F1096" s="238"/>
      <c r="G1096" s="236"/>
      <c r="H1096" s="238"/>
      <c r="I1096" s="238"/>
      <c r="J1096" s="238"/>
      <c r="K1096" s="294"/>
      <c r="L1096" s="240">
        <f t="shared" si="70"/>
        <v>0</v>
      </c>
      <c r="M1096" s="241">
        <f t="shared" si="71"/>
        <v>0</v>
      </c>
      <c r="N1096" s="258" t="str">
        <f t="shared" si="66"/>
        <v>BCA--01084-22</v>
      </c>
      <c r="O1096" s="239"/>
      <c r="P1096" s="298"/>
      <c r="Q1096" s="347"/>
      <c r="R1096" s="238"/>
      <c r="S1096" s="289"/>
      <c r="T1096" s="294"/>
      <c r="U1096" s="239"/>
      <c r="V1096" s="294"/>
      <c r="W1096" s="239">
        <f t="shared" si="69"/>
        <v>0</v>
      </c>
      <c r="X1096" s="294"/>
      <c r="Y1096" s="238"/>
      <c r="Z1096" s="422"/>
      <c r="AA1096" s="422"/>
      <c r="AB1096" s="282"/>
      <c r="AC1096" s="252">
        <v>1084</v>
      </c>
      <c r="AD1096" s="253"/>
      <c r="AE1096" s="254"/>
      <c r="AF1096" s="255"/>
      <c r="AG1096" s="255"/>
      <c r="AH1096" s="255"/>
      <c r="AI1096" s="255"/>
      <c r="AJ1096" s="255"/>
    </row>
    <row r="1097" spans="2:36" x14ac:dyDescent="0.2">
      <c r="B1097" s="238"/>
      <c r="C1097" s="238"/>
      <c r="D1097" s="238"/>
      <c r="E1097" s="238"/>
      <c r="F1097" s="238"/>
      <c r="G1097" s="236"/>
      <c r="H1097" s="238"/>
      <c r="I1097" s="238"/>
      <c r="J1097" s="238"/>
      <c r="K1097" s="294"/>
      <c r="L1097" s="240">
        <f t="shared" si="70"/>
        <v>0</v>
      </c>
      <c r="M1097" s="241">
        <f t="shared" si="71"/>
        <v>0</v>
      </c>
      <c r="N1097" s="258" t="str">
        <f t="shared" si="66"/>
        <v>BCA--01085-22</v>
      </c>
      <c r="O1097" s="239"/>
      <c r="P1097" s="298"/>
      <c r="Q1097" s="347"/>
      <c r="R1097" s="238"/>
      <c r="S1097" s="289"/>
      <c r="T1097" s="294"/>
      <c r="U1097" s="239"/>
      <c r="V1097" s="294"/>
      <c r="W1097" s="239">
        <f t="shared" si="69"/>
        <v>0</v>
      </c>
      <c r="X1097" s="294"/>
      <c r="Y1097" s="238"/>
      <c r="Z1097" s="422"/>
      <c r="AA1097" s="422"/>
      <c r="AB1097" s="282"/>
      <c r="AC1097" s="252">
        <v>1085</v>
      </c>
      <c r="AD1097" s="253"/>
      <c r="AE1097" s="254"/>
      <c r="AF1097" s="255"/>
      <c r="AG1097" s="255"/>
      <c r="AH1097" s="255"/>
      <c r="AI1097" s="255"/>
      <c r="AJ1097" s="255"/>
    </row>
    <row r="1098" spans="2:36" x14ac:dyDescent="0.2">
      <c r="B1098" s="238"/>
      <c r="C1098" s="238"/>
      <c r="D1098" s="238"/>
      <c r="E1098" s="238"/>
      <c r="F1098" s="238"/>
      <c r="G1098" s="236"/>
      <c r="H1098" s="238"/>
      <c r="I1098" s="238"/>
      <c r="J1098" s="238"/>
      <c r="K1098" s="294"/>
      <c r="L1098" s="240">
        <f t="shared" si="70"/>
        <v>0</v>
      </c>
      <c r="M1098" s="241">
        <f t="shared" si="71"/>
        <v>0</v>
      </c>
      <c r="N1098" s="258" t="str">
        <f t="shared" si="66"/>
        <v>BCA--01086-22</v>
      </c>
      <c r="O1098" s="239"/>
      <c r="P1098" s="298"/>
      <c r="Q1098" s="347"/>
      <c r="R1098" s="238"/>
      <c r="S1098" s="289"/>
      <c r="T1098" s="294"/>
      <c r="U1098" s="239"/>
      <c r="V1098" s="294"/>
      <c r="W1098" s="239">
        <f t="shared" si="69"/>
        <v>0</v>
      </c>
      <c r="X1098" s="294"/>
      <c r="Y1098" s="238"/>
      <c r="Z1098" s="422"/>
      <c r="AA1098" s="422"/>
      <c r="AB1098" s="282"/>
      <c r="AC1098" s="252">
        <v>1086</v>
      </c>
      <c r="AD1098" s="253"/>
      <c r="AE1098" s="254"/>
      <c r="AF1098" s="255"/>
      <c r="AG1098" s="255"/>
      <c r="AH1098" s="255"/>
      <c r="AI1098" s="255"/>
      <c r="AJ1098" s="255"/>
    </row>
    <row r="1099" spans="2:36" x14ac:dyDescent="0.2">
      <c r="B1099" s="238"/>
      <c r="C1099" s="238"/>
      <c r="D1099" s="238"/>
      <c r="E1099" s="238"/>
      <c r="F1099" s="238"/>
      <c r="G1099" s="236"/>
      <c r="H1099" s="238"/>
      <c r="I1099" s="238"/>
      <c r="J1099" s="238"/>
      <c r="K1099" s="294"/>
      <c r="L1099" s="240">
        <f t="shared" si="70"/>
        <v>0</v>
      </c>
      <c r="M1099" s="241">
        <f t="shared" si="71"/>
        <v>0</v>
      </c>
      <c r="N1099" s="258" t="str">
        <f t="shared" si="66"/>
        <v>BCA--01087-22</v>
      </c>
      <c r="O1099" s="239"/>
      <c r="P1099" s="298"/>
      <c r="Q1099" s="347"/>
      <c r="R1099" s="238"/>
      <c r="S1099" s="289"/>
      <c r="T1099" s="294"/>
      <c r="U1099" s="239"/>
      <c r="V1099" s="294"/>
      <c r="W1099" s="239">
        <f t="shared" si="69"/>
        <v>0</v>
      </c>
      <c r="X1099" s="294"/>
      <c r="Y1099" s="238"/>
      <c r="Z1099" s="422"/>
      <c r="AA1099" s="422"/>
      <c r="AB1099" s="282"/>
      <c r="AC1099" s="252">
        <v>1087</v>
      </c>
      <c r="AD1099" s="253"/>
      <c r="AE1099" s="254"/>
      <c r="AF1099" s="255"/>
      <c r="AG1099" s="255"/>
      <c r="AH1099" s="255"/>
      <c r="AI1099" s="255"/>
      <c r="AJ1099" s="255"/>
    </row>
    <row r="1100" spans="2:36" x14ac:dyDescent="0.2">
      <c r="B1100" s="238"/>
      <c r="C1100" s="238"/>
      <c r="D1100" s="238"/>
      <c r="E1100" s="238"/>
      <c r="F1100" s="238"/>
      <c r="G1100" s="236"/>
      <c r="H1100" s="238"/>
      <c r="I1100" s="238"/>
      <c r="J1100" s="238"/>
      <c r="K1100" s="294"/>
      <c r="L1100" s="240">
        <f t="shared" si="70"/>
        <v>0</v>
      </c>
      <c r="M1100" s="241">
        <f t="shared" si="71"/>
        <v>0</v>
      </c>
      <c r="N1100" s="258" t="str">
        <f t="shared" si="66"/>
        <v>BCA--01088-22</v>
      </c>
      <c r="O1100" s="239"/>
      <c r="P1100" s="298"/>
      <c r="Q1100" s="347"/>
      <c r="R1100" s="238"/>
      <c r="S1100" s="289"/>
      <c r="T1100" s="294"/>
      <c r="U1100" s="239"/>
      <c r="V1100" s="294"/>
      <c r="W1100" s="239">
        <f t="shared" si="69"/>
        <v>0</v>
      </c>
      <c r="X1100" s="294"/>
      <c r="Y1100" s="238"/>
      <c r="Z1100" s="422"/>
      <c r="AA1100" s="422"/>
      <c r="AB1100" s="282"/>
      <c r="AC1100" s="252">
        <v>1088</v>
      </c>
      <c r="AD1100" s="253"/>
      <c r="AE1100" s="254"/>
      <c r="AF1100" s="255"/>
      <c r="AG1100" s="255"/>
      <c r="AH1100" s="255"/>
      <c r="AI1100" s="255"/>
      <c r="AJ1100" s="255"/>
    </row>
    <row r="1101" spans="2:36" x14ac:dyDescent="0.2">
      <c r="B1101" s="238"/>
      <c r="C1101" s="238"/>
      <c r="D1101" s="238"/>
      <c r="E1101" s="238"/>
      <c r="F1101" s="238"/>
      <c r="G1101" s="236"/>
      <c r="H1101" s="238"/>
      <c r="I1101" s="238"/>
      <c r="J1101" s="238"/>
      <c r="K1101" s="294"/>
      <c r="L1101" s="240">
        <f t="shared" si="70"/>
        <v>0</v>
      </c>
      <c r="M1101" s="241">
        <f t="shared" si="71"/>
        <v>0</v>
      </c>
      <c r="N1101" s="258" t="str">
        <f t="shared" si="66"/>
        <v>BCA--01089-22</v>
      </c>
      <c r="O1101" s="239"/>
      <c r="P1101" s="298"/>
      <c r="Q1101" s="347"/>
      <c r="R1101" s="238"/>
      <c r="S1101" s="289"/>
      <c r="T1101" s="294"/>
      <c r="U1101" s="239"/>
      <c r="V1101" s="294"/>
      <c r="W1101" s="239">
        <f t="shared" si="69"/>
        <v>0</v>
      </c>
      <c r="X1101" s="294"/>
      <c r="Y1101" s="238"/>
      <c r="Z1101" s="422"/>
      <c r="AA1101" s="422"/>
      <c r="AB1101" s="282"/>
      <c r="AC1101" s="252">
        <v>1089</v>
      </c>
      <c r="AD1101" s="253"/>
      <c r="AE1101" s="254"/>
      <c r="AF1101" s="255"/>
      <c r="AG1101" s="255"/>
      <c r="AH1101" s="255"/>
      <c r="AI1101" s="255"/>
      <c r="AJ1101" s="255"/>
    </row>
    <row r="1102" spans="2:36" x14ac:dyDescent="0.2">
      <c r="B1102" s="238"/>
      <c r="C1102" s="238"/>
      <c r="D1102" s="238"/>
      <c r="E1102" s="238"/>
      <c r="F1102" s="238"/>
      <c r="G1102" s="236"/>
      <c r="H1102" s="238"/>
      <c r="I1102" s="238"/>
      <c r="J1102" s="238"/>
      <c r="K1102" s="294"/>
      <c r="L1102" s="240">
        <f t="shared" si="70"/>
        <v>0</v>
      </c>
      <c r="M1102" s="241">
        <f t="shared" si="71"/>
        <v>0</v>
      </c>
      <c r="N1102" s="258" t="str">
        <f t="shared" ref="N1102:N1165" si="72">CONCATENATE("BCA-",F1102,"-",LEFT("00000",5-LEN(AC1102)),AC1102,"-22")</f>
        <v>BCA--01090-22</v>
      </c>
      <c r="O1102" s="239"/>
      <c r="P1102" s="298"/>
      <c r="Q1102" s="347"/>
      <c r="R1102" s="238"/>
      <c r="S1102" s="289"/>
      <c r="T1102" s="294"/>
      <c r="U1102" s="239"/>
      <c r="V1102" s="294"/>
      <c r="W1102" s="239">
        <f t="shared" si="69"/>
        <v>0</v>
      </c>
      <c r="X1102" s="294"/>
      <c r="Y1102" s="238"/>
      <c r="Z1102" s="422"/>
      <c r="AA1102" s="422"/>
      <c r="AB1102" s="282"/>
      <c r="AC1102" s="252">
        <v>1090</v>
      </c>
      <c r="AD1102" s="253"/>
      <c r="AE1102" s="254"/>
      <c r="AF1102" s="255"/>
      <c r="AG1102" s="255"/>
      <c r="AH1102" s="255"/>
      <c r="AI1102" s="255"/>
      <c r="AJ1102" s="255"/>
    </row>
    <row r="1103" spans="2:36" x14ac:dyDescent="0.2">
      <c r="B1103" s="238"/>
      <c r="C1103" s="238"/>
      <c r="D1103" s="238"/>
      <c r="E1103" s="238"/>
      <c r="F1103" s="238"/>
      <c r="G1103" s="236"/>
      <c r="H1103" s="238"/>
      <c r="I1103" s="238"/>
      <c r="J1103" s="238"/>
      <c r="K1103" s="294"/>
      <c r="L1103" s="240">
        <f t="shared" si="70"/>
        <v>0</v>
      </c>
      <c r="M1103" s="241">
        <f t="shared" si="71"/>
        <v>0</v>
      </c>
      <c r="N1103" s="258" t="str">
        <f t="shared" si="72"/>
        <v>BCA--01091-22</v>
      </c>
      <c r="O1103" s="239"/>
      <c r="P1103" s="298"/>
      <c r="Q1103" s="347"/>
      <c r="R1103" s="238"/>
      <c r="S1103" s="289"/>
      <c r="T1103" s="294"/>
      <c r="U1103" s="239"/>
      <c r="V1103" s="294"/>
      <c r="W1103" s="239">
        <f t="shared" si="69"/>
        <v>0</v>
      </c>
      <c r="X1103" s="294"/>
      <c r="Y1103" s="238"/>
      <c r="Z1103" s="422"/>
      <c r="AA1103" s="422"/>
      <c r="AB1103" s="282"/>
      <c r="AC1103" s="252">
        <v>1091</v>
      </c>
      <c r="AD1103" s="253"/>
      <c r="AE1103" s="254"/>
      <c r="AF1103" s="255"/>
      <c r="AG1103" s="255"/>
      <c r="AH1103" s="255"/>
      <c r="AI1103" s="255"/>
      <c r="AJ1103" s="255"/>
    </row>
    <row r="1104" spans="2:36" x14ac:dyDescent="0.2">
      <c r="B1104" s="238"/>
      <c r="C1104" s="238"/>
      <c r="D1104" s="238"/>
      <c r="E1104" s="238"/>
      <c r="F1104" s="238"/>
      <c r="G1104" s="236"/>
      <c r="H1104" s="238"/>
      <c r="I1104" s="238"/>
      <c r="J1104" s="238"/>
      <c r="K1104" s="294"/>
      <c r="L1104" s="240">
        <f t="shared" si="70"/>
        <v>0</v>
      </c>
      <c r="M1104" s="241">
        <f t="shared" si="71"/>
        <v>0</v>
      </c>
      <c r="N1104" s="258" t="str">
        <f t="shared" si="72"/>
        <v>BCA--01092-22</v>
      </c>
      <c r="O1104" s="239"/>
      <c r="P1104" s="298"/>
      <c r="Q1104" s="347"/>
      <c r="R1104" s="238"/>
      <c r="S1104" s="289"/>
      <c r="T1104" s="294"/>
      <c r="U1104" s="239"/>
      <c r="V1104" s="294"/>
      <c r="W1104" s="239">
        <f t="shared" si="69"/>
        <v>0</v>
      </c>
      <c r="X1104" s="294"/>
      <c r="Y1104" s="238"/>
      <c r="Z1104" s="422"/>
      <c r="AA1104" s="422"/>
      <c r="AB1104" s="282"/>
      <c r="AC1104" s="252">
        <v>1092</v>
      </c>
      <c r="AD1104" s="253"/>
      <c r="AE1104" s="254"/>
      <c r="AF1104" s="255"/>
      <c r="AG1104" s="255"/>
      <c r="AH1104" s="255"/>
      <c r="AI1104" s="255"/>
      <c r="AJ1104" s="255"/>
    </row>
    <row r="1105" spans="2:36" x14ac:dyDescent="0.2">
      <c r="B1105" s="238"/>
      <c r="C1105" s="238"/>
      <c r="D1105" s="238"/>
      <c r="E1105" s="238"/>
      <c r="F1105" s="238"/>
      <c r="G1105" s="236"/>
      <c r="H1105" s="238"/>
      <c r="I1105" s="238"/>
      <c r="J1105" s="238"/>
      <c r="K1105" s="294"/>
      <c r="L1105" s="240">
        <f t="shared" si="70"/>
        <v>0</v>
      </c>
      <c r="M1105" s="241">
        <f t="shared" si="71"/>
        <v>0</v>
      </c>
      <c r="N1105" s="258" t="str">
        <f t="shared" si="72"/>
        <v>BCA--01093-22</v>
      </c>
      <c r="O1105" s="239"/>
      <c r="P1105" s="298"/>
      <c r="Q1105" s="347"/>
      <c r="R1105" s="238"/>
      <c r="S1105" s="289"/>
      <c r="T1105" s="294"/>
      <c r="U1105" s="239"/>
      <c r="V1105" s="294"/>
      <c r="W1105" s="239">
        <f t="shared" si="69"/>
        <v>0</v>
      </c>
      <c r="X1105" s="294"/>
      <c r="Y1105" s="238"/>
      <c r="Z1105" s="422"/>
      <c r="AA1105" s="422"/>
      <c r="AB1105" s="282"/>
      <c r="AC1105" s="252">
        <v>1093</v>
      </c>
      <c r="AD1105" s="253"/>
      <c r="AE1105" s="254"/>
      <c r="AF1105" s="255"/>
      <c r="AG1105" s="255"/>
      <c r="AH1105" s="255"/>
      <c r="AI1105" s="255"/>
      <c r="AJ1105" s="255"/>
    </row>
    <row r="1106" spans="2:36" x14ac:dyDescent="0.2">
      <c r="B1106" s="238"/>
      <c r="C1106" s="238"/>
      <c r="D1106" s="238"/>
      <c r="E1106" s="238"/>
      <c r="F1106" s="238"/>
      <c r="G1106" s="236"/>
      <c r="H1106" s="238"/>
      <c r="I1106" s="238"/>
      <c r="J1106" s="238"/>
      <c r="K1106" s="294"/>
      <c r="L1106" s="240">
        <f t="shared" si="70"/>
        <v>0</v>
      </c>
      <c r="M1106" s="241">
        <f t="shared" si="71"/>
        <v>0</v>
      </c>
      <c r="N1106" s="258" t="str">
        <f t="shared" si="72"/>
        <v>BCA--01094-22</v>
      </c>
      <c r="O1106" s="239"/>
      <c r="P1106" s="298"/>
      <c r="Q1106" s="347"/>
      <c r="R1106" s="238"/>
      <c r="S1106" s="289"/>
      <c r="T1106" s="294"/>
      <c r="U1106" s="239"/>
      <c r="V1106" s="294"/>
      <c r="W1106" s="239">
        <f t="shared" si="69"/>
        <v>0</v>
      </c>
      <c r="X1106" s="294"/>
      <c r="Y1106" s="238"/>
      <c r="Z1106" s="422"/>
      <c r="AA1106" s="422"/>
      <c r="AB1106" s="282"/>
      <c r="AC1106" s="252">
        <v>1094</v>
      </c>
      <c r="AD1106" s="253"/>
      <c r="AE1106" s="254"/>
      <c r="AF1106" s="255"/>
      <c r="AG1106" s="255"/>
      <c r="AH1106" s="255"/>
      <c r="AI1106" s="255"/>
      <c r="AJ1106" s="255"/>
    </row>
    <row r="1107" spans="2:36" x14ac:dyDescent="0.2">
      <c r="B1107" s="238"/>
      <c r="C1107" s="238"/>
      <c r="D1107" s="238"/>
      <c r="E1107" s="238"/>
      <c r="F1107" s="238"/>
      <c r="G1107" s="236"/>
      <c r="H1107" s="238"/>
      <c r="I1107" s="238"/>
      <c r="J1107" s="238"/>
      <c r="K1107" s="294"/>
      <c r="L1107" s="240">
        <f t="shared" si="70"/>
        <v>0</v>
      </c>
      <c r="M1107" s="241">
        <f t="shared" si="71"/>
        <v>0</v>
      </c>
      <c r="N1107" s="258" t="str">
        <f t="shared" si="72"/>
        <v>BCA--01095-22</v>
      </c>
      <c r="O1107" s="239"/>
      <c r="P1107" s="298"/>
      <c r="Q1107" s="347"/>
      <c r="R1107" s="238"/>
      <c r="S1107" s="289"/>
      <c r="T1107" s="294"/>
      <c r="U1107" s="239"/>
      <c r="V1107" s="294"/>
      <c r="W1107" s="239">
        <f t="shared" si="69"/>
        <v>0</v>
      </c>
      <c r="X1107" s="294"/>
      <c r="Y1107" s="238"/>
      <c r="Z1107" s="422"/>
      <c r="AA1107" s="422"/>
      <c r="AB1107" s="282"/>
      <c r="AC1107" s="252">
        <v>1095</v>
      </c>
      <c r="AD1107" s="253"/>
      <c r="AE1107" s="254"/>
      <c r="AF1107" s="255"/>
      <c r="AG1107" s="255"/>
      <c r="AH1107" s="255"/>
      <c r="AI1107" s="255"/>
      <c r="AJ1107" s="255"/>
    </row>
    <row r="1108" spans="2:36" x14ac:dyDescent="0.2">
      <c r="B1108" s="238"/>
      <c r="C1108" s="238"/>
      <c r="D1108" s="238"/>
      <c r="E1108" s="238"/>
      <c r="F1108" s="238"/>
      <c r="G1108" s="236"/>
      <c r="H1108" s="238"/>
      <c r="I1108" s="238"/>
      <c r="J1108" s="238"/>
      <c r="K1108" s="294"/>
      <c r="L1108" s="240">
        <f t="shared" si="70"/>
        <v>0</v>
      </c>
      <c r="M1108" s="241">
        <f t="shared" si="71"/>
        <v>0</v>
      </c>
      <c r="N1108" s="258" t="str">
        <f t="shared" si="72"/>
        <v>BCA--01096-22</v>
      </c>
      <c r="O1108" s="239"/>
      <c r="P1108" s="298"/>
      <c r="Q1108" s="347"/>
      <c r="R1108" s="238"/>
      <c r="S1108" s="289"/>
      <c r="T1108" s="294"/>
      <c r="U1108" s="239"/>
      <c r="V1108" s="294"/>
      <c r="W1108" s="239">
        <f t="shared" si="69"/>
        <v>0</v>
      </c>
      <c r="X1108" s="294"/>
      <c r="Y1108" s="238"/>
      <c r="Z1108" s="422"/>
      <c r="AA1108" s="422"/>
      <c r="AB1108" s="282"/>
      <c r="AC1108" s="252">
        <v>1096</v>
      </c>
      <c r="AD1108" s="253"/>
      <c r="AE1108" s="254"/>
      <c r="AF1108" s="255"/>
      <c r="AG1108" s="255"/>
      <c r="AH1108" s="255"/>
      <c r="AI1108" s="255"/>
      <c r="AJ1108" s="255"/>
    </row>
    <row r="1109" spans="2:36" x14ac:dyDescent="0.2">
      <c r="B1109" s="238"/>
      <c r="C1109" s="238"/>
      <c r="D1109" s="238"/>
      <c r="E1109" s="238"/>
      <c r="F1109" s="238"/>
      <c r="G1109" s="236"/>
      <c r="H1109" s="238"/>
      <c r="I1109" s="238"/>
      <c r="J1109" s="238"/>
      <c r="K1109" s="294"/>
      <c r="L1109" s="240">
        <f t="shared" si="70"/>
        <v>0</v>
      </c>
      <c r="M1109" s="241">
        <f t="shared" si="71"/>
        <v>0</v>
      </c>
      <c r="N1109" s="258" t="str">
        <f t="shared" si="72"/>
        <v>BCA--01097-22</v>
      </c>
      <c r="O1109" s="239"/>
      <c r="P1109" s="298"/>
      <c r="Q1109" s="347"/>
      <c r="R1109" s="238"/>
      <c r="S1109" s="289"/>
      <c r="T1109" s="294"/>
      <c r="U1109" s="239"/>
      <c r="V1109" s="294"/>
      <c r="W1109" s="239">
        <f t="shared" si="69"/>
        <v>0</v>
      </c>
      <c r="X1109" s="294"/>
      <c r="Y1109" s="238"/>
      <c r="Z1109" s="422"/>
      <c r="AA1109" s="422"/>
      <c r="AB1109" s="282"/>
      <c r="AC1109" s="252">
        <v>1097</v>
      </c>
      <c r="AD1109" s="253"/>
      <c r="AE1109" s="254"/>
      <c r="AF1109" s="255"/>
      <c r="AG1109" s="255"/>
      <c r="AH1109" s="255"/>
      <c r="AI1109" s="255"/>
      <c r="AJ1109" s="255"/>
    </row>
    <row r="1110" spans="2:36" x14ac:dyDescent="0.2">
      <c r="B1110" s="238"/>
      <c r="C1110" s="238"/>
      <c r="D1110" s="238"/>
      <c r="E1110" s="238"/>
      <c r="F1110" s="238"/>
      <c r="G1110" s="236"/>
      <c r="H1110" s="238"/>
      <c r="I1110" s="238"/>
      <c r="J1110" s="238"/>
      <c r="K1110" s="294"/>
      <c r="L1110" s="240">
        <f t="shared" si="70"/>
        <v>0</v>
      </c>
      <c r="M1110" s="241">
        <f t="shared" si="71"/>
        <v>0</v>
      </c>
      <c r="N1110" s="258" t="str">
        <f t="shared" si="72"/>
        <v>BCA--01098-22</v>
      </c>
      <c r="O1110" s="239"/>
      <c r="P1110" s="298"/>
      <c r="Q1110" s="347"/>
      <c r="R1110" s="238"/>
      <c r="S1110" s="289"/>
      <c r="T1110" s="294"/>
      <c r="U1110" s="239"/>
      <c r="V1110" s="294"/>
      <c r="W1110" s="239">
        <f t="shared" si="69"/>
        <v>0</v>
      </c>
      <c r="X1110" s="294"/>
      <c r="Y1110" s="238"/>
      <c r="Z1110" s="422"/>
      <c r="AA1110" s="422"/>
      <c r="AB1110" s="282"/>
      <c r="AC1110" s="252">
        <v>1098</v>
      </c>
      <c r="AD1110" s="253"/>
      <c r="AE1110" s="254"/>
      <c r="AF1110" s="255"/>
      <c r="AG1110" s="255"/>
      <c r="AH1110" s="255"/>
      <c r="AI1110" s="255"/>
      <c r="AJ1110" s="255"/>
    </row>
    <row r="1111" spans="2:36" x14ac:dyDescent="0.2">
      <c r="B1111" s="238"/>
      <c r="C1111" s="238"/>
      <c r="D1111" s="238"/>
      <c r="E1111" s="238"/>
      <c r="F1111" s="238"/>
      <c r="G1111" s="236"/>
      <c r="H1111" s="238"/>
      <c r="I1111" s="238"/>
      <c r="J1111" s="238"/>
      <c r="K1111" s="294"/>
      <c r="L1111" s="240">
        <f t="shared" ref="L1111:L1174" si="73">J1111*0.2</f>
        <v>0</v>
      </c>
      <c r="M1111" s="241">
        <f t="shared" ref="M1111:M1174" si="74">J1111+L1111</f>
        <v>0</v>
      </c>
      <c r="N1111" s="258" t="str">
        <f t="shared" si="72"/>
        <v>BCA--01099-22</v>
      </c>
      <c r="O1111" s="239"/>
      <c r="P1111" s="298"/>
      <c r="Q1111" s="347"/>
      <c r="R1111" s="238"/>
      <c r="S1111" s="289"/>
      <c r="T1111" s="294"/>
      <c r="U1111" s="239"/>
      <c r="V1111" s="294"/>
      <c r="W1111" s="239">
        <f t="shared" si="69"/>
        <v>0</v>
      </c>
      <c r="X1111" s="294"/>
      <c r="Y1111" s="238"/>
      <c r="Z1111" s="422"/>
      <c r="AA1111" s="422"/>
      <c r="AB1111" s="282"/>
      <c r="AC1111" s="252">
        <v>1099</v>
      </c>
      <c r="AD1111" s="253"/>
      <c r="AE1111" s="254"/>
      <c r="AF1111" s="255"/>
      <c r="AG1111" s="255"/>
      <c r="AH1111" s="255"/>
      <c r="AI1111" s="255"/>
      <c r="AJ1111" s="255"/>
    </row>
    <row r="1112" spans="2:36" x14ac:dyDescent="0.2">
      <c r="B1112" s="238"/>
      <c r="C1112" s="238"/>
      <c r="D1112" s="238"/>
      <c r="E1112" s="238"/>
      <c r="F1112" s="238"/>
      <c r="G1112" s="236"/>
      <c r="H1112" s="238"/>
      <c r="I1112" s="238"/>
      <c r="J1112" s="238"/>
      <c r="K1112" s="294"/>
      <c r="L1112" s="240">
        <f t="shared" si="73"/>
        <v>0</v>
      </c>
      <c r="M1112" s="241">
        <f t="shared" si="74"/>
        <v>0</v>
      </c>
      <c r="N1112" s="258" t="str">
        <f t="shared" si="72"/>
        <v>BCA--01100-22</v>
      </c>
      <c r="O1112" s="239"/>
      <c r="P1112" s="298"/>
      <c r="Q1112" s="347"/>
      <c r="R1112" s="238"/>
      <c r="S1112" s="289"/>
      <c r="T1112" s="294"/>
      <c r="U1112" s="239"/>
      <c r="V1112" s="294"/>
      <c r="W1112" s="239">
        <f t="shared" si="69"/>
        <v>0</v>
      </c>
      <c r="X1112" s="294"/>
      <c r="Y1112" s="238"/>
      <c r="Z1112" s="422"/>
      <c r="AA1112" s="422"/>
      <c r="AB1112" s="282"/>
      <c r="AC1112" s="252">
        <v>1100</v>
      </c>
      <c r="AD1112" s="253"/>
      <c r="AE1112" s="254"/>
      <c r="AF1112" s="255"/>
      <c r="AG1112" s="255"/>
      <c r="AH1112" s="255"/>
      <c r="AI1112" s="255"/>
      <c r="AJ1112" s="255"/>
    </row>
    <row r="1113" spans="2:36" x14ac:dyDescent="0.2">
      <c r="B1113" s="238"/>
      <c r="C1113" s="238"/>
      <c r="D1113" s="238"/>
      <c r="E1113" s="238"/>
      <c r="F1113" s="238"/>
      <c r="G1113" s="236"/>
      <c r="H1113" s="238"/>
      <c r="I1113" s="238"/>
      <c r="J1113" s="238"/>
      <c r="K1113" s="294"/>
      <c r="L1113" s="240">
        <f t="shared" si="73"/>
        <v>0</v>
      </c>
      <c r="M1113" s="241">
        <f t="shared" si="74"/>
        <v>0</v>
      </c>
      <c r="N1113" s="258" t="str">
        <f t="shared" si="72"/>
        <v>BCA--01101-22</v>
      </c>
      <c r="O1113" s="239"/>
      <c r="P1113" s="298"/>
      <c r="Q1113" s="347"/>
      <c r="R1113" s="238"/>
      <c r="S1113" s="289"/>
      <c r="T1113" s="294"/>
      <c r="U1113" s="239"/>
      <c r="V1113" s="294"/>
      <c r="W1113" s="239">
        <f t="shared" si="69"/>
        <v>0</v>
      </c>
      <c r="X1113" s="294"/>
      <c r="Y1113" s="238"/>
      <c r="Z1113" s="422"/>
      <c r="AA1113" s="422"/>
      <c r="AB1113" s="282"/>
      <c r="AC1113" s="252">
        <v>1101</v>
      </c>
      <c r="AD1113" s="253"/>
      <c r="AE1113" s="254"/>
      <c r="AF1113" s="255"/>
      <c r="AG1113" s="255"/>
      <c r="AH1113" s="255"/>
      <c r="AI1113" s="255"/>
      <c r="AJ1113" s="255"/>
    </row>
    <row r="1114" spans="2:36" x14ac:dyDescent="0.2">
      <c r="B1114" s="238"/>
      <c r="C1114" s="238"/>
      <c r="D1114" s="238"/>
      <c r="E1114" s="238"/>
      <c r="F1114" s="238"/>
      <c r="G1114" s="236"/>
      <c r="H1114" s="238"/>
      <c r="I1114" s="238"/>
      <c r="J1114" s="238"/>
      <c r="K1114" s="294"/>
      <c r="L1114" s="240">
        <f t="shared" si="73"/>
        <v>0</v>
      </c>
      <c r="M1114" s="241">
        <f t="shared" si="74"/>
        <v>0</v>
      </c>
      <c r="N1114" s="258" t="str">
        <f t="shared" si="72"/>
        <v>BCA--01102-22</v>
      </c>
      <c r="O1114" s="239"/>
      <c r="P1114" s="298"/>
      <c r="Q1114" s="347"/>
      <c r="R1114" s="238"/>
      <c r="S1114" s="289"/>
      <c r="T1114" s="294"/>
      <c r="U1114" s="239"/>
      <c r="V1114" s="294"/>
      <c r="W1114" s="239">
        <f t="shared" si="69"/>
        <v>0</v>
      </c>
      <c r="X1114" s="294"/>
      <c r="Y1114" s="238"/>
      <c r="Z1114" s="422"/>
      <c r="AA1114" s="422"/>
      <c r="AB1114" s="282"/>
      <c r="AC1114" s="252">
        <v>1102</v>
      </c>
      <c r="AD1114" s="253"/>
      <c r="AE1114" s="254"/>
      <c r="AF1114" s="255"/>
      <c r="AG1114" s="255"/>
      <c r="AH1114" s="255"/>
      <c r="AI1114" s="255"/>
      <c r="AJ1114" s="255"/>
    </row>
    <row r="1115" spans="2:36" x14ac:dyDescent="0.2">
      <c r="B1115" s="238"/>
      <c r="C1115" s="238"/>
      <c r="D1115" s="238"/>
      <c r="E1115" s="238"/>
      <c r="F1115" s="238"/>
      <c r="G1115" s="236"/>
      <c r="H1115" s="238"/>
      <c r="I1115" s="238"/>
      <c r="J1115" s="238"/>
      <c r="K1115" s="294"/>
      <c r="L1115" s="240">
        <f t="shared" si="73"/>
        <v>0</v>
      </c>
      <c r="M1115" s="241">
        <f t="shared" si="74"/>
        <v>0</v>
      </c>
      <c r="N1115" s="258" t="str">
        <f t="shared" si="72"/>
        <v>BCA--01103-22</v>
      </c>
      <c r="O1115" s="239"/>
      <c r="P1115" s="298"/>
      <c r="Q1115" s="347"/>
      <c r="R1115" s="238"/>
      <c r="S1115" s="289"/>
      <c r="T1115" s="294"/>
      <c r="U1115" s="239"/>
      <c r="V1115" s="294"/>
      <c r="W1115" s="239">
        <f t="shared" si="69"/>
        <v>0</v>
      </c>
      <c r="X1115" s="294"/>
      <c r="Y1115" s="238"/>
      <c r="Z1115" s="422"/>
      <c r="AA1115" s="422"/>
      <c r="AB1115" s="282"/>
      <c r="AC1115" s="252">
        <v>1103</v>
      </c>
      <c r="AD1115" s="253"/>
      <c r="AE1115" s="254"/>
      <c r="AF1115" s="255"/>
      <c r="AG1115" s="255"/>
      <c r="AH1115" s="255"/>
      <c r="AI1115" s="255"/>
      <c r="AJ1115" s="255"/>
    </row>
    <row r="1116" spans="2:36" x14ac:dyDescent="0.2">
      <c r="B1116" s="238"/>
      <c r="C1116" s="238"/>
      <c r="D1116" s="238"/>
      <c r="E1116" s="238"/>
      <c r="F1116" s="238"/>
      <c r="G1116" s="236"/>
      <c r="H1116" s="238"/>
      <c r="I1116" s="238"/>
      <c r="J1116" s="238"/>
      <c r="K1116" s="294"/>
      <c r="L1116" s="240">
        <f t="shared" si="73"/>
        <v>0</v>
      </c>
      <c r="M1116" s="241">
        <f t="shared" si="74"/>
        <v>0</v>
      </c>
      <c r="N1116" s="258" t="str">
        <f t="shared" si="72"/>
        <v>BCA--01104-22</v>
      </c>
      <c r="O1116" s="239"/>
      <c r="P1116" s="298"/>
      <c r="Q1116" s="347"/>
      <c r="R1116" s="238"/>
      <c r="S1116" s="289"/>
      <c r="T1116" s="294"/>
      <c r="U1116" s="239"/>
      <c r="V1116" s="294"/>
      <c r="W1116" s="239">
        <f t="shared" si="69"/>
        <v>0</v>
      </c>
      <c r="X1116" s="294"/>
      <c r="Y1116" s="238"/>
      <c r="Z1116" s="422"/>
      <c r="AA1116" s="422"/>
      <c r="AB1116" s="282"/>
      <c r="AC1116" s="252">
        <v>1104</v>
      </c>
      <c r="AD1116" s="253"/>
      <c r="AE1116" s="254"/>
      <c r="AF1116" s="255"/>
      <c r="AG1116" s="255"/>
      <c r="AH1116" s="255"/>
      <c r="AI1116" s="255"/>
      <c r="AJ1116" s="255"/>
    </row>
    <row r="1117" spans="2:36" x14ac:dyDescent="0.2">
      <c r="B1117" s="238"/>
      <c r="C1117" s="238"/>
      <c r="D1117" s="238"/>
      <c r="E1117" s="238"/>
      <c r="F1117" s="238"/>
      <c r="G1117" s="236"/>
      <c r="H1117" s="238"/>
      <c r="I1117" s="238"/>
      <c r="J1117" s="238"/>
      <c r="K1117" s="294"/>
      <c r="L1117" s="240">
        <f t="shared" si="73"/>
        <v>0</v>
      </c>
      <c r="M1117" s="241">
        <f t="shared" si="74"/>
        <v>0</v>
      </c>
      <c r="N1117" s="258" t="str">
        <f t="shared" si="72"/>
        <v>BCA--01105-22</v>
      </c>
      <c r="O1117" s="239"/>
      <c r="P1117" s="298"/>
      <c r="Q1117" s="347"/>
      <c r="R1117" s="238"/>
      <c r="S1117" s="289"/>
      <c r="T1117" s="294"/>
      <c r="U1117" s="239"/>
      <c r="V1117" s="294"/>
      <c r="W1117" s="239">
        <f t="shared" si="69"/>
        <v>0</v>
      </c>
      <c r="X1117" s="294"/>
      <c r="Y1117" s="238"/>
      <c r="Z1117" s="422"/>
      <c r="AA1117" s="422"/>
      <c r="AB1117" s="282"/>
      <c r="AC1117" s="252">
        <v>1105</v>
      </c>
      <c r="AD1117" s="253"/>
      <c r="AE1117" s="254"/>
      <c r="AF1117" s="255"/>
      <c r="AG1117" s="255"/>
      <c r="AH1117" s="255"/>
      <c r="AI1117" s="255"/>
      <c r="AJ1117" s="255"/>
    </row>
    <row r="1118" spans="2:36" x14ac:dyDescent="0.2">
      <c r="B1118" s="238"/>
      <c r="C1118" s="238"/>
      <c r="D1118" s="238"/>
      <c r="E1118" s="238"/>
      <c r="F1118" s="238"/>
      <c r="G1118" s="236"/>
      <c r="H1118" s="238"/>
      <c r="I1118" s="238"/>
      <c r="J1118" s="238"/>
      <c r="K1118" s="294"/>
      <c r="L1118" s="240">
        <f t="shared" si="73"/>
        <v>0</v>
      </c>
      <c r="M1118" s="241">
        <f t="shared" si="74"/>
        <v>0</v>
      </c>
      <c r="N1118" s="258" t="str">
        <f t="shared" si="72"/>
        <v>BCA--01106-22</v>
      </c>
      <c r="O1118" s="239"/>
      <c r="P1118" s="298"/>
      <c r="Q1118" s="347"/>
      <c r="R1118" s="238"/>
      <c r="S1118" s="289"/>
      <c r="T1118" s="294"/>
      <c r="U1118" s="239"/>
      <c r="V1118" s="294"/>
      <c r="W1118" s="239">
        <f t="shared" si="69"/>
        <v>0</v>
      </c>
      <c r="X1118" s="294"/>
      <c r="Y1118" s="238"/>
      <c r="Z1118" s="422"/>
      <c r="AA1118" s="422"/>
      <c r="AB1118" s="282"/>
      <c r="AC1118" s="252">
        <v>1106</v>
      </c>
      <c r="AD1118" s="253"/>
      <c r="AE1118" s="254"/>
      <c r="AF1118" s="255"/>
      <c r="AG1118" s="255"/>
      <c r="AH1118" s="255"/>
      <c r="AI1118" s="255"/>
      <c r="AJ1118" s="255"/>
    </row>
    <row r="1119" spans="2:36" x14ac:dyDescent="0.2">
      <c r="B1119" s="238"/>
      <c r="C1119" s="238"/>
      <c r="D1119" s="238"/>
      <c r="E1119" s="238"/>
      <c r="F1119" s="238"/>
      <c r="G1119" s="236"/>
      <c r="H1119" s="238"/>
      <c r="I1119" s="238"/>
      <c r="J1119" s="238"/>
      <c r="K1119" s="294"/>
      <c r="L1119" s="240">
        <f t="shared" si="73"/>
        <v>0</v>
      </c>
      <c r="M1119" s="241">
        <f t="shared" si="74"/>
        <v>0</v>
      </c>
      <c r="N1119" s="258" t="str">
        <f t="shared" si="72"/>
        <v>BCA--01107-22</v>
      </c>
      <c r="O1119" s="239"/>
      <c r="P1119" s="298"/>
      <c r="Q1119" s="347"/>
      <c r="R1119" s="238"/>
      <c r="S1119" s="289"/>
      <c r="T1119" s="294"/>
      <c r="U1119" s="239"/>
      <c r="V1119" s="294"/>
      <c r="W1119" s="239">
        <f t="shared" si="69"/>
        <v>0</v>
      </c>
      <c r="X1119" s="294"/>
      <c r="Y1119" s="238"/>
      <c r="Z1119" s="422"/>
      <c r="AA1119" s="422"/>
      <c r="AB1119" s="282"/>
      <c r="AC1119" s="252">
        <v>1107</v>
      </c>
      <c r="AD1119" s="253"/>
      <c r="AE1119" s="254"/>
      <c r="AF1119" s="255"/>
      <c r="AG1119" s="255"/>
      <c r="AH1119" s="255"/>
      <c r="AI1119" s="255"/>
      <c r="AJ1119" s="255"/>
    </row>
    <row r="1120" spans="2:36" x14ac:dyDescent="0.2">
      <c r="B1120" s="238"/>
      <c r="C1120" s="238"/>
      <c r="D1120" s="238"/>
      <c r="E1120" s="238"/>
      <c r="F1120" s="238"/>
      <c r="G1120" s="236"/>
      <c r="H1120" s="238"/>
      <c r="I1120" s="238"/>
      <c r="J1120" s="238"/>
      <c r="K1120" s="294"/>
      <c r="L1120" s="240">
        <f t="shared" si="73"/>
        <v>0</v>
      </c>
      <c r="M1120" s="241">
        <f t="shared" si="74"/>
        <v>0</v>
      </c>
      <c r="N1120" s="258" t="str">
        <f t="shared" si="72"/>
        <v>BCA--01108-22</v>
      </c>
      <c r="O1120" s="239"/>
      <c r="P1120" s="298"/>
      <c r="Q1120" s="347"/>
      <c r="R1120" s="238"/>
      <c r="S1120" s="289"/>
      <c r="T1120" s="294"/>
      <c r="U1120" s="239"/>
      <c r="V1120" s="294"/>
      <c r="W1120" s="239">
        <f t="shared" si="69"/>
        <v>0</v>
      </c>
      <c r="X1120" s="294"/>
      <c r="Y1120" s="238"/>
      <c r="Z1120" s="422"/>
      <c r="AA1120" s="422"/>
      <c r="AB1120" s="282"/>
      <c r="AC1120" s="252">
        <v>1108</v>
      </c>
      <c r="AD1120" s="253"/>
      <c r="AE1120" s="254"/>
      <c r="AF1120" s="255"/>
      <c r="AG1120" s="255"/>
      <c r="AH1120" s="255"/>
      <c r="AI1120" s="255"/>
      <c r="AJ1120" s="255"/>
    </row>
    <row r="1121" spans="2:36" x14ac:dyDescent="0.2">
      <c r="B1121" s="238"/>
      <c r="C1121" s="238"/>
      <c r="D1121" s="238"/>
      <c r="E1121" s="238"/>
      <c r="F1121" s="238"/>
      <c r="G1121" s="236"/>
      <c r="H1121" s="238"/>
      <c r="I1121" s="238"/>
      <c r="J1121" s="238"/>
      <c r="K1121" s="294"/>
      <c r="L1121" s="240">
        <f t="shared" si="73"/>
        <v>0</v>
      </c>
      <c r="M1121" s="241">
        <f t="shared" si="74"/>
        <v>0</v>
      </c>
      <c r="N1121" s="258" t="str">
        <f t="shared" si="72"/>
        <v>BCA--01109-22</v>
      </c>
      <c r="O1121" s="239"/>
      <c r="P1121" s="298"/>
      <c r="Q1121" s="347"/>
      <c r="R1121" s="238"/>
      <c r="S1121" s="289"/>
      <c r="T1121" s="294"/>
      <c r="U1121" s="239"/>
      <c r="V1121" s="294"/>
      <c r="W1121" s="239">
        <f t="shared" si="69"/>
        <v>0</v>
      </c>
      <c r="X1121" s="294"/>
      <c r="Y1121" s="238"/>
      <c r="Z1121" s="422"/>
      <c r="AA1121" s="422"/>
      <c r="AB1121" s="282"/>
      <c r="AC1121" s="252">
        <v>1109</v>
      </c>
      <c r="AD1121" s="253"/>
      <c r="AE1121" s="254"/>
      <c r="AF1121" s="255"/>
      <c r="AG1121" s="255"/>
      <c r="AH1121" s="255"/>
      <c r="AI1121" s="255"/>
      <c r="AJ1121" s="255"/>
    </row>
    <row r="1122" spans="2:36" x14ac:dyDescent="0.2">
      <c r="B1122" s="238"/>
      <c r="C1122" s="238"/>
      <c r="D1122" s="238"/>
      <c r="E1122" s="238"/>
      <c r="F1122" s="238"/>
      <c r="G1122" s="236"/>
      <c r="H1122" s="238"/>
      <c r="I1122" s="238"/>
      <c r="J1122" s="238"/>
      <c r="K1122" s="294"/>
      <c r="L1122" s="240">
        <f t="shared" si="73"/>
        <v>0</v>
      </c>
      <c r="M1122" s="241">
        <f t="shared" si="74"/>
        <v>0</v>
      </c>
      <c r="N1122" s="258" t="str">
        <f t="shared" si="72"/>
        <v>BCA--01110-22</v>
      </c>
      <c r="O1122" s="239"/>
      <c r="P1122" s="298"/>
      <c r="Q1122" s="347"/>
      <c r="R1122" s="238"/>
      <c r="S1122" s="289"/>
      <c r="T1122" s="294"/>
      <c r="U1122" s="239"/>
      <c r="V1122" s="294"/>
      <c r="W1122" s="239">
        <f t="shared" si="69"/>
        <v>0</v>
      </c>
      <c r="X1122" s="294"/>
      <c r="Y1122" s="238"/>
      <c r="Z1122" s="422"/>
      <c r="AA1122" s="422"/>
      <c r="AB1122" s="282"/>
      <c r="AC1122" s="252">
        <v>1110</v>
      </c>
      <c r="AD1122" s="253"/>
      <c r="AE1122" s="254"/>
      <c r="AF1122" s="255"/>
      <c r="AG1122" s="255"/>
      <c r="AH1122" s="255"/>
      <c r="AI1122" s="255"/>
      <c r="AJ1122" s="255"/>
    </row>
    <row r="1123" spans="2:36" x14ac:dyDescent="0.2">
      <c r="B1123" s="238"/>
      <c r="C1123" s="238"/>
      <c r="D1123" s="238"/>
      <c r="E1123" s="238"/>
      <c r="F1123" s="238"/>
      <c r="G1123" s="236"/>
      <c r="H1123" s="238"/>
      <c r="I1123" s="238"/>
      <c r="J1123" s="238"/>
      <c r="K1123" s="294"/>
      <c r="L1123" s="240">
        <f t="shared" si="73"/>
        <v>0</v>
      </c>
      <c r="M1123" s="241">
        <f t="shared" si="74"/>
        <v>0</v>
      </c>
      <c r="N1123" s="258" t="str">
        <f t="shared" si="72"/>
        <v>BCA--01111-22</v>
      </c>
      <c r="O1123" s="239"/>
      <c r="P1123" s="298"/>
      <c r="Q1123" s="347"/>
      <c r="R1123" s="238"/>
      <c r="S1123" s="289"/>
      <c r="T1123" s="294"/>
      <c r="U1123" s="239"/>
      <c r="V1123" s="294"/>
      <c r="W1123" s="239">
        <f t="shared" si="69"/>
        <v>0</v>
      </c>
      <c r="X1123" s="294"/>
      <c r="Y1123" s="238"/>
      <c r="Z1123" s="422"/>
      <c r="AA1123" s="422"/>
      <c r="AB1123" s="282"/>
      <c r="AC1123" s="252">
        <v>1111</v>
      </c>
      <c r="AD1123" s="253"/>
      <c r="AE1123" s="254"/>
      <c r="AF1123" s="255"/>
      <c r="AG1123" s="255"/>
      <c r="AH1123" s="255"/>
      <c r="AI1123" s="255"/>
      <c r="AJ1123" s="255"/>
    </row>
    <row r="1124" spans="2:36" x14ac:dyDescent="0.2">
      <c r="B1124" s="238"/>
      <c r="C1124" s="238"/>
      <c r="D1124" s="238"/>
      <c r="E1124" s="238"/>
      <c r="F1124" s="238"/>
      <c r="G1124" s="236"/>
      <c r="H1124" s="238"/>
      <c r="I1124" s="238"/>
      <c r="J1124" s="238"/>
      <c r="K1124" s="294"/>
      <c r="L1124" s="240">
        <f t="shared" si="73"/>
        <v>0</v>
      </c>
      <c r="M1124" s="241">
        <f t="shared" si="74"/>
        <v>0</v>
      </c>
      <c r="N1124" s="258" t="str">
        <f t="shared" si="72"/>
        <v>BCA--01112-22</v>
      </c>
      <c r="O1124" s="239"/>
      <c r="P1124" s="298"/>
      <c r="Q1124" s="347"/>
      <c r="R1124" s="238"/>
      <c r="S1124" s="289"/>
      <c r="T1124" s="294"/>
      <c r="U1124" s="239"/>
      <c r="V1124" s="294"/>
      <c r="W1124" s="239">
        <f t="shared" si="69"/>
        <v>0</v>
      </c>
      <c r="X1124" s="294"/>
      <c r="Y1124" s="238"/>
      <c r="Z1124" s="422"/>
      <c r="AA1124" s="422"/>
      <c r="AB1124" s="282"/>
      <c r="AC1124" s="252">
        <v>1112</v>
      </c>
      <c r="AD1124" s="253"/>
      <c r="AE1124" s="254"/>
      <c r="AF1124" s="255"/>
      <c r="AG1124" s="255"/>
      <c r="AH1124" s="255"/>
      <c r="AI1124" s="255"/>
      <c r="AJ1124" s="255"/>
    </row>
    <row r="1125" spans="2:36" x14ac:dyDescent="0.2">
      <c r="B1125" s="238"/>
      <c r="C1125" s="238"/>
      <c r="D1125" s="238"/>
      <c r="E1125" s="238"/>
      <c r="F1125" s="238"/>
      <c r="G1125" s="236"/>
      <c r="H1125" s="238"/>
      <c r="I1125" s="238"/>
      <c r="J1125" s="238"/>
      <c r="K1125" s="294"/>
      <c r="L1125" s="240">
        <f t="shared" si="73"/>
        <v>0</v>
      </c>
      <c r="M1125" s="241">
        <f t="shared" si="74"/>
        <v>0</v>
      </c>
      <c r="N1125" s="258" t="str">
        <f t="shared" si="72"/>
        <v>BCA--01113-22</v>
      </c>
      <c r="O1125" s="239"/>
      <c r="P1125" s="298"/>
      <c r="Q1125" s="347"/>
      <c r="R1125" s="238"/>
      <c r="S1125" s="289"/>
      <c r="T1125" s="294"/>
      <c r="U1125" s="239"/>
      <c r="V1125" s="294"/>
      <c r="W1125" s="239">
        <f t="shared" si="69"/>
        <v>0</v>
      </c>
      <c r="X1125" s="294"/>
      <c r="Y1125" s="238"/>
      <c r="Z1125" s="422"/>
      <c r="AA1125" s="422"/>
      <c r="AB1125" s="282"/>
      <c r="AC1125" s="252">
        <v>1113</v>
      </c>
      <c r="AD1125" s="253"/>
      <c r="AE1125" s="254"/>
      <c r="AF1125" s="255"/>
      <c r="AG1125" s="255"/>
      <c r="AH1125" s="255"/>
      <c r="AI1125" s="255"/>
      <c r="AJ1125" s="255"/>
    </row>
    <row r="1126" spans="2:36" x14ac:dyDescent="0.2">
      <c r="B1126" s="238"/>
      <c r="C1126" s="238"/>
      <c r="D1126" s="238"/>
      <c r="E1126" s="238"/>
      <c r="F1126" s="238"/>
      <c r="G1126" s="236"/>
      <c r="H1126" s="238"/>
      <c r="I1126" s="238"/>
      <c r="J1126" s="238"/>
      <c r="K1126" s="294"/>
      <c r="L1126" s="240">
        <f t="shared" si="73"/>
        <v>0</v>
      </c>
      <c r="M1126" s="241">
        <f t="shared" si="74"/>
        <v>0</v>
      </c>
      <c r="N1126" s="258" t="str">
        <f t="shared" si="72"/>
        <v>BCA--01114-22</v>
      </c>
      <c r="O1126" s="239"/>
      <c r="P1126" s="298"/>
      <c r="Q1126" s="347"/>
      <c r="R1126" s="238"/>
      <c r="S1126" s="289"/>
      <c r="T1126" s="294"/>
      <c r="U1126" s="239"/>
      <c r="V1126" s="294"/>
      <c r="W1126" s="239">
        <f t="shared" si="69"/>
        <v>0</v>
      </c>
      <c r="X1126" s="294"/>
      <c r="Y1126" s="238"/>
      <c r="Z1126" s="422"/>
      <c r="AA1126" s="422"/>
      <c r="AB1126" s="282"/>
      <c r="AC1126" s="252">
        <v>1114</v>
      </c>
      <c r="AD1126" s="253"/>
      <c r="AE1126" s="254"/>
      <c r="AF1126" s="255"/>
      <c r="AG1126" s="255"/>
      <c r="AH1126" s="255"/>
      <c r="AI1126" s="255"/>
      <c r="AJ1126" s="255"/>
    </row>
    <row r="1127" spans="2:36" x14ac:dyDescent="0.2">
      <c r="B1127" s="238"/>
      <c r="C1127" s="238"/>
      <c r="D1127" s="238"/>
      <c r="E1127" s="238"/>
      <c r="F1127" s="238"/>
      <c r="G1127" s="236"/>
      <c r="H1127" s="238"/>
      <c r="I1127" s="238"/>
      <c r="J1127" s="238"/>
      <c r="K1127" s="294"/>
      <c r="L1127" s="240">
        <f t="shared" si="73"/>
        <v>0</v>
      </c>
      <c r="M1127" s="241">
        <f t="shared" si="74"/>
        <v>0</v>
      </c>
      <c r="N1127" s="258" t="str">
        <f t="shared" si="72"/>
        <v>BCA--01115-22</v>
      </c>
      <c r="O1127" s="239"/>
      <c r="P1127" s="298"/>
      <c r="Q1127" s="347"/>
      <c r="R1127" s="238"/>
      <c r="S1127" s="289"/>
      <c r="T1127" s="294"/>
      <c r="U1127" s="239"/>
      <c r="V1127" s="294"/>
      <c r="W1127" s="239">
        <f t="shared" si="69"/>
        <v>0</v>
      </c>
      <c r="X1127" s="294"/>
      <c r="Y1127" s="238"/>
      <c r="Z1127" s="422"/>
      <c r="AA1127" s="422"/>
      <c r="AB1127" s="282"/>
      <c r="AC1127" s="252">
        <v>1115</v>
      </c>
      <c r="AD1127" s="253"/>
      <c r="AE1127" s="254"/>
      <c r="AF1127" s="255"/>
      <c r="AG1127" s="255"/>
      <c r="AH1127" s="255"/>
      <c r="AI1127" s="255"/>
      <c r="AJ1127" s="255"/>
    </row>
    <row r="1128" spans="2:36" x14ac:dyDescent="0.2">
      <c r="B1128" s="238"/>
      <c r="C1128" s="238"/>
      <c r="D1128" s="238"/>
      <c r="E1128" s="238"/>
      <c r="F1128" s="238"/>
      <c r="G1128" s="236"/>
      <c r="H1128" s="238"/>
      <c r="I1128" s="238"/>
      <c r="J1128" s="238"/>
      <c r="K1128" s="294"/>
      <c r="L1128" s="240">
        <f t="shared" si="73"/>
        <v>0</v>
      </c>
      <c r="M1128" s="241">
        <f t="shared" si="74"/>
        <v>0</v>
      </c>
      <c r="N1128" s="258" t="str">
        <f t="shared" si="72"/>
        <v>BCA--01116-22</v>
      </c>
      <c r="O1128" s="239"/>
      <c r="P1128" s="298"/>
      <c r="Q1128" s="347"/>
      <c r="R1128" s="238"/>
      <c r="S1128" s="289"/>
      <c r="T1128" s="294"/>
      <c r="U1128" s="239"/>
      <c r="V1128" s="294"/>
      <c r="W1128" s="239">
        <f t="shared" si="69"/>
        <v>0</v>
      </c>
      <c r="X1128" s="294"/>
      <c r="Y1128" s="238"/>
      <c r="Z1128" s="422"/>
      <c r="AA1128" s="422"/>
      <c r="AB1128" s="282"/>
      <c r="AC1128" s="252">
        <v>1116</v>
      </c>
      <c r="AD1128" s="253"/>
      <c r="AE1128" s="254"/>
      <c r="AF1128" s="255"/>
      <c r="AG1128" s="255"/>
      <c r="AH1128" s="255"/>
      <c r="AI1128" s="255"/>
      <c r="AJ1128" s="255"/>
    </row>
    <row r="1129" spans="2:36" x14ac:dyDescent="0.2">
      <c r="B1129" s="238"/>
      <c r="C1129" s="238"/>
      <c r="D1129" s="238"/>
      <c r="E1129" s="238"/>
      <c r="F1129" s="238"/>
      <c r="G1129" s="236"/>
      <c r="H1129" s="238"/>
      <c r="I1129" s="238"/>
      <c r="J1129" s="238"/>
      <c r="K1129" s="294"/>
      <c r="L1129" s="240">
        <f t="shared" si="73"/>
        <v>0</v>
      </c>
      <c r="M1129" s="241">
        <f t="shared" si="74"/>
        <v>0</v>
      </c>
      <c r="N1129" s="258" t="str">
        <f t="shared" si="72"/>
        <v>BCA--01117-22</v>
      </c>
      <c r="O1129" s="239"/>
      <c r="P1129" s="298"/>
      <c r="Q1129" s="347"/>
      <c r="R1129" s="238"/>
      <c r="S1129" s="289"/>
      <c r="T1129" s="294"/>
      <c r="U1129" s="239"/>
      <c r="V1129" s="294"/>
      <c r="W1129" s="239">
        <f t="shared" ref="W1129:W1192" si="75">J1129-V1129</f>
        <v>0</v>
      </c>
      <c r="X1129" s="294"/>
      <c r="Y1129" s="238"/>
      <c r="Z1129" s="422"/>
      <c r="AA1129" s="422"/>
      <c r="AB1129" s="282"/>
      <c r="AC1129" s="252">
        <v>1117</v>
      </c>
      <c r="AD1129" s="253"/>
      <c r="AE1129" s="254"/>
      <c r="AF1129" s="255"/>
      <c r="AG1129" s="255"/>
      <c r="AH1129" s="255"/>
      <c r="AI1129" s="255"/>
      <c r="AJ1129" s="255"/>
    </row>
    <row r="1130" spans="2:36" x14ac:dyDescent="0.2">
      <c r="B1130" s="238"/>
      <c r="C1130" s="238"/>
      <c r="D1130" s="238"/>
      <c r="E1130" s="238"/>
      <c r="F1130" s="238"/>
      <c r="G1130" s="236"/>
      <c r="H1130" s="238"/>
      <c r="I1130" s="238"/>
      <c r="J1130" s="238"/>
      <c r="K1130" s="294"/>
      <c r="L1130" s="240">
        <f t="shared" si="73"/>
        <v>0</v>
      </c>
      <c r="M1130" s="241">
        <f t="shared" si="74"/>
        <v>0</v>
      </c>
      <c r="N1130" s="258" t="str">
        <f t="shared" si="72"/>
        <v>BCA--01118-22</v>
      </c>
      <c r="O1130" s="239"/>
      <c r="P1130" s="298"/>
      <c r="Q1130" s="347"/>
      <c r="R1130" s="238"/>
      <c r="S1130" s="289"/>
      <c r="T1130" s="294"/>
      <c r="U1130" s="239"/>
      <c r="V1130" s="294"/>
      <c r="W1130" s="239">
        <f t="shared" si="75"/>
        <v>0</v>
      </c>
      <c r="X1130" s="294"/>
      <c r="Y1130" s="238"/>
      <c r="Z1130" s="422"/>
      <c r="AA1130" s="422"/>
      <c r="AB1130" s="282"/>
      <c r="AC1130" s="252">
        <v>1118</v>
      </c>
      <c r="AD1130" s="253"/>
      <c r="AE1130" s="254"/>
      <c r="AF1130" s="255"/>
      <c r="AG1130" s="255"/>
      <c r="AH1130" s="255"/>
      <c r="AI1130" s="255"/>
      <c r="AJ1130" s="255"/>
    </row>
    <row r="1131" spans="2:36" x14ac:dyDescent="0.2">
      <c r="B1131" s="238"/>
      <c r="C1131" s="238"/>
      <c r="D1131" s="238"/>
      <c r="E1131" s="238"/>
      <c r="F1131" s="238"/>
      <c r="G1131" s="236"/>
      <c r="H1131" s="238"/>
      <c r="I1131" s="238"/>
      <c r="J1131" s="238"/>
      <c r="K1131" s="294"/>
      <c r="L1131" s="240">
        <f t="shared" si="73"/>
        <v>0</v>
      </c>
      <c r="M1131" s="241">
        <f t="shared" si="74"/>
        <v>0</v>
      </c>
      <c r="N1131" s="258" t="str">
        <f t="shared" si="72"/>
        <v>BCA--01119-22</v>
      </c>
      <c r="O1131" s="239"/>
      <c r="P1131" s="298"/>
      <c r="Q1131" s="347"/>
      <c r="R1131" s="238"/>
      <c r="S1131" s="289"/>
      <c r="T1131" s="294"/>
      <c r="U1131" s="239"/>
      <c r="V1131" s="294"/>
      <c r="W1131" s="239">
        <f t="shared" si="75"/>
        <v>0</v>
      </c>
      <c r="X1131" s="294"/>
      <c r="Y1131" s="238"/>
      <c r="Z1131" s="422"/>
      <c r="AA1131" s="422"/>
      <c r="AB1131" s="282"/>
      <c r="AC1131" s="252">
        <v>1119</v>
      </c>
      <c r="AD1131" s="253"/>
      <c r="AE1131" s="254"/>
      <c r="AF1131" s="255"/>
      <c r="AG1131" s="255"/>
      <c r="AH1131" s="255"/>
      <c r="AI1131" s="255"/>
      <c r="AJ1131" s="255"/>
    </row>
    <row r="1132" spans="2:36" x14ac:dyDescent="0.2">
      <c r="B1132" s="238"/>
      <c r="C1132" s="238"/>
      <c r="D1132" s="238"/>
      <c r="E1132" s="238"/>
      <c r="F1132" s="238"/>
      <c r="G1132" s="236"/>
      <c r="H1132" s="238"/>
      <c r="I1132" s="238"/>
      <c r="J1132" s="238"/>
      <c r="K1132" s="294"/>
      <c r="L1132" s="240">
        <f t="shared" si="73"/>
        <v>0</v>
      </c>
      <c r="M1132" s="241">
        <f t="shared" si="74"/>
        <v>0</v>
      </c>
      <c r="N1132" s="258" t="str">
        <f t="shared" si="72"/>
        <v>BCA--01120-22</v>
      </c>
      <c r="O1132" s="239"/>
      <c r="P1132" s="298"/>
      <c r="Q1132" s="347"/>
      <c r="R1132" s="238"/>
      <c r="S1132" s="289"/>
      <c r="T1132" s="294"/>
      <c r="U1132" s="239"/>
      <c r="V1132" s="294"/>
      <c r="W1132" s="239">
        <f t="shared" si="75"/>
        <v>0</v>
      </c>
      <c r="X1132" s="294"/>
      <c r="Y1132" s="238"/>
      <c r="Z1132" s="422"/>
      <c r="AA1132" s="422"/>
      <c r="AB1132" s="282"/>
      <c r="AC1132" s="252">
        <v>1120</v>
      </c>
      <c r="AD1132" s="253"/>
      <c r="AE1132" s="254"/>
      <c r="AF1132" s="255"/>
      <c r="AG1132" s="255"/>
      <c r="AH1132" s="255"/>
      <c r="AI1132" s="255"/>
      <c r="AJ1132" s="255"/>
    </row>
    <row r="1133" spans="2:36" x14ac:dyDescent="0.2">
      <c r="B1133" s="238"/>
      <c r="C1133" s="238"/>
      <c r="D1133" s="238"/>
      <c r="E1133" s="238"/>
      <c r="F1133" s="238"/>
      <c r="G1133" s="236"/>
      <c r="H1133" s="238"/>
      <c r="I1133" s="238"/>
      <c r="J1133" s="238"/>
      <c r="K1133" s="294"/>
      <c r="L1133" s="240">
        <f t="shared" si="73"/>
        <v>0</v>
      </c>
      <c r="M1133" s="241">
        <f t="shared" si="74"/>
        <v>0</v>
      </c>
      <c r="N1133" s="258" t="str">
        <f t="shared" si="72"/>
        <v>BCA--01121-22</v>
      </c>
      <c r="O1133" s="239"/>
      <c r="P1133" s="298"/>
      <c r="Q1133" s="347"/>
      <c r="R1133" s="238"/>
      <c r="S1133" s="289"/>
      <c r="T1133" s="294"/>
      <c r="U1133" s="239"/>
      <c r="V1133" s="294"/>
      <c r="W1133" s="239">
        <f t="shared" si="75"/>
        <v>0</v>
      </c>
      <c r="X1133" s="294"/>
      <c r="Y1133" s="238"/>
      <c r="Z1133" s="422"/>
      <c r="AA1133" s="422"/>
      <c r="AB1133" s="282"/>
      <c r="AC1133" s="252">
        <v>1121</v>
      </c>
      <c r="AD1133" s="253"/>
      <c r="AE1133" s="254"/>
      <c r="AF1133" s="255"/>
      <c r="AG1133" s="255"/>
      <c r="AH1133" s="255"/>
      <c r="AI1133" s="255"/>
      <c r="AJ1133" s="255"/>
    </row>
    <row r="1134" spans="2:36" x14ac:dyDescent="0.2">
      <c r="B1134" s="238"/>
      <c r="C1134" s="238"/>
      <c r="D1134" s="238"/>
      <c r="E1134" s="238"/>
      <c r="F1134" s="238"/>
      <c r="G1134" s="236"/>
      <c r="H1134" s="238"/>
      <c r="I1134" s="238"/>
      <c r="J1134" s="238"/>
      <c r="K1134" s="294"/>
      <c r="L1134" s="240">
        <f t="shared" si="73"/>
        <v>0</v>
      </c>
      <c r="M1134" s="241">
        <f t="shared" si="74"/>
        <v>0</v>
      </c>
      <c r="N1134" s="258" t="str">
        <f t="shared" si="72"/>
        <v>BCA--01122-22</v>
      </c>
      <c r="O1134" s="239"/>
      <c r="P1134" s="298"/>
      <c r="Q1134" s="347"/>
      <c r="R1134" s="238"/>
      <c r="S1134" s="289"/>
      <c r="T1134" s="294"/>
      <c r="U1134" s="239"/>
      <c r="V1134" s="294"/>
      <c r="W1134" s="239">
        <f t="shared" si="75"/>
        <v>0</v>
      </c>
      <c r="X1134" s="294"/>
      <c r="Y1134" s="238"/>
      <c r="Z1134" s="422"/>
      <c r="AA1134" s="422"/>
      <c r="AB1134" s="282"/>
      <c r="AC1134" s="252">
        <v>1122</v>
      </c>
      <c r="AD1134" s="253"/>
      <c r="AE1134" s="254"/>
      <c r="AF1134" s="255"/>
      <c r="AG1134" s="255"/>
      <c r="AH1134" s="255"/>
      <c r="AI1134" s="255"/>
      <c r="AJ1134" s="255"/>
    </row>
    <row r="1135" spans="2:36" x14ac:dyDescent="0.2">
      <c r="B1135" s="238"/>
      <c r="C1135" s="238"/>
      <c r="D1135" s="238"/>
      <c r="E1135" s="238"/>
      <c r="F1135" s="238"/>
      <c r="G1135" s="236"/>
      <c r="H1135" s="238"/>
      <c r="I1135" s="238"/>
      <c r="J1135" s="238"/>
      <c r="K1135" s="294"/>
      <c r="L1135" s="240">
        <f t="shared" si="73"/>
        <v>0</v>
      </c>
      <c r="M1135" s="241">
        <f t="shared" si="74"/>
        <v>0</v>
      </c>
      <c r="N1135" s="258" t="str">
        <f t="shared" si="72"/>
        <v>BCA--01123-22</v>
      </c>
      <c r="O1135" s="239"/>
      <c r="P1135" s="298"/>
      <c r="Q1135" s="347"/>
      <c r="R1135" s="238"/>
      <c r="S1135" s="289"/>
      <c r="T1135" s="294"/>
      <c r="U1135" s="239"/>
      <c r="V1135" s="294"/>
      <c r="W1135" s="239">
        <f t="shared" si="75"/>
        <v>0</v>
      </c>
      <c r="X1135" s="294"/>
      <c r="Y1135" s="238"/>
      <c r="Z1135" s="422"/>
      <c r="AA1135" s="422"/>
      <c r="AB1135" s="282"/>
      <c r="AC1135" s="252">
        <v>1123</v>
      </c>
      <c r="AD1135" s="253"/>
      <c r="AE1135" s="254"/>
      <c r="AF1135" s="255"/>
      <c r="AG1135" s="255"/>
      <c r="AH1135" s="255"/>
      <c r="AI1135" s="255"/>
      <c r="AJ1135" s="255"/>
    </row>
    <row r="1136" spans="2:36" x14ac:dyDescent="0.2">
      <c r="B1136" s="238"/>
      <c r="C1136" s="238"/>
      <c r="D1136" s="238"/>
      <c r="E1136" s="238"/>
      <c r="F1136" s="238"/>
      <c r="G1136" s="236"/>
      <c r="H1136" s="238"/>
      <c r="I1136" s="238"/>
      <c r="J1136" s="238"/>
      <c r="K1136" s="294"/>
      <c r="L1136" s="240">
        <f t="shared" si="73"/>
        <v>0</v>
      </c>
      <c r="M1136" s="241">
        <f t="shared" si="74"/>
        <v>0</v>
      </c>
      <c r="N1136" s="258" t="str">
        <f t="shared" si="72"/>
        <v>BCA--01124-22</v>
      </c>
      <c r="O1136" s="239"/>
      <c r="P1136" s="298"/>
      <c r="Q1136" s="347"/>
      <c r="R1136" s="238"/>
      <c r="S1136" s="289"/>
      <c r="T1136" s="294"/>
      <c r="U1136" s="239"/>
      <c r="V1136" s="294"/>
      <c r="W1136" s="239">
        <f t="shared" si="75"/>
        <v>0</v>
      </c>
      <c r="X1136" s="294"/>
      <c r="Y1136" s="238"/>
      <c r="Z1136" s="422"/>
      <c r="AA1136" s="422"/>
      <c r="AB1136" s="282"/>
      <c r="AC1136" s="252">
        <v>1124</v>
      </c>
      <c r="AD1136" s="253"/>
      <c r="AE1136" s="254"/>
      <c r="AF1136" s="255"/>
      <c r="AG1136" s="255"/>
      <c r="AH1136" s="255"/>
      <c r="AI1136" s="255"/>
      <c r="AJ1136" s="255"/>
    </row>
    <row r="1137" spans="2:36" x14ac:dyDescent="0.2">
      <c r="B1137" s="238"/>
      <c r="C1137" s="238"/>
      <c r="D1137" s="238"/>
      <c r="E1137" s="238"/>
      <c r="F1137" s="238"/>
      <c r="G1137" s="236"/>
      <c r="H1137" s="238"/>
      <c r="I1137" s="238"/>
      <c r="J1137" s="238"/>
      <c r="K1137" s="294"/>
      <c r="L1137" s="240">
        <f t="shared" si="73"/>
        <v>0</v>
      </c>
      <c r="M1137" s="241">
        <f t="shared" si="74"/>
        <v>0</v>
      </c>
      <c r="N1137" s="258" t="str">
        <f t="shared" si="72"/>
        <v>BCA--01125-22</v>
      </c>
      <c r="O1137" s="239"/>
      <c r="P1137" s="298"/>
      <c r="Q1137" s="347"/>
      <c r="R1137" s="238"/>
      <c r="S1137" s="289"/>
      <c r="T1137" s="294"/>
      <c r="U1137" s="239"/>
      <c r="V1137" s="294"/>
      <c r="W1137" s="239">
        <f t="shared" si="75"/>
        <v>0</v>
      </c>
      <c r="X1137" s="294"/>
      <c r="Y1137" s="238"/>
      <c r="Z1137" s="422"/>
      <c r="AA1137" s="422"/>
      <c r="AB1137" s="282"/>
      <c r="AC1137" s="252">
        <v>1125</v>
      </c>
      <c r="AD1137" s="253"/>
      <c r="AE1137" s="254"/>
      <c r="AF1137" s="255"/>
      <c r="AG1137" s="255"/>
      <c r="AH1137" s="255"/>
      <c r="AI1137" s="255"/>
      <c r="AJ1137" s="255"/>
    </row>
    <row r="1138" spans="2:36" x14ac:dyDescent="0.2">
      <c r="B1138" s="238"/>
      <c r="C1138" s="238"/>
      <c r="D1138" s="238"/>
      <c r="E1138" s="238"/>
      <c r="F1138" s="238"/>
      <c r="G1138" s="236"/>
      <c r="H1138" s="238"/>
      <c r="I1138" s="238"/>
      <c r="J1138" s="238"/>
      <c r="K1138" s="294"/>
      <c r="L1138" s="240">
        <f t="shared" si="73"/>
        <v>0</v>
      </c>
      <c r="M1138" s="241">
        <f t="shared" si="74"/>
        <v>0</v>
      </c>
      <c r="N1138" s="258" t="str">
        <f t="shared" si="72"/>
        <v>BCA--01126-22</v>
      </c>
      <c r="O1138" s="239"/>
      <c r="P1138" s="298"/>
      <c r="Q1138" s="347"/>
      <c r="R1138" s="238"/>
      <c r="S1138" s="289"/>
      <c r="T1138" s="294"/>
      <c r="U1138" s="239"/>
      <c r="V1138" s="294"/>
      <c r="W1138" s="239">
        <f t="shared" si="75"/>
        <v>0</v>
      </c>
      <c r="X1138" s="294"/>
      <c r="Y1138" s="238"/>
      <c r="Z1138" s="422"/>
      <c r="AA1138" s="422"/>
      <c r="AB1138" s="282"/>
      <c r="AC1138" s="252">
        <v>1126</v>
      </c>
      <c r="AD1138" s="253"/>
      <c r="AE1138" s="254"/>
      <c r="AF1138" s="255"/>
      <c r="AG1138" s="255"/>
      <c r="AH1138" s="255"/>
      <c r="AI1138" s="255"/>
      <c r="AJ1138" s="255"/>
    </row>
    <row r="1139" spans="2:36" x14ac:dyDescent="0.2">
      <c r="B1139" s="238"/>
      <c r="C1139" s="238"/>
      <c r="D1139" s="238"/>
      <c r="E1139" s="238"/>
      <c r="F1139" s="238"/>
      <c r="G1139" s="236"/>
      <c r="H1139" s="238"/>
      <c r="I1139" s="238"/>
      <c r="J1139" s="238"/>
      <c r="K1139" s="294"/>
      <c r="L1139" s="240">
        <f t="shared" si="73"/>
        <v>0</v>
      </c>
      <c r="M1139" s="241">
        <f t="shared" si="74"/>
        <v>0</v>
      </c>
      <c r="N1139" s="258" t="str">
        <f t="shared" si="72"/>
        <v>BCA--01127-22</v>
      </c>
      <c r="O1139" s="239"/>
      <c r="P1139" s="298"/>
      <c r="Q1139" s="347"/>
      <c r="R1139" s="238"/>
      <c r="S1139" s="289"/>
      <c r="T1139" s="294"/>
      <c r="U1139" s="239"/>
      <c r="V1139" s="294"/>
      <c r="W1139" s="239">
        <f t="shared" si="75"/>
        <v>0</v>
      </c>
      <c r="X1139" s="294"/>
      <c r="Y1139" s="238"/>
      <c r="Z1139" s="422"/>
      <c r="AA1139" s="422"/>
      <c r="AB1139" s="282"/>
      <c r="AC1139" s="252">
        <v>1127</v>
      </c>
      <c r="AD1139" s="253"/>
      <c r="AE1139" s="254"/>
      <c r="AF1139" s="255"/>
      <c r="AG1139" s="255"/>
      <c r="AH1139" s="255"/>
      <c r="AI1139" s="255"/>
      <c r="AJ1139" s="255"/>
    </row>
    <row r="1140" spans="2:36" x14ac:dyDescent="0.2">
      <c r="B1140" s="238"/>
      <c r="C1140" s="238"/>
      <c r="D1140" s="238"/>
      <c r="E1140" s="238"/>
      <c r="F1140" s="238"/>
      <c r="G1140" s="236"/>
      <c r="H1140" s="238"/>
      <c r="I1140" s="238"/>
      <c r="J1140" s="238"/>
      <c r="K1140" s="294"/>
      <c r="L1140" s="240">
        <f t="shared" si="73"/>
        <v>0</v>
      </c>
      <c r="M1140" s="241">
        <f t="shared" si="74"/>
        <v>0</v>
      </c>
      <c r="N1140" s="258" t="str">
        <f t="shared" si="72"/>
        <v>BCA--01128-22</v>
      </c>
      <c r="O1140" s="239"/>
      <c r="P1140" s="298"/>
      <c r="Q1140" s="347"/>
      <c r="R1140" s="238"/>
      <c r="S1140" s="289"/>
      <c r="T1140" s="294"/>
      <c r="U1140" s="239"/>
      <c r="V1140" s="294"/>
      <c r="W1140" s="239">
        <f t="shared" si="75"/>
        <v>0</v>
      </c>
      <c r="X1140" s="294"/>
      <c r="Y1140" s="238"/>
      <c r="Z1140" s="422"/>
      <c r="AA1140" s="422"/>
      <c r="AB1140" s="282"/>
      <c r="AC1140" s="252">
        <v>1128</v>
      </c>
      <c r="AD1140" s="253"/>
      <c r="AE1140" s="254"/>
      <c r="AF1140" s="255"/>
      <c r="AG1140" s="255"/>
      <c r="AH1140" s="255"/>
      <c r="AI1140" s="255"/>
      <c r="AJ1140" s="255"/>
    </row>
    <row r="1141" spans="2:36" x14ac:dyDescent="0.2">
      <c r="B1141" s="238"/>
      <c r="C1141" s="238"/>
      <c r="D1141" s="238"/>
      <c r="E1141" s="238"/>
      <c r="F1141" s="238"/>
      <c r="G1141" s="236"/>
      <c r="H1141" s="238"/>
      <c r="I1141" s="238"/>
      <c r="J1141" s="238"/>
      <c r="K1141" s="294"/>
      <c r="L1141" s="240">
        <f t="shared" si="73"/>
        <v>0</v>
      </c>
      <c r="M1141" s="241">
        <f t="shared" si="74"/>
        <v>0</v>
      </c>
      <c r="N1141" s="258" t="str">
        <f t="shared" si="72"/>
        <v>BCA--01129-22</v>
      </c>
      <c r="O1141" s="239"/>
      <c r="P1141" s="298"/>
      <c r="Q1141" s="347"/>
      <c r="R1141" s="238"/>
      <c r="S1141" s="289"/>
      <c r="T1141" s="294"/>
      <c r="U1141" s="239"/>
      <c r="V1141" s="294"/>
      <c r="W1141" s="239">
        <f t="shared" si="75"/>
        <v>0</v>
      </c>
      <c r="X1141" s="294"/>
      <c r="Y1141" s="238"/>
      <c r="Z1141" s="422"/>
      <c r="AA1141" s="422"/>
      <c r="AB1141" s="282"/>
      <c r="AC1141" s="252">
        <v>1129</v>
      </c>
      <c r="AD1141" s="253"/>
      <c r="AE1141" s="254"/>
      <c r="AF1141" s="255"/>
      <c r="AG1141" s="255"/>
      <c r="AH1141" s="255"/>
      <c r="AI1141" s="255"/>
      <c r="AJ1141" s="255"/>
    </row>
    <row r="1142" spans="2:36" x14ac:dyDescent="0.2">
      <c r="B1142" s="238"/>
      <c r="C1142" s="238"/>
      <c r="D1142" s="238"/>
      <c r="E1142" s="238"/>
      <c r="F1142" s="238"/>
      <c r="G1142" s="236"/>
      <c r="H1142" s="238"/>
      <c r="I1142" s="238"/>
      <c r="J1142" s="238"/>
      <c r="K1142" s="294"/>
      <c r="L1142" s="240">
        <f t="shared" si="73"/>
        <v>0</v>
      </c>
      <c r="M1142" s="241">
        <f t="shared" si="74"/>
        <v>0</v>
      </c>
      <c r="N1142" s="258" t="str">
        <f t="shared" si="72"/>
        <v>BCA--01130-22</v>
      </c>
      <c r="O1142" s="239"/>
      <c r="P1142" s="298"/>
      <c r="Q1142" s="347"/>
      <c r="R1142" s="238"/>
      <c r="S1142" s="289"/>
      <c r="T1142" s="294"/>
      <c r="U1142" s="239"/>
      <c r="V1142" s="294"/>
      <c r="W1142" s="239">
        <f t="shared" si="75"/>
        <v>0</v>
      </c>
      <c r="X1142" s="294"/>
      <c r="Y1142" s="238"/>
      <c r="Z1142" s="422"/>
      <c r="AA1142" s="422"/>
      <c r="AB1142" s="282"/>
      <c r="AC1142" s="252">
        <v>1130</v>
      </c>
      <c r="AD1142" s="253"/>
      <c r="AE1142" s="254"/>
      <c r="AF1142" s="255"/>
      <c r="AG1142" s="255"/>
      <c r="AH1142" s="255"/>
      <c r="AI1142" s="255"/>
      <c r="AJ1142" s="255"/>
    </row>
    <row r="1143" spans="2:36" x14ac:dyDescent="0.2">
      <c r="B1143" s="238"/>
      <c r="C1143" s="238"/>
      <c r="D1143" s="238"/>
      <c r="E1143" s="238"/>
      <c r="F1143" s="238"/>
      <c r="G1143" s="236"/>
      <c r="H1143" s="238"/>
      <c r="I1143" s="238"/>
      <c r="J1143" s="238"/>
      <c r="K1143" s="294"/>
      <c r="L1143" s="240">
        <f t="shared" si="73"/>
        <v>0</v>
      </c>
      <c r="M1143" s="241">
        <f t="shared" si="74"/>
        <v>0</v>
      </c>
      <c r="N1143" s="258" t="str">
        <f t="shared" si="72"/>
        <v>BCA--01131-22</v>
      </c>
      <c r="O1143" s="239"/>
      <c r="P1143" s="298"/>
      <c r="Q1143" s="347"/>
      <c r="R1143" s="238"/>
      <c r="S1143" s="289"/>
      <c r="T1143" s="294"/>
      <c r="U1143" s="239"/>
      <c r="V1143" s="294"/>
      <c r="W1143" s="239">
        <f t="shared" si="75"/>
        <v>0</v>
      </c>
      <c r="X1143" s="294"/>
      <c r="Y1143" s="238"/>
      <c r="Z1143" s="422"/>
      <c r="AA1143" s="422"/>
      <c r="AB1143" s="282"/>
      <c r="AC1143" s="252">
        <v>1131</v>
      </c>
      <c r="AD1143" s="253"/>
      <c r="AE1143" s="254"/>
      <c r="AF1143" s="255"/>
      <c r="AG1143" s="255"/>
      <c r="AH1143" s="255"/>
      <c r="AI1143" s="255"/>
      <c r="AJ1143" s="255"/>
    </row>
    <row r="1144" spans="2:36" x14ac:dyDescent="0.2">
      <c r="B1144" s="238"/>
      <c r="C1144" s="238"/>
      <c r="D1144" s="238"/>
      <c r="E1144" s="238"/>
      <c r="F1144" s="238"/>
      <c r="G1144" s="236"/>
      <c r="H1144" s="238"/>
      <c r="I1144" s="238"/>
      <c r="J1144" s="238"/>
      <c r="K1144" s="294"/>
      <c r="L1144" s="240">
        <f t="shared" si="73"/>
        <v>0</v>
      </c>
      <c r="M1144" s="241">
        <f t="shared" si="74"/>
        <v>0</v>
      </c>
      <c r="N1144" s="258" t="str">
        <f t="shared" si="72"/>
        <v>BCA--01132-22</v>
      </c>
      <c r="O1144" s="239"/>
      <c r="P1144" s="298"/>
      <c r="Q1144" s="347"/>
      <c r="R1144" s="238"/>
      <c r="S1144" s="289"/>
      <c r="T1144" s="294"/>
      <c r="U1144" s="239"/>
      <c r="V1144" s="294"/>
      <c r="W1144" s="239">
        <f t="shared" si="75"/>
        <v>0</v>
      </c>
      <c r="X1144" s="294"/>
      <c r="Y1144" s="238"/>
      <c r="Z1144" s="422"/>
      <c r="AA1144" s="422"/>
      <c r="AB1144" s="282"/>
      <c r="AC1144" s="252">
        <v>1132</v>
      </c>
      <c r="AD1144" s="253"/>
      <c r="AE1144" s="254"/>
      <c r="AF1144" s="255"/>
      <c r="AG1144" s="255"/>
      <c r="AH1144" s="255"/>
      <c r="AI1144" s="255"/>
      <c r="AJ1144" s="255"/>
    </row>
    <row r="1145" spans="2:36" x14ac:dyDescent="0.2">
      <c r="B1145" s="238"/>
      <c r="C1145" s="238"/>
      <c r="D1145" s="238"/>
      <c r="E1145" s="238"/>
      <c r="F1145" s="238"/>
      <c r="G1145" s="236"/>
      <c r="H1145" s="238"/>
      <c r="I1145" s="238"/>
      <c r="J1145" s="238"/>
      <c r="K1145" s="294"/>
      <c r="L1145" s="240">
        <f t="shared" si="73"/>
        <v>0</v>
      </c>
      <c r="M1145" s="241">
        <f t="shared" si="74"/>
        <v>0</v>
      </c>
      <c r="N1145" s="258" t="str">
        <f t="shared" si="72"/>
        <v>BCA--01133-22</v>
      </c>
      <c r="O1145" s="239"/>
      <c r="P1145" s="298"/>
      <c r="Q1145" s="347"/>
      <c r="R1145" s="238"/>
      <c r="S1145" s="289"/>
      <c r="T1145" s="294"/>
      <c r="U1145" s="239"/>
      <c r="V1145" s="294"/>
      <c r="W1145" s="239">
        <f t="shared" si="75"/>
        <v>0</v>
      </c>
      <c r="X1145" s="294"/>
      <c r="Y1145" s="238"/>
      <c r="Z1145" s="422"/>
      <c r="AA1145" s="422"/>
      <c r="AB1145" s="282"/>
      <c r="AC1145" s="252">
        <v>1133</v>
      </c>
      <c r="AD1145" s="253"/>
      <c r="AE1145" s="254"/>
      <c r="AF1145" s="255"/>
      <c r="AG1145" s="255"/>
      <c r="AH1145" s="255"/>
      <c r="AI1145" s="255"/>
      <c r="AJ1145" s="255"/>
    </row>
    <row r="1146" spans="2:36" x14ac:dyDescent="0.2">
      <c r="B1146" s="238"/>
      <c r="C1146" s="238"/>
      <c r="D1146" s="238"/>
      <c r="E1146" s="238"/>
      <c r="F1146" s="238"/>
      <c r="G1146" s="236"/>
      <c r="H1146" s="238"/>
      <c r="I1146" s="238"/>
      <c r="J1146" s="238"/>
      <c r="K1146" s="294"/>
      <c r="L1146" s="240">
        <f t="shared" si="73"/>
        <v>0</v>
      </c>
      <c r="M1146" s="241">
        <f t="shared" si="74"/>
        <v>0</v>
      </c>
      <c r="N1146" s="258" t="str">
        <f t="shared" si="72"/>
        <v>BCA--01134-22</v>
      </c>
      <c r="O1146" s="239"/>
      <c r="P1146" s="298"/>
      <c r="Q1146" s="347"/>
      <c r="R1146" s="238"/>
      <c r="S1146" s="289"/>
      <c r="T1146" s="294"/>
      <c r="U1146" s="239"/>
      <c r="V1146" s="294"/>
      <c r="W1146" s="239">
        <f t="shared" si="75"/>
        <v>0</v>
      </c>
      <c r="X1146" s="294"/>
      <c r="Y1146" s="238"/>
      <c r="Z1146" s="422"/>
      <c r="AA1146" s="422"/>
      <c r="AB1146" s="282"/>
      <c r="AC1146" s="252">
        <v>1134</v>
      </c>
      <c r="AD1146" s="253"/>
      <c r="AE1146" s="254"/>
      <c r="AF1146" s="255"/>
      <c r="AG1146" s="255"/>
      <c r="AH1146" s="255"/>
      <c r="AI1146" s="255"/>
      <c r="AJ1146" s="255"/>
    </row>
    <row r="1147" spans="2:36" x14ac:dyDescent="0.2">
      <c r="B1147" s="238"/>
      <c r="C1147" s="238"/>
      <c r="D1147" s="238"/>
      <c r="E1147" s="238"/>
      <c r="F1147" s="238"/>
      <c r="G1147" s="236"/>
      <c r="H1147" s="238"/>
      <c r="I1147" s="238"/>
      <c r="J1147" s="238"/>
      <c r="K1147" s="294"/>
      <c r="L1147" s="240">
        <f t="shared" si="73"/>
        <v>0</v>
      </c>
      <c r="M1147" s="241">
        <f t="shared" si="74"/>
        <v>0</v>
      </c>
      <c r="N1147" s="258" t="str">
        <f t="shared" si="72"/>
        <v>BCA--01135-22</v>
      </c>
      <c r="O1147" s="239"/>
      <c r="P1147" s="298"/>
      <c r="Q1147" s="347"/>
      <c r="R1147" s="238"/>
      <c r="S1147" s="289"/>
      <c r="T1147" s="294"/>
      <c r="U1147" s="239"/>
      <c r="V1147" s="294"/>
      <c r="W1147" s="239">
        <f t="shared" si="75"/>
        <v>0</v>
      </c>
      <c r="X1147" s="294"/>
      <c r="Y1147" s="238"/>
      <c r="Z1147" s="422"/>
      <c r="AA1147" s="422"/>
      <c r="AB1147" s="282"/>
      <c r="AC1147" s="252">
        <v>1135</v>
      </c>
      <c r="AD1147" s="253"/>
      <c r="AE1147" s="254"/>
      <c r="AF1147" s="255"/>
      <c r="AG1147" s="255"/>
      <c r="AH1147" s="255"/>
      <c r="AI1147" s="255"/>
      <c r="AJ1147" s="255"/>
    </row>
    <row r="1148" spans="2:36" x14ac:dyDescent="0.2">
      <c r="B1148" s="238"/>
      <c r="C1148" s="238"/>
      <c r="D1148" s="238"/>
      <c r="E1148" s="238"/>
      <c r="F1148" s="238"/>
      <c r="G1148" s="236"/>
      <c r="H1148" s="238"/>
      <c r="I1148" s="238"/>
      <c r="J1148" s="238"/>
      <c r="K1148" s="294"/>
      <c r="L1148" s="240">
        <f t="shared" si="73"/>
        <v>0</v>
      </c>
      <c r="M1148" s="241">
        <f t="shared" si="74"/>
        <v>0</v>
      </c>
      <c r="N1148" s="258" t="str">
        <f t="shared" si="72"/>
        <v>BCA--01136-22</v>
      </c>
      <c r="O1148" s="239"/>
      <c r="P1148" s="298"/>
      <c r="Q1148" s="347"/>
      <c r="R1148" s="238"/>
      <c r="S1148" s="289"/>
      <c r="T1148" s="294"/>
      <c r="U1148" s="239"/>
      <c r="V1148" s="294"/>
      <c r="W1148" s="239">
        <f t="shared" si="75"/>
        <v>0</v>
      </c>
      <c r="X1148" s="294"/>
      <c r="Y1148" s="238"/>
      <c r="Z1148" s="422"/>
      <c r="AA1148" s="422"/>
      <c r="AB1148" s="282"/>
      <c r="AC1148" s="252">
        <v>1136</v>
      </c>
      <c r="AD1148" s="253"/>
      <c r="AE1148" s="254"/>
      <c r="AF1148" s="255"/>
      <c r="AG1148" s="255"/>
      <c r="AH1148" s="255"/>
      <c r="AI1148" s="255"/>
      <c r="AJ1148" s="255"/>
    </row>
    <row r="1149" spans="2:36" x14ac:dyDescent="0.2">
      <c r="B1149" s="238"/>
      <c r="C1149" s="238"/>
      <c r="D1149" s="238"/>
      <c r="E1149" s="238"/>
      <c r="F1149" s="238"/>
      <c r="G1149" s="236"/>
      <c r="H1149" s="238"/>
      <c r="I1149" s="238"/>
      <c r="J1149" s="238"/>
      <c r="K1149" s="294"/>
      <c r="L1149" s="240">
        <f t="shared" si="73"/>
        <v>0</v>
      </c>
      <c r="M1149" s="241">
        <f t="shared" si="74"/>
        <v>0</v>
      </c>
      <c r="N1149" s="258" t="str">
        <f t="shared" si="72"/>
        <v>BCA--01137-22</v>
      </c>
      <c r="O1149" s="239"/>
      <c r="P1149" s="298"/>
      <c r="Q1149" s="347"/>
      <c r="R1149" s="238"/>
      <c r="S1149" s="289"/>
      <c r="T1149" s="294"/>
      <c r="U1149" s="239"/>
      <c r="V1149" s="294"/>
      <c r="W1149" s="239">
        <f t="shared" si="75"/>
        <v>0</v>
      </c>
      <c r="X1149" s="294"/>
      <c r="Y1149" s="238"/>
      <c r="Z1149" s="422"/>
      <c r="AA1149" s="422"/>
      <c r="AB1149" s="282"/>
      <c r="AC1149" s="252">
        <v>1137</v>
      </c>
      <c r="AD1149" s="253"/>
      <c r="AE1149" s="254"/>
      <c r="AF1149" s="255"/>
      <c r="AG1149" s="255"/>
      <c r="AH1149" s="255"/>
      <c r="AI1149" s="255"/>
      <c r="AJ1149" s="255"/>
    </row>
    <row r="1150" spans="2:36" x14ac:dyDescent="0.2">
      <c r="B1150" s="238"/>
      <c r="C1150" s="238"/>
      <c r="D1150" s="238"/>
      <c r="E1150" s="238"/>
      <c r="F1150" s="238"/>
      <c r="G1150" s="236"/>
      <c r="H1150" s="238"/>
      <c r="I1150" s="238"/>
      <c r="J1150" s="238"/>
      <c r="K1150" s="294"/>
      <c r="L1150" s="240">
        <f t="shared" si="73"/>
        <v>0</v>
      </c>
      <c r="M1150" s="241">
        <f t="shared" si="74"/>
        <v>0</v>
      </c>
      <c r="N1150" s="258" t="str">
        <f t="shared" si="72"/>
        <v>BCA--01138-22</v>
      </c>
      <c r="O1150" s="239"/>
      <c r="P1150" s="298"/>
      <c r="Q1150" s="347"/>
      <c r="R1150" s="238"/>
      <c r="S1150" s="289"/>
      <c r="T1150" s="294"/>
      <c r="U1150" s="239"/>
      <c r="V1150" s="294"/>
      <c r="W1150" s="239">
        <f t="shared" si="75"/>
        <v>0</v>
      </c>
      <c r="X1150" s="294"/>
      <c r="Y1150" s="238"/>
      <c r="Z1150" s="422"/>
      <c r="AA1150" s="422"/>
      <c r="AB1150" s="282"/>
      <c r="AC1150" s="252">
        <v>1138</v>
      </c>
      <c r="AD1150" s="253"/>
      <c r="AE1150" s="254"/>
      <c r="AF1150" s="255"/>
      <c r="AG1150" s="255"/>
      <c r="AH1150" s="255"/>
      <c r="AI1150" s="255"/>
      <c r="AJ1150" s="255"/>
    </row>
    <row r="1151" spans="2:36" x14ac:dyDescent="0.2">
      <c r="B1151" s="238"/>
      <c r="C1151" s="238"/>
      <c r="D1151" s="238"/>
      <c r="E1151" s="238"/>
      <c r="F1151" s="238"/>
      <c r="G1151" s="236"/>
      <c r="H1151" s="238"/>
      <c r="I1151" s="238"/>
      <c r="J1151" s="238"/>
      <c r="K1151" s="294"/>
      <c r="L1151" s="240">
        <f t="shared" si="73"/>
        <v>0</v>
      </c>
      <c r="M1151" s="241">
        <f t="shared" si="74"/>
        <v>0</v>
      </c>
      <c r="N1151" s="258" t="str">
        <f t="shared" si="72"/>
        <v>BCA--01139-22</v>
      </c>
      <c r="O1151" s="239"/>
      <c r="P1151" s="298"/>
      <c r="Q1151" s="347"/>
      <c r="R1151" s="238"/>
      <c r="S1151" s="289"/>
      <c r="T1151" s="294"/>
      <c r="U1151" s="239"/>
      <c r="V1151" s="294"/>
      <c r="W1151" s="239">
        <f t="shared" si="75"/>
        <v>0</v>
      </c>
      <c r="X1151" s="294"/>
      <c r="Y1151" s="238"/>
      <c r="Z1151" s="422"/>
      <c r="AA1151" s="422"/>
      <c r="AB1151" s="282"/>
      <c r="AC1151" s="252">
        <v>1139</v>
      </c>
      <c r="AD1151" s="253"/>
      <c r="AE1151" s="254"/>
      <c r="AF1151" s="255"/>
      <c r="AG1151" s="255"/>
      <c r="AH1151" s="255"/>
      <c r="AI1151" s="255"/>
      <c r="AJ1151" s="255"/>
    </row>
    <row r="1152" spans="2:36" x14ac:dyDescent="0.2">
      <c r="B1152" s="238"/>
      <c r="C1152" s="238"/>
      <c r="D1152" s="238"/>
      <c r="E1152" s="238"/>
      <c r="F1152" s="238"/>
      <c r="G1152" s="236"/>
      <c r="H1152" s="238"/>
      <c r="I1152" s="238"/>
      <c r="J1152" s="238"/>
      <c r="K1152" s="294"/>
      <c r="L1152" s="240">
        <f t="shared" si="73"/>
        <v>0</v>
      </c>
      <c r="M1152" s="241">
        <f t="shared" si="74"/>
        <v>0</v>
      </c>
      <c r="N1152" s="258" t="str">
        <f t="shared" si="72"/>
        <v>BCA--01140-22</v>
      </c>
      <c r="O1152" s="239"/>
      <c r="P1152" s="298"/>
      <c r="Q1152" s="347"/>
      <c r="R1152" s="238"/>
      <c r="S1152" s="289"/>
      <c r="T1152" s="294"/>
      <c r="U1152" s="239"/>
      <c r="V1152" s="294"/>
      <c r="W1152" s="239">
        <f t="shared" si="75"/>
        <v>0</v>
      </c>
      <c r="X1152" s="294"/>
      <c r="Y1152" s="238"/>
      <c r="Z1152" s="422"/>
      <c r="AA1152" s="422"/>
      <c r="AB1152" s="282"/>
      <c r="AC1152" s="252">
        <v>1140</v>
      </c>
      <c r="AD1152" s="253"/>
      <c r="AE1152" s="254"/>
      <c r="AF1152" s="255"/>
      <c r="AG1152" s="255"/>
      <c r="AH1152" s="255"/>
      <c r="AI1152" s="255"/>
      <c r="AJ1152" s="255"/>
    </row>
    <row r="1153" spans="2:36" x14ac:dyDescent="0.2">
      <c r="B1153" s="238"/>
      <c r="C1153" s="238"/>
      <c r="D1153" s="238"/>
      <c r="E1153" s="238"/>
      <c r="F1153" s="238"/>
      <c r="G1153" s="236"/>
      <c r="H1153" s="238"/>
      <c r="I1153" s="238"/>
      <c r="J1153" s="238"/>
      <c r="K1153" s="294"/>
      <c r="L1153" s="240">
        <f t="shared" si="73"/>
        <v>0</v>
      </c>
      <c r="M1153" s="241">
        <f t="shared" si="74"/>
        <v>0</v>
      </c>
      <c r="N1153" s="258" t="str">
        <f t="shared" si="72"/>
        <v>BCA--01141-22</v>
      </c>
      <c r="O1153" s="239"/>
      <c r="P1153" s="298"/>
      <c r="Q1153" s="347"/>
      <c r="R1153" s="238"/>
      <c r="S1153" s="289"/>
      <c r="T1153" s="294"/>
      <c r="U1153" s="239"/>
      <c r="V1153" s="294"/>
      <c r="W1153" s="239">
        <f t="shared" si="75"/>
        <v>0</v>
      </c>
      <c r="X1153" s="294"/>
      <c r="Y1153" s="238"/>
      <c r="Z1153" s="422"/>
      <c r="AA1153" s="422"/>
      <c r="AB1153" s="282"/>
      <c r="AC1153" s="252">
        <v>1141</v>
      </c>
      <c r="AD1153" s="253"/>
      <c r="AE1153" s="254"/>
      <c r="AF1153" s="255"/>
      <c r="AG1153" s="255"/>
      <c r="AH1153" s="255"/>
      <c r="AI1153" s="255"/>
      <c r="AJ1153" s="255"/>
    </row>
    <row r="1154" spans="2:36" x14ac:dyDescent="0.2">
      <c r="B1154" s="238"/>
      <c r="C1154" s="238"/>
      <c r="D1154" s="238"/>
      <c r="E1154" s="238"/>
      <c r="F1154" s="238"/>
      <c r="G1154" s="236"/>
      <c r="H1154" s="238"/>
      <c r="I1154" s="238"/>
      <c r="J1154" s="238"/>
      <c r="K1154" s="294"/>
      <c r="L1154" s="240">
        <f t="shared" si="73"/>
        <v>0</v>
      </c>
      <c r="M1154" s="241">
        <f t="shared" si="74"/>
        <v>0</v>
      </c>
      <c r="N1154" s="258" t="str">
        <f t="shared" si="72"/>
        <v>BCA--01142-22</v>
      </c>
      <c r="O1154" s="239"/>
      <c r="P1154" s="298"/>
      <c r="Q1154" s="347"/>
      <c r="R1154" s="238"/>
      <c r="S1154" s="289"/>
      <c r="T1154" s="294"/>
      <c r="U1154" s="239"/>
      <c r="V1154" s="294"/>
      <c r="W1154" s="239">
        <f t="shared" si="75"/>
        <v>0</v>
      </c>
      <c r="X1154" s="294"/>
      <c r="Y1154" s="238"/>
      <c r="Z1154" s="422"/>
      <c r="AA1154" s="422"/>
      <c r="AB1154" s="282"/>
      <c r="AC1154" s="252">
        <v>1142</v>
      </c>
      <c r="AD1154" s="253"/>
      <c r="AE1154" s="254"/>
      <c r="AF1154" s="255"/>
      <c r="AG1154" s="255"/>
      <c r="AH1154" s="255"/>
      <c r="AI1154" s="255"/>
      <c r="AJ1154" s="255"/>
    </row>
    <row r="1155" spans="2:36" x14ac:dyDescent="0.2">
      <c r="B1155" s="238"/>
      <c r="C1155" s="238"/>
      <c r="D1155" s="238"/>
      <c r="E1155" s="238"/>
      <c r="F1155" s="238"/>
      <c r="G1155" s="236"/>
      <c r="H1155" s="238"/>
      <c r="I1155" s="238"/>
      <c r="J1155" s="238"/>
      <c r="K1155" s="294"/>
      <c r="L1155" s="240">
        <f t="shared" si="73"/>
        <v>0</v>
      </c>
      <c r="M1155" s="241">
        <f t="shared" si="74"/>
        <v>0</v>
      </c>
      <c r="N1155" s="258" t="str">
        <f t="shared" si="72"/>
        <v>BCA--01143-22</v>
      </c>
      <c r="O1155" s="239"/>
      <c r="P1155" s="298"/>
      <c r="Q1155" s="347"/>
      <c r="R1155" s="238"/>
      <c r="S1155" s="289"/>
      <c r="T1155" s="294"/>
      <c r="U1155" s="239"/>
      <c r="V1155" s="294"/>
      <c r="W1155" s="239">
        <f t="shared" si="75"/>
        <v>0</v>
      </c>
      <c r="X1155" s="294"/>
      <c r="Y1155" s="238"/>
      <c r="Z1155" s="422"/>
      <c r="AA1155" s="422"/>
      <c r="AB1155" s="282"/>
      <c r="AC1155" s="252">
        <v>1143</v>
      </c>
      <c r="AD1155" s="253"/>
      <c r="AE1155" s="254"/>
      <c r="AF1155" s="255"/>
      <c r="AG1155" s="255"/>
      <c r="AH1155" s="255"/>
      <c r="AI1155" s="255"/>
      <c r="AJ1155" s="255"/>
    </row>
    <row r="1156" spans="2:36" x14ac:dyDescent="0.2">
      <c r="B1156" s="238"/>
      <c r="C1156" s="238"/>
      <c r="D1156" s="238"/>
      <c r="E1156" s="238"/>
      <c r="F1156" s="238"/>
      <c r="G1156" s="236"/>
      <c r="H1156" s="238"/>
      <c r="I1156" s="238"/>
      <c r="J1156" s="238"/>
      <c r="K1156" s="294"/>
      <c r="L1156" s="240">
        <f t="shared" si="73"/>
        <v>0</v>
      </c>
      <c r="M1156" s="241">
        <f t="shared" si="74"/>
        <v>0</v>
      </c>
      <c r="N1156" s="258" t="str">
        <f t="shared" si="72"/>
        <v>BCA--01144-22</v>
      </c>
      <c r="O1156" s="239"/>
      <c r="P1156" s="298"/>
      <c r="Q1156" s="347"/>
      <c r="R1156" s="238"/>
      <c r="S1156" s="289"/>
      <c r="T1156" s="294"/>
      <c r="U1156" s="239"/>
      <c r="V1156" s="294"/>
      <c r="W1156" s="239">
        <f t="shared" si="75"/>
        <v>0</v>
      </c>
      <c r="X1156" s="294"/>
      <c r="Y1156" s="238"/>
      <c r="Z1156" s="422"/>
      <c r="AA1156" s="422"/>
      <c r="AB1156" s="282"/>
      <c r="AC1156" s="252">
        <v>1144</v>
      </c>
      <c r="AD1156" s="253"/>
      <c r="AE1156" s="254"/>
      <c r="AF1156" s="255"/>
      <c r="AG1156" s="255"/>
      <c r="AH1156" s="255"/>
      <c r="AI1156" s="255"/>
      <c r="AJ1156" s="255"/>
    </row>
    <row r="1157" spans="2:36" x14ac:dyDescent="0.2">
      <c r="B1157" s="238"/>
      <c r="C1157" s="238"/>
      <c r="D1157" s="238"/>
      <c r="E1157" s="238"/>
      <c r="F1157" s="238"/>
      <c r="G1157" s="236"/>
      <c r="H1157" s="238"/>
      <c r="I1157" s="238"/>
      <c r="J1157" s="238"/>
      <c r="K1157" s="294"/>
      <c r="L1157" s="240">
        <f t="shared" si="73"/>
        <v>0</v>
      </c>
      <c r="M1157" s="241">
        <f t="shared" si="74"/>
        <v>0</v>
      </c>
      <c r="N1157" s="258" t="str">
        <f t="shared" si="72"/>
        <v>BCA--01145-22</v>
      </c>
      <c r="O1157" s="239"/>
      <c r="P1157" s="298"/>
      <c r="Q1157" s="347"/>
      <c r="R1157" s="238"/>
      <c r="S1157" s="289"/>
      <c r="T1157" s="294"/>
      <c r="U1157" s="239"/>
      <c r="V1157" s="294"/>
      <c r="W1157" s="239">
        <f t="shared" si="75"/>
        <v>0</v>
      </c>
      <c r="X1157" s="294"/>
      <c r="Y1157" s="238"/>
      <c r="Z1157" s="422"/>
      <c r="AA1157" s="422"/>
      <c r="AB1157" s="282"/>
      <c r="AC1157" s="252">
        <v>1145</v>
      </c>
      <c r="AD1157" s="253"/>
      <c r="AE1157" s="254"/>
      <c r="AF1157" s="255"/>
      <c r="AG1157" s="255"/>
      <c r="AH1157" s="255"/>
      <c r="AI1157" s="255"/>
      <c r="AJ1157" s="255"/>
    </row>
    <row r="1158" spans="2:36" x14ac:dyDescent="0.2">
      <c r="B1158" s="238"/>
      <c r="C1158" s="238"/>
      <c r="D1158" s="238"/>
      <c r="E1158" s="238"/>
      <c r="F1158" s="238"/>
      <c r="G1158" s="236"/>
      <c r="H1158" s="238"/>
      <c r="I1158" s="238"/>
      <c r="J1158" s="238"/>
      <c r="K1158" s="294"/>
      <c r="L1158" s="240">
        <f t="shared" si="73"/>
        <v>0</v>
      </c>
      <c r="M1158" s="241">
        <f t="shared" si="74"/>
        <v>0</v>
      </c>
      <c r="N1158" s="258" t="str">
        <f t="shared" si="72"/>
        <v>BCA--01146-22</v>
      </c>
      <c r="O1158" s="239"/>
      <c r="P1158" s="298"/>
      <c r="Q1158" s="347"/>
      <c r="R1158" s="238"/>
      <c r="S1158" s="289"/>
      <c r="T1158" s="294"/>
      <c r="U1158" s="239"/>
      <c r="V1158" s="294"/>
      <c r="W1158" s="239">
        <f t="shared" si="75"/>
        <v>0</v>
      </c>
      <c r="X1158" s="294"/>
      <c r="Y1158" s="238"/>
      <c r="Z1158" s="422"/>
      <c r="AA1158" s="422"/>
      <c r="AB1158" s="282"/>
      <c r="AC1158" s="252">
        <v>1146</v>
      </c>
      <c r="AD1158" s="253"/>
      <c r="AE1158" s="254"/>
      <c r="AF1158" s="255"/>
      <c r="AG1158" s="255"/>
      <c r="AH1158" s="255"/>
      <c r="AI1158" s="255"/>
      <c r="AJ1158" s="255"/>
    </row>
    <row r="1159" spans="2:36" x14ac:dyDescent="0.2">
      <c r="B1159" s="238"/>
      <c r="C1159" s="238"/>
      <c r="D1159" s="238"/>
      <c r="E1159" s="238"/>
      <c r="F1159" s="238"/>
      <c r="G1159" s="236"/>
      <c r="H1159" s="238"/>
      <c r="I1159" s="238"/>
      <c r="J1159" s="238"/>
      <c r="K1159" s="294"/>
      <c r="L1159" s="240">
        <f t="shared" si="73"/>
        <v>0</v>
      </c>
      <c r="M1159" s="241">
        <f t="shared" si="74"/>
        <v>0</v>
      </c>
      <c r="N1159" s="258" t="str">
        <f t="shared" si="72"/>
        <v>BCA--01147-22</v>
      </c>
      <c r="O1159" s="239"/>
      <c r="P1159" s="298"/>
      <c r="Q1159" s="347"/>
      <c r="R1159" s="238"/>
      <c r="S1159" s="289"/>
      <c r="T1159" s="294"/>
      <c r="U1159" s="239"/>
      <c r="V1159" s="294"/>
      <c r="W1159" s="239">
        <f t="shared" si="75"/>
        <v>0</v>
      </c>
      <c r="X1159" s="294"/>
      <c r="Y1159" s="238"/>
      <c r="Z1159" s="422"/>
      <c r="AA1159" s="422"/>
      <c r="AB1159" s="282"/>
      <c r="AC1159" s="252">
        <v>1147</v>
      </c>
      <c r="AD1159" s="253"/>
      <c r="AE1159" s="254"/>
      <c r="AF1159" s="255"/>
      <c r="AG1159" s="255"/>
      <c r="AH1159" s="255"/>
      <c r="AI1159" s="255"/>
      <c r="AJ1159" s="255"/>
    </row>
    <row r="1160" spans="2:36" x14ac:dyDescent="0.2">
      <c r="B1160" s="238"/>
      <c r="C1160" s="238"/>
      <c r="D1160" s="238"/>
      <c r="E1160" s="238"/>
      <c r="F1160" s="238"/>
      <c r="G1160" s="236"/>
      <c r="H1160" s="238"/>
      <c r="I1160" s="238"/>
      <c r="J1160" s="238"/>
      <c r="K1160" s="294"/>
      <c r="L1160" s="240">
        <f t="shared" si="73"/>
        <v>0</v>
      </c>
      <c r="M1160" s="241">
        <f t="shared" si="74"/>
        <v>0</v>
      </c>
      <c r="N1160" s="258" t="str">
        <f t="shared" si="72"/>
        <v>BCA--01148-22</v>
      </c>
      <c r="O1160" s="239"/>
      <c r="P1160" s="298"/>
      <c r="Q1160" s="347"/>
      <c r="R1160" s="238"/>
      <c r="S1160" s="289"/>
      <c r="T1160" s="294"/>
      <c r="U1160" s="239"/>
      <c r="V1160" s="294"/>
      <c r="W1160" s="239">
        <f t="shared" si="75"/>
        <v>0</v>
      </c>
      <c r="X1160" s="294"/>
      <c r="Y1160" s="238"/>
      <c r="Z1160" s="422"/>
      <c r="AA1160" s="422"/>
      <c r="AB1160" s="282"/>
      <c r="AC1160" s="252">
        <v>1148</v>
      </c>
      <c r="AD1160" s="253"/>
      <c r="AE1160" s="254"/>
      <c r="AF1160" s="255"/>
      <c r="AG1160" s="255"/>
      <c r="AH1160" s="255"/>
      <c r="AI1160" s="255"/>
      <c r="AJ1160" s="255"/>
    </row>
    <row r="1161" spans="2:36" x14ac:dyDescent="0.2">
      <c r="B1161" s="238"/>
      <c r="C1161" s="238"/>
      <c r="D1161" s="238"/>
      <c r="E1161" s="238"/>
      <c r="F1161" s="238"/>
      <c r="G1161" s="236"/>
      <c r="H1161" s="238"/>
      <c r="I1161" s="238"/>
      <c r="J1161" s="238"/>
      <c r="K1161" s="294"/>
      <c r="L1161" s="240">
        <f t="shared" si="73"/>
        <v>0</v>
      </c>
      <c r="M1161" s="241">
        <f t="shared" si="74"/>
        <v>0</v>
      </c>
      <c r="N1161" s="258" t="str">
        <f t="shared" si="72"/>
        <v>BCA--01149-22</v>
      </c>
      <c r="O1161" s="239"/>
      <c r="P1161" s="298"/>
      <c r="Q1161" s="347"/>
      <c r="R1161" s="238"/>
      <c r="S1161" s="289"/>
      <c r="T1161" s="294"/>
      <c r="U1161" s="239"/>
      <c r="V1161" s="294"/>
      <c r="W1161" s="239">
        <f t="shared" si="75"/>
        <v>0</v>
      </c>
      <c r="X1161" s="294"/>
      <c r="Y1161" s="238"/>
      <c r="Z1161" s="422"/>
      <c r="AA1161" s="422"/>
      <c r="AB1161" s="282"/>
      <c r="AC1161" s="252">
        <v>1149</v>
      </c>
      <c r="AD1161" s="253"/>
      <c r="AE1161" s="254"/>
      <c r="AF1161" s="255"/>
      <c r="AG1161" s="255"/>
      <c r="AH1161" s="255"/>
      <c r="AI1161" s="255"/>
      <c r="AJ1161" s="255"/>
    </row>
    <row r="1162" spans="2:36" x14ac:dyDescent="0.2">
      <c r="B1162" s="238"/>
      <c r="C1162" s="238"/>
      <c r="D1162" s="238"/>
      <c r="E1162" s="238"/>
      <c r="F1162" s="238"/>
      <c r="G1162" s="236"/>
      <c r="H1162" s="238"/>
      <c r="I1162" s="238"/>
      <c r="J1162" s="238"/>
      <c r="K1162" s="294"/>
      <c r="L1162" s="240">
        <f t="shared" si="73"/>
        <v>0</v>
      </c>
      <c r="M1162" s="241">
        <f t="shared" si="74"/>
        <v>0</v>
      </c>
      <c r="N1162" s="258" t="str">
        <f t="shared" si="72"/>
        <v>BCA--01150-22</v>
      </c>
      <c r="O1162" s="239"/>
      <c r="P1162" s="298"/>
      <c r="Q1162" s="347"/>
      <c r="R1162" s="238"/>
      <c r="S1162" s="289"/>
      <c r="T1162" s="294"/>
      <c r="U1162" s="239"/>
      <c r="V1162" s="294"/>
      <c r="W1162" s="239">
        <f t="shared" si="75"/>
        <v>0</v>
      </c>
      <c r="X1162" s="294"/>
      <c r="Y1162" s="238"/>
      <c r="Z1162" s="422"/>
      <c r="AA1162" s="422"/>
      <c r="AB1162" s="282"/>
      <c r="AC1162" s="252">
        <v>1150</v>
      </c>
      <c r="AD1162" s="253"/>
      <c r="AE1162" s="254"/>
      <c r="AF1162" s="255"/>
      <c r="AG1162" s="255"/>
      <c r="AH1162" s="255"/>
      <c r="AI1162" s="255"/>
      <c r="AJ1162" s="255"/>
    </row>
    <row r="1163" spans="2:36" x14ac:dyDescent="0.2">
      <c r="B1163" s="238"/>
      <c r="C1163" s="238"/>
      <c r="D1163" s="238"/>
      <c r="E1163" s="238"/>
      <c r="F1163" s="238"/>
      <c r="G1163" s="236"/>
      <c r="H1163" s="238"/>
      <c r="I1163" s="238"/>
      <c r="J1163" s="238"/>
      <c r="K1163" s="294"/>
      <c r="L1163" s="240">
        <f t="shared" si="73"/>
        <v>0</v>
      </c>
      <c r="M1163" s="241">
        <f t="shared" si="74"/>
        <v>0</v>
      </c>
      <c r="N1163" s="258" t="str">
        <f t="shared" si="72"/>
        <v>BCA--01151-22</v>
      </c>
      <c r="O1163" s="239"/>
      <c r="P1163" s="298"/>
      <c r="Q1163" s="347"/>
      <c r="R1163" s="238"/>
      <c r="S1163" s="289"/>
      <c r="T1163" s="294"/>
      <c r="U1163" s="239"/>
      <c r="V1163" s="294"/>
      <c r="W1163" s="239">
        <f t="shared" si="75"/>
        <v>0</v>
      </c>
      <c r="X1163" s="294"/>
      <c r="Y1163" s="238"/>
      <c r="Z1163" s="422"/>
      <c r="AA1163" s="422"/>
      <c r="AB1163" s="282"/>
      <c r="AC1163" s="252">
        <v>1151</v>
      </c>
      <c r="AD1163" s="253"/>
      <c r="AE1163" s="254"/>
      <c r="AF1163" s="255"/>
      <c r="AG1163" s="255"/>
      <c r="AH1163" s="255"/>
      <c r="AI1163" s="255"/>
      <c r="AJ1163" s="255"/>
    </row>
    <row r="1164" spans="2:36" x14ac:dyDescent="0.2">
      <c r="B1164" s="238"/>
      <c r="C1164" s="238"/>
      <c r="D1164" s="238"/>
      <c r="E1164" s="238"/>
      <c r="F1164" s="238"/>
      <c r="G1164" s="236"/>
      <c r="H1164" s="238"/>
      <c r="I1164" s="238"/>
      <c r="J1164" s="238"/>
      <c r="K1164" s="294"/>
      <c r="L1164" s="240">
        <f t="shared" si="73"/>
        <v>0</v>
      </c>
      <c r="M1164" s="241">
        <f t="shared" si="74"/>
        <v>0</v>
      </c>
      <c r="N1164" s="258" t="str">
        <f t="shared" si="72"/>
        <v>BCA--01152-22</v>
      </c>
      <c r="O1164" s="239"/>
      <c r="P1164" s="298"/>
      <c r="Q1164" s="347"/>
      <c r="R1164" s="238"/>
      <c r="S1164" s="289"/>
      <c r="T1164" s="294"/>
      <c r="U1164" s="239"/>
      <c r="V1164" s="294"/>
      <c r="W1164" s="239">
        <f t="shared" si="75"/>
        <v>0</v>
      </c>
      <c r="X1164" s="294"/>
      <c r="Y1164" s="238"/>
      <c r="Z1164" s="422"/>
      <c r="AA1164" s="422"/>
      <c r="AB1164" s="282"/>
      <c r="AC1164" s="252">
        <v>1152</v>
      </c>
      <c r="AD1164" s="253"/>
      <c r="AE1164" s="254"/>
      <c r="AF1164" s="255"/>
      <c r="AG1164" s="255"/>
      <c r="AH1164" s="255"/>
      <c r="AI1164" s="255"/>
      <c r="AJ1164" s="255"/>
    </row>
    <row r="1165" spans="2:36" x14ac:dyDescent="0.2">
      <c r="B1165" s="238"/>
      <c r="C1165" s="238"/>
      <c r="D1165" s="238"/>
      <c r="E1165" s="238"/>
      <c r="F1165" s="238"/>
      <c r="G1165" s="236"/>
      <c r="H1165" s="238"/>
      <c r="I1165" s="238"/>
      <c r="J1165" s="238"/>
      <c r="K1165" s="294"/>
      <c r="L1165" s="240">
        <f t="shared" si="73"/>
        <v>0</v>
      </c>
      <c r="M1165" s="241">
        <f t="shared" si="74"/>
        <v>0</v>
      </c>
      <c r="N1165" s="258" t="str">
        <f t="shared" si="72"/>
        <v>BCA--01153-22</v>
      </c>
      <c r="O1165" s="239"/>
      <c r="P1165" s="298"/>
      <c r="Q1165" s="347"/>
      <c r="R1165" s="238"/>
      <c r="S1165" s="289"/>
      <c r="T1165" s="294"/>
      <c r="U1165" s="239"/>
      <c r="V1165" s="294"/>
      <c r="W1165" s="239">
        <f t="shared" si="75"/>
        <v>0</v>
      </c>
      <c r="X1165" s="294"/>
      <c r="Y1165" s="238"/>
      <c r="Z1165" s="422"/>
      <c r="AA1165" s="422"/>
      <c r="AB1165" s="282"/>
      <c r="AC1165" s="252">
        <v>1153</v>
      </c>
      <c r="AD1165" s="253"/>
      <c r="AE1165" s="254"/>
      <c r="AF1165" s="255"/>
      <c r="AG1165" s="255"/>
      <c r="AH1165" s="255"/>
      <c r="AI1165" s="255"/>
      <c r="AJ1165" s="255"/>
    </row>
    <row r="1166" spans="2:36" x14ac:dyDescent="0.2">
      <c r="B1166" s="238"/>
      <c r="C1166" s="238"/>
      <c r="D1166" s="238"/>
      <c r="E1166" s="238"/>
      <c r="F1166" s="238"/>
      <c r="G1166" s="236"/>
      <c r="H1166" s="238"/>
      <c r="I1166" s="238"/>
      <c r="J1166" s="238"/>
      <c r="K1166" s="294"/>
      <c r="L1166" s="240">
        <f t="shared" si="73"/>
        <v>0</v>
      </c>
      <c r="M1166" s="241">
        <f t="shared" si="74"/>
        <v>0</v>
      </c>
      <c r="N1166" s="258" t="str">
        <f t="shared" ref="N1166:N1229" si="76">CONCATENATE("BCA-",F1166,"-",LEFT("00000",5-LEN(AC1166)),AC1166,"-22")</f>
        <v>BCA--01154-22</v>
      </c>
      <c r="O1166" s="239"/>
      <c r="P1166" s="298"/>
      <c r="Q1166" s="347"/>
      <c r="R1166" s="238"/>
      <c r="S1166" s="289"/>
      <c r="T1166" s="294"/>
      <c r="U1166" s="239"/>
      <c r="V1166" s="294"/>
      <c r="W1166" s="239">
        <f t="shared" si="75"/>
        <v>0</v>
      </c>
      <c r="X1166" s="294"/>
      <c r="Y1166" s="238"/>
      <c r="Z1166" s="422"/>
      <c r="AA1166" s="422"/>
      <c r="AB1166" s="282"/>
      <c r="AC1166" s="252">
        <v>1154</v>
      </c>
      <c r="AD1166" s="253"/>
      <c r="AE1166" s="254"/>
      <c r="AF1166" s="255"/>
      <c r="AG1166" s="255"/>
      <c r="AH1166" s="255"/>
      <c r="AI1166" s="255"/>
      <c r="AJ1166" s="255"/>
    </row>
    <row r="1167" spans="2:36" x14ac:dyDescent="0.2">
      <c r="B1167" s="238"/>
      <c r="C1167" s="238"/>
      <c r="D1167" s="238"/>
      <c r="E1167" s="238"/>
      <c r="F1167" s="238"/>
      <c r="G1167" s="236"/>
      <c r="H1167" s="238"/>
      <c r="I1167" s="238"/>
      <c r="J1167" s="238"/>
      <c r="K1167" s="294"/>
      <c r="L1167" s="240">
        <f t="shared" si="73"/>
        <v>0</v>
      </c>
      <c r="M1167" s="241">
        <f t="shared" si="74"/>
        <v>0</v>
      </c>
      <c r="N1167" s="258" t="str">
        <f t="shared" si="76"/>
        <v>BCA--01155-22</v>
      </c>
      <c r="O1167" s="239"/>
      <c r="P1167" s="298"/>
      <c r="Q1167" s="347"/>
      <c r="R1167" s="238"/>
      <c r="S1167" s="289"/>
      <c r="T1167" s="294"/>
      <c r="U1167" s="239"/>
      <c r="V1167" s="294"/>
      <c r="W1167" s="239">
        <f t="shared" si="75"/>
        <v>0</v>
      </c>
      <c r="X1167" s="294"/>
      <c r="Y1167" s="238"/>
      <c r="Z1167" s="422"/>
      <c r="AA1167" s="422"/>
      <c r="AB1167" s="282"/>
      <c r="AC1167" s="252">
        <v>1155</v>
      </c>
      <c r="AD1167" s="253"/>
      <c r="AE1167" s="254"/>
      <c r="AF1167" s="255"/>
      <c r="AG1167" s="255"/>
      <c r="AH1167" s="255"/>
      <c r="AI1167" s="255"/>
      <c r="AJ1167" s="255"/>
    </row>
    <row r="1168" spans="2:36" x14ac:dyDescent="0.2">
      <c r="B1168" s="238"/>
      <c r="C1168" s="238"/>
      <c r="D1168" s="238"/>
      <c r="E1168" s="238"/>
      <c r="F1168" s="238"/>
      <c r="G1168" s="236"/>
      <c r="H1168" s="238"/>
      <c r="I1168" s="238"/>
      <c r="J1168" s="238"/>
      <c r="K1168" s="294"/>
      <c r="L1168" s="240">
        <f t="shared" si="73"/>
        <v>0</v>
      </c>
      <c r="M1168" s="241">
        <f t="shared" si="74"/>
        <v>0</v>
      </c>
      <c r="N1168" s="258" t="str">
        <f t="shared" si="76"/>
        <v>BCA--01156-22</v>
      </c>
      <c r="O1168" s="239"/>
      <c r="P1168" s="298"/>
      <c r="Q1168" s="347"/>
      <c r="R1168" s="238"/>
      <c r="S1168" s="289"/>
      <c r="T1168" s="294"/>
      <c r="U1168" s="239"/>
      <c r="V1168" s="294"/>
      <c r="W1168" s="239">
        <f t="shared" si="75"/>
        <v>0</v>
      </c>
      <c r="X1168" s="294"/>
      <c r="Y1168" s="238"/>
      <c r="Z1168" s="422"/>
      <c r="AA1168" s="422"/>
      <c r="AB1168" s="282"/>
      <c r="AC1168" s="252">
        <v>1156</v>
      </c>
      <c r="AD1168" s="253"/>
      <c r="AE1168" s="254"/>
      <c r="AF1168" s="255"/>
      <c r="AG1168" s="255"/>
      <c r="AH1168" s="255"/>
      <c r="AI1168" s="255"/>
      <c r="AJ1168" s="255"/>
    </row>
    <row r="1169" spans="2:36" x14ac:dyDescent="0.2">
      <c r="B1169" s="238"/>
      <c r="C1169" s="238"/>
      <c r="D1169" s="238"/>
      <c r="E1169" s="238"/>
      <c r="F1169" s="238"/>
      <c r="G1169" s="236"/>
      <c r="H1169" s="238"/>
      <c r="I1169" s="238"/>
      <c r="J1169" s="238"/>
      <c r="K1169" s="294"/>
      <c r="L1169" s="240">
        <f t="shared" si="73"/>
        <v>0</v>
      </c>
      <c r="M1169" s="241">
        <f t="shared" si="74"/>
        <v>0</v>
      </c>
      <c r="N1169" s="258" t="str">
        <f t="shared" si="76"/>
        <v>BCA--01157-22</v>
      </c>
      <c r="O1169" s="239"/>
      <c r="P1169" s="298"/>
      <c r="Q1169" s="347"/>
      <c r="R1169" s="238"/>
      <c r="S1169" s="289"/>
      <c r="T1169" s="294"/>
      <c r="U1169" s="239"/>
      <c r="V1169" s="294"/>
      <c r="W1169" s="239">
        <f t="shared" si="75"/>
        <v>0</v>
      </c>
      <c r="X1169" s="294"/>
      <c r="Y1169" s="238"/>
      <c r="Z1169" s="422"/>
      <c r="AA1169" s="422"/>
      <c r="AB1169" s="282"/>
      <c r="AC1169" s="252">
        <v>1157</v>
      </c>
      <c r="AD1169" s="253"/>
      <c r="AE1169" s="254"/>
      <c r="AF1169" s="255"/>
      <c r="AG1169" s="255"/>
      <c r="AH1169" s="255"/>
      <c r="AI1169" s="255"/>
      <c r="AJ1169" s="255"/>
    </row>
    <row r="1170" spans="2:36" x14ac:dyDescent="0.2">
      <c r="B1170" s="238"/>
      <c r="C1170" s="238"/>
      <c r="D1170" s="238"/>
      <c r="E1170" s="238"/>
      <c r="F1170" s="238"/>
      <c r="G1170" s="236"/>
      <c r="H1170" s="238"/>
      <c r="I1170" s="238"/>
      <c r="J1170" s="238"/>
      <c r="K1170" s="294"/>
      <c r="L1170" s="240">
        <f t="shared" si="73"/>
        <v>0</v>
      </c>
      <c r="M1170" s="241">
        <f t="shared" si="74"/>
        <v>0</v>
      </c>
      <c r="N1170" s="258" t="str">
        <f t="shared" si="76"/>
        <v>BCA--01158-22</v>
      </c>
      <c r="O1170" s="239"/>
      <c r="P1170" s="298"/>
      <c r="Q1170" s="347"/>
      <c r="R1170" s="238"/>
      <c r="S1170" s="289"/>
      <c r="T1170" s="294"/>
      <c r="U1170" s="239"/>
      <c r="V1170" s="294"/>
      <c r="W1170" s="239">
        <f t="shared" si="75"/>
        <v>0</v>
      </c>
      <c r="X1170" s="294"/>
      <c r="Y1170" s="238"/>
      <c r="Z1170" s="422"/>
      <c r="AA1170" s="422"/>
      <c r="AB1170" s="282"/>
      <c r="AC1170" s="252">
        <v>1158</v>
      </c>
      <c r="AD1170" s="253"/>
      <c r="AE1170" s="254"/>
      <c r="AF1170" s="255"/>
      <c r="AG1170" s="255"/>
      <c r="AH1170" s="255"/>
      <c r="AI1170" s="255"/>
      <c r="AJ1170" s="255"/>
    </row>
    <row r="1171" spans="2:36" x14ac:dyDescent="0.2">
      <c r="B1171" s="238"/>
      <c r="C1171" s="238"/>
      <c r="D1171" s="238"/>
      <c r="E1171" s="238"/>
      <c r="F1171" s="238"/>
      <c r="G1171" s="236"/>
      <c r="H1171" s="238"/>
      <c r="I1171" s="238"/>
      <c r="J1171" s="238"/>
      <c r="K1171" s="294"/>
      <c r="L1171" s="240">
        <f t="shared" si="73"/>
        <v>0</v>
      </c>
      <c r="M1171" s="241">
        <f t="shared" si="74"/>
        <v>0</v>
      </c>
      <c r="N1171" s="258" t="str">
        <f t="shared" si="76"/>
        <v>BCA--01159-22</v>
      </c>
      <c r="O1171" s="239"/>
      <c r="P1171" s="298"/>
      <c r="Q1171" s="347"/>
      <c r="R1171" s="238"/>
      <c r="S1171" s="289"/>
      <c r="T1171" s="294"/>
      <c r="U1171" s="239"/>
      <c r="V1171" s="294"/>
      <c r="W1171" s="239">
        <f t="shared" si="75"/>
        <v>0</v>
      </c>
      <c r="X1171" s="294"/>
      <c r="Y1171" s="238"/>
      <c r="Z1171" s="422"/>
      <c r="AA1171" s="422"/>
      <c r="AB1171" s="282"/>
      <c r="AC1171" s="252">
        <v>1159</v>
      </c>
      <c r="AD1171" s="253"/>
      <c r="AE1171" s="254"/>
      <c r="AF1171" s="255"/>
      <c r="AG1171" s="255"/>
      <c r="AH1171" s="255"/>
      <c r="AI1171" s="255"/>
      <c r="AJ1171" s="255"/>
    </row>
    <row r="1172" spans="2:36" x14ac:dyDescent="0.2">
      <c r="B1172" s="238"/>
      <c r="C1172" s="238"/>
      <c r="D1172" s="238"/>
      <c r="E1172" s="238"/>
      <c r="F1172" s="238"/>
      <c r="G1172" s="236"/>
      <c r="H1172" s="238"/>
      <c r="I1172" s="238"/>
      <c r="J1172" s="238"/>
      <c r="K1172" s="294"/>
      <c r="L1172" s="240">
        <f t="shared" si="73"/>
        <v>0</v>
      </c>
      <c r="M1172" s="241">
        <f t="shared" si="74"/>
        <v>0</v>
      </c>
      <c r="N1172" s="258" t="str">
        <f t="shared" si="76"/>
        <v>BCA--01160-22</v>
      </c>
      <c r="O1172" s="239"/>
      <c r="P1172" s="298"/>
      <c r="Q1172" s="347"/>
      <c r="R1172" s="238"/>
      <c r="S1172" s="289"/>
      <c r="T1172" s="294"/>
      <c r="U1172" s="239"/>
      <c r="V1172" s="294"/>
      <c r="W1172" s="239">
        <f t="shared" si="75"/>
        <v>0</v>
      </c>
      <c r="X1172" s="294"/>
      <c r="Y1172" s="238"/>
      <c r="Z1172" s="422"/>
      <c r="AA1172" s="422"/>
      <c r="AB1172" s="282"/>
      <c r="AC1172" s="252">
        <v>1160</v>
      </c>
      <c r="AD1172" s="253"/>
      <c r="AE1172" s="254"/>
      <c r="AF1172" s="255"/>
      <c r="AG1172" s="255"/>
      <c r="AH1172" s="255"/>
      <c r="AI1172" s="255"/>
      <c r="AJ1172" s="255"/>
    </row>
    <row r="1173" spans="2:36" x14ac:dyDescent="0.2">
      <c r="B1173" s="238"/>
      <c r="C1173" s="238"/>
      <c r="D1173" s="238"/>
      <c r="E1173" s="238"/>
      <c r="F1173" s="238"/>
      <c r="G1173" s="236"/>
      <c r="H1173" s="238"/>
      <c r="I1173" s="238"/>
      <c r="J1173" s="238"/>
      <c r="K1173" s="294"/>
      <c r="L1173" s="240">
        <f t="shared" si="73"/>
        <v>0</v>
      </c>
      <c r="M1173" s="241">
        <f t="shared" si="74"/>
        <v>0</v>
      </c>
      <c r="N1173" s="258" t="str">
        <f t="shared" si="76"/>
        <v>BCA--01161-22</v>
      </c>
      <c r="O1173" s="239"/>
      <c r="P1173" s="298"/>
      <c r="Q1173" s="347"/>
      <c r="R1173" s="238"/>
      <c r="S1173" s="289"/>
      <c r="T1173" s="294"/>
      <c r="U1173" s="239"/>
      <c r="V1173" s="294"/>
      <c r="W1173" s="239">
        <f t="shared" si="75"/>
        <v>0</v>
      </c>
      <c r="X1173" s="294"/>
      <c r="Y1173" s="238"/>
      <c r="Z1173" s="422"/>
      <c r="AA1173" s="422"/>
      <c r="AB1173" s="282"/>
      <c r="AC1173" s="252">
        <v>1161</v>
      </c>
      <c r="AD1173" s="253"/>
      <c r="AE1173" s="254"/>
      <c r="AF1173" s="255"/>
      <c r="AG1173" s="255"/>
      <c r="AH1173" s="255"/>
      <c r="AI1173" s="255"/>
      <c r="AJ1173" s="255"/>
    </row>
    <row r="1174" spans="2:36" x14ac:dyDescent="0.2">
      <c r="B1174" s="238"/>
      <c r="C1174" s="238"/>
      <c r="D1174" s="238"/>
      <c r="E1174" s="238"/>
      <c r="F1174" s="238"/>
      <c r="G1174" s="236"/>
      <c r="H1174" s="238"/>
      <c r="I1174" s="238"/>
      <c r="J1174" s="238"/>
      <c r="K1174" s="294"/>
      <c r="L1174" s="240">
        <f t="shared" si="73"/>
        <v>0</v>
      </c>
      <c r="M1174" s="241">
        <f t="shared" si="74"/>
        <v>0</v>
      </c>
      <c r="N1174" s="258" t="str">
        <f t="shared" si="76"/>
        <v>BCA--01162-22</v>
      </c>
      <c r="O1174" s="239"/>
      <c r="P1174" s="298"/>
      <c r="Q1174" s="347"/>
      <c r="R1174" s="238"/>
      <c r="S1174" s="289"/>
      <c r="T1174" s="294"/>
      <c r="U1174" s="239"/>
      <c r="V1174" s="294"/>
      <c r="W1174" s="239">
        <f t="shared" si="75"/>
        <v>0</v>
      </c>
      <c r="X1174" s="294"/>
      <c r="Y1174" s="238"/>
      <c r="Z1174" s="422"/>
      <c r="AA1174" s="422"/>
      <c r="AB1174" s="282"/>
      <c r="AC1174" s="252">
        <v>1162</v>
      </c>
      <c r="AD1174" s="253"/>
      <c r="AE1174" s="254"/>
      <c r="AF1174" s="255"/>
      <c r="AG1174" s="255"/>
      <c r="AH1174" s="255"/>
      <c r="AI1174" s="255"/>
      <c r="AJ1174" s="255"/>
    </row>
    <row r="1175" spans="2:36" x14ac:dyDescent="0.2">
      <c r="B1175" s="238"/>
      <c r="C1175" s="238"/>
      <c r="D1175" s="238"/>
      <c r="E1175" s="238"/>
      <c r="F1175" s="238"/>
      <c r="G1175" s="236"/>
      <c r="H1175" s="238"/>
      <c r="I1175" s="238"/>
      <c r="J1175" s="238"/>
      <c r="K1175" s="294"/>
      <c r="L1175" s="240">
        <f t="shared" ref="L1175:L1238" si="77">J1175*0.2</f>
        <v>0</v>
      </c>
      <c r="M1175" s="241">
        <f t="shared" ref="M1175:M1238" si="78">J1175+L1175</f>
        <v>0</v>
      </c>
      <c r="N1175" s="258" t="str">
        <f t="shared" si="76"/>
        <v>BCA--01163-22</v>
      </c>
      <c r="O1175" s="239"/>
      <c r="P1175" s="298"/>
      <c r="Q1175" s="347"/>
      <c r="R1175" s="238"/>
      <c r="S1175" s="289"/>
      <c r="T1175" s="294"/>
      <c r="U1175" s="239"/>
      <c r="V1175" s="294"/>
      <c r="W1175" s="239">
        <f t="shared" si="75"/>
        <v>0</v>
      </c>
      <c r="X1175" s="294"/>
      <c r="Y1175" s="238"/>
      <c r="Z1175" s="422"/>
      <c r="AA1175" s="422"/>
      <c r="AB1175" s="282"/>
      <c r="AC1175" s="252">
        <v>1163</v>
      </c>
      <c r="AD1175" s="253"/>
      <c r="AE1175" s="254"/>
      <c r="AF1175" s="255"/>
      <c r="AG1175" s="255"/>
      <c r="AH1175" s="255"/>
      <c r="AI1175" s="255"/>
      <c r="AJ1175" s="255"/>
    </row>
    <row r="1176" spans="2:36" x14ac:dyDescent="0.2">
      <c r="B1176" s="238"/>
      <c r="C1176" s="238"/>
      <c r="D1176" s="238"/>
      <c r="E1176" s="238"/>
      <c r="F1176" s="238"/>
      <c r="G1176" s="236"/>
      <c r="H1176" s="238"/>
      <c r="I1176" s="238"/>
      <c r="J1176" s="238"/>
      <c r="K1176" s="294"/>
      <c r="L1176" s="240">
        <f t="shared" si="77"/>
        <v>0</v>
      </c>
      <c r="M1176" s="241">
        <f t="shared" si="78"/>
        <v>0</v>
      </c>
      <c r="N1176" s="258" t="str">
        <f t="shared" si="76"/>
        <v>BCA--01164-22</v>
      </c>
      <c r="O1176" s="239"/>
      <c r="P1176" s="298"/>
      <c r="Q1176" s="347"/>
      <c r="R1176" s="238"/>
      <c r="S1176" s="289"/>
      <c r="T1176" s="294"/>
      <c r="U1176" s="239"/>
      <c r="V1176" s="294"/>
      <c r="W1176" s="239">
        <f t="shared" si="75"/>
        <v>0</v>
      </c>
      <c r="X1176" s="294"/>
      <c r="Y1176" s="238"/>
      <c r="Z1176" s="422"/>
      <c r="AA1176" s="422"/>
      <c r="AB1176" s="282"/>
      <c r="AC1176" s="252">
        <v>1164</v>
      </c>
      <c r="AD1176" s="253"/>
      <c r="AE1176" s="254"/>
      <c r="AF1176" s="255"/>
      <c r="AG1176" s="255"/>
      <c r="AH1176" s="255"/>
      <c r="AI1176" s="255"/>
      <c r="AJ1176" s="255"/>
    </row>
    <row r="1177" spans="2:36" x14ac:dyDescent="0.2">
      <c r="B1177" s="238"/>
      <c r="C1177" s="238"/>
      <c r="D1177" s="238"/>
      <c r="E1177" s="238"/>
      <c r="F1177" s="238"/>
      <c r="G1177" s="236"/>
      <c r="H1177" s="238"/>
      <c r="I1177" s="238"/>
      <c r="J1177" s="238"/>
      <c r="K1177" s="294"/>
      <c r="L1177" s="240">
        <f t="shared" si="77"/>
        <v>0</v>
      </c>
      <c r="M1177" s="241">
        <f t="shared" si="78"/>
        <v>0</v>
      </c>
      <c r="N1177" s="258" t="str">
        <f t="shared" si="76"/>
        <v>BCA--01165-22</v>
      </c>
      <c r="O1177" s="239"/>
      <c r="P1177" s="298"/>
      <c r="Q1177" s="347"/>
      <c r="R1177" s="238"/>
      <c r="S1177" s="289"/>
      <c r="T1177" s="294"/>
      <c r="U1177" s="239"/>
      <c r="V1177" s="294"/>
      <c r="W1177" s="239">
        <f t="shared" si="75"/>
        <v>0</v>
      </c>
      <c r="X1177" s="294"/>
      <c r="Y1177" s="238"/>
      <c r="Z1177" s="422"/>
      <c r="AA1177" s="422"/>
      <c r="AB1177" s="282"/>
      <c r="AC1177" s="252">
        <v>1165</v>
      </c>
      <c r="AD1177" s="253"/>
      <c r="AE1177" s="254"/>
      <c r="AF1177" s="255"/>
      <c r="AG1177" s="255"/>
      <c r="AH1177" s="255"/>
      <c r="AI1177" s="255"/>
      <c r="AJ1177" s="255"/>
    </row>
    <row r="1178" spans="2:36" x14ac:dyDescent="0.2">
      <c r="B1178" s="238"/>
      <c r="C1178" s="238"/>
      <c r="D1178" s="238"/>
      <c r="E1178" s="238"/>
      <c r="F1178" s="238"/>
      <c r="G1178" s="236"/>
      <c r="H1178" s="238"/>
      <c r="I1178" s="238"/>
      <c r="J1178" s="238"/>
      <c r="K1178" s="294"/>
      <c r="L1178" s="240">
        <f t="shared" si="77"/>
        <v>0</v>
      </c>
      <c r="M1178" s="241">
        <f t="shared" si="78"/>
        <v>0</v>
      </c>
      <c r="N1178" s="258" t="str">
        <f t="shared" si="76"/>
        <v>BCA--01166-22</v>
      </c>
      <c r="O1178" s="239"/>
      <c r="P1178" s="298"/>
      <c r="Q1178" s="347"/>
      <c r="R1178" s="238"/>
      <c r="S1178" s="289"/>
      <c r="T1178" s="294"/>
      <c r="U1178" s="239"/>
      <c r="V1178" s="294"/>
      <c r="W1178" s="239">
        <f t="shared" si="75"/>
        <v>0</v>
      </c>
      <c r="X1178" s="294"/>
      <c r="Y1178" s="238"/>
      <c r="Z1178" s="422"/>
      <c r="AA1178" s="422"/>
      <c r="AB1178" s="282"/>
      <c r="AC1178" s="252">
        <v>1166</v>
      </c>
      <c r="AD1178" s="253"/>
      <c r="AE1178" s="254"/>
      <c r="AF1178" s="255"/>
      <c r="AG1178" s="255"/>
      <c r="AH1178" s="255"/>
      <c r="AI1178" s="255"/>
      <c r="AJ1178" s="255"/>
    </row>
    <row r="1179" spans="2:36" x14ac:dyDescent="0.2">
      <c r="B1179" s="238"/>
      <c r="C1179" s="238"/>
      <c r="D1179" s="238"/>
      <c r="E1179" s="238"/>
      <c r="F1179" s="238"/>
      <c r="G1179" s="236"/>
      <c r="H1179" s="238"/>
      <c r="I1179" s="238"/>
      <c r="J1179" s="238"/>
      <c r="K1179" s="294"/>
      <c r="L1179" s="240">
        <f t="shared" si="77"/>
        <v>0</v>
      </c>
      <c r="M1179" s="241">
        <f t="shared" si="78"/>
        <v>0</v>
      </c>
      <c r="N1179" s="258" t="str">
        <f t="shared" si="76"/>
        <v>BCA--01167-22</v>
      </c>
      <c r="O1179" s="239"/>
      <c r="P1179" s="298"/>
      <c r="Q1179" s="347"/>
      <c r="R1179" s="238"/>
      <c r="S1179" s="289"/>
      <c r="T1179" s="294"/>
      <c r="U1179" s="239"/>
      <c r="V1179" s="294"/>
      <c r="W1179" s="239">
        <f t="shared" si="75"/>
        <v>0</v>
      </c>
      <c r="X1179" s="294"/>
      <c r="Y1179" s="238"/>
      <c r="Z1179" s="422"/>
      <c r="AA1179" s="422"/>
      <c r="AB1179" s="282"/>
      <c r="AC1179" s="252">
        <v>1167</v>
      </c>
      <c r="AD1179" s="253"/>
      <c r="AE1179" s="254"/>
      <c r="AF1179" s="255"/>
      <c r="AG1179" s="255"/>
      <c r="AH1179" s="255"/>
      <c r="AI1179" s="255"/>
      <c r="AJ1179" s="255"/>
    </row>
    <row r="1180" spans="2:36" x14ac:dyDescent="0.2">
      <c r="B1180" s="238"/>
      <c r="C1180" s="238"/>
      <c r="D1180" s="238"/>
      <c r="E1180" s="238"/>
      <c r="F1180" s="238"/>
      <c r="G1180" s="236"/>
      <c r="H1180" s="238"/>
      <c r="I1180" s="238"/>
      <c r="J1180" s="238"/>
      <c r="K1180" s="294"/>
      <c r="L1180" s="240">
        <f t="shared" si="77"/>
        <v>0</v>
      </c>
      <c r="M1180" s="241">
        <f t="shared" si="78"/>
        <v>0</v>
      </c>
      <c r="N1180" s="258" t="str">
        <f t="shared" si="76"/>
        <v>BCA--01168-22</v>
      </c>
      <c r="O1180" s="239"/>
      <c r="P1180" s="298"/>
      <c r="Q1180" s="347"/>
      <c r="R1180" s="238"/>
      <c r="S1180" s="289"/>
      <c r="T1180" s="294"/>
      <c r="U1180" s="239"/>
      <c r="V1180" s="294"/>
      <c r="W1180" s="239">
        <f t="shared" si="75"/>
        <v>0</v>
      </c>
      <c r="X1180" s="294"/>
      <c r="Y1180" s="238"/>
      <c r="Z1180" s="422"/>
      <c r="AA1180" s="422"/>
      <c r="AB1180" s="282"/>
      <c r="AC1180" s="252">
        <v>1168</v>
      </c>
      <c r="AD1180" s="253"/>
      <c r="AE1180" s="254"/>
      <c r="AF1180" s="255"/>
      <c r="AG1180" s="255"/>
      <c r="AH1180" s="255"/>
      <c r="AI1180" s="255"/>
      <c r="AJ1180" s="255"/>
    </row>
    <row r="1181" spans="2:36" x14ac:dyDescent="0.2">
      <c r="B1181" s="238"/>
      <c r="C1181" s="238"/>
      <c r="D1181" s="238"/>
      <c r="E1181" s="238"/>
      <c r="F1181" s="238"/>
      <c r="G1181" s="236"/>
      <c r="H1181" s="238"/>
      <c r="I1181" s="238"/>
      <c r="J1181" s="238"/>
      <c r="K1181" s="294"/>
      <c r="L1181" s="240">
        <f t="shared" si="77"/>
        <v>0</v>
      </c>
      <c r="M1181" s="241">
        <f t="shared" si="78"/>
        <v>0</v>
      </c>
      <c r="N1181" s="258" t="str">
        <f t="shared" si="76"/>
        <v>BCA--01169-22</v>
      </c>
      <c r="O1181" s="239"/>
      <c r="P1181" s="298"/>
      <c r="Q1181" s="347"/>
      <c r="R1181" s="238"/>
      <c r="S1181" s="289"/>
      <c r="T1181" s="294"/>
      <c r="U1181" s="239"/>
      <c r="V1181" s="294"/>
      <c r="W1181" s="239">
        <f t="shared" si="75"/>
        <v>0</v>
      </c>
      <c r="X1181" s="294"/>
      <c r="Y1181" s="238"/>
      <c r="Z1181" s="422"/>
      <c r="AA1181" s="422"/>
      <c r="AB1181" s="282"/>
      <c r="AC1181" s="252">
        <v>1169</v>
      </c>
      <c r="AD1181" s="253"/>
      <c r="AE1181" s="254"/>
      <c r="AF1181" s="255"/>
      <c r="AG1181" s="255"/>
      <c r="AH1181" s="255"/>
      <c r="AI1181" s="255"/>
      <c r="AJ1181" s="255"/>
    </row>
    <row r="1182" spans="2:36" x14ac:dyDescent="0.2">
      <c r="B1182" s="238"/>
      <c r="C1182" s="238"/>
      <c r="D1182" s="238"/>
      <c r="E1182" s="238"/>
      <c r="F1182" s="238"/>
      <c r="G1182" s="236"/>
      <c r="H1182" s="238"/>
      <c r="I1182" s="238"/>
      <c r="J1182" s="238"/>
      <c r="K1182" s="294"/>
      <c r="L1182" s="240">
        <f t="shared" si="77"/>
        <v>0</v>
      </c>
      <c r="M1182" s="241">
        <f t="shared" si="78"/>
        <v>0</v>
      </c>
      <c r="N1182" s="258" t="str">
        <f t="shared" si="76"/>
        <v>BCA--01170-22</v>
      </c>
      <c r="O1182" s="239"/>
      <c r="P1182" s="298"/>
      <c r="Q1182" s="347"/>
      <c r="R1182" s="238"/>
      <c r="S1182" s="289"/>
      <c r="T1182" s="294"/>
      <c r="U1182" s="239"/>
      <c r="V1182" s="294"/>
      <c r="W1182" s="239">
        <f t="shared" si="75"/>
        <v>0</v>
      </c>
      <c r="X1182" s="294"/>
      <c r="Y1182" s="238"/>
      <c r="Z1182" s="422"/>
      <c r="AA1182" s="422"/>
      <c r="AB1182" s="282"/>
      <c r="AC1182" s="252">
        <v>1170</v>
      </c>
      <c r="AD1182" s="253"/>
      <c r="AE1182" s="254"/>
      <c r="AF1182" s="255"/>
      <c r="AG1182" s="255"/>
      <c r="AH1182" s="255"/>
      <c r="AI1182" s="255"/>
      <c r="AJ1182" s="255"/>
    </row>
    <row r="1183" spans="2:36" x14ac:dyDescent="0.2">
      <c r="B1183" s="238"/>
      <c r="C1183" s="238"/>
      <c r="D1183" s="238"/>
      <c r="E1183" s="238"/>
      <c r="F1183" s="238"/>
      <c r="G1183" s="236"/>
      <c r="H1183" s="238"/>
      <c r="I1183" s="238"/>
      <c r="J1183" s="238"/>
      <c r="K1183" s="294"/>
      <c r="L1183" s="240">
        <f t="shared" si="77"/>
        <v>0</v>
      </c>
      <c r="M1183" s="241">
        <f t="shared" si="78"/>
        <v>0</v>
      </c>
      <c r="N1183" s="258" t="str">
        <f t="shared" si="76"/>
        <v>BCA--01171-22</v>
      </c>
      <c r="O1183" s="239"/>
      <c r="P1183" s="298"/>
      <c r="Q1183" s="347"/>
      <c r="R1183" s="238"/>
      <c r="S1183" s="289"/>
      <c r="T1183" s="294"/>
      <c r="U1183" s="239"/>
      <c r="V1183" s="294"/>
      <c r="W1183" s="239">
        <f t="shared" si="75"/>
        <v>0</v>
      </c>
      <c r="X1183" s="294"/>
      <c r="Y1183" s="238"/>
      <c r="Z1183" s="422"/>
      <c r="AA1183" s="422"/>
      <c r="AB1183" s="282"/>
      <c r="AC1183" s="252">
        <v>1171</v>
      </c>
      <c r="AD1183" s="253"/>
      <c r="AE1183" s="254"/>
      <c r="AF1183" s="255"/>
      <c r="AG1183" s="255"/>
      <c r="AH1183" s="255"/>
      <c r="AI1183" s="255"/>
      <c r="AJ1183" s="255"/>
    </row>
    <row r="1184" spans="2:36" x14ac:dyDescent="0.2">
      <c r="B1184" s="238"/>
      <c r="C1184" s="238"/>
      <c r="D1184" s="238"/>
      <c r="E1184" s="238"/>
      <c r="F1184" s="238"/>
      <c r="G1184" s="236"/>
      <c r="H1184" s="238"/>
      <c r="I1184" s="238"/>
      <c r="J1184" s="238"/>
      <c r="K1184" s="294"/>
      <c r="L1184" s="240">
        <f t="shared" si="77"/>
        <v>0</v>
      </c>
      <c r="M1184" s="241">
        <f t="shared" si="78"/>
        <v>0</v>
      </c>
      <c r="N1184" s="258" t="str">
        <f t="shared" si="76"/>
        <v>BCA--01172-22</v>
      </c>
      <c r="O1184" s="239"/>
      <c r="P1184" s="298"/>
      <c r="Q1184" s="347"/>
      <c r="R1184" s="238"/>
      <c r="S1184" s="289"/>
      <c r="T1184" s="294"/>
      <c r="U1184" s="239"/>
      <c r="V1184" s="294"/>
      <c r="W1184" s="239">
        <f t="shared" si="75"/>
        <v>0</v>
      </c>
      <c r="X1184" s="294"/>
      <c r="Y1184" s="238"/>
      <c r="Z1184" s="422"/>
      <c r="AA1184" s="422"/>
      <c r="AB1184" s="282"/>
      <c r="AC1184" s="252">
        <v>1172</v>
      </c>
      <c r="AD1184" s="253"/>
      <c r="AE1184" s="254"/>
      <c r="AF1184" s="255"/>
      <c r="AG1184" s="255"/>
      <c r="AH1184" s="255"/>
      <c r="AI1184" s="255"/>
      <c r="AJ1184" s="255"/>
    </row>
    <row r="1185" spans="2:36" x14ac:dyDescent="0.2">
      <c r="B1185" s="238"/>
      <c r="C1185" s="238"/>
      <c r="D1185" s="238"/>
      <c r="E1185" s="238"/>
      <c r="F1185" s="238"/>
      <c r="G1185" s="236"/>
      <c r="H1185" s="238"/>
      <c r="I1185" s="238"/>
      <c r="J1185" s="238"/>
      <c r="K1185" s="294"/>
      <c r="L1185" s="240">
        <f t="shared" si="77"/>
        <v>0</v>
      </c>
      <c r="M1185" s="241">
        <f t="shared" si="78"/>
        <v>0</v>
      </c>
      <c r="N1185" s="258" t="str">
        <f t="shared" si="76"/>
        <v>BCA--01173-22</v>
      </c>
      <c r="O1185" s="239"/>
      <c r="P1185" s="298"/>
      <c r="Q1185" s="347"/>
      <c r="R1185" s="238"/>
      <c r="S1185" s="289"/>
      <c r="T1185" s="294"/>
      <c r="U1185" s="239"/>
      <c r="V1185" s="294"/>
      <c r="W1185" s="239">
        <f t="shared" si="75"/>
        <v>0</v>
      </c>
      <c r="X1185" s="294"/>
      <c r="Y1185" s="238"/>
      <c r="Z1185" s="422"/>
      <c r="AA1185" s="422"/>
      <c r="AB1185" s="282"/>
      <c r="AC1185" s="252">
        <v>1173</v>
      </c>
      <c r="AD1185" s="253"/>
      <c r="AE1185" s="254"/>
      <c r="AF1185" s="255"/>
      <c r="AG1185" s="255"/>
      <c r="AH1185" s="255"/>
      <c r="AI1185" s="255"/>
      <c r="AJ1185" s="255"/>
    </row>
    <row r="1186" spans="2:36" x14ac:dyDescent="0.2">
      <c r="B1186" s="238"/>
      <c r="C1186" s="238"/>
      <c r="D1186" s="238"/>
      <c r="E1186" s="238"/>
      <c r="F1186" s="238"/>
      <c r="G1186" s="236"/>
      <c r="H1186" s="238"/>
      <c r="I1186" s="238"/>
      <c r="J1186" s="238"/>
      <c r="K1186" s="294"/>
      <c r="L1186" s="240">
        <f t="shared" si="77"/>
        <v>0</v>
      </c>
      <c r="M1186" s="241">
        <f t="shared" si="78"/>
        <v>0</v>
      </c>
      <c r="N1186" s="258" t="str">
        <f t="shared" si="76"/>
        <v>BCA--01174-22</v>
      </c>
      <c r="O1186" s="239"/>
      <c r="P1186" s="298"/>
      <c r="Q1186" s="347"/>
      <c r="R1186" s="238"/>
      <c r="S1186" s="289"/>
      <c r="T1186" s="294"/>
      <c r="U1186" s="239"/>
      <c r="V1186" s="294"/>
      <c r="W1186" s="239">
        <f t="shared" si="75"/>
        <v>0</v>
      </c>
      <c r="X1186" s="294"/>
      <c r="Y1186" s="238"/>
      <c r="Z1186" s="422"/>
      <c r="AA1186" s="422"/>
      <c r="AB1186" s="282"/>
      <c r="AC1186" s="252">
        <v>1174</v>
      </c>
      <c r="AD1186" s="253"/>
      <c r="AE1186" s="254"/>
      <c r="AF1186" s="255"/>
      <c r="AG1186" s="255"/>
      <c r="AH1186" s="255"/>
      <c r="AI1186" s="255"/>
      <c r="AJ1186" s="255"/>
    </row>
    <row r="1187" spans="2:36" x14ac:dyDescent="0.2">
      <c r="B1187" s="238"/>
      <c r="C1187" s="238"/>
      <c r="D1187" s="238"/>
      <c r="E1187" s="238"/>
      <c r="F1187" s="238"/>
      <c r="G1187" s="236"/>
      <c r="H1187" s="238"/>
      <c r="I1187" s="238"/>
      <c r="J1187" s="238"/>
      <c r="K1187" s="294"/>
      <c r="L1187" s="240">
        <f t="shared" si="77"/>
        <v>0</v>
      </c>
      <c r="M1187" s="241">
        <f t="shared" si="78"/>
        <v>0</v>
      </c>
      <c r="N1187" s="258" t="str">
        <f t="shared" si="76"/>
        <v>BCA--01175-22</v>
      </c>
      <c r="O1187" s="239"/>
      <c r="P1187" s="298"/>
      <c r="Q1187" s="347"/>
      <c r="R1187" s="238"/>
      <c r="S1187" s="289"/>
      <c r="T1187" s="294"/>
      <c r="U1187" s="239"/>
      <c r="V1187" s="294"/>
      <c r="W1187" s="239">
        <f t="shared" si="75"/>
        <v>0</v>
      </c>
      <c r="X1187" s="294"/>
      <c r="Y1187" s="238"/>
      <c r="Z1187" s="422"/>
      <c r="AA1187" s="422"/>
      <c r="AB1187" s="282"/>
      <c r="AC1187" s="252">
        <v>1175</v>
      </c>
      <c r="AD1187" s="253"/>
      <c r="AE1187" s="254"/>
      <c r="AF1187" s="255"/>
      <c r="AG1187" s="255"/>
      <c r="AH1187" s="255"/>
      <c r="AI1187" s="255"/>
      <c r="AJ1187" s="255"/>
    </row>
    <row r="1188" spans="2:36" x14ac:dyDescent="0.2">
      <c r="B1188" s="238"/>
      <c r="C1188" s="238"/>
      <c r="D1188" s="238"/>
      <c r="E1188" s="238"/>
      <c r="F1188" s="238"/>
      <c r="G1188" s="236"/>
      <c r="H1188" s="238"/>
      <c r="I1188" s="238"/>
      <c r="J1188" s="238"/>
      <c r="K1188" s="294"/>
      <c r="L1188" s="240">
        <f t="shared" si="77"/>
        <v>0</v>
      </c>
      <c r="M1188" s="241">
        <f t="shared" si="78"/>
        <v>0</v>
      </c>
      <c r="N1188" s="258" t="str">
        <f t="shared" si="76"/>
        <v>BCA--01176-22</v>
      </c>
      <c r="O1188" s="239"/>
      <c r="P1188" s="298"/>
      <c r="Q1188" s="347"/>
      <c r="R1188" s="238"/>
      <c r="S1188" s="289"/>
      <c r="T1188" s="294"/>
      <c r="U1188" s="239"/>
      <c r="V1188" s="294"/>
      <c r="W1188" s="239">
        <f t="shared" si="75"/>
        <v>0</v>
      </c>
      <c r="X1188" s="294"/>
      <c r="Y1188" s="238"/>
      <c r="Z1188" s="422"/>
      <c r="AA1188" s="422"/>
      <c r="AB1188" s="282"/>
      <c r="AC1188" s="252">
        <v>1176</v>
      </c>
      <c r="AD1188" s="253"/>
      <c r="AE1188" s="254"/>
      <c r="AF1188" s="255"/>
      <c r="AG1188" s="255"/>
      <c r="AH1188" s="255"/>
      <c r="AI1188" s="255"/>
      <c r="AJ1188" s="255"/>
    </row>
    <row r="1189" spans="2:36" x14ac:dyDescent="0.2">
      <c r="B1189" s="238"/>
      <c r="C1189" s="238"/>
      <c r="D1189" s="238"/>
      <c r="E1189" s="238"/>
      <c r="F1189" s="238"/>
      <c r="G1189" s="236"/>
      <c r="H1189" s="238"/>
      <c r="I1189" s="238"/>
      <c r="J1189" s="238"/>
      <c r="K1189" s="294"/>
      <c r="L1189" s="240">
        <f t="shared" si="77"/>
        <v>0</v>
      </c>
      <c r="M1189" s="241">
        <f t="shared" si="78"/>
        <v>0</v>
      </c>
      <c r="N1189" s="258" t="str">
        <f t="shared" si="76"/>
        <v>BCA--01177-22</v>
      </c>
      <c r="O1189" s="239"/>
      <c r="P1189" s="298"/>
      <c r="Q1189" s="347"/>
      <c r="R1189" s="238"/>
      <c r="S1189" s="289"/>
      <c r="T1189" s="294"/>
      <c r="U1189" s="239"/>
      <c r="V1189" s="294"/>
      <c r="W1189" s="239">
        <f t="shared" si="75"/>
        <v>0</v>
      </c>
      <c r="X1189" s="294"/>
      <c r="Y1189" s="238"/>
      <c r="Z1189" s="422"/>
      <c r="AA1189" s="422"/>
      <c r="AB1189" s="282"/>
      <c r="AC1189" s="252">
        <v>1177</v>
      </c>
      <c r="AD1189" s="253"/>
      <c r="AE1189" s="254"/>
      <c r="AF1189" s="255"/>
      <c r="AG1189" s="255"/>
      <c r="AH1189" s="255"/>
      <c r="AI1189" s="255"/>
      <c r="AJ1189" s="255"/>
    </row>
    <row r="1190" spans="2:36" x14ac:dyDescent="0.2">
      <c r="B1190" s="238"/>
      <c r="C1190" s="238"/>
      <c r="D1190" s="238"/>
      <c r="E1190" s="238"/>
      <c r="F1190" s="238"/>
      <c r="G1190" s="236"/>
      <c r="H1190" s="238"/>
      <c r="I1190" s="238"/>
      <c r="J1190" s="238"/>
      <c r="K1190" s="294"/>
      <c r="L1190" s="240">
        <f t="shared" si="77"/>
        <v>0</v>
      </c>
      <c r="M1190" s="241">
        <f t="shared" si="78"/>
        <v>0</v>
      </c>
      <c r="N1190" s="258" t="str">
        <f t="shared" si="76"/>
        <v>BCA--01178-22</v>
      </c>
      <c r="O1190" s="239"/>
      <c r="P1190" s="298"/>
      <c r="Q1190" s="347"/>
      <c r="R1190" s="238"/>
      <c r="S1190" s="289"/>
      <c r="T1190" s="294"/>
      <c r="U1190" s="239"/>
      <c r="V1190" s="294"/>
      <c r="W1190" s="239">
        <f t="shared" si="75"/>
        <v>0</v>
      </c>
      <c r="X1190" s="294"/>
      <c r="Y1190" s="238"/>
      <c r="Z1190" s="422"/>
      <c r="AA1190" s="422"/>
      <c r="AB1190" s="282"/>
      <c r="AC1190" s="252">
        <v>1178</v>
      </c>
      <c r="AD1190" s="253"/>
      <c r="AE1190" s="254"/>
      <c r="AF1190" s="255"/>
      <c r="AG1190" s="255"/>
      <c r="AH1190" s="255"/>
      <c r="AI1190" s="255"/>
      <c r="AJ1190" s="255"/>
    </row>
    <row r="1191" spans="2:36" x14ac:dyDescent="0.2">
      <c r="B1191" s="238"/>
      <c r="C1191" s="238"/>
      <c r="D1191" s="238"/>
      <c r="E1191" s="238"/>
      <c r="F1191" s="238"/>
      <c r="G1191" s="236"/>
      <c r="H1191" s="238"/>
      <c r="I1191" s="238"/>
      <c r="J1191" s="238"/>
      <c r="K1191" s="294"/>
      <c r="L1191" s="240">
        <f t="shared" si="77"/>
        <v>0</v>
      </c>
      <c r="M1191" s="241">
        <f t="shared" si="78"/>
        <v>0</v>
      </c>
      <c r="N1191" s="258" t="str">
        <f t="shared" si="76"/>
        <v>BCA--01179-22</v>
      </c>
      <c r="O1191" s="239"/>
      <c r="P1191" s="298"/>
      <c r="Q1191" s="347"/>
      <c r="R1191" s="238"/>
      <c r="S1191" s="289"/>
      <c r="T1191" s="294"/>
      <c r="U1191" s="239"/>
      <c r="V1191" s="294"/>
      <c r="W1191" s="239">
        <f t="shared" si="75"/>
        <v>0</v>
      </c>
      <c r="X1191" s="294"/>
      <c r="Y1191" s="238"/>
      <c r="Z1191" s="422"/>
      <c r="AA1191" s="422"/>
      <c r="AB1191" s="282"/>
      <c r="AC1191" s="252">
        <v>1179</v>
      </c>
      <c r="AD1191" s="253"/>
      <c r="AE1191" s="254"/>
      <c r="AF1191" s="255"/>
      <c r="AG1191" s="255"/>
      <c r="AH1191" s="255"/>
      <c r="AI1191" s="255"/>
      <c r="AJ1191" s="255"/>
    </row>
    <row r="1192" spans="2:36" x14ac:dyDescent="0.2">
      <c r="B1192" s="238"/>
      <c r="C1192" s="238"/>
      <c r="D1192" s="238"/>
      <c r="E1192" s="238"/>
      <c r="F1192" s="238"/>
      <c r="G1192" s="236"/>
      <c r="H1192" s="238"/>
      <c r="I1192" s="238"/>
      <c r="J1192" s="238"/>
      <c r="K1192" s="294"/>
      <c r="L1192" s="240">
        <f t="shared" si="77"/>
        <v>0</v>
      </c>
      <c r="M1192" s="241">
        <f t="shared" si="78"/>
        <v>0</v>
      </c>
      <c r="N1192" s="258" t="str">
        <f t="shared" si="76"/>
        <v>BCA--01180-22</v>
      </c>
      <c r="O1192" s="239"/>
      <c r="P1192" s="298"/>
      <c r="Q1192" s="347"/>
      <c r="R1192" s="238"/>
      <c r="S1192" s="289"/>
      <c r="T1192" s="294"/>
      <c r="U1192" s="239"/>
      <c r="V1192" s="294"/>
      <c r="W1192" s="239">
        <f t="shared" si="75"/>
        <v>0</v>
      </c>
      <c r="X1192" s="294"/>
      <c r="Y1192" s="238"/>
      <c r="Z1192" s="422"/>
      <c r="AA1192" s="422"/>
      <c r="AB1192" s="282"/>
      <c r="AC1192" s="252">
        <v>1180</v>
      </c>
      <c r="AD1192" s="253"/>
      <c r="AE1192" s="254"/>
      <c r="AF1192" s="255"/>
      <c r="AG1192" s="255"/>
      <c r="AH1192" s="255"/>
      <c r="AI1192" s="255"/>
      <c r="AJ1192" s="255"/>
    </row>
    <row r="1193" spans="2:36" x14ac:dyDescent="0.2">
      <c r="B1193" s="238"/>
      <c r="C1193" s="238"/>
      <c r="D1193" s="238"/>
      <c r="E1193" s="238"/>
      <c r="F1193" s="238"/>
      <c r="G1193" s="236"/>
      <c r="H1193" s="238"/>
      <c r="I1193" s="238"/>
      <c r="J1193" s="238"/>
      <c r="K1193" s="294"/>
      <c r="L1193" s="240">
        <f t="shared" si="77"/>
        <v>0</v>
      </c>
      <c r="M1193" s="241">
        <f t="shared" si="78"/>
        <v>0</v>
      </c>
      <c r="N1193" s="258" t="str">
        <f t="shared" si="76"/>
        <v>BCA--01181-22</v>
      </c>
      <c r="O1193" s="239"/>
      <c r="P1193" s="298"/>
      <c r="Q1193" s="347"/>
      <c r="R1193" s="238"/>
      <c r="S1193" s="289"/>
      <c r="T1193" s="294"/>
      <c r="U1193" s="239"/>
      <c r="V1193" s="294"/>
      <c r="W1193" s="239">
        <f t="shared" ref="W1193:W1256" si="79">J1193-V1193</f>
        <v>0</v>
      </c>
      <c r="X1193" s="294"/>
      <c r="Y1193" s="238"/>
      <c r="Z1193" s="422"/>
      <c r="AA1193" s="422"/>
      <c r="AB1193" s="282"/>
      <c r="AC1193" s="252">
        <v>1181</v>
      </c>
      <c r="AD1193" s="253"/>
      <c r="AE1193" s="254"/>
      <c r="AF1193" s="255"/>
      <c r="AG1193" s="255"/>
      <c r="AH1193" s="255"/>
      <c r="AI1193" s="255"/>
      <c r="AJ1193" s="255"/>
    </row>
    <row r="1194" spans="2:36" x14ac:dyDescent="0.2">
      <c r="B1194" s="238"/>
      <c r="C1194" s="238"/>
      <c r="D1194" s="238"/>
      <c r="E1194" s="238"/>
      <c r="F1194" s="238"/>
      <c r="G1194" s="236"/>
      <c r="H1194" s="238"/>
      <c r="I1194" s="238"/>
      <c r="J1194" s="238"/>
      <c r="K1194" s="294"/>
      <c r="L1194" s="240">
        <f t="shared" si="77"/>
        <v>0</v>
      </c>
      <c r="M1194" s="241">
        <f t="shared" si="78"/>
        <v>0</v>
      </c>
      <c r="N1194" s="258" t="str">
        <f t="shared" si="76"/>
        <v>BCA--01182-22</v>
      </c>
      <c r="O1194" s="239"/>
      <c r="P1194" s="298"/>
      <c r="Q1194" s="347"/>
      <c r="R1194" s="238"/>
      <c r="S1194" s="289"/>
      <c r="T1194" s="294"/>
      <c r="U1194" s="239"/>
      <c r="V1194" s="294"/>
      <c r="W1194" s="239">
        <f t="shared" si="79"/>
        <v>0</v>
      </c>
      <c r="X1194" s="294"/>
      <c r="Y1194" s="238"/>
      <c r="Z1194" s="422"/>
      <c r="AA1194" s="422"/>
      <c r="AB1194" s="282"/>
      <c r="AC1194" s="252">
        <v>1182</v>
      </c>
      <c r="AD1194" s="253"/>
      <c r="AE1194" s="254"/>
      <c r="AF1194" s="255"/>
      <c r="AG1194" s="255"/>
      <c r="AH1194" s="255"/>
      <c r="AI1194" s="255"/>
      <c r="AJ1194" s="255"/>
    </row>
    <row r="1195" spans="2:36" x14ac:dyDescent="0.2">
      <c r="B1195" s="238"/>
      <c r="C1195" s="238"/>
      <c r="D1195" s="238"/>
      <c r="E1195" s="238"/>
      <c r="F1195" s="238"/>
      <c r="G1195" s="236"/>
      <c r="H1195" s="238"/>
      <c r="I1195" s="238"/>
      <c r="J1195" s="238"/>
      <c r="K1195" s="294"/>
      <c r="L1195" s="240">
        <f t="shared" si="77"/>
        <v>0</v>
      </c>
      <c r="M1195" s="241">
        <f t="shared" si="78"/>
        <v>0</v>
      </c>
      <c r="N1195" s="258" t="str">
        <f t="shared" si="76"/>
        <v>BCA--01183-22</v>
      </c>
      <c r="O1195" s="239"/>
      <c r="P1195" s="298"/>
      <c r="Q1195" s="347"/>
      <c r="R1195" s="238"/>
      <c r="S1195" s="289"/>
      <c r="T1195" s="294"/>
      <c r="U1195" s="239"/>
      <c r="V1195" s="294"/>
      <c r="W1195" s="239">
        <f t="shared" si="79"/>
        <v>0</v>
      </c>
      <c r="X1195" s="294"/>
      <c r="Y1195" s="238"/>
      <c r="Z1195" s="422"/>
      <c r="AA1195" s="422"/>
      <c r="AB1195" s="282"/>
      <c r="AC1195" s="252">
        <v>1183</v>
      </c>
      <c r="AD1195" s="253"/>
      <c r="AE1195" s="254"/>
      <c r="AF1195" s="255"/>
      <c r="AG1195" s="255"/>
      <c r="AH1195" s="255"/>
      <c r="AI1195" s="255"/>
      <c r="AJ1195" s="255"/>
    </row>
    <row r="1196" spans="2:36" x14ac:dyDescent="0.2">
      <c r="B1196" s="238"/>
      <c r="C1196" s="238"/>
      <c r="D1196" s="238"/>
      <c r="E1196" s="238"/>
      <c r="F1196" s="238"/>
      <c r="G1196" s="236"/>
      <c r="H1196" s="238"/>
      <c r="I1196" s="238"/>
      <c r="J1196" s="238"/>
      <c r="K1196" s="294"/>
      <c r="L1196" s="240">
        <f t="shared" si="77"/>
        <v>0</v>
      </c>
      <c r="M1196" s="241">
        <f t="shared" si="78"/>
        <v>0</v>
      </c>
      <c r="N1196" s="258" t="str">
        <f t="shared" si="76"/>
        <v>BCA--01184-22</v>
      </c>
      <c r="O1196" s="239"/>
      <c r="P1196" s="298"/>
      <c r="Q1196" s="347"/>
      <c r="R1196" s="238"/>
      <c r="S1196" s="289"/>
      <c r="T1196" s="294"/>
      <c r="U1196" s="239"/>
      <c r="V1196" s="294"/>
      <c r="W1196" s="239">
        <f t="shared" si="79"/>
        <v>0</v>
      </c>
      <c r="X1196" s="294"/>
      <c r="Y1196" s="238"/>
      <c r="Z1196" s="422"/>
      <c r="AA1196" s="422"/>
      <c r="AB1196" s="282"/>
      <c r="AC1196" s="252">
        <v>1184</v>
      </c>
      <c r="AD1196" s="253"/>
      <c r="AE1196" s="254"/>
      <c r="AF1196" s="255"/>
      <c r="AG1196" s="255"/>
      <c r="AH1196" s="255"/>
      <c r="AI1196" s="255"/>
      <c r="AJ1196" s="255"/>
    </row>
    <row r="1197" spans="2:36" x14ac:dyDescent="0.2">
      <c r="B1197" s="238"/>
      <c r="C1197" s="238"/>
      <c r="D1197" s="238"/>
      <c r="E1197" s="238"/>
      <c r="F1197" s="238"/>
      <c r="G1197" s="236"/>
      <c r="H1197" s="238"/>
      <c r="I1197" s="238"/>
      <c r="J1197" s="238"/>
      <c r="K1197" s="294"/>
      <c r="L1197" s="240">
        <f t="shared" si="77"/>
        <v>0</v>
      </c>
      <c r="M1197" s="241">
        <f t="shared" si="78"/>
        <v>0</v>
      </c>
      <c r="N1197" s="258" t="str">
        <f t="shared" si="76"/>
        <v>BCA--01185-22</v>
      </c>
      <c r="O1197" s="239"/>
      <c r="P1197" s="298"/>
      <c r="Q1197" s="347"/>
      <c r="R1197" s="238"/>
      <c r="S1197" s="289"/>
      <c r="T1197" s="294"/>
      <c r="U1197" s="239"/>
      <c r="V1197" s="294"/>
      <c r="W1197" s="239">
        <f t="shared" si="79"/>
        <v>0</v>
      </c>
      <c r="X1197" s="294"/>
      <c r="Y1197" s="238"/>
      <c r="Z1197" s="422"/>
      <c r="AA1197" s="422"/>
      <c r="AB1197" s="282"/>
      <c r="AC1197" s="252">
        <v>1185</v>
      </c>
      <c r="AD1197" s="253"/>
      <c r="AE1197" s="254"/>
      <c r="AF1197" s="255"/>
      <c r="AG1197" s="255"/>
      <c r="AH1197" s="255"/>
      <c r="AI1197" s="255"/>
      <c r="AJ1197" s="255"/>
    </row>
    <row r="1198" spans="2:36" x14ac:dyDescent="0.2">
      <c r="B1198" s="238"/>
      <c r="C1198" s="238"/>
      <c r="D1198" s="238"/>
      <c r="E1198" s="238"/>
      <c r="F1198" s="238"/>
      <c r="G1198" s="236"/>
      <c r="H1198" s="238"/>
      <c r="I1198" s="238"/>
      <c r="J1198" s="238"/>
      <c r="K1198" s="294"/>
      <c r="L1198" s="240">
        <f t="shared" si="77"/>
        <v>0</v>
      </c>
      <c r="M1198" s="241">
        <f t="shared" si="78"/>
        <v>0</v>
      </c>
      <c r="N1198" s="258" t="str">
        <f t="shared" si="76"/>
        <v>BCA--01186-22</v>
      </c>
      <c r="O1198" s="239"/>
      <c r="P1198" s="298"/>
      <c r="Q1198" s="347"/>
      <c r="R1198" s="238"/>
      <c r="S1198" s="289"/>
      <c r="T1198" s="294"/>
      <c r="U1198" s="239"/>
      <c r="V1198" s="294"/>
      <c r="W1198" s="239">
        <f t="shared" si="79"/>
        <v>0</v>
      </c>
      <c r="X1198" s="294"/>
      <c r="Y1198" s="238"/>
      <c r="Z1198" s="422"/>
      <c r="AA1198" s="422"/>
      <c r="AB1198" s="282"/>
      <c r="AC1198" s="252">
        <v>1186</v>
      </c>
      <c r="AD1198" s="253"/>
      <c r="AE1198" s="254"/>
      <c r="AF1198" s="255"/>
      <c r="AG1198" s="255"/>
      <c r="AH1198" s="255"/>
      <c r="AI1198" s="255"/>
      <c r="AJ1198" s="255"/>
    </row>
    <row r="1199" spans="2:36" x14ac:dyDescent="0.2">
      <c r="B1199" s="238"/>
      <c r="C1199" s="238"/>
      <c r="D1199" s="238"/>
      <c r="E1199" s="238"/>
      <c r="F1199" s="238"/>
      <c r="G1199" s="236"/>
      <c r="H1199" s="238"/>
      <c r="I1199" s="238"/>
      <c r="J1199" s="238"/>
      <c r="K1199" s="294"/>
      <c r="L1199" s="240">
        <f t="shared" si="77"/>
        <v>0</v>
      </c>
      <c r="M1199" s="241">
        <f t="shared" si="78"/>
        <v>0</v>
      </c>
      <c r="N1199" s="258" t="str">
        <f t="shared" si="76"/>
        <v>BCA--01187-22</v>
      </c>
      <c r="O1199" s="239"/>
      <c r="P1199" s="298"/>
      <c r="Q1199" s="347"/>
      <c r="R1199" s="238"/>
      <c r="S1199" s="289"/>
      <c r="T1199" s="294"/>
      <c r="U1199" s="239"/>
      <c r="V1199" s="294"/>
      <c r="W1199" s="239">
        <f t="shared" si="79"/>
        <v>0</v>
      </c>
      <c r="X1199" s="294"/>
      <c r="Y1199" s="238"/>
      <c r="Z1199" s="422"/>
      <c r="AA1199" s="422"/>
      <c r="AB1199" s="282"/>
      <c r="AC1199" s="252">
        <v>1187</v>
      </c>
      <c r="AD1199" s="253"/>
      <c r="AE1199" s="254"/>
      <c r="AF1199" s="255"/>
      <c r="AG1199" s="255"/>
      <c r="AH1199" s="255"/>
      <c r="AI1199" s="255"/>
      <c r="AJ1199" s="255"/>
    </row>
    <row r="1200" spans="2:36" x14ac:dyDescent="0.2">
      <c r="B1200" s="238"/>
      <c r="C1200" s="238"/>
      <c r="D1200" s="238"/>
      <c r="E1200" s="238"/>
      <c r="F1200" s="238"/>
      <c r="G1200" s="236"/>
      <c r="H1200" s="238"/>
      <c r="I1200" s="238"/>
      <c r="J1200" s="238"/>
      <c r="K1200" s="294"/>
      <c r="L1200" s="240">
        <f t="shared" si="77"/>
        <v>0</v>
      </c>
      <c r="M1200" s="241">
        <f t="shared" si="78"/>
        <v>0</v>
      </c>
      <c r="N1200" s="258" t="str">
        <f t="shared" si="76"/>
        <v>BCA--01188-22</v>
      </c>
      <c r="O1200" s="239"/>
      <c r="P1200" s="298"/>
      <c r="Q1200" s="347"/>
      <c r="R1200" s="238"/>
      <c r="S1200" s="289"/>
      <c r="T1200" s="294"/>
      <c r="U1200" s="239"/>
      <c r="V1200" s="294"/>
      <c r="W1200" s="239">
        <f t="shared" si="79"/>
        <v>0</v>
      </c>
      <c r="X1200" s="294"/>
      <c r="Y1200" s="238"/>
      <c r="Z1200" s="422"/>
      <c r="AA1200" s="422"/>
      <c r="AB1200" s="282"/>
      <c r="AC1200" s="252">
        <v>1188</v>
      </c>
      <c r="AD1200" s="253"/>
      <c r="AE1200" s="254"/>
      <c r="AF1200" s="255"/>
      <c r="AG1200" s="255"/>
      <c r="AH1200" s="255"/>
      <c r="AI1200" s="255"/>
      <c r="AJ1200" s="255"/>
    </row>
    <row r="1201" spans="2:36" x14ac:dyDescent="0.2">
      <c r="B1201" s="238"/>
      <c r="C1201" s="238"/>
      <c r="D1201" s="238"/>
      <c r="E1201" s="238"/>
      <c r="F1201" s="238"/>
      <c r="G1201" s="236"/>
      <c r="H1201" s="238"/>
      <c r="I1201" s="238"/>
      <c r="J1201" s="238"/>
      <c r="K1201" s="294"/>
      <c r="L1201" s="240">
        <f t="shared" si="77"/>
        <v>0</v>
      </c>
      <c r="M1201" s="241">
        <f t="shared" si="78"/>
        <v>0</v>
      </c>
      <c r="N1201" s="258" t="str">
        <f t="shared" si="76"/>
        <v>BCA--01189-22</v>
      </c>
      <c r="O1201" s="239"/>
      <c r="P1201" s="298"/>
      <c r="Q1201" s="347"/>
      <c r="R1201" s="238"/>
      <c r="S1201" s="289"/>
      <c r="T1201" s="294"/>
      <c r="U1201" s="239"/>
      <c r="V1201" s="294"/>
      <c r="W1201" s="239">
        <f t="shared" si="79"/>
        <v>0</v>
      </c>
      <c r="X1201" s="294"/>
      <c r="Y1201" s="238"/>
      <c r="Z1201" s="422"/>
      <c r="AA1201" s="422"/>
      <c r="AB1201" s="282"/>
      <c r="AC1201" s="252">
        <v>1189</v>
      </c>
      <c r="AD1201" s="253"/>
      <c r="AE1201" s="254"/>
      <c r="AF1201" s="255"/>
      <c r="AG1201" s="255"/>
      <c r="AH1201" s="255"/>
      <c r="AI1201" s="255"/>
      <c r="AJ1201" s="255"/>
    </row>
    <row r="1202" spans="2:36" x14ac:dyDescent="0.2">
      <c r="B1202" s="238"/>
      <c r="C1202" s="238"/>
      <c r="D1202" s="238"/>
      <c r="E1202" s="238"/>
      <c r="F1202" s="238"/>
      <c r="G1202" s="236"/>
      <c r="H1202" s="238"/>
      <c r="I1202" s="238"/>
      <c r="J1202" s="238"/>
      <c r="K1202" s="294"/>
      <c r="L1202" s="240">
        <f t="shared" si="77"/>
        <v>0</v>
      </c>
      <c r="M1202" s="241">
        <f t="shared" si="78"/>
        <v>0</v>
      </c>
      <c r="N1202" s="258" t="str">
        <f t="shared" si="76"/>
        <v>BCA--01190-22</v>
      </c>
      <c r="O1202" s="239"/>
      <c r="P1202" s="298"/>
      <c r="Q1202" s="347"/>
      <c r="R1202" s="238"/>
      <c r="S1202" s="289"/>
      <c r="T1202" s="294"/>
      <c r="U1202" s="239"/>
      <c r="V1202" s="294"/>
      <c r="W1202" s="239">
        <f t="shared" si="79"/>
        <v>0</v>
      </c>
      <c r="X1202" s="294"/>
      <c r="Y1202" s="238"/>
      <c r="Z1202" s="422"/>
      <c r="AA1202" s="422"/>
      <c r="AB1202" s="282"/>
      <c r="AC1202" s="252">
        <v>1190</v>
      </c>
      <c r="AD1202" s="253"/>
      <c r="AE1202" s="254"/>
      <c r="AF1202" s="255"/>
      <c r="AG1202" s="255"/>
      <c r="AH1202" s="255"/>
      <c r="AI1202" s="255"/>
      <c r="AJ1202" s="255"/>
    </row>
    <row r="1203" spans="2:36" x14ac:dyDescent="0.2">
      <c r="B1203" s="238"/>
      <c r="C1203" s="238"/>
      <c r="D1203" s="238"/>
      <c r="E1203" s="238"/>
      <c r="F1203" s="238"/>
      <c r="G1203" s="236"/>
      <c r="H1203" s="238"/>
      <c r="I1203" s="238"/>
      <c r="J1203" s="238"/>
      <c r="K1203" s="294"/>
      <c r="L1203" s="240">
        <f t="shared" si="77"/>
        <v>0</v>
      </c>
      <c r="M1203" s="241">
        <f t="shared" si="78"/>
        <v>0</v>
      </c>
      <c r="N1203" s="258" t="str">
        <f t="shared" si="76"/>
        <v>BCA--01191-22</v>
      </c>
      <c r="O1203" s="239"/>
      <c r="P1203" s="298"/>
      <c r="Q1203" s="347"/>
      <c r="R1203" s="238"/>
      <c r="S1203" s="289"/>
      <c r="T1203" s="294"/>
      <c r="U1203" s="239"/>
      <c r="V1203" s="294"/>
      <c r="W1203" s="239">
        <f t="shared" si="79"/>
        <v>0</v>
      </c>
      <c r="X1203" s="294"/>
      <c r="Y1203" s="238"/>
      <c r="Z1203" s="422"/>
      <c r="AA1203" s="422"/>
      <c r="AB1203" s="282"/>
      <c r="AC1203" s="252">
        <v>1191</v>
      </c>
      <c r="AD1203" s="253"/>
      <c r="AE1203" s="254"/>
      <c r="AF1203" s="255"/>
      <c r="AG1203" s="255"/>
      <c r="AH1203" s="255"/>
      <c r="AI1203" s="255"/>
      <c r="AJ1203" s="255"/>
    </row>
    <row r="1204" spans="2:36" x14ac:dyDescent="0.2">
      <c r="B1204" s="238"/>
      <c r="C1204" s="238"/>
      <c r="D1204" s="238"/>
      <c r="E1204" s="238"/>
      <c r="F1204" s="238"/>
      <c r="G1204" s="236"/>
      <c r="H1204" s="238"/>
      <c r="I1204" s="238"/>
      <c r="J1204" s="238"/>
      <c r="K1204" s="294"/>
      <c r="L1204" s="240">
        <f t="shared" si="77"/>
        <v>0</v>
      </c>
      <c r="M1204" s="241">
        <f t="shared" si="78"/>
        <v>0</v>
      </c>
      <c r="N1204" s="258" t="str">
        <f t="shared" si="76"/>
        <v>BCA--01192-22</v>
      </c>
      <c r="O1204" s="239"/>
      <c r="P1204" s="298"/>
      <c r="Q1204" s="347"/>
      <c r="R1204" s="238"/>
      <c r="S1204" s="289"/>
      <c r="T1204" s="294"/>
      <c r="U1204" s="239"/>
      <c r="V1204" s="294"/>
      <c r="W1204" s="239">
        <f t="shared" si="79"/>
        <v>0</v>
      </c>
      <c r="X1204" s="294"/>
      <c r="Y1204" s="238"/>
      <c r="Z1204" s="422"/>
      <c r="AA1204" s="422"/>
      <c r="AB1204" s="282"/>
      <c r="AC1204" s="252">
        <v>1192</v>
      </c>
      <c r="AD1204" s="253"/>
      <c r="AE1204" s="254"/>
      <c r="AF1204" s="255"/>
      <c r="AG1204" s="255"/>
      <c r="AH1204" s="255"/>
      <c r="AI1204" s="255"/>
      <c r="AJ1204" s="255"/>
    </row>
    <row r="1205" spans="2:36" x14ac:dyDescent="0.2">
      <c r="B1205" s="238"/>
      <c r="C1205" s="238"/>
      <c r="D1205" s="238"/>
      <c r="E1205" s="238"/>
      <c r="F1205" s="238"/>
      <c r="G1205" s="236"/>
      <c r="H1205" s="238"/>
      <c r="I1205" s="238"/>
      <c r="J1205" s="238"/>
      <c r="K1205" s="294"/>
      <c r="L1205" s="240">
        <f t="shared" si="77"/>
        <v>0</v>
      </c>
      <c r="M1205" s="241">
        <f t="shared" si="78"/>
        <v>0</v>
      </c>
      <c r="N1205" s="258" t="str">
        <f t="shared" si="76"/>
        <v>BCA--01193-22</v>
      </c>
      <c r="O1205" s="239"/>
      <c r="P1205" s="298"/>
      <c r="Q1205" s="347"/>
      <c r="R1205" s="238"/>
      <c r="S1205" s="289"/>
      <c r="T1205" s="294"/>
      <c r="U1205" s="239"/>
      <c r="V1205" s="294"/>
      <c r="W1205" s="239">
        <f t="shared" si="79"/>
        <v>0</v>
      </c>
      <c r="X1205" s="294"/>
      <c r="Y1205" s="238"/>
      <c r="Z1205" s="422"/>
      <c r="AA1205" s="422"/>
      <c r="AB1205" s="282"/>
      <c r="AC1205" s="252">
        <v>1193</v>
      </c>
      <c r="AD1205" s="253"/>
      <c r="AE1205" s="254"/>
      <c r="AF1205" s="255"/>
      <c r="AG1205" s="255"/>
      <c r="AH1205" s="255"/>
      <c r="AI1205" s="255"/>
      <c r="AJ1205" s="255"/>
    </row>
    <row r="1206" spans="2:36" x14ac:dyDescent="0.2">
      <c r="B1206" s="238"/>
      <c r="C1206" s="238"/>
      <c r="D1206" s="238"/>
      <c r="E1206" s="238"/>
      <c r="F1206" s="238"/>
      <c r="G1206" s="236"/>
      <c r="H1206" s="238"/>
      <c r="I1206" s="238"/>
      <c r="J1206" s="238"/>
      <c r="K1206" s="294"/>
      <c r="L1206" s="240">
        <f t="shared" si="77"/>
        <v>0</v>
      </c>
      <c r="M1206" s="241">
        <f t="shared" si="78"/>
        <v>0</v>
      </c>
      <c r="N1206" s="258" t="str">
        <f t="shared" si="76"/>
        <v>BCA--01194-22</v>
      </c>
      <c r="O1206" s="239"/>
      <c r="P1206" s="298"/>
      <c r="Q1206" s="347"/>
      <c r="R1206" s="238"/>
      <c r="S1206" s="289"/>
      <c r="T1206" s="294"/>
      <c r="U1206" s="239"/>
      <c r="V1206" s="294"/>
      <c r="W1206" s="239">
        <f t="shared" si="79"/>
        <v>0</v>
      </c>
      <c r="X1206" s="294"/>
      <c r="Y1206" s="238"/>
      <c r="Z1206" s="422"/>
      <c r="AA1206" s="422"/>
      <c r="AB1206" s="282"/>
      <c r="AC1206" s="252">
        <v>1194</v>
      </c>
      <c r="AD1206" s="253"/>
      <c r="AE1206" s="254"/>
      <c r="AF1206" s="255"/>
      <c r="AG1206" s="255"/>
      <c r="AH1206" s="255"/>
      <c r="AI1206" s="255"/>
      <c r="AJ1206" s="255"/>
    </row>
    <row r="1207" spans="2:36" x14ac:dyDescent="0.2">
      <c r="B1207" s="238"/>
      <c r="C1207" s="238"/>
      <c r="D1207" s="238"/>
      <c r="E1207" s="238"/>
      <c r="F1207" s="238"/>
      <c r="G1207" s="236"/>
      <c r="H1207" s="238"/>
      <c r="I1207" s="238"/>
      <c r="J1207" s="238"/>
      <c r="K1207" s="294"/>
      <c r="L1207" s="240">
        <f t="shared" si="77"/>
        <v>0</v>
      </c>
      <c r="M1207" s="241">
        <f t="shared" si="78"/>
        <v>0</v>
      </c>
      <c r="N1207" s="258" t="str">
        <f t="shared" si="76"/>
        <v>BCA--01195-22</v>
      </c>
      <c r="O1207" s="239"/>
      <c r="P1207" s="298"/>
      <c r="Q1207" s="347"/>
      <c r="R1207" s="238"/>
      <c r="S1207" s="289"/>
      <c r="T1207" s="294"/>
      <c r="U1207" s="239"/>
      <c r="V1207" s="294"/>
      <c r="W1207" s="239">
        <f t="shared" si="79"/>
        <v>0</v>
      </c>
      <c r="X1207" s="294"/>
      <c r="Y1207" s="238"/>
      <c r="Z1207" s="422"/>
      <c r="AA1207" s="422"/>
      <c r="AB1207" s="282"/>
      <c r="AC1207" s="252">
        <v>1195</v>
      </c>
      <c r="AD1207" s="253"/>
      <c r="AE1207" s="254"/>
      <c r="AF1207" s="255"/>
      <c r="AG1207" s="255"/>
      <c r="AH1207" s="255"/>
      <c r="AI1207" s="255"/>
      <c r="AJ1207" s="255"/>
    </row>
    <row r="1208" spans="2:36" x14ac:dyDescent="0.2">
      <c r="B1208" s="238"/>
      <c r="C1208" s="238"/>
      <c r="D1208" s="238"/>
      <c r="E1208" s="238"/>
      <c r="F1208" s="238"/>
      <c r="G1208" s="236"/>
      <c r="H1208" s="238"/>
      <c r="I1208" s="238"/>
      <c r="J1208" s="238"/>
      <c r="K1208" s="294"/>
      <c r="L1208" s="240">
        <f t="shared" si="77"/>
        <v>0</v>
      </c>
      <c r="M1208" s="241">
        <f t="shared" si="78"/>
        <v>0</v>
      </c>
      <c r="N1208" s="258" t="str">
        <f t="shared" si="76"/>
        <v>BCA--01196-22</v>
      </c>
      <c r="O1208" s="239"/>
      <c r="P1208" s="298"/>
      <c r="Q1208" s="347"/>
      <c r="R1208" s="238"/>
      <c r="S1208" s="289"/>
      <c r="T1208" s="294"/>
      <c r="U1208" s="239"/>
      <c r="V1208" s="294"/>
      <c r="W1208" s="239">
        <f t="shared" si="79"/>
        <v>0</v>
      </c>
      <c r="X1208" s="294"/>
      <c r="Y1208" s="238"/>
      <c r="Z1208" s="422"/>
      <c r="AA1208" s="422"/>
      <c r="AB1208" s="282"/>
      <c r="AC1208" s="252">
        <v>1196</v>
      </c>
      <c r="AD1208" s="253"/>
      <c r="AE1208" s="254"/>
      <c r="AF1208" s="255"/>
      <c r="AG1208" s="255"/>
      <c r="AH1208" s="255"/>
      <c r="AI1208" s="255"/>
      <c r="AJ1208" s="255"/>
    </row>
    <row r="1209" spans="2:36" x14ac:dyDescent="0.2">
      <c r="B1209" s="238"/>
      <c r="C1209" s="238"/>
      <c r="D1209" s="238"/>
      <c r="E1209" s="238"/>
      <c r="F1209" s="238"/>
      <c r="G1209" s="236"/>
      <c r="H1209" s="238"/>
      <c r="I1209" s="238"/>
      <c r="J1209" s="238"/>
      <c r="K1209" s="294"/>
      <c r="L1209" s="240">
        <f t="shared" si="77"/>
        <v>0</v>
      </c>
      <c r="M1209" s="241">
        <f t="shared" si="78"/>
        <v>0</v>
      </c>
      <c r="N1209" s="258" t="str">
        <f t="shared" si="76"/>
        <v>BCA--01197-22</v>
      </c>
      <c r="O1209" s="239"/>
      <c r="P1209" s="298"/>
      <c r="Q1209" s="347"/>
      <c r="R1209" s="238"/>
      <c r="S1209" s="289"/>
      <c r="T1209" s="294"/>
      <c r="U1209" s="239"/>
      <c r="V1209" s="294"/>
      <c r="W1209" s="239">
        <f t="shared" si="79"/>
        <v>0</v>
      </c>
      <c r="X1209" s="294"/>
      <c r="Y1209" s="238"/>
      <c r="Z1209" s="422"/>
      <c r="AA1209" s="422"/>
      <c r="AB1209" s="282"/>
      <c r="AC1209" s="252">
        <v>1197</v>
      </c>
      <c r="AD1209" s="253"/>
      <c r="AE1209" s="254"/>
      <c r="AF1209" s="255"/>
      <c r="AG1209" s="255"/>
      <c r="AH1209" s="255"/>
      <c r="AI1209" s="255"/>
      <c r="AJ1209" s="255"/>
    </row>
    <row r="1210" spans="2:36" x14ac:dyDescent="0.2">
      <c r="B1210" s="238"/>
      <c r="C1210" s="238"/>
      <c r="D1210" s="238"/>
      <c r="E1210" s="238"/>
      <c r="F1210" s="238"/>
      <c r="G1210" s="236"/>
      <c r="H1210" s="238"/>
      <c r="I1210" s="238"/>
      <c r="J1210" s="238"/>
      <c r="K1210" s="294"/>
      <c r="L1210" s="240">
        <f t="shared" si="77"/>
        <v>0</v>
      </c>
      <c r="M1210" s="241">
        <f t="shared" si="78"/>
        <v>0</v>
      </c>
      <c r="N1210" s="258" t="str">
        <f t="shared" si="76"/>
        <v>BCA--01198-22</v>
      </c>
      <c r="O1210" s="239"/>
      <c r="P1210" s="298"/>
      <c r="Q1210" s="347"/>
      <c r="R1210" s="238"/>
      <c r="S1210" s="289"/>
      <c r="T1210" s="294"/>
      <c r="U1210" s="239"/>
      <c r="V1210" s="294"/>
      <c r="W1210" s="239">
        <f t="shared" si="79"/>
        <v>0</v>
      </c>
      <c r="X1210" s="294"/>
      <c r="Y1210" s="238"/>
      <c r="Z1210" s="422"/>
      <c r="AA1210" s="422"/>
      <c r="AB1210" s="282"/>
      <c r="AC1210" s="252">
        <v>1198</v>
      </c>
      <c r="AD1210" s="253"/>
      <c r="AE1210" s="254"/>
      <c r="AF1210" s="255"/>
      <c r="AG1210" s="255"/>
      <c r="AH1210" s="255"/>
      <c r="AI1210" s="255"/>
      <c r="AJ1210" s="255"/>
    </row>
    <row r="1211" spans="2:36" x14ac:dyDescent="0.2">
      <c r="B1211" s="238"/>
      <c r="C1211" s="238"/>
      <c r="D1211" s="238"/>
      <c r="E1211" s="238"/>
      <c r="F1211" s="238"/>
      <c r="G1211" s="236"/>
      <c r="H1211" s="238"/>
      <c r="I1211" s="238"/>
      <c r="J1211" s="238"/>
      <c r="K1211" s="294"/>
      <c r="L1211" s="240">
        <f t="shared" si="77"/>
        <v>0</v>
      </c>
      <c r="M1211" s="241">
        <f t="shared" si="78"/>
        <v>0</v>
      </c>
      <c r="N1211" s="258" t="str">
        <f t="shared" si="76"/>
        <v>BCA--01199-22</v>
      </c>
      <c r="O1211" s="239"/>
      <c r="P1211" s="298"/>
      <c r="Q1211" s="347"/>
      <c r="R1211" s="238"/>
      <c r="S1211" s="289"/>
      <c r="T1211" s="294"/>
      <c r="U1211" s="239"/>
      <c r="V1211" s="294"/>
      <c r="W1211" s="239">
        <f t="shared" si="79"/>
        <v>0</v>
      </c>
      <c r="X1211" s="294"/>
      <c r="Y1211" s="238"/>
      <c r="Z1211" s="422"/>
      <c r="AA1211" s="422"/>
      <c r="AB1211" s="282"/>
      <c r="AC1211" s="252">
        <v>1199</v>
      </c>
      <c r="AD1211" s="253"/>
      <c r="AE1211" s="254"/>
      <c r="AF1211" s="255"/>
      <c r="AG1211" s="255"/>
      <c r="AH1211" s="255"/>
      <c r="AI1211" s="255"/>
      <c r="AJ1211" s="255"/>
    </row>
    <row r="1212" spans="2:36" x14ac:dyDescent="0.2">
      <c r="B1212" s="238"/>
      <c r="C1212" s="238"/>
      <c r="D1212" s="238"/>
      <c r="E1212" s="238"/>
      <c r="F1212" s="238"/>
      <c r="G1212" s="236"/>
      <c r="H1212" s="238"/>
      <c r="I1212" s="238"/>
      <c r="J1212" s="238"/>
      <c r="K1212" s="294"/>
      <c r="L1212" s="240">
        <f t="shared" si="77"/>
        <v>0</v>
      </c>
      <c r="M1212" s="241">
        <f t="shared" si="78"/>
        <v>0</v>
      </c>
      <c r="N1212" s="258" t="str">
        <f t="shared" si="76"/>
        <v>BCA--01200-22</v>
      </c>
      <c r="O1212" s="239"/>
      <c r="P1212" s="298"/>
      <c r="Q1212" s="347"/>
      <c r="R1212" s="238"/>
      <c r="S1212" s="289"/>
      <c r="T1212" s="294"/>
      <c r="U1212" s="239"/>
      <c r="V1212" s="294"/>
      <c r="W1212" s="239">
        <f t="shared" si="79"/>
        <v>0</v>
      </c>
      <c r="X1212" s="294"/>
      <c r="Y1212" s="238"/>
      <c r="Z1212" s="422"/>
      <c r="AA1212" s="422"/>
      <c r="AB1212" s="282"/>
      <c r="AC1212" s="252">
        <v>1200</v>
      </c>
      <c r="AD1212" s="253"/>
      <c r="AE1212" s="254"/>
      <c r="AF1212" s="255"/>
      <c r="AG1212" s="255"/>
      <c r="AH1212" s="255"/>
      <c r="AI1212" s="255"/>
      <c r="AJ1212" s="255"/>
    </row>
    <row r="1213" spans="2:36" x14ac:dyDescent="0.2">
      <c r="B1213" s="238"/>
      <c r="C1213" s="238"/>
      <c r="D1213" s="238"/>
      <c r="E1213" s="238"/>
      <c r="F1213" s="238"/>
      <c r="G1213" s="236"/>
      <c r="H1213" s="238"/>
      <c r="I1213" s="238"/>
      <c r="J1213" s="238"/>
      <c r="K1213" s="294"/>
      <c r="L1213" s="240">
        <f t="shared" si="77"/>
        <v>0</v>
      </c>
      <c r="M1213" s="241">
        <f t="shared" si="78"/>
        <v>0</v>
      </c>
      <c r="N1213" s="258" t="str">
        <f t="shared" si="76"/>
        <v>BCA--01201-22</v>
      </c>
      <c r="O1213" s="239"/>
      <c r="P1213" s="298"/>
      <c r="Q1213" s="347"/>
      <c r="R1213" s="238"/>
      <c r="S1213" s="289"/>
      <c r="T1213" s="294"/>
      <c r="U1213" s="239"/>
      <c r="V1213" s="294"/>
      <c r="W1213" s="239">
        <f t="shared" si="79"/>
        <v>0</v>
      </c>
      <c r="X1213" s="294"/>
      <c r="Y1213" s="238"/>
      <c r="Z1213" s="422"/>
      <c r="AA1213" s="422"/>
      <c r="AB1213" s="282"/>
      <c r="AC1213" s="252">
        <v>1201</v>
      </c>
      <c r="AD1213" s="253"/>
      <c r="AE1213" s="254"/>
      <c r="AF1213" s="255"/>
      <c r="AG1213" s="255"/>
      <c r="AH1213" s="255"/>
      <c r="AI1213" s="255"/>
      <c r="AJ1213" s="255"/>
    </row>
    <row r="1214" spans="2:36" x14ac:dyDescent="0.2">
      <c r="B1214" s="238"/>
      <c r="C1214" s="238"/>
      <c r="D1214" s="238"/>
      <c r="E1214" s="238"/>
      <c r="F1214" s="238"/>
      <c r="G1214" s="236"/>
      <c r="H1214" s="238"/>
      <c r="I1214" s="238"/>
      <c r="J1214" s="238"/>
      <c r="K1214" s="294"/>
      <c r="L1214" s="240">
        <f t="shared" si="77"/>
        <v>0</v>
      </c>
      <c r="M1214" s="241">
        <f t="shared" si="78"/>
        <v>0</v>
      </c>
      <c r="N1214" s="258" t="str">
        <f t="shared" si="76"/>
        <v>BCA--01202-22</v>
      </c>
      <c r="O1214" s="239"/>
      <c r="P1214" s="298"/>
      <c r="Q1214" s="347"/>
      <c r="R1214" s="238"/>
      <c r="S1214" s="289"/>
      <c r="T1214" s="294"/>
      <c r="U1214" s="239"/>
      <c r="V1214" s="294"/>
      <c r="W1214" s="239">
        <f t="shared" si="79"/>
        <v>0</v>
      </c>
      <c r="X1214" s="294"/>
      <c r="Y1214" s="238"/>
      <c r="Z1214" s="422"/>
      <c r="AA1214" s="422"/>
      <c r="AB1214" s="282"/>
      <c r="AC1214" s="252">
        <v>1202</v>
      </c>
      <c r="AD1214" s="253"/>
      <c r="AE1214" s="254"/>
      <c r="AF1214" s="255"/>
      <c r="AG1214" s="255"/>
      <c r="AH1214" s="255"/>
      <c r="AI1214" s="255"/>
      <c r="AJ1214" s="255"/>
    </row>
    <row r="1215" spans="2:36" x14ac:dyDescent="0.2">
      <c r="B1215" s="238"/>
      <c r="C1215" s="238"/>
      <c r="D1215" s="238"/>
      <c r="E1215" s="238"/>
      <c r="F1215" s="238"/>
      <c r="G1215" s="236"/>
      <c r="H1215" s="238"/>
      <c r="I1215" s="238"/>
      <c r="J1215" s="238"/>
      <c r="K1215" s="294"/>
      <c r="L1215" s="240">
        <f t="shared" si="77"/>
        <v>0</v>
      </c>
      <c r="M1215" s="241">
        <f t="shared" si="78"/>
        <v>0</v>
      </c>
      <c r="N1215" s="258" t="str">
        <f t="shared" si="76"/>
        <v>BCA--01203-22</v>
      </c>
      <c r="O1215" s="239"/>
      <c r="P1215" s="298"/>
      <c r="Q1215" s="347"/>
      <c r="R1215" s="238"/>
      <c r="S1215" s="289"/>
      <c r="T1215" s="294"/>
      <c r="U1215" s="239"/>
      <c r="V1215" s="294"/>
      <c r="W1215" s="239">
        <f t="shared" si="79"/>
        <v>0</v>
      </c>
      <c r="X1215" s="294"/>
      <c r="Y1215" s="238"/>
      <c r="Z1215" s="422"/>
      <c r="AA1215" s="422"/>
      <c r="AB1215" s="282"/>
      <c r="AC1215" s="252">
        <v>1203</v>
      </c>
      <c r="AD1215" s="253"/>
      <c r="AE1215" s="254"/>
      <c r="AF1215" s="255"/>
      <c r="AG1215" s="255"/>
      <c r="AH1215" s="255"/>
      <c r="AI1215" s="255"/>
      <c r="AJ1215" s="255"/>
    </row>
    <row r="1216" spans="2:36" x14ac:dyDescent="0.2">
      <c r="B1216" s="238"/>
      <c r="C1216" s="238"/>
      <c r="D1216" s="238"/>
      <c r="E1216" s="238"/>
      <c r="F1216" s="238"/>
      <c r="G1216" s="236"/>
      <c r="H1216" s="238"/>
      <c r="I1216" s="238"/>
      <c r="J1216" s="238"/>
      <c r="K1216" s="294"/>
      <c r="L1216" s="240">
        <f t="shared" si="77"/>
        <v>0</v>
      </c>
      <c r="M1216" s="241">
        <f t="shared" si="78"/>
        <v>0</v>
      </c>
      <c r="N1216" s="258" t="str">
        <f t="shared" si="76"/>
        <v>BCA--01204-22</v>
      </c>
      <c r="O1216" s="239"/>
      <c r="P1216" s="298"/>
      <c r="Q1216" s="347"/>
      <c r="R1216" s="238"/>
      <c r="S1216" s="289"/>
      <c r="T1216" s="294"/>
      <c r="U1216" s="239"/>
      <c r="V1216" s="294"/>
      <c r="W1216" s="239">
        <f t="shared" si="79"/>
        <v>0</v>
      </c>
      <c r="X1216" s="294"/>
      <c r="Y1216" s="238"/>
      <c r="Z1216" s="422"/>
      <c r="AA1216" s="422"/>
      <c r="AB1216" s="282"/>
      <c r="AC1216" s="252">
        <v>1204</v>
      </c>
      <c r="AD1216" s="253"/>
      <c r="AE1216" s="254"/>
      <c r="AF1216" s="255"/>
      <c r="AG1216" s="255"/>
      <c r="AH1216" s="255"/>
      <c r="AI1216" s="255"/>
      <c r="AJ1216" s="255"/>
    </row>
    <row r="1217" spans="2:36" x14ac:dyDescent="0.2">
      <c r="B1217" s="238"/>
      <c r="C1217" s="238"/>
      <c r="D1217" s="238"/>
      <c r="E1217" s="238"/>
      <c r="F1217" s="238"/>
      <c r="G1217" s="236"/>
      <c r="H1217" s="238"/>
      <c r="I1217" s="238"/>
      <c r="J1217" s="238"/>
      <c r="K1217" s="294"/>
      <c r="L1217" s="240">
        <f t="shared" si="77"/>
        <v>0</v>
      </c>
      <c r="M1217" s="241">
        <f t="shared" si="78"/>
        <v>0</v>
      </c>
      <c r="N1217" s="258" t="str">
        <f t="shared" si="76"/>
        <v>BCA--01205-22</v>
      </c>
      <c r="O1217" s="239"/>
      <c r="P1217" s="298"/>
      <c r="Q1217" s="347"/>
      <c r="R1217" s="238"/>
      <c r="S1217" s="289"/>
      <c r="T1217" s="294"/>
      <c r="U1217" s="239"/>
      <c r="V1217" s="294"/>
      <c r="W1217" s="239">
        <f t="shared" si="79"/>
        <v>0</v>
      </c>
      <c r="X1217" s="294"/>
      <c r="Y1217" s="238"/>
      <c r="Z1217" s="422"/>
      <c r="AA1217" s="422"/>
      <c r="AB1217" s="282"/>
      <c r="AC1217" s="252">
        <v>1205</v>
      </c>
      <c r="AD1217" s="253"/>
      <c r="AE1217" s="254"/>
      <c r="AF1217" s="255"/>
      <c r="AG1217" s="255"/>
      <c r="AH1217" s="255"/>
      <c r="AI1217" s="255"/>
      <c r="AJ1217" s="255"/>
    </row>
    <row r="1218" spans="2:36" x14ac:dyDescent="0.2">
      <c r="B1218" s="238"/>
      <c r="C1218" s="238"/>
      <c r="D1218" s="238"/>
      <c r="E1218" s="238"/>
      <c r="F1218" s="238"/>
      <c r="G1218" s="236"/>
      <c r="H1218" s="238"/>
      <c r="I1218" s="238"/>
      <c r="J1218" s="238"/>
      <c r="K1218" s="294"/>
      <c r="L1218" s="240">
        <f t="shared" si="77"/>
        <v>0</v>
      </c>
      <c r="M1218" s="241">
        <f t="shared" si="78"/>
        <v>0</v>
      </c>
      <c r="N1218" s="258" t="str">
        <f t="shared" si="76"/>
        <v>BCA--01206-22</v>
      </c>
      <c r="O1218" s="239"/>
      <c r="P1218" s="298"/>
      <c r="Q1218" s="347"/>
      <c r="R1218" s="238"/>
      <c r="S1218" s="289"/>
      <c r="T1218" s="294"/>
      <c r="U1218" s="239"/>
      <c r="V1218" s="294"/>
      <c r="W1218" s="239">
        <f t="shared" si="79"/>
        <v>0</v>
      </c>
      <c r="X1218" s="294"/>
      <c r="Y1218" s="238"/>
      <c r="Z1218" s="422"/>
      <c r="AA1218" s="422"/>
      <c r="AB1218" s="282"/>
      <c r="AC1218" s="252">
        <v>1206</v>
      </c>
      <c r="AD1218" s="253"/>
      <c r="AE1218" s="254"/>
      <c r="AF1218" s="255"/>
      <c r="AG1218" s="255"/>
      <c r="AH1218" s="255"/>
      <c r="AI1218" s="255"/>
      <c r="AJ1218" s="255"/>
    </row>
    <row r="1219" spans="2:36" x14ac:dyDescent="0.2">
      <c r="B1219" s="238"/>
      <c r="C1219" s="238"/>
      <c r="D1219" s="238"/>
      <c r="E1219" s="238"/>
      <c r="F1219" s="238"/>
      <c r="G1219" s="236"/>
      <c r="H1219" s="238"/>
      <c r="I1219" s="238"/>
      <c r="J1219" s="238"/>
      <c r="K1219" s="294"/>
      <c r="L1219" s="240">
        <f t="shared" si="77"/>
        <v>0</v>
      </c>
      <c r="M1219" s="241">
        <f t="shared" si="78"/>
        <v>0</v>
      </c>
      <c r="N1219" s="258" t="str">
        <f t="shared" si="76"/>
        <v>BCA--01207-22</v>
      </c>
      <c r="O1219" s="239"/>
      <c r="P1219" s="298"/>
      <c r="Q1219" s="347"/>
      <c r="R1219" s="238"/>
      <c r="S1219" s="289"/>
      <c r="T1219" s="294"/>
      <c r="U1219" s="239"/>
      <c r="V1219" s="294"/>
      <c r="W1219" s="239">
        <f t="shared" si="79"/>
        <v>0</v>
      </c>
      <c r="X1219" s="294"/>
      <c r="Y1219" s="238"/>
      <c r="Z1219" s="422"/>
      <c r="AA1219" s="422"/>
      <c r="AB1219" s="282"/>
      <c r="AC1219" s="252">
        <v>1207</v>
      </c>
      <c r="AD1219" s="253"/>
      <c r="AE1219" s="254"/>
      <c r="AF1219" s="255"/>
      <c r="AG1219" s="255"/>
      <c r="AH1219" s="255"/>
      <c r="AI1219" s="255"/>
      <c r="AJ1219" s="255"/>
    </row>
    <row r="1220" spans="2:36" x14ac:dyDescent="0.2">
      <c r="B1220" s="238"/>
      <c r="C1220" s="238"/>
      <c r="D1220" s="238"/>
      <c r="E1220" s="238"/>
      <c r="F1220" s="238"/>
      <c r="G1220" s="236"/>
      <c r="H1220" s="238"/>
      <c r="I1220" s="238"/>
      <c r="J1220" s="238"/>
      <c r="K1220" s="294"/>
      <c r="L1220" s="240">
        <f t="shared" si="77"/>
        <v>0</v>
      </c>
      <c r="M1220" s="241">
        <f t="shared" si="78"/>
        <v>0</v>
      </c>
      <c r="N1220" s="258" t="str">
        <f t="shared" si="76"/>
        <v>BCA--01208-22</v>
      </c>
      <c r="O1220" s="239"/>
      <c r="P1220" s="298"/>
      <c r="Q1220" s="347"/>
      <c r="R1220" s="238"/>
      <c r="S1220" s="289"/>
      <c r="T1220" s="294"/>
      <c r="U1220" s="239"/>
      <c r="V1220" s="294"/>
      <c r="W1220" s="239">
        <f t="shared" si="79"/>
        <v>0</v>
      </c>
      <c r="X1220" s="294"/>
      <c r="Y1220" s="238"/>
      <c r="Z1220" s="422"/>
      <c r="AA1220" s="422"/>
      <c r="AB1220" s="282"/>
      <c r="AC1220" s="252">
        <v>1208</v>
      </c>
      <c r="AD1220" s="253"/>
      <c r="AE1220" s="254"/>
      <c r="AF1220" s="255"/>
      <c r="AG1220" s="255"/>
      <c r="AH1220" s="255"/>
      <c r="AI1220" s="255"/>
      <c r="AJ1220" s="255"/>
    </row>
    <row r="1221" spans="2:36" x14ac:dyDescent="0.2">
      <c r="B1221" s="238"/>
      <c r="C1221" s="238"/>
      <c r="D1221" s="238"/>
      <c r="E1221" s="238"/>
      <c r="F1221" s="238"/>
      <c r="G1221" s="236"/>
      <c r="H1221" s="238"/>
      <c r="I1221" s="238"/>
      <c r="J1221" s="238"/>
      <c r="K1221" s="294"/>
      <c r="L1221" s="240">
        <f t="shared" si="77"/>
        <v>0</v>
      </c>
      <c r="M1221" s="241">
        <f t="shared" si="78"/>
        <v>0</v>
      </c>
      <c r="N1221" s="258" t="str">
        <f t="shared" si="76"/>
        <v>BCA--01209-22</v>
      </c>
      <c r="O1221" s="239"/>
      <c r="P1221" s="298"/>
      <c r="Q1221" s="347"/>
      <c r="R1221" s="238"/>
      <c r="S1221" s="289"/>
      <c r="T1221" s="294"/>
      <c r="U1221" s="239"/>
      <c r="V1221" s="294"/>
      <c r="W1221" s="239">
        <f t="shared" si="79"/>
        <v>0</v>
      </c>
      <c r="X1221" s="294"/>
      <c r="Y1221" s="238"/>
      <c r="Z1221" s="422"/>
      <c r="AA1221" s="422"/>
      <c r="AB1221" s="282"/>
      <c r="AC1221" s="252">
        <v>1209</v>
      </c>
      <c r="AD1221" s="253"/>
      <c r="AE1221" s="254"/>
      <c r="AF1221" s="255"/>
      <c r="AG1221" s="255"/>
      <c r="AH1221" s="255"/>
      <c r="AI1221" s="255"/>
      <c r="AJ1221" s="255"/>
    </row>
    <row r="1222" spans="2:36" x14ac:dyDescent="0.2">
      <c r="B1222" s="238"/>
      <c r="C1222" s="238"/>
      <c r="D1222" s="238"/>
      <c r="E1222" s="238"/>
      <c r="F1222" s="238"/>
      <c r="G1222" s="236"/>
      <c r="H1222" s="238"/>
      <c r="I1222" s="238"/>
      <c r="J1222" s="238"/>
      <c r="K1222" s="294"/>
      <c r="L1222" s="240">
        <f t="shared" si="77"/>
        <v>0</v>
      </c>
      <c r="M1222" s="241">
        <f t="shared" si="78"/>
        <v>0</v>
      </c>
      <c r="N1222" s="258" t="str">
        <f t="shared" si="76"/>
        <v>BCA--01210-22</v>
      </c>
      <c r="O1222" s="239"/>
      <c r="P1222" s="298"/>
      <c r="Q1222" s="347"/>
      <c r="R1222" s="238"/>
      <c r="S1222" s="289"/>
      <c r="T1222" s="294"/>
      <c r="U1222" s="239"/>
      <c r="V1222" s="294"/>
      <c r="W1222" s="239">
        <f t="shared" si="79"/>
        <v>0</v>
      </c>
      <c r="X1222" s="294"/>
      <c r="Y1222" s="238"/>
      <c r="Z1222" s="422"/>
      <c r="AA1222" s="422"/>
      <c r="AB1222" s="282"/>
      <c r="AC1222" s="252">
        <v>1210</v>
      </c>
      <c r="AD1222" s="253"/>
      <c r="AE1222" s="254"/>
      <c r="AF1222" s="255"/>
      <c r="AG1222" s="255"/>
      <c r="AH1222" s="255"/>
      <c r="AI1222" s="255"/>
      <c r="AJ1222" s="255"/>
    </row>
    <row r="1223" spans="2:36" x14ac:dyDescent="0.2">
      <c r="B1223" s="238"/>
      <c r="C1223" s="238"/>
      <c r="D1223" s="238"/>
      <c r="E1223" s="238"/>
      <c r="F1223" s="238"/>
      <c r="G1223" s="236"/>
      <c r="H1223" s="238"/>
      <c r="I1223" s="238"/>
      <c r="J1223" s="238"/>
      <c r="K1223" s="294"/>
      <c r="L1223" s="240">
        <f t="shared" si="77"/>
        <v>0</v>
      </c>
      <c r="M1223" s="241">
        <f t="shared" si="78"/>
        <v>0</v>
      </c>
      <c r="N1223" s="258" t="str">
        <f t="shared" si="76"/>
        <v>BCA--01211-22</v>
      </c>
      <c r="O1223" s="239"/>
      <c r="P1223" s="298"/>
      <c r="Q1223" s="347"/>
      <c r="R1223" s="238"/>
      <c r="S1223" s="289"/>
      <c r="T1223" s="294"/>
      <c r="U1223" s="239"/>
      <c r="V1223" s="294"/>
      <c r="W1223" s="239">
        <f t="shared" si="79"/>
        <v>0</v>
      </c>
      <c r="X1223" s="294"/>
      <c r="Y1223" s="238"/>
      <c r="Z1223" s="422"/>
      <c r="AA1223" s="422"/>
      <c r="AB1223" s="282"/>
      <c r="AC1223" s="252">
        <v>1211</v>
      </c>
      <c r="AD1223" s="253"/>
      <c r="AE1223" s="254"/>
      <c r="AF1223" s="255"/>
      <c r="AG1223" s="255"/>
      <c r="AH1223" s="255"/>
      <c r="AI1223" s="255"/>
      <c r="AJ1223" s="255"/>
    </row>
    <row r="1224" spans="2:36" x14ac:dyDescent="0.2">
      <c r="B1224" s="238"/>
      <c r="C1224" s="238"/>
      <c r="D1224" s="238"/>
      <c r="E1224" s="238"/>
      <c r="F1224" s="238"/>
      <c r="G1224" s="236"/>
      <c r="H1224" s="238"/>
      <c r="I1224" s="238"/>
      <c r="J1224" s="238"/>
      <c r="K1224" s="294"/>
      <c r="L1224" s="240">
        <f t="shared" si="77"/>
        <v>0</v>
      </c>
      <c r="M1224" s="241">
        <f t="shared" si="78"/>
        <v>0</v>
      </c>
      <c r="N1224" s="258" t="str">
        <f t="shared" si="76"/>
        <v>BCA--01212-22</v>
      </c>
      <c r="O1224" s="239"/>
      <c r="P1224" s="298"/>
      <c r="Q1224" s="347"/>
      <c r="R1224" s="238"/>
      <c r="S1224" s="289"/>
      <c r="T1224" s="294"/>
      <c r="U1224" s="239"/>
      <c r="V1224" s="294"/>
      <c r="W1224" s="239">
        <f t="shared" si="79"/>
        <v>0</v>
      </c>
      <c r="X1224" s="294"/>
      <c r="Y1224" s="238"/>
      <c r="Z1224" s="422"/>
      <c r="AA1224" s="422"/>
      <c r="AB1224" s="282"/>
      <c r="AC1224" s="252">
        <v>1212</v>
      </c>
      <c r="AD1224" s="253"/>
      <c r="AE1224" s="254"/>
      <c r="AF1224" s="255"/>
      <c r="AG1224" s="255"/>
      <c r="AH1224" s="255"/>
      <c r="AI1224" s="255"/>
      <c r="AJ1224" s="255"/>
    </row>
    <row r="1225" spans="2:36" x14ac:dyDescent="0.2">
      <c r="B1225" s="238"/>
      <c r="C1225" s="238"/>
      <c r="D1225" s="238"/>
      <c r="E1225" s="238"/>
      <c r="F1225" s="238"/>
      <c r="G1225" s="236"/>
      <c r="H1225" s="238"/>
      <c r="I1225" s="238"/>
      <c r="J1225" s="238"/>
      <c r="K1225" s="294"/>
      <c r="L1225" s="240">
        <f t="shared" si="77"/>
        <v>0</v>
      </c>
      <c r="M1225" s="241">
        <f t="shared" si="78"/>
        <v>0</v>
      </c>
      <c r="N1225" s="258" t="str">
        <f t="shared" si="76"/>
        <v>BCA--01213-22</v>
      </c>
      <c r="O1225" s="239"/>
      <c r="P1225" s="298"/>
      <c r="Q1225" s="347"/>
      <c r="R1225" s="238"/>
      <c r="S1225" s="289"/>
      <c r="T1225" s="294"/>
      <c r="U1225" s="239"/>
      <c r="V1225" s="294"/>
      <c r="W1225" s="239">
        <f t="shared" si="79"/>
        <v>0</v>
      </c>
      <c r="X1225" s="294"/>
      <c r="Y1225" s="238"/>
      <c r="Z1225" s="422"/>
      <c r="AA1225" s="422"/>
      <c r="AB1225" s="282"/>
      <c r="AC1225" s="252">
        <v>1213</v>
      </c>
      <c r="AD1225" s="253"/>
      <c r="AE1225" s="254"/>
      <c r="AF1225" s="255"/>
      <c r="AG1225" s="255"/>
      <c r="AH1225" s="255"/>
      <c r="AI1225" s="255"/>
      <c r="AJ1225" s="255"/>
    </row>
    <row r="1226" spans="2:36" x14ac:dyDescent="0.2">
      <c r="B1226" s="238"/>
      <c r="C1226" s="238"/>
      <c r="D1226" s="238"/>
      <c r="E1226" s="238"/>
      <c r="F1226" s="238"/>
      <c r="G1226" s="236"/>
      <c r="H1226" s="238"/>
      <c r="I1226" s="238"/>
      <c r="J1226" s="238"/>
      <c r="K1226" s="294"/>
      <c r="L1226" s="240">
        <f t="shared" si="77"/>
        <v>0</v>
      </c>
      <c r="M1226" s="241">
        <f t="shared" si="78"/>
        <v>0</v>
      </c>
      <c r="N1226" s="258" t="str">
        <f t="shared" si="76"/>
        <v>BCA--01214-22</v>
      </c>
      <c r="O1226" s="239"/>
      <c r="P1226" s="298"/>
      <c r="Q1226" s="347"/>
      <c r="R1226" s="238"/>
      <c r="S1226" s="289"/>
      <c r="T1226" s="294"/>
      <c r="U1226" s="239"/>
      <c r="V1226" s="294"/>
      <c r="W1226" s="239">
        <f t="shared" si="79"/>
        <v>0</v>
      </c>
      <c r="X1226" s="294"/>
      <c r="Y1226" s="238"/>
      <c r="Z1226" s="422"/>
      <c r="AA1226" s="422"/>
      <c r="AB1226" s="282"/>
      <c r="AC1226" s="252">
        <v>1214</v>
      </c>
      <c r="AD1226" s="253"/>
      <c r="AE1226" s="254"/>
      <c r="AF1226" s="255"/>
      <c r="AG1226" s="255"/>
      <c r="AH1226" s="255"/>
      <c r="AI1226" s="255"/>
      <c r="AJ1226" s="255"/>
    </row>
    <row r="1227" spans="2:36" x14ac:dyDescent="0.2">
      <c r="B1227" s="238"/>
      <c r="C1227" s="238"/>
      <c r="D1227" s="238"/>
      <c r="E1227" s="238"/>
      <c r="F1227" s="238"/>
      <c r="G1227" s="236"/>
      <c r="H1227" s="238"/>
      <c r="I1227" s="238"/>
      <c r="J1227" s="238"/>
      <c r="K1227" s="294"/>
      <c r="L1227" s="240">
        <f t="shared" si="77"/>
        <v>0</v>
      </c>
      <c r="M1227" s="241">
        <f t="shared" si="78"/>
        <v>0</v>
      </c>
      <c r="N1227" s="258" t="str">
        <f t="shared" si="76"/>
        <v>BCA--01215-22</v>
      </c>
      <c r="O1227" s="239"/>
      <c r="P1227" s="298"/>
      <c r="Q1227" s="347"/>
      <c r="R1227" s="238"/>
      <c r="S1227" s="289"/>
      <c r="T1227" s="294"/>
      <c r="U1227" s="239"/>
      <c r="V1227" s="294"/>
      <c r="W1227" s="239">
        <f t="shared" si="79"/>
        <v>0</v>
      </c>
      <c r="X1227" s="294"/>
      <c r="Y1227" s="238"/>
      <c r="Z1227" s="422"/>
      <c r="AA1227" s="422"/>
      <c r="AB1227" s="282"/>
      <c r="AC1227" s="252">
        <v>1215</v>
      </c>
      <c r="AD1227" s="253"/>
      <c r="AE1227" s="254"/>
      <c r="AF1227" s="255"/>
      <c r="AG1227" s="255"/>
      <c r="AH1227" s="255"/>
      <c r="AI1227" s="255"/>
      <c r="AJ1227" s="255"/>
    </row>
    <row r="1228" spans="2:36" x14ac:dyDescent="0.2">
      <c r="B1228" s="238"/>
      <c r="C1228" s="238"/>
      <c r="D1228" s="238"/>
      <c r="E1228" s="238"/>
      <c r="F1228" s="238"/>
      <c r="G1228" s="236"/>
      <c r="H1228" s="238"/>
      <c r="I1228" s="238"/>
      <c r="J1228" s="238"/>
      <c r="K1228" s="294"/>
      <c r="L1228" s="240">
        <f t="shared" si="77"/>
        <v>0</v>
      </c>
      <c r="M1228" s="241">
        <f t="shared" si="78"/>
        <v>0</v>
      </c>
      <c r="N1228" s="258" t="str">
        <f t="shared" si="76"/>
        <v>BCA--01216-22</v>
      </c>
      <c r="O1228" s="239"/>
      <c r="P1228" s="298"/>
      <c r="Q1228" s="347"/>
      <c r="R1228" s="238"/>
      <c r="S1228" s="289"/>
      <c r="T1228" s="294"/>
      <c r="U1228" s="239"/>
      <c r="V1228" s="294"/>
      <c r="W1228" s="239">
        <f t="shared" si="79"/>
        <v>0</v>
      </c>
      <c r="X1228" s="294"/>
      <c r="Y1228" s="238"/>
      <c r="Z1228" s="422"/>
      <c r="AA1228" s="422"/>
      <c r="AB1228" s="282"/>
      <c r="AC1228" s="252">
        <v>1216</v>
      </c>
      <c r="AD1228" s="253"/>
      <c r="AE1228" s="254"/>
      <c r="AF1228" s="255"/>
      <c r="AG1228" s="255"/>
      <c r="AH1228" s="255"/>
      <c r="AI1228" s="255"/>
      <c r="AJ1228" s="255"/>
    </row>
    <row r="1229" spans="2:36" x14ac:dyDescent="0.2">
      <c r="B1229" s="238"/>
      <c r="C1229" s="238"/>
      <c r="D1229" s="238"/>
      <c r="E1229" s="238"/>
      <c r="F1229" s="238"/>
      <c r="G1229" s="236"/>
      <c r="H1229" s="238"/>
      <c r="I1229" s="238"/>
      <c r="J1229" s="238"/>
      <c r="K1229" s="294"/>
      <c r="L1229" s="240">
        <f t="shared" si="77"/>
        <v>0</v>
      </c>
      <c r="M1229" s="241">
        <f t="shared" si="78"/>
        <v>0</v>
      </c>
      <c r="N1229" s="258" t="str">
        <f t="shared" si="76"/>
        <v>BCA--01217-22</v>
      </c>
      <c r="O1229" s="239"/>
      <c r="P1229" s="298"/>
      <c r="Q1229" s="347"/>
      <c r="R1229" s="238"/>
      <c r="S1229" s="289"/>
      <c r="T1229" s="294"/>
      <c r="U1229" s="239"/>
      <c r="V1229" s="294"/>
      <c r="W1229" s="239">
        <f t="shared" si="79"/>
        <v>0</v>
      </c>
      <c r="X1229" s="294"/>
      <c r="Y1229" s="238"/>
      <c r="Z1229" s="422"/>
      <c r="AA1229" s="422"/>
      <c r="AB1229" s="282"/>
      <c r="AC1229" s="252">
        <v>1217</v>
      </c>
      <c r="AD1229" s="253"/>
      <c r="AE1229" s="254"/>
      <c r="AF1229" s="255"/>
      <c r="AG1229" s="255"/>
      <c r="AH1229" s="255"/>
      <c r="AI1229" s="255"/>
      <c r="AJ1229" s="255"/>
    </row>
    <row r="1230" spans="2:36" x14ac:dyDescent="0.2">
      <c r="B1230" s="238"/>
      <c r="C1230" s="238"/>
      <c r="D1230" s="238"/>
      <c r="E1230" s="238"/>
      <c r="F1230" s="238"/>
      <c r="G1230" s="236"/>
      <c r="H1230" s="238"/>
      <c r="I1230" s="238"/>
      <c r="J1230" s="238"/>
      <c r="K1230" s="294"/>
      <c r="L1230" s="240">
        <f t="shared" si="77"/>
        <v>0</v>
      </c>
      <c r="M1230" s="241">
        <f t="shared" si="78"/>
        <v>0</v>
      </c>
      <c r="N1230" s="258" t="str">
        <f t="shared" ref="N1230:N1266" si="80">CONCATENATE("BCA-",F1230,"-",LEFT("00000",5-LEN(AC1230)),AC1230,"-22")</f>
        <v>BCA--01218-22</v>
      </c>
      <c r="O1230" s="239"/>
      <c r="P1230" s="298"/>
      <c r="Q1230" s="347"/>
      <c r="R1230" s="238"/>
      <c r="S1230" s="289"/>
      <c r="T1230" s="294"/>
      <c r="U1230" s="239"/>
      <c r="V1230" s="294"/>
      <c r="W1230" s="239">
        <f t="shared" si="79"/>
        <v>0</v>
      </c>
      <c r="X1230" s="294"/>
      <c r="Y1230" s="238"/>
      <c r="Z1230" s="422"/>
      <c r="AA1230" s="422"/>
      <c r="AB1230" s="282"/>
      <c r="AC1230" s="252">
        <v>1218</v>
      </c>
      <c r="AD1230" s="253"/>
      <c r="AE1230" s="254"/>
      <c r="AF1230" s="255"/>
      <c r="AG1230" s="255"/>
      <c r="AH1230" s="255"/>
      <c r="AI1230" s="255"/>
      <c r="AJ1230" s="255"/>
    </row>
    <row r="1231" spans="2:36" x14ac:dyDescent="0.2">
      <c r="B1231" s="238"/>
      <c r="C1231" s="238"/>
      <c r="D1231" s="238"/>
      <c r="E1231" s="238"/>
      <c r="F1231" s="238"/>
      <c r="G1231" s="236"/>
      <c r="H1231" s="238"/>
      <c r="I1231" s="238"/>
      <c r="J1231" s="238"/>
      <c r="K1231" s="294"/>
      <c r="L1231" s="240">
        <f t="shared" si="77"/>
        <v>0</v>
      </c>
      <c r="M1231" s="241">
        <f t="shared" si="78"/>
        <v>0</v>
      </c>
      <c r="N1231" s="258" t="str">
        <f t="shared" si="80"/>
        <v>BCA--01219-22</v>
      </c>
      <c r="O1231" s="239"/>
      <c r="P1231" s="298"/>
      <c r="Q1231" s="347"/>
      <c r="R1231" s="238"/>
      <c r="S1231" s="289"/>
      <c r="T1231" s="294"/>
      <c r="U1231" s="239"/>
      <c r="V1231" s="294"/>
      <c r="W1231" s="239">
        <f t="shared" si="79"/>
        <v>0</v>
      </c>
      <c r="X1231" s="294"/>
      <c r="Y1231" s="238"/>
      <c r="Z1231" s="422"/>
      <c r="AA1231" s="422"/>
      <c r="AB1231" s="282"/>
      <c r="AC1231" s="252">
        <v>1219</v>
      </c>
      <c r="AD1231" s="253"/>
      <c r="AE1231" s="254"/>
      <c r="AF1231" s="255"/>
      <c r="AG1231" s="255"/>
      <c r="AH1231" s="255"/>
      <c r="AI1231" s="255"/>
      <c r="AJ1231" s="255"/>
    </row>
    <row r="1232" spans="2:36" x14ac:dyDescent="0.2">
      <c r="B1232" s="238"/>
      <c r="C1232" s="238"/>
      <c r="D1232" s="238"/>
      <c r="E1232" s="238"/>
      <c r="F1232" s="238"/>
      <c r="G1232" s="236"/>
      <c r="H1232" s="238"/>
      <c r="I1232" s="238"/>
      <c r="J1232" s="238"/>
      <c r="K1232" s="294"/>
      <c r="L1232" s="240">
        <f t="shared" si="77"/>
        <v>0</v>
      </c>
      <c r="M1232" s="241">
        <f t="shared" si="78"/>
        <v>0</v>
      </c>
      <c r="N1232" s="258" t="str">
        <f t="shared" si="80"/>
        <v>BCA--01220-22</v>
      </c>
      <c r="O1232" s="239"/>
      <c r="P1232" s="298"/>
      <c r="Q1232" s="347"/>
      <c r="R1232" s="238"/>
      <c r="S1232" s="289"/>
      <c r="T1232" s="294"/>
      <c r="U1232" s="239"/>
      <c r="V1232" s="294"/>
      <c r="W1232" s="239">
        <f t="shared" si="79"/>
        <v>0</v>
      </c>
      <c r="X1232" s="294"/>
      <c r="Y1232" s="238"/>
      <c r="Z1232" s="422"/>
      <c r="AA1232" s="422"/>
      <c r="AB1232" s="282"/>
      <c r="AC1232" s="252">
        <v>1220</v>
      </c>
      <c r="AD1232" s="253"/>
      <c r="AE1232" s="254"/>
      <c r="AF1232" s="255"/>
      <c r="AG1232" s="255"/>
      <c r="AH1232" s="255"/>
      <c r="AI1232" s="255"/>
      <c r="AJ1232" s="255"/>
    </row>
    <row r="1233" spans="2:36" x14ac:dyDescent="0.2">
      <c r="B1233" s="238"/>
      <c r="C1233" s="238"/>
      <c r="D1233" s="238"/>
      <c r="E1233" s="238"/>
      <c r="F1233" s="238"/>
      <c r="G1233" s="236"/>
      <c r="H1233" s="238"/>
      <c r="I1233" s="238"/>
      <c r="J1233" s="238"/>
      <c r="K1233" s="294"/>
      <c r="L1233" s="240">
        <f t="shared" si="77"/>
        <v>0</v>
      </c>
      <c r="M1233" s="241">
        <f t="shared" si="78"/>
        <v>0</v>
      </c>
      <c r="N1233" s="258" t="str">
        <f t="shared" si="80"/>
        <v>BCA--01221-22</v>
      </c>
      <c r="O1233" s="239"/>
      <c r="P1233" s="298"/>
      <c r="Q1233" s="347"/>
      <c r="R1233" s="238"/>
      <c r="S1233" s="289"/>
      <c r="T1233" s="294"/>
      <c r="U1233" s="239"/>
      <c r="V1233" s="294"/>
      <c r="W1233" s="239">
        <f t="shared" si="79"/>
        <v>0</v>
      </c>
      <c r="X1233" s="294"/>
      <c r="Y1233" s="238"/>
      <c r="Z1233" s="422"/>
      <c r="AA1233" s="422"/>
      <c r="AB1233" s="282"/>
      <c r="AC1233" s="252">
        <v>1221</v>
      </c>
      <c r="AD1233" s="253"/>
      <c r="AE1233" s="254"/>
      <c r="AF1233" s="255"/>
      <c r="AG1233" s="255"/>
      <c r="AH1233" s="255"/>
      <c r="AI1233" s="255"/>
      <c r="AJ1233" s="255"/>
    </row>
    <row r="1234" spans="2:36" x14ac:dyDescent="0.2">
      <c r="B1234" s="238"/>
      <c r="C1234" s="238"/>
      <c r="D1234" s="238"/>
      <c r="E1234" s="238"/>
      <c r="F1234" s="238"/>
      <c r="G1234" s="236"/>
      <c r="H1234" s="238"/>
      <c r="I1234" s="238"/>
      <c r="J1234" s="238"/>
      <c r="K1234" s="294"/>
      <c r="L1234" s="240">
        <f t="shared" si="77"/>
        <v>0</v>
      </c>
      <c r="M1234" s="241">
        <f t="shared" si="78"/>
        <v>0</v>
      </c>
      <c r="N1234" s="258" t="str">
        <f t="shared" si="80"/>
        <v>BCA--01222-22</v>
      </c>
      <c r="O1234" s="239"/>
      <c r="P1234" s="298"/>
      <c r="Q1234" s="347"/>
      <c r="R1234" s="238"/>
      <c r="S1234" s="289"/>
      <c r="T1234" s="294"/>
      <c r="U1234" s="239"/>
      <c r="V1234" s="294"/>
      <c r="W1234" s="239">
        <f t="shared" si="79"/>
        <v>0</v>
      </c>
      <c r="X1234" s="294"/>
      <c r="Y1234" s="238"/>
      <c r="Z1234" s="422"/>
      <c r="AA1234" s="422"/>
      <c r="AB1234" s="282"/>
      <c r="AC1234" s="252">
        <v>1222</v>
      </c>
      <c r="AD1234" s="253"/>
      <c r="AE1234" s="254"/>
      <c r="AF1234" s="255"/>
      <c r="AG1234" s="255"/>
      <c r="AH1234" s="255"/>
      <c r="AI1234" s="255"/>
      <c r="AJ1234" s="255"/>
    </row>
    <row r="1235" spans="2:36" x14ac:dyDescent="0.2">
      <c r="B1235" s="238"/>
      <c r="C1235" s="238"/>
      <c r="D1235" s="238"/>
      <c r="E1235" s="238"/>
      <c r="F1235" s="238"/>
      <c r="G1235" s="236"/>
      <c r="H1235" s="238"/>
      <c r="I1235" s="238"/>
      <c r="J1235" s="238"/>
      <c r="K1235" s="294"/>
      <c r="L1235" s="240">
        <f t="shared" si="77"/>
        <v>0</v>
      </c>
      <c r="M1235" s="241">
        <f t="shared" si="78"/>
        <v>0</v>
      </c>
      <c r="N1235" s="258" t="str">
        <f t="shared" si="80"/>
        <v>BCA--01223-22</v>
      </c>
      <c r="O1235" s="239"/>
      <c r="P1235" s="298"/>
      <c r="Q1235" s="347"/>
      <c r="R1235" s="238"/>
      <c r="S1235" s="289"/>
      <c r="T1235" s="294"/>
      <c r="U1235" s="239"/>
      <c r="V1235" s="294"/>
      <c r="W1235" s="239">
        <f t="shared" si="79"/>
        <v>0</v>
      </c>
      <c r="X1235" s="294"/>
      <c r="Y1235" s="238"/>
      <c r="Z1235" s="422"/>
      <c r="AA1235" s="422"/>
      <c r="AB1235" s="282"/>
      <c r="AC1235" s="252">
        <v>1223</v>
      </c>
      <c r="AD1235" s="253"/>
      <c r="AE1235" s="254"/>
      <c r="AF1235" s="255"/>
      <c r="AG1235" s="255"/>
      <c r="AH1235" s="255"/>
      <c r="AI1235" s="255"/>
      <c r="AJ1235" s="255"/>
    </row>
    <row r="1236" spans="2:36" x14ac:dyDescent="0.2">
      <c r="B1236" s="238"/>
      <c r="C1236" s="238"/>
      <c r="D1236" s="238"/>
      <c r="E1236" s="238"/>
      <c r="F1236" s="238"/>
      <c r="G1236" s="236"/>
      <c r="H1236" s="238"/>
      <c r="I1236" s="238"/>
      <c r="J1236" s="238"/>
      <c r="K1236" s="294"/>
      <c r="L1236" s="240">
        <f t="shared" si="77"/>
        <v>0</v>
      </c>
      <c r="M1236" s="241">
        <f t="shared" si="78"/>
        <v>0</v>
      </c>
      <c r="N1236" s="258" t="str">
        <f t="shared" si="80"/>
        <v>BCA--01224-22</v>
      </c>
      <c r="O1236" s="239"/>
      <c r="P1236" s="298"/>
      <c r="Q1236" s="347"/>
      <c r="R1236" s="238"/>
      <c r="S1236" s="289"/>
      <c r="T1236" s="294"/>
      <c r="U1236" s="239"/>
      <c r="V1236" s="294"/>
      <c r="W1236" s="239">
        <f t="shared" si="79"/>
        <v>0</v>
      </c>
      <c r="X1236" s="294"/>
      <c r="Y1236" s="238"/>
      <c r="Z1236" s="422"/>
      <c r="AA1236" s="422"/>
      <c r="AB1236" s="282"/>
      <c r="AC1236" s="252">
        <v>1224</v>
      </c>
      <c r="AD1236" s="253"/>
      <c r="AE1236" s="254"/>
      <c r="AF1236" s="255"/>
      <c r="AG1236" s="255"/>
      <c r="AH1236" s="255"/>
      <c r="AI1236" s="255"/>
      <c r="AJ1236" s="255"/>
    </row>
    <row r="1237" spans="2:36" x14ac:dyDescent="0.2">
      <c r="B1237" s="238"/>
      <c r="C1237" s="238"/>
      <c r="D1237" s="238"/>
      <c r="E1237" s="238"/>
      <c r="F1237" s="238"/>
      <c r="G1237" s="236"/>
      <c r="H1237" s="238"/>
      <c r="I1237" s="238"/>
      <c r="J1237" s="238"/>
      <c r="K1237" s="294"/>
      <c r="L1237" s="240">
        <f t="shared" si="77"/>
        <v>0</v>
      </c>
      <c r="M1237" s="241">
        <f t="shared" si="78"/>
        <v>0</v>
      </c>
      <c r="N1237" s="258" t="str">
        <f t="shared" si="80"/>
        <v>BCA--01225-22</v>
      </c>
      <c r="O1237" s="239"/>
      <c r="P1237" s="298"/>
      <c r="Q1237" s="347"/>
      <c r="R1237" s="238"/>
      <c r="S1237" s="289"/>
      <c r="T1237" s="294"/>
      <c r="U1237" s="239"/>
      <c r="V1237" s="294"/>
      <c r="W1237" s="239">
        <f t="shared" si="79"/>
        <v>0</v>
      </c>
      <c r="X1237" s="294"/>
      <c r="Y1237" s="238"/>
      <c r="Z1237" s="422"/>
      <c r="AA1237" s="422"/>
      <c r="AB1237" s="282"/>
      <c r="AC1237" s="252">
        <v>1225</v>
      </c>
      <c r="AD1237" s="253"/>
      <c r="AE1237" s="254"/>
      <c r="AF1237" s="255"/>
      <c r="AG1237" s="255"/>
      <c r="AH1237" s="255"/>
      <c r="AI1237" s="255"/>
      <c r="AJ1237" s="255"/>
    </row>
    <row r="1238" spans="2:36" x14ac:dyDescent="0.2">
      <c r="B1238" s="238"/>
      <c r="C1238" s="238"/>
      <c r="D1238" s="238"/>
      <c r="E1238" s="238"/>
      <c r="F1238" s="238"/>
      <c r="G1238" s="236"/>
      <c r="H1238" s="238"/>
      <c r="I1238" s="238"/>
      <c r="J1238" s="238"/>
      <c r="K1238" s="294"/>
      <c r="L1238" s="240">
        <f t="shared" si="77"/>
        <v>0</v>
      </c>
      <c r="M1238" s="241">
        <f t="shared" si="78"/>
        <v>0</v>
      </c>
      <c r="N1238" s="258" t="str">
        <f t="shared" si="80"/>
        <v>BCA--01226-22</v>
      </c>
      <c r="O1238" s="239"/>
      <c r="P1238" s="298"/>
      <c r="Q1238" s="347"/>
      <c r="R1238" s="238"/>
      <c r="S1238" s="289"/>
      <c r="T1238" s="294"/>
      <c r="U1238" s="239"/>
      <c r="V1238" s="294"/>
      <c r="W1238" s="239">
        <f t="shared" si="79"/>
        <v>0</v>
      </c>
      <c r="X1238" s="294"/>
      <c r="Y1238" s="238"/>
      <c r="Z1238" s="422"/>
      <c r="AA1238" s="422"/>
      <c r="AB1238" s="282"/>
      <c r="AC1238" s="252">
        <v>1226</v>
      </c>
      <c r="AD1238" s="253"/>
      <c r="AE1238" s="254"/>
      <c r="AF1238" s="255"/>
      <c r="AG1238" s="255"/>
      <c r="AH1238" s="255"/>
      <c r="AI1238" s="255"/>
      <c r="AJ1238" s="255"/>
    </row>
    <row r="1239" spans="2:36" x14ac:dyDescent="0.2">
      <c r="B1239" s="238"/>
      <c r="C1239" s="238"/>
      <c r="D1239" s="238"/>
      <c r="E1239" s="238"/>
      <c r="F1239" s="238"/>
      <c r="G1239" s="236"/>
      <c r="H1239" s="238"/>
      <c r="I1239" s="238"/>
      <c r="J1239" s="238"/>
      <c r="K1239" s="294"/>
      <c r="L1239" s="240">
        <f t="shared" ref="L1239:L1266" si="81">J1239*0.2</f>
        <v>0</v>
      </c>
      <c r="M1239" s="241">
        <f t="shared" ref="M1239:M1266" si="82">J1239+L1239</f>
        <v>0</v>
      </c>
      <c r="N1239" s="258" t="str">
        <f t="shared" si="80"/>
        <v>BCA--01227-22</v>
      </c>
      <c r="O1239" s="239"/>
      <c r="P1239" s="298"/>
      <c r="Q1239" s="347"/>
      <c r="R1239" s="238"/>
      <c r="S1239" s="289"/>
      <c r="T1239" s="294"/>
      <c r="U1239" s="239"/>
      <c r="V1239" s="294"/>
      <c r="W1239" s="239">
        <f t="shared" si="79"/>
        <v>0</v>
      </c>
      <c r="X1239" s="294"/>
      <c r="Y1239" s="238"/>
      <c r="Z1239" s="422"/>
      <c r="AA1239" s="422"/>
      <c r="AB1239" s="282"/>
      <c r="AC1239" s="252">
        <v>1227</v>
      </c>
      <c r="AD1239" s="253"/>
      <c r="AE1239" s="254"/>
      <c r="AF1239" s="255"/>
      <c r="AG1239" s="255"/>
      <c r="AH1239" s="255"/>
      <c r="AI1239" s="255"/>
      <c r="AJ1239" s="255"/>
    </row>
    <row r="1240" spans="2:36" x14ac:dyDescent="0.2">
      <c r="B1240" s="238"/>
      <c r="C1240" s="238"/>
      <c r="D1240" s="238"/>
      <c r="E1240" s="238"/>
      <c r="F1240" s="238"/>
      <c r="G1240" s="236"/>
      <c r="H1240" s="238"/>
      <c r="I1240" s="238"/>
      <c r="J1240" s="238"/>
      <c r="K1240" s="294"/>
      <c r="L1240" s="240">
        <f t="shared" si="81"/>
        <v>0</v>
      </c>
      <c r="M1240" s="241">
        <f t="shared" si="82"/>
        <v>0</v>
      </c>
      <c r="N1240" s="258" t="str">
        <f t="shared" si="80"/>
        <v>BCA--01228-22</v>
      </c>
      <c r="O1240" s="239"/>
      <c r="P1240" s="298"/>
      <c r="Q1240" s="347"/>
      <c r="R1240" s="238"/>
      <c r="S1240" s="289"/>
      <c r="T1240" s="294"/>
      <c r="U1240" s="239"/>
      <c r="V1240" s="294"/>
      <c r="W1240" s="239">
        <f t="shared" si="79"/>
        <v>0</v>
      </c>
      <c r="X1240" s="294"/>
      <c r="Y1240" s="238"/>
      <c r="Z1240" s="422"/>
      <c r="AA1240" s="422"/>
      <c r="AB1240" s="282"/>
      <c r="AC1240" s="252">
        <v>1228</v>
      </c>
      <c r="AD1240" s="253"/>
      <c r="AE1240" s="254"/>
      <c r="AF1240" s="255"/>
      <c r="AG1240" s="255"/>
      <c r="AH1240" s="255"/>
      <c r="AI1240" s="255"/>
      <c r="AJ1240" s="255"/>
    </row>
    <row r="1241" spans="2:36" x14ac:dyDescent="0.2">
      <c r="B1241" s="238"/>
      <c r="C1241" s="238"/>
      <c r="D1241" s="238"/>
      <c r="E1241" s="238"/>
      <c r="F1241" s="238"/>
      <c r="G1241" s="236"/>
      <c r="H1241" s="238"/>
      <c r="I1241" s="238"/>
      <c r="J1241" s="238"/>
      <c r="K1241" s="294"/>
      <c r="L1241" s="240">
        <f t="shared" si="81"/>
        <v>0</v>
      </c>
      <c r="M1241" s="241">
        <f t="shared" si="82"/>
        <v>0</v>
      </c>
      <c r="N1241" s="258" t="str">
        <f t="shared" si="80"/>
        <v>BCA--01229-22</v>
      </c>
      <c r="O1241" s="239"/>
      <c r="P1241" s="298"/>
      <c r="Q1241" s="347"/>
      <c r="R1241" s="238"/>
      <c r="S1241" s="289"/>
      <c r="T1241" s="294"/>
      <c r="U1241" s="239"/>
      <c r="V1241" s="294"/>
      <c r="W1241" s="239">
        <f t="shared" si="79"/>
        <v>0</v>
      </c>
      <c r="X1241" s="294"/>
      <c r="Y1241" s="238"/>
      <c r="Z1241" s="422"/>
      <c r="AA1241" s="422"/>
      <c r="AB1241" s="282"/>
      <c r="AC1241" s="252">
        <v>1229</v>
      </c>
      <c r="AD1241" s="253"/>
      <c r="AE1241" s="254"/>
      <c r="AF1241" s="255"/>
      <c r="AG1241" s="255"/>
      <c r="AH1241" s="255"/>
      <c r="AI1241" s="255"/>
      <c r="AJ1241" s="255"/>
    </row>
    <row r="1242" spans="2:36" x14ac:dyDescent="0.2">
      <c r="B1242" s="238"/>
      <c r="C1242" s="238"/>
      <c r="D1242" s="238"/>
      <c r="E1242" s="238"/>
      <c r="F1242" s="238"/>
      <c r="G1242" s="236"/>
      <c r="H1242" s="238"/>
      <c r="I1242" s="238"/>
      <c r="J1242" s="238"/>
      <c r="K1242" s="294"/>
      <c r="L1242" s="240">
        <f t="shared" si="81"/>
        <v>0</v>
      </c>
      <c r="M1242" s="241">
        <f t="shared" si="82"/>
        <v>0</v>
      </c>
      <c r="N1242" s="258" t="str">
        <f t="shared" si="80"/>
        <v>BCA--01230-22</v>
      </c>
      <c r="O1242" s="239"/>
      <c r="P1242" s="298"/>
      <c r="Q1242" s="347"/>
      <c r="R1242" s="238"/>
      <c r="S1242" s="289"/>
      <c r="T1242" s="294"/>
      <c r="U1242" s="239"/>
      <c r="V1242" s="294"/>
      <c r="W1242" s="239">
        <f t="shared" si="79"/>
        <v>0</v>
      </c>
      <c r="X1242" s="294"/>
      <c r="Y1242" s="238"/>
      <c r="Z1242" s="422"/>
      <c r="AA1242" s="422"/>
      <c r="AB1242" s="282"/>
      <c r="AC1242" s="252">
        <v>1230</v>
      </c>
      <c r="AD1242" s="253"/>
      <c r="AE1242" s="254"/>
      <c r="AF1242" s="255"/>
      <c r="AG1242" s="255"/>
      <c r="AH1242" s="255"/>
      <c r="AI1242" s="255"/>
      <c r="AJ1242" s="255"/>
    </row>
    <row r="1243" spans="2:36" x14ac:dyDescent="0.2">
      <c r="B1243" s="238"/>
      <c r="C1243" s="238"/>
      <c r="D1243" s="238"/>
      <c r="E1243" s="238"/>
      <c r="F1243" s="238"/>
      <c r="G1243" s="236"/>
      <c r="H1243" s="238"/>
      <c r="I1243" s="238"/>
      <c r="J1243" s="238"/>
      <c r="K1243" s="294"/>
      <c r="L1243" s="240">
        <f t="shared" si="81"/>
        <v>0</v>
      </c>
      <c r="M1243" s="241">
        <f t="shared" si="82"/>
        <v>0</v>
      </c>
      <c r="N1243" s="258" t="str">
        <f t="shared" si="80"/>
        <v>BCA--01231-22</v>
      </c>
      <c r="O1243" s="239"/>
      <c r="P1243" s="298"/>
      <c r="Q1243" s="347"/>
      <c r="R1243" s="238"/>
      <c r="S1243" s="289"/>
      <c r="T1243" s="294"/>
      <c r="U1243" s="239"/>
      <c r="V1243" s="294"/>
      <c r="W1243" s="239">
        <f t="shared" si="79"/>
        <v>0</v>
      </c>
      <c r="X1243" s="294"/>
      <c r="Y1243" s="238"/>
      <c r="Z1243" s="422"/>
      <c r="AA1243" s="422"/>
      <c r="AB1243" s="282"/>
      <c r="AC1243" s="252">
        <v>1231</v>
      </c>
      <c r="AD1243" s="253"/>
      <c r="AE1243" s="254"/>
      <c r="AF1243" s="255"/>
      <c r="AG1243" s="255"/>
      <c r="AH1243" s="255"/>
      <c r="AI1243" s="255"/>
      <c r="AJ1243" s="255"/>
    </row>
    <row r="1244" spans="2:36" x14ac:dyDescent="0.2">
      <c r="B1244" s="238"/>
      <c r="C1244" s="238"/>
      <c r="D1244" s="238"/>
      <c r="E1244" s="238"/>
      <c r="F1244" s="238"/>
      <c r="G1244" s="236"/>
      <c r="H1244" s="238"/>
      <c r="I1244" s="238"/>
      <c r="J1244" s="238"/>
      <c r="K1244" s="294"/>
      <c r="L1244" s="240">
        <f t="shared" si="81"/>
        <v>0</v>
      </c>
      <c r="M1244" s="241">
        <f t="shared" si="82"/>
        <v>0</v>
      </c>
      <c r="N1244" s="258" t="str">
        <f t="shared" si="80"/>
        <v>BCA--01232-22</v>
      </c>
      <c r="O1244" s="239"/>
      <c r="P1244" s="298"/>
      <c r="Q1244" s="347"/>
      <c r="R1244" s="238"/>
      <c r="S1244" s="289"/>
      <c r="T1244" s="294"/>
      <c r="U1244" s="239"/>
      <c r="V1244" s="294"/>
      <c r="W1244" s="239">
        <f t="shared" si="79"/>
        <v>0</v>
      </c>
      <c r="X1244" s="294"/>
      <c r="Y1244" s="238"/>
      <c r="Z1244" s="422"/>
      <c r="AA1244" s="422"/>
      <c r="AB1244" s="282"/>
      <c r="AC1244" s="252">
        <v>1232</v>
      </c>
      <c r="AD1244" s="253"/>
      <c r="AE1244" s="254"/>
      <c r="AF1244" s="255"/>
      <c r="AG1244" s="255"/>
      <c r="AH1244" s="255"/>
      <c r="AI1244" s="255"/>
      <c r="AJ1244" s="255"/>
    </row>
    <row r="1245" spans="2:36" x14ac:dyDescent="0.2">
      <c r="B1245" s="238"/>
      <c r="C1245" s="238"/>
      <c r="D1245" s="238"/>
      <c r="E1245" s="238"/>
      <c r="F1245" s="238"/>
      <c r="G1245" s="236"/>
      <c r="H1245" s="238"/>
      <c r="I1245" s="238"/>
      <c r="J1245" s="238"/>
      <c r="K1245" s="294"/>
      <c r="L1245" s="240">
        <f t="shared" si="81"/>
        <v>0</v>
      </c>
      <c r="M1245" s="241">
        <f t="shared" si="82"/>
        <v>0</v>
      </c>
      <c r="N1245" s="258" t="str">
        <f t="shared" si="80"/>
        <v>BCA--01233-22</v>
      </c>
      <c r="O1245" s="239"/>
      <c r="P1245" s="298"/>
      <c r="Q1245" s="347"/>
      <c r="R1245" s="238"/>
      <c r="S1245" s="289"/>
      <c r="T1245" s="294"/>
      <c r="U1245" s="239"/>
      <c r="V1245" s="294"/>
      <c r="W1245" s="239">
        <f t="shared" si="79"/>
        <v>0</v>
      </c>
      <c r="X1245" s="294"/>
      <c r="Y1245" s="238"/>
      <c r="Z1245" s="422"/>
      <c r="AA1245" s="422"/>
      <c r="AB1245" s="282"/>
      <c r="AC1245" s="252">
        <v>1233</v>
      </c>
      <c r="AD1245" s="253"/>
      <c r="AE1245" s="254"/>
      <c r="AF1245" s="255"/>
      <c r="AG1245" s="255"/>
      <c r="AH1245" s="255"/>
      <c r="AI1245" s="255"/>
      <c r="AJ1245" s="255"/>
    </row>
    <row r="1246" spans="2:36" x14ac:dyDescent="0.2">
      <c r="B1246" s="238"/>
      <c r="C1246" s="238"/>
      <c r="D1246" s="238"/>
      <c r="E1246" s="238"/>
      <c r="F1246" s="238"/>
      <c r="G1246" s="236"/>
      <c r="H1246" s="238"/>
      <c r="I1246" s="238"/>
      <c r="J1246" s="238"/>
      <c r="K1246" s="294"/>
      <c r="L1246" s="240">
        <f t="shared" si="81"/>
        <v>0</v>
      </c>
      <c r="M1246" s="241">
        <f t="shared" si="82"/>
        <v>0</v>
      </c>
      <c r="N1246" s="258" t="str">
        <f t="shared" si="80"/>
        <v>BCA--01234-22</v>
      </c>
      <c r="O1246" s="239"/>
      <c r="P1246" s="298"/>
      <c r="Q1246" s="347"/>
      <c r="R1246" s="238"/>
      <c r="S1246" s="289"/>
      <c r="T1246" s="294"/>
      <c r="U1246" s="239"/>
      <c r="V1246" s="294"/>
      <c r="W1246" s="239">
        <f t="shared" si="79"/>
        <v>0</v>
      </c>
      <c r="X1246" s="294"/>
      <c r="Y1246" s="238"/>
      <c r="Z1246" s="422"/>
      <c r="AA1246" s="422"/>
      <c r="AB1246" s="282"/>
      <c r="AC1246" s="252">
        <v>1234</v>
      </c>
      <c r="AD1246" s="253"/>
      <c r="AE1246" s="254"/>
      <c r="AF1246" s="255"/>
      <c r="AG1246" s="255"/>
      <c r="AH1246" s="255"/>
      <c r="AI1246" s="255"/>
      <c r="AJ1246" s="255"/>
    </row>
    <row r="1247" spans="2:36" x14ac:dyDescent="0.2">
      <c r="B1247" s="238"/>
      <c r="C1247" s="238"/>
      <c r="D1247" s="238"/>
      <c r="E1247" s="238"/>
      <c r="F1247" s="238"/>
      <c r="G1247" s="236"/>
      <c r="H1247" s="238"/>
      <c r="I1247" s="238"/>
      <c r="J1247" s="238"/>
      <c r="K1247" s="294"/>
      <c r="L1247" s="240">
        <f t="shared" si="81"/>
        <v>0</v>
      </c>
      <c r="M1247" s="241">
        <f t="shared" si="82"/>
        <v>0</v>
      </c>
      <c r="N1247" s="258" t="str">
        <f t="shared" si="80"/>
        <v>BCA--01235-22</v>
      </c>
      <c r="O1247" s="239"/>
      <c r="P1247" s="298"/>
      <c r="Q1247" s="347"/>
      <c r="R1247" s="238"/>
      <c r="S1247" s="289"/>
      <c r="T1247" s="294"/>
      <c r="U1247" s="239"/>
      <c r="V1247" s="294"/>
      <c r="W1247" s="239">
        <f t="shared" si="79"/>
        <v>0</v>
      </c>
      <c r="X1247" s="294"/>
      <c r="Y1247" s="238"/>
      <c r="Z1247" s="422"/>
      <c r="AA1247" s="422"/>
      <c r="AB1247" s="282"/>
      <c r="AC1247" s="252">
        <v>1235</v>
      </c>
      <c r="AD1247" s="253"/>
      <c r="AE1247" s="254"/>
      <c r="AF1247" s="255"/>
      <c r="AG1247" s="255"/>
      <c r="AH1247" s="255"/>
      <c r="AI1247" s="255"/>
      <c r="AJ1247" s="255"/>
    </row>
    <row r="1248" spans="2:36" x14ac:dyDescent="0.2">
      <c r="B1248" s="238"/>
      <c r="C1248" s="238"/>
      <c r="D1248" s="238"/>
      <c r="E1248" s="238"/>
      <c r="F1248" s="238"/>
      <c r="G1248" s="236"/>
      <c r="H1248" s="238"/>
      <c r="I1248" s="238"/>
      <c r="J1248" s="238"/>
      <c r="K1248" s="294"/>
      <c r="L1248" s="240">
        <f t="shared" si="81"/>
        <v>0</v>
      </c>
      <c r="M1248" s="241">
        <f t="shared" si="82"/>
        <v>0</v>
      </c>
      <c r="N1248" s="258" t="str">
        <f t="shared" si="80"/>
        <v>BCA--01236-22</v>
      </c>
      <c r="O1248" s="239"/>
      <c r="P1248" s="298"/>
      <c r="Q1248" s="347"/>
      <c r="R1248" s="238"/>
      <c r="S1248" s="289"/>
      <c r="T1248" s="294"/>
      <c r="U1248" s="239"/>
      <c r="V1248" s="294"/>
      <c r="W1248" s="239">
        <f t="shared" si="79"/>
        <v>0</v>
      </c>
      <c r="X1248" s="294"/>
      <c r="Y1248" s="238"/>
      <c r="Z1248" s="422"/>
      <c r="AA1248" s="422"/>
      <c r="AB1248" s="282"/>
      <c r="AC1248" s="252">
        <v>1236</v>
      </c>
      <c r="AD1248" s="253"/>
      <c r="AE1248" s="254"/>
      <c r="AF1248" s="255"/>
      <c r="AG1248" s="255"/>
      <c r="AH1248" s="255"/>
      <c r="AI1248" s="255"/>
      <c r="AJ1248" s="255"/>
    </row>
    <row r="1249" spans="2:36" x14ac:dyDescent="0.2">
      <c r="B1249" s="238"/>
      <c r="C1249" s="238"/>
      <c r="D1249" s="238"/>
      <c r="E1249" s="238"/>
      <c r="F1249" s="238"/>
      <c r="G1249" s="236"/>
      <c r="H1249" s="238"/>
      <c r="I1249" s="238"/>
      <c r="J1249" s="238"/>
      <c r="K1249" s="294"/>
      <c r="L1249" s="240">
        <f t="shared" si="81"/>
        <v>0</v>
      </c>
      <c r="M1249" s="241">
        <f t="shared" si="82"/>
        <v>0</v>
      </c>
      <c r="N1249" s="258" t="str">
        <f t="shared" si="80"/>
        <v>BCA--01237-22</v>
      </c>
      <c r="O1249" s="239"/>
      <c r="P1249" s="298"/>
      <c r="Q1249" s="347"/>
      <c r="R1249" s="238"/>
      <c r="S1249" s="289"/>
      <c r="T1249" s="294"/>
      <c r="U1249" s="239"/>
      <c r="V1249" s="294"/>
      <c r="W1249" s="239">
        <f t="shared" si="79"/>
        <v>0</v>
      </c>
      <c r="X1249" s="294"/>
      <c r="Y1249" s="238"/>
      <c r="Z1249" s="422"/>
      <c r="AA1249" s="422"/>
      <c r="AB1249" s="282"/>
      <c r="AC1249" s="252">
        <v>1237</v>
      </c>
      <c r="AD1249" s="253"/>
      <c r="AE1249" s="254"/>
      <c r="AF1249" s="255"/>
      <c r="AG1249" s="255"/>
      <c r="AH1249" s="255"/>
      <c r="AI1249" s="255"/>
      <c r="AJ1249" s="255"/>
    </row>
    <row r="1250" spans="2:36" x14ac:dyDescent="0.2">
      <c r="B1250" s="238"/>
      <c r="C1250" s="238"/>
      <c r="D1250" s="238"/>
      <c r="E1250" s="238"/>
      <c r="F1250" s="238"/>
      <c r="G1250" s="236"/>
      <c r="H1250" s="238"/>
      <c r="I1250" s="238"/>
      <c r="J1250" s="238"/>
      <c r="K1250" s="294"/>
      <c r="L1250" s="240">
        <f t="shared" si="81"/>
        <v>0</v>
      </c>
      <c r="M1250" s="241">
        <f t="shared" si="82"/>
        <v>0</v>
      </c>
      <c r="N1250" s="258" t="str">
        <f t="shared" si="80"/>
        <v>BCA--01238-22</v>
      </c>
      <c r="O1250" s="239"/>
      <c r="P1250" s="298"/>
      <c r="Q1250" s="347"/>
      <c r="R1250" s="238"/>
      <c r="S1250" s="289"/>
      <c r="T1250" s="294"/>
      <c r="U1250" s="239"/>
      <c r="V1250" s="294"/>
      <c r="W1250" s="239">
        <f t="shared" si="79"/>
        <v>0</v>
      </c>
      <c r="X1250" s="294"/>
      <c r="Y1250" s="238"/>
      <c r="Z1250" s="422"/>
      <c r="AA1250" s="422"/>
      <c r="AB1250" s="282"/>
      <c r="AC1250" s="252">
        <v>1238</v>
      </c>
      <c r="AD1250" s="253"/>
      <c r="AE1250" s="254"/>
      <c r="AF1250" s="255"/>
      <c r="AG1250" s="255"/>
      <c r="AH1250" s="255"/>
      <c r="AI1250" s="255"/>
      <c r="AJ1250" s="255"/>
    </row>
    <row r="1251" spans="2:36" x14ac:dyDescent="0.2">
      <c r="B1251" s="238"/>
      <c r="C1251" s="238"/>
      <c r="D1251" s="238"/>
      <c r="E1251" s="238"/>
      <c r="F1251" s="238"/>
      <c r="G1251" s="236"/>
      <c r="H1251" s="238"/>
      <c r="I1251" s="238"/>
      <c r="J1251" s="238"/>
      <c r="K1251" s="294"/>
      <c r="L1251" s="240">
        <f t="shared" si="81"/>
        <v>0</v>
      </c>
      <c r="M1251" s="241">
        <f t="shared" si="82"/>
        <v>0</v>
      </c>
      <c r="N1251" s="258" t="str">
        <f t="shared" si="80"/>
        <v>BCA--01239-22</v>
      </c>
      <c r="O1251" s="239"/>
      <c r="P1251" s="298"/>
      <c r="Q1251" s="347"/>
      <c r="R1251" s="238"/>
      <c r="S1251" s="289"/>
      <c r="T1251" s="294"/>
      <c r="U1251" s="239"/>
      <c r="V1251" s="294"/>
      <c r="W1251" s="239">
        <f t="shared" si="79"/>
        <v>0</v>
      </c>
      <c r="X1251" s="294"/>
      <c r="Y1251" s="238"/>
      <c r="Z1251" s="422"/>
      <c r="AA1251" s="422"/>
      <c r="AB1251" s="282"/>
      <c r="AC1251" s="252">
        <v>1239</v>
      </c>
      <c r="AD1251" s="253"/>
      <c r="AE1251" s="254"/>
      <c r="AF1251" s="255"/>
      <c r="AG1251" s="255"/>
      <c r="AH1251" s="255"/>
      <c r="AI1251" s="255"/>
      <c r="AJ1251" s="255"/>
    </row>
    <row r="1252" spans="2:36" x14ac:dyDescent="0.2">
      <c r="B1252" s="238"/>
      <c r="C1252" s="238"/>
      <c r="D1252" s="238"/>
      <c r="E1252" s="238"/>
      <c r="F1252" s="238"/>
      <c r="G1252" s="236"/>
      <c r="H1252" s="238"/>
      <c r="I1252" s="238"/>
      <c r="J1252" s="238"/>
      <c r="K1252" s="294"/>
      <c r="L1252" s="240">
        <f t="shared" si="81"/>
        <v>0</v>
      </c>
      <c r="M1252" s="241">
        <f t="shared" si="82"/>
        <v>0</v>
      </c>
      <c r="N1252" s="258" t="str">
        <f t="shared" si="80"/>
        <v>BCA--01240-22</v>
      </c>
      <c r="O1252" s="239"/>
      <c r="P1252" s="298"/>
      <c r="Q1252" s="347"/>
      <c r="R1252" s="238"/>
      <c r="S1252" s="289"/>
      <c r="T1252" s="294"/>
      <c r="U1252" s="239"/>
      <c r="V1252" s="294"/>
      <c r="W1252" s="239">
        <f t="shared" si="79"/>
        <v>0</v>
      </c>
      <c r="X1252" s="294"/>
      <c r="Y1252" s="238"/>
      <c r="Z1252" s="422"/>
      <c r="AA1252" s="422"/>
      <c r="AB1252" s="282"/>
      <c r="AC1252" s="252">
        <v>1240</v>
      </c>
      <c r="AD1252" s="253"/>
      <c r="AE1252" s="254"/>
      <c r="AF1252" s="255"/>
      <c r="AG1252" s="255"/>
      <c r="AH1252" s="255"/>
      <c r="AI1252" s="255"/>
      <c r="AJ1252" s="255"/>
    </row>
    <row r="1253" spans="2:36" x14ac:dyDescent="0.2">
      <c r="B1253" s="238"/>
      <c r="C1253" s="238"/>
      <c r="D1253" s="238"/>
      <c r="E1253" s="238"/>
      <c r="F1253" s="238"/>
      <c r="G1253" s="236"/>
      <c r="H1253" s="238"/>
      <c r="I1253" s="238"/>
      <c r="J1253" s="238"/>
      <c r="K1253" s="294"/>
      <c r="L1253" s="240">
        <f t="shared" si="81"/>
        <v>0</v>
      </c>
      <c r="M1253" s="241">
        <f t="shared" si="82"/>
        <v>0</v>
      </c>
      <c r="N1253" s="258" t="str">
        <f t="shared" si="80"/>
        <v>BCA--01241-22</v>
      </c>
      <c r="O1253" s="239"/>
      <c r="P1253" s="298"/>
      <c r="Q1253" s="347"/>
      <c r="R1253" s="238"/>
      <c r="S1253" s="289"/>
      <c r="T1253" s="294"/>
      <c r="U1253" s="239"/>
      <c r="V1253" s="294"/>
      <c r="W1253" s="239">
        <f t="shared" si="79"/>
        <v>0</v>
      </c>
      <c r="X1253" s="294"/>
      <c r="Y1253" s="238"/>
      <c r="Z1253" s="422"/>
      <c r="AA1253" s="422"/>
      <c r="AB1253" s="282"/>
      <c r="AC1253" s="252">
        <v>1241</v>
      </c>
      <c r="AD1253" s="253"/>
      <c r="AE1253" s="254"/>
      <c r="AF1253" s="255"/>
      <c r="AG1253" s="255"/>
      <c r="AH1253" s="255"/>
      <c r="AI1253" s="255"/>
      <c r="AJ1253" s="255"/>
    </row>
    <row r="1254" spans="2:36" x14ac:dyDescent="0.2">
      <c r="B1254" s="238"/>
      <c r="C1254" s="238"/>
      <c r="D1254" s="238"/>
      <c r="E1254" s="238"/>
      <c r="F1254" s="238"/>
      <c r="G1254" s="236"/>
      <c r="H1254" s="238"/>
      <c r="I1254" s="238"/>
      <c r="J1254" s="238"/>
      <c r="K1254" s="294"/>
      <c r="L1254" s="240">
        <f t="shared" si="81"/>
        <v>0</v>
      </c>
      <c r="M1254" s="241">
        <f t="shared" si="82"/>
        <v>0</v>
      </c>
      <c r="N1254" s="258" t="str">
        <f t="shared" si="80"/>
        <v>BCA--01242-22</v>
      </c>
      <c r="O1254" s="239"/>
      <c r="P1254" s="298"/>
      <c r="Q1254" s="347"/>
      <c r="R1254" s="238"/>
      <c r="S1254" s="289"/>
      <c r="T1254" s="294"/>
      <c r="U1254" s="239"/>
      <c r="V1254" s="294"/>
      <c r="W1254" s="239">
        <f t="shared" si="79"/>
        <v>0</v>
      </c>
      <c r="X1254" s="294"/>
      <c r="Y1254" s="238"/>
      <c r="Z1254" s="422"/>
      <c r="AA1254" s="422"/>
      <c r="AB1254" s="282"/>
      <c r="AC1254" s="252">
        <v>1242</v>
      </c>
      <c r="AD1254" s="253"/>
      <c r="AE1254" s="254"/>
      <c r="AF1254" s="255"/>
      <c r="AG1254" s="255"/>
      <c r="AH1254" s="255"/>
      <c r="AI1254" s="255"/>
      <c r="AJ1254" s="255"/>
    </row>
    <row r="1255" spans="2:36" x14ac:dyDescent="0.2">
      <c r="B1255" s="238"/>
      <c r="C1255" s="238"/>
      <c r="D1255" s="238"/>
      <c r="E1255" s="238"/>
      <c r="F1255" s="238"/>
      <c r="G1255" s="236"/>
      <c r="H1255" s="238"/>
      <c r="I1255" s="238"/>
      <c r="J1255" s="238"/>
      <c r="K1255" s="294"/>
      <c r="L1255" s="240">
        <f t="shared" si="81"/>
        <v>0</v>
      </c>
      <c r="M1255" s="241">
        <f t="shared" si="82"/>
        <v>0</v>
      </c>
      <c r="N1255" s="258" t="str">
        <f t="shared" si="80"/>
        <v>BCA--01243-22</v>
      </c>
      <c r="O1255" s="239"/>
      <c r="P1255" s="298"/>
      <c r="Q1255" s="347"/>
      <c r="R1255" s="238"/>
      <c r="S1255" s="289"/>
      <c r="T1255" s="294"/>
      <c r="U1255" s="239"/>
      <c r="V1255" s="294"/>
      <c r="W1255" s="239">
        <f t="shared" si="79"/>
        <v>0</v>
      </c>
      <c r="X1255" s="294"/>
      <c r="Y1255" s="238"/>
      <c r="Z1255" s="422"/>
      <c r="AA1255" s="422"/>
      <c r="AB1255" s="282"/>
      <c r="AC1255" s="252">
        <v>1243</v>
      </c>
      <c r="AD1255" s="253"/>
      <c r="AE1255" s="254"/>
      <c r="AF1255" s="255"/>
      <c r="AG1255" s="255"/>
      <c r="AH1255" s="255"/>
      <c r="AI1255" s="255"/>
      <c r="AJ1255" s="255"/>
    </row>
    <row r="1256" spans="2:36" x14ac:dyDescent="0.2">
      <c r="B1256" s="238"/>
      <c r="C1256" s="238"/>
      <c r="D1256" s="238"/>
      <c r="E1256" s="238"/>
      <c r="F1256" s="238"/>
      <c r="G1256" s="236"/>
      <c r="H1256" s="238"/>
      <c r="I1256" s="238"/>
      <c r="J1256" s="238"/>
      <c r="K1256" s="294"/>
      <c r="L1256" s="240">
        <f t="shared" si="81"/>
        <v>0</v>
      </c>
      <c r="M1256" s="241">
        <f t="shared" si="82"/>
        <v>0</v>
      </c>
      <c r="N1256" s="258" t="str">
        <f t="shared" si="80"/>
        <v>BCA--01244-22</v>
      </c>
      <c r="O1256" s="239"/>
      <c r="P1256" s="298"/>
      <c r="Q1256" s="347"/>
      <c r="R1256" s="238"/>
      <c r="S1256" s="289"/>
      <c r="T1256" s="294"/>
      <c r="U1256" s="239"/>
      <c r="V1256" s="294"/>
      <c r="W1256" s="239">
        <f t="shared" si="79"/>
        <v>0</v>
      </c>
      <c r="X1256" s="294"/>
      <c r="Y1256" s="238"/>
      <c r="Z1256" s="422"/>
      <c r="AA1256" s="422"/>
      <c r="AB1256" s="282"/>
      <c r="AC1256" s="252">
        <v>1244</v>
      </c>
      <c r="AD1256" s="253"/>
      <c r="AE1256" s="254"/>
      <c r="AF1256" s="255"/>
      <c r="AG1256" s="255"/>
      <c r="AH1256" s="255"/>
      <c r="AI1256" s="255"/>
      <c r="AJ1256" s="255"/>
    </row>
    <row r="1257" spans="2:36" x14ac:dyDescent="0.2">
      <c r="B1257" s="238"/>
      <c r="C1257" s="238"/>
      <c r="D1257" s="238"/>
      <c r="E1257" s="238"/>
      <c r="F1257" s="238"/>
      <c r="G1257" s="236"/>
      <c r="H1257" s="238"/>
      <c r="I1257" s="238"/>
      <c r="J1257" s="238"/>
      <c r="K1257" s="294"/>
      <c r="L1257" s="240">
        <f t="shared" si="81"/>
        <v>0</v>
      </c>
      <c r="M1257" s="241">
        <f t="shared" si="82"/>
        <v>0</v>
      </c>
      <c r="N1257" s="258" t="str">
        <f t="shared" si="80"/>
        <v>BCA--01245-22</v>
      </c>
      <c r="O1257" s="239"/>
      <c r="P1257" s="298"/>
      <c r="Q1257" s="347"/>
      <c r="R1257" s="238"/>
      <c r="S1257" s="289"/>
      <c r="T1257" s="294"/>
      <c r="U1257" s="239"/>
      <c r="V1257" s="294"/>
      <c r="W1257" s="239">
        <f t="shared" ref="W1257:W1266" si="83">J1257-V1257</f>
        <v>0</v>
      </c>
      <c r="X1257" s="294"/>
      <c r="Y1257" s="238"/>
      <c r="Z1257" s="422"/>
      <c r="AA1257" s="422"/>
      <c r="AB1257" s="282"/>
      <c r="AC1257" s="252">
        <v>1245</v>
      </c>
      <c r="AD1257" s="253"/>
      <c r="AE1257" s="254"/>
      <c r="AF1257" s="255"/>
      <c r="AG1257" s="255"/>
      <c r="AH1257" s="255"/>
      <c r="AI1257" s="255"/>
      <c r="AJ1257" s="255"/>
    </row>
    <row r="1258" spans="2:36" x14ac:dyDescent="0.2">
      <c r="B1258" s="238"/>
      <c r="C1258" s="238"/>
      <c r="D1258" s="238"/>
      <c r="E1258" s="238"/>
      <c r="F1258" s="238"/>
      <c r="G1258" s="236"/>
      <c r="H1258" s="238"/>
      <c r="I1258" s="238"/>
      <c r="J1258" s="238"/>
      <c r="K1258" s="294"/>
      <c r="L1258" s="240">
        <f t="shared" si="81"/>
        <v>0</v>
      </c>
      <c r="M1258" s="241">
        <f t="shared" si="82"/>
        <v>0</v>
      </c>
      <c r="N1258" s="258" t="str">
        <f t="shared" si="80"/>
        <v>BCA--01246-22</v>
      </c>
      <c r="O1258" s="239"/>
      <c r="P1258" s="298"/>
      <c r="Q1258" s="347"/>
      <c r="R1258" s="238"/>
      <c r="S1258" s="289"/>
      <c r="T1258" s="294"/>
      <c r="U1258" s="239"/>
      <c r="V1258" s="294"/>
      <c r="W1258" s="239">
        <f t="shared" si="83"/>
        <v>0</v>
      </c>
      <c r="X1258" s="294"/>
      <c r="Y1258" s="238"/>
      <c r="Z1258" s="422"/>
      <c r="AA1258" s="422"/>
      <c r="AB1258" s="282"/>
      <c r="AC1258" s="252">
        <v>1246</v>
      </c>
      <c r="AD1258" s="253"/>
      <c r="AE1258" s="254"/>
      <c r="AF1258" s="255"/>
      <c r="AG1258" s="255"/>
      <c r="AH1258" s="255"/>
      <c r="AI1258" s="255"/>
      <c r="AJ1258" s="255"/>
    </row>
    <row r="1259" spans="2:36" x14ac:dyDescent="0.2">
      <c r="B1259" s="238"/>
      <c r="C1259" s="238"/>
      <c r="D1259" s="238"/>
      <c r="E1259" s="238"/>
      <c r="F1259" s="238"/>
      <c r="G1259" s="236"/>
      <c r="H1259" s="238"/>
      <c r="I1259" s="238"/>
      <c r="J1259" s="238"/>
      <c r="K1259" s="294"/>
      <c r="L1259" s="240">
        <f t="shared" si="81"/>
        <v>0</v>
      </c>
      <c r="M1259" s="241">
        <f t="shared" si="82"/>
        <v>0</v>
      </c>
      <c r="N1259" s="258" t="str">
        <f t="shared" si="80"/>
        <v>BCA--01247-22</v>
      </c>
      <c r="O1259" s="239"/>
      <c r="P1259" s="298"/>
      <c r="Q1259" s="347"/>
      <c r="R1259" s="238"/>
      <c r="S1259" s="289"/>
      <c r="T1259" s="294"/>
      <c r="U1259" s="239"/>
      <c r="V1259" s="294"/>
      <c r="W1259" s="239">
        <f t="shared" si="83"/>
        <v>0</v>
      </c>
      <c r="X1259" s="294"/>
      <c r="Y1259" s="238"/>
      <c r="Z1259" s="422"/>
      <c r="AA1259" s="422"/>
      <c r="AB1259" s="282"/>
      <c r="AC1259" s="252">
        <v>1247</v>
      </c>
      <c r="AD1259" s="253"/>
      <c r="AE1259" s="254"/>
      <c r="AF1259" s="255"/>
      <c r="AG1259" s="255"/>
      <c r="AH1259" s="255"/>
      <c r="AI1259" s="255"/>
      <c r="AJ1259" s="255"/>
    </row>
    <row r="1260" spans="2:36" x14ac:dyDescent="0.2">
      <c r="B1260" s="238"/>
      <c r="C1260" s="238"/>
      <c r="D1260" s="238"/>
      <c r="E1260" s="238"/>
      <c r="F1260" s="238"/>
      <c r="G1260" s="236"/>
      <c r="H1260" s="238"/>
      <c r="I1260" s="238"/>
      <c r="J1260" s="238"/>
      <c r="K1260" s="294"/>
      <c r="L1260" s="240">
        <f t="shared" si="81"/>
        <v>0</v>
      </c>
      <c r="M1260" s="241">
        <f t="shared" si="82"/>
        <v>0</v>
      </c>
      <c r="N1260" s="258" t="str">
        <f t="shared" si="80"/>
        <v>BCA--01248-22</v>
      </c>
      <c r="O1260" s="239"/>
      <c r="P1260" s="298"/>
      <c r="Q1260" s="347"/>
      <c r="R1260" s="238"/>
      <c r="S1260" s="289"/>
      <c r="T1260" s="294"/>
      <c r="U1260" s="239"/>
      <c r="V1260" s="294"/>
      <c r="W1260" s="239">
        <f t="shared" si="83"/>
        <v>0</v>
      </c>
      <c r="X1260" s="294"/>
      <c r="Y1260" s="238"/>
      <c r="Z1260" s="422"/>
      <c r="AA1260" s="422"/>
      <c r="AB1260" s="282"/>
      <c r="AC1260" s="252">
        <v>1248</v>
      </c>
      <c r="AD1260" s="253"/>
      <c r="AE1260" s="254"/>
      <c r="AF1260" s="255"/>
      <c r="AG1260" s="255"/>
      <c r="AH1260" s="255"/>
      <c r="AI1260" s="255"/>
      <c r="AJ1260" s="255"/>
    </row>
    <row r="1261" spans="2:36" x14ac:dyDescent="0.2">
      <c r="B1261" s="238"/>
      <c r="C1261" s="238"/>
      <c r="D1261" s="238"/>
      <c r="E1261" s="238"/>
      <c r="F1261" s="238"/>
      <c r="G1261" s="236"/>
      <c r="H1261" s="238"/>
      <c r="I1261" s="238"/>
      <c r="J1261" s="238"/>
      <c r="K1261" s="294"/>
      <c r="L1261" s="240">
        <f t="shared" si="81"/>
        <v>0</v>
      </c>
      <c r="M1261" s="241">
        <f t="shared" si="82"/>
        <v>0</v>
      </c>
      <c r="N1261" s="258" t="str">
        <f t="shared" si="80"/>
        <v>BCA--01249-22</v>
      </c>
      <c r="O1261" s="239"/>
      <c r="P1261" s="298"/>
      <c r="Q1261" s="347"/>
      <c r="R1261" s="238"/>
      <c r="S1261" s="289"/>
      <c r="T1261" s="294"/>
      <c r="U1261" s="239"/>
      <c r="V1261" s="294"/>
      <c r="W1261" s="239">
        <f t="shared" si="83"/>
        <v>0</v>
      </c>
      <c r="X1261" s="294"/>
      <c r="Y1261" s="238"/>
      <c r="Z1261" s="422"/>
      <c r="AA1261" s="422"/>
      <c r="AB1261" s="282"/>
      <c r="AC1261" s="252">
        <v>1249</v>
      </c>
      <c r="AD1261" s="415"/>
      <c r="AE1261" s="415"/>
      <c r="AF1261" s="415"/>
      <c r="AG1261" s="415"/>
      <c r="AH1261" s="415"/>
      <c r="AI1261" s="415"/>
      <c r="AJ1261" s="415"/>
    </row>
    <row r="1262" spans="2:36" x14ac:dyDescent="0.2">
      <c r="B1262" s="238"/>
      <c r="C1262" s="238"/>
      <c r="D1262" s="238"/>
      <c r="E1262" s="238"/>
      <c r="F1262" s="238"/>
      <c r="G1262" s="236"/>
      <c r="H1262" s="238"/>
      <c r="I1262" s="238"/>
      <c r="J1262" s="238"/>
      <c r="K1262" s="294"/>
      <c r="L1262" s="240">
        <f t="shared" si="81"/>
        <v>0</v>
      </c>
      <c r="M1262" s="241">
        <f t="shared" si="82"/>
        <v>0</v>
      </c>
      <c r="N1262" s="258" t="str">
        <f t="shared" si="80"/>
        <v>BCA--01250-22</v>
      </c>
      <c r="O1262" s="239"/>
      <c r="P1262" s="298"/>
      <c r="Q1262" s="347"/>
      <c r="R1262" s="238"/>
      <c r="S1262" s="289"/>
      <c r="T1262" s="294"/>
      <c r="U1262" s="239"/>
      <c r="V1262" s="294"/>
      <c r="W1262" s="239">
        <f t="shared" si="83"/>
        <v>0</v>
      </c>
      <c r="X1262" s="294"/>
      <c r="Y1262" s="238"/>
      <c r="Z1262" s="422"/>
      <c r="AA1262" s="422"/>
      <c r="AB1262" s="282"/>
      <c r="AC1262" s="252">
        <v>1250</v>
      </c>
      <c r="AD1262" s="415"/>
      <c r="AE1262" s="415"/>
      <c r="AF1262" s="415"/>
      <c r="AG1262" s="415"/>
      <c r="AH1262" s="415"/>
      <c r="AI1262" s="415"/>
      <c r="AJ1262" s="415"/>
    </row>
    <row r="1263" spans="2:36" x14ac:dyDescent="0.2">
      <c r="B1263" s="238"/>
      <c r="C1263" s="238"/>
      <c r="D1263" s="238"/>
      <c r="E1263" s="238"/>
      <c r="F1263" s="238"/>
      <c r="G1263" s="236"/>
      <c r="H1263" s="238"/>
      <c r="I1263" s="238"/>
      <c r="J1263" s="238"/>
      <c r="K1263" s="294"/>
      <c r="L1263" s="240">
        <f t="shared" si="81"/>
        <v>0</v>
      </c>
      <c r="M1263" s="241">
        <f t="shared" si="82"/>
        <v>0</v>
      </c>
      <c r="N1263" s="258" t="str">
        <f t="shared" si="80"/>
        <v>BCA--01251-22</v>
      </c>
      <c r="O1263" s="239"/>
      <c r="P1263" s="298"/>
      <c r="Q1263" s="347"/>
      <c r="R1263" s="238"/>
      <c r="S1263" s="289"/>
      <c r="T1263" s="294"/>
      <c r="U1263" s="239"/>
      <c r="V1263" s="294"/>
      <c r="W1263" s="239">
        <f t="shared" si="83"/>
        <v>0</v>
      </c>
      <c r="X1263" s="294"/>
      <c r="Y1263" s="238"/>
      <c r="Z1263" s="422"/>
      <c r="AA1263" s="422"/>
      <c r="AB1263" s="282"/>
      <c r="AC1263" s="252">
        <v>1251</v>
      </c>
      <c r="AD1263" s="415"/>
      <c r="AE1263" s="415"/>
      <c r="AF1263" s="415"/>
      <c r="AG1263" s="415"/>
      <c r="AH1263" s="415"/>
      <c r="AI1263" s="415"/>
      <c r="AJ1263" s="415"/>
    </row>
    <row r="1264" spans="2:36" x14ac:dyDescent="0.2">
      <c r="B1264" s="238"/>
      <c r="C1264" s="238"/>
      <c r="D1264" s="238"/>
      <c r="E1264" s="238"/>
      <c r="F1264" s="238"/>
      <c r="G1264" s="236"/>
      <c r="H1264" s="238"/>
      <c r="I1264" s="238"/>
      <c r="J1264" s="238"/>
      <c r="K1264" s="294"/>
      <c r="L1264" s="240">
        <f t="shared" si="81"/>
        <v>0</v>
      </c>
      <c r="M1264" s="241">
        <f t="shared" si="82"/>
        <v>0</v>
      </c>
      <c r="N1264" s="258" t="str">
        <f t="shared" si="80"/>
        <v>BCA--01252-22</v>
      </c>
      <c r="O1264" s="239"/>
      <c r="P1264" s="298"/>
      <c r="Q1264" s="347"/>
      <c r="R1264" s="238"/>
      <c r="S1264" s="289"/>
      <c r="T1264" s="294"/>
      <c r="U1264" s="239"/>
      <c r="V1264" s="294"/>
      <c r="W1264" s="239">
        <f t="shared" si="83"/>
        <v>0</v>
      </c>
      <c r="X1264" s="294"/>
      <c r="Y1264" s="238"/>
      <c r="Z1264" s="422"/>
      <c r="AA1264" s="422"/>
      <c r="AB1264" s="282"/>
      <c r="AC1264" s="252">
        <v>1252</v>
      </c>
      <c r="AD1264" s="415"/>
      <c r="AE1264" s="415"/>
      <c r="AF1264" s="415"/>
      <c r="AG1264" s="415"/>
      <c r="AH1264" s="415"/>
      <c r="AI1264" s="415"/>
      <c r="AJ1264" s="415"/>
    </row>
    <row r="1265" spans="2:36" x14ac:dyDescent="0.2">
      <c r="B1265" s="238"/>
      <c r="C1265" s="238"/>
      <c r="D1265" s="238"/>
      <c r="E1265" s="238"/>
      <c r="F1265" s="238"/>
      <c r="G1265" s="236"/>
      <c r="H1265" s="238"/>
      <c r="I1265" s="238"/>
      <c r="J1265" s="238"/>
      <c r="K1265" s="294"/>
      <c r="L1265" s="240">
        <f t="shared" si="81"/>
        <v>0</v>
      </c>
      <c r="M1265" s="241">
        <f t="shared" si="82"/>
        <v>0</v>
      </c>
      <c r="N1265" s="258" t="str">
        <f t="shared" si="80"/>
        <v>BCA--01253-22</v>
      </c>
      <c r="O1265" s="239"/>
      <c r="P1265" s="298"/>
      <c r="Q1265" s="347"/>
      <c r="R1265" s="238"/>
      <c r="S1265" s="289"/>
      <c r="T1265" s="294"/>
      <c r="U1265" s="239"/>
      <c r="V1265" s="294"/>
      <c r="W1265" s="239">
        <f t="shared" si="83"/>
        <v>0</v>
      </c>
      <c r="X1265" s="294"/>
      <c r="Y1265" s="238"/>
      <c r="Z1265" s="422"/>
      <c r="AA1265" s="422"/>
      <c r="AB1265" s="282"/>
      <c r="AC1265" s="252">
        <v>1253</v>
      </c>
      <c r="AD1265" s="415"/>
      <c r="AE1265" s="415"/>
      <c r="AF1265" s="415"/>
      <c r="AG1265" s="415"/>
      <c r="AH1265" s="415"/>
      <c r="AI1265" s="415"/>
      <c r="AJ1265" s="415"/>
    </row>
    <row r="1266" spans="2:36" x14ac:dyDescent="0.2">
      <c r="B1266" s="238"/>
      <c r="C1266" s="238"/>
      <c r="D1266" s="238"/>
      <c r="E1266" s="238"/>
      <c r="F1266" s="238"/>
      <c r="G1266" s="236"/>
      <c r="H1266" s="238"/>
      <c r="I1266" s="238"/>
      <c r="J1266" s="238"/>
      <c r="K1266" s="294"/>
      <c r="L1266" s="240">
        <f t="shared" si="81"/>
        <v>0</v>
      </c>
      <c r="M1266" s="241">
        <f t="shared" si="82"/>
        <v>0</v>
      </c>
      <c r="N1266" s="258" t="str">
        <f t="shared" si="80"/>
        <v>BCA--01254-22</v>
      </c>
      <c r="O1266" s="239"/>
      <c r="P1266" s="298"/>
      <c r="Q1266" s="347"/>
      <c r="R1266" s="238"/>
      <c r="S1266" s="289"/>
      <c r="T1266" s="294"/>
      <c r="U1266" s="239"/>
      <c r="V1266" s="294"/>
      <c r="W1266" s="239">
        <f t="shared" si="83"/>
        <v>0</v>
      </c>
      <c r="X1266" s="294"/>
      <c r="Y1266" s="238"/>
      <c r="Z1266" s="422"/>
      <c r="AA1266" s="422"/>
      <c r="AB1266" s="282"/>
      <c r="AC1266" s="252">
        <v>1254</v>
      </c>
      <c r="AD1266" s="415"/>
      <c r="AE1266" s="415"/>
      <c r="AF1266" s="415"/>
      <c r="AG1266" s="415"/>
      <c r="AH1266" s="415"/>
      <c r="AI1266" s="415"/>
      <c r="AJ1266" s="415"/>
    </row>
    <row r="1267" spans="2:36" x14ac:dyDescent="0.2">
      <c r="R1267" s="423"/>
    </row>
  </sheetData>
  <autoFilter ref="B13:Y1266" xr:uid="{00000000-0009-0000-0000-000002000000}"/>
  <sortState xmlns:xlrd2="http://schemas.microsoft.com/office/spreadsheetml/2017/richdata2" ref="B15:AB114">
    <sortCondition ref="B14:B114"/>
  </sortState>
  <mergeCells count="3">
    <mergeCell ref="C8:E8"/>
    <mergeCell ref="C5:E5"/>
    <mergeCell ref="C3:E3"/>
  </mergeCells>
  <phoneticPr fontId="8" type="noConversion"/>
  <conditionalFormatting sqref="P17:P18">
    <cfRule type="cellIs" dxfId="72" priority="60" operator="equal">
      <formula>"x"</formula>
    </cfRule>
  </conditionalFormatting>
  <conditionalFormatting sqref="P21">
    <cfRule type="cellIs" dxfId="71" priority="55" operator="equal">
      <formula>"x"</formula>
    </cfRule>
  </conditionalFormatting>
  <conditionalFormatting sqref="P23:P26">
    <cfRule type="cellIs" dxfId="70" priority="50" operator="equal">
      <formula>"x"</formula>
    </cfRule>
  </conditionalFormatting>
  <conditionalFormatting sqref="P28:P30">
    <cfRule type="cellIs" dxfId="69" priority="45" operator="equal">
      <formula>"x"</formula>
    </cfRule>
  </conditionalFormatting>
  <conditionalFormatting sqref="P34">
    <cfRule type="cellIs" dxfId="68" priority="40" operator="equal">
      <formula>"x"</formula>
    </cfRule>
  </conditionalFormatting>
  <conditionalFormatting sqref="P36">
    <cfRule type="cellIs" dxfId="67" priority="35" operator="equal">
      <formula>"x"</formula>
    </cfRule>
  </conditionalFormatting>
  <conditionalFormatting sqref="P38:P39">
    <cfRule type="cellIs" dxfId="66" priority="30" operator="equal">
      <formula>"x"</formula>
    </cfRule>
  </conditionalFormatting>
  <conditionalFormatting sqref="P44:P46">
    <cfRule type="cellIs" dxfId="65" priority="25" operator="equal">
      <formula>"x"</formula>
    </cfRule>
  </conditionalFormatting>
  <conditionalFormatting sqref="P49:P52">
    <cfRule type="cellIs" dxfId="64" priority="20" operator="equal">
      <formula>"x"</formula>
    </cfRule>
  </conditionalFormatting>
  <conditionalFormatting sqref="P54">
    <cfRule type="cellIs" dxfId="63" priority="15" operator="equal">
      <formula>"x"</formula>
    </cfRule>
  </conditionalFormatting>
  <conditionalFormatting sqref="P58">
    <cfRule type="cellIs" dxfId="62" priority="10" operator="equal">
      <formula>"x"</formula>
    </cfRule>
  </conditionalFormatting>
  <conditionalFormatting sqref="P60:P61">
    <cfRule type="cellIs" dxfId="61" priority="5" operator="equal">
      <formula>"x"</formula>
    </cfRule>
  </conditionalFormatting>
  <conditionalFormatting sqref="Q1:Q16 Q19:Q20 Q22 Q27 Q31:Q33 Q35 Q37 Q40:Q43 Q47:Q48 Q53 Q55:Q57 Q59 Q62:Q1048576">
    <cfRule type="cellIs" dxfId="60" priority="65" operator="equal">
      <formula>"X"</formula>
    </cfRule>
  </conditionalFormatting>
  <conditionalFormatting sqref="Q17:Q18">
    <cfRule type="cellIs" dxfId="59" priority="59" operator="equal">
      <formula>"x"</formula>
    </cfRule>
  </conditionalFormatting>
  <conditionalFormatting sqref="Q21">
    <cfRule type="cellIs" dxfId="58" priority="54" operator="equal">
      <formula>"x"</formula>
    </cfRule>
  </conditionalFormatting>
  <conditionalFormatting sqref="Q23:Q26">
    <cfRule type="cellIs" dxfId="57" priority="49" operator="equal">
      <formula>"x"</formula>
    </cfRule>
  </conditionalFormatting>
  <conditionalFormatting sqref="Q28:Q30">
    <cfRule type="cellIs" dxfId="56" priority="44" operator="equal">
      <formula>"x"</formula>
    </cfRule>
  </conditionalFormatting>
  <conditionalFormatting sqref="Q34">
    <cfRule type="cellIs" dxfId="55" priority="39" operator="equal">
      <formula>"x"</formula>
    </cfRule>
  </conditionalFormatting>
  <conditionalFormatting sqref="Q36">
    <cfRule type="cellIs" dxfId="54" priority="34" operator="equal">
      <formula>"x"</formula>
    </cfRule>
  </conditionalFormatting>
  <conditionalFormatting sqref="Q38:Q39">
    <cfRule type="cellIs" dxfId="53" priority="29" operator="equal">
      <formula>"x"</formula>
    </cfRule>
  </conditionalFormatting>
  <conditionalFormatting sqref="Q44:Q46">
    <cfRule type="cellIs" dxfId="52" priority="24" operator="equal">
      <formula>"x"</formula>
    </cfRule>
  </conditionalFormatting>
  <conditionalFormatting sqref="Q49:Q52">
    <cfRule type="cellIs" dxfId="51" priority="19" operator="equal">
      <formula>"x"</formula>
    </cfRule>
  </conditionalFormatting>
  <conditionalFormatting sqref="Q54">
    <cfRule type="cellIs" dxfId="50" priority="14" operator="equal">
      <formula>"x"</formula>
    </cfRule>
  </conditionalFormatting>
  <conditionalFormatting sqref="Q58">
    <cfRule type="cellIs" dxfId="49" priority="9" operator="equal">
      <formula>"x"</formula>
    </cfRule>
  </conditionalFormatting>
  <conditionalFormatting sqref="Q60:Q61">
    <cfRule type="cellIs" dxfId="48" priority="4" operator="equal">
      <formula>"x"</formula>
    </cfRule>
  </conditionalFormatting>
  <conditionalFormatting sqref="R1:R16 R19:R20 R22 R27 R31:R33 R35 R37 R40:R43 R47:R48 R53 R55:R57 R59 R62:R1048576">
    <cfRule type="cellIs" dxfId="47" priority="64" operator="equal">
      <formula>"X"</formula>
    </cfRule>
  </conditionalFormatting>
  <conditionalFormatting sqref="R17:R18">
    <cfRule type="expression" dxfId="46" priority="58">
      <formula>$U17:$U1006&lt;&gt;$U$17</formula>
    </cfRule>
  </conditionalFormatting>
  <conditionalFormatting sqref="R21">
    <cfRule type="expression" dxfId="45" priority="53">
      <formula>$U21:$U1010&lt;&gt;$U$17</formula>
    </cfRule>
  </conditionalFormatting>
  <conditionalFormatting sqref="R23:R26">
    <cfRule type="expression" dxfId="44" priority="48">
      <formula>$U23:$U1012&lt;&gt;$U$17</formula>
    </cfRule>
  </conditionalFormatting>
  <conditionalFormatting sqref="R28:R30">
    <cfRule type="expression" dxfId="43" priority="43">
      <formula>$U28:$U1017&lt;&gt;$U$17</formula>
    </cfRule>
  </conditionalFormatting>
  <conditionalFormatting sqref="R34">
    <cfRule type="expression" dxfId="42" priority="38">
      <formula>$U34:$U1023&lt;&gt;$U$17</formula>
    </cfRule>
  </conditionalFormatting>
  <conditionalFormatting sqref="R36">
    <cfRule type="expression" dxfId="41" priority="33">
      <formula>$U36:$U1025&lt;&gt;$U$17</formula>
    </cfRule>
  </conditionalFormatting>
  <conditionalFormatting sqref="R38:R39">
    <cfRule type="expression" dxfId="40" priority="28">
      <formula>$U38:$U1027&lt;&gt;$U$17</formula>
    </cfRule>
  </conditionalFormatting>
  <conditionalFormatting sqref="R44:R46">
    <cfRule type="expression" dxfId="39" priority="23">
      <formula>$U44:$U1033&lt;&gt;$U$17</formula>
    </cfRule>
  </conditionalFormatting>
  <conditionalFormatting sqref="R49:R52">
    <cfRule type="expression" dxfId="38" priority="18">
      <formula>$U49:$U1038&lt;&gt;$U$17</formula>
    </cfRule>
  </conditionalFormatting>
  <conditionalFormatting sqref="R54">
    <cfRule type="expression" dxfId="37" priority="13">
      <formula>$U54:$U1043&lt;&gt;$U$17</formula>
    </cfRule>
  </conditionalFormatting>
  <conditionalFormatting sqref="R58">
    <cfRule type="expression" dxfId="36" priority="8">
      <formula>$U58:$U1047&lt;&gt;$U$17</formula>
    </cfRule>
  </conditionalFormatting>
  <conditionalFormatting sqref="R60:R61">
    <cfRule type="expression" dxfId="35" priority="3">
      <formula>$U60:$U1049&lt;&gt;$U$17</formula>
    </cfRule>
  </conditionalFormatting>
  <conditionalFormatting sqref="S17:S18">
    <cfRule type="cellIs" dxfId="34" priority="57" operator="notEqual">
      <formula>0</formula>
    </cfRule>
  </conditionalFormatting>
  <conditionalFormatting sqref="S21">
    <cfRule type="cellIs" dxfId="33" priority="52" operator="notEqual">
      <formula>0</formula>
    </cfRule>
  </conditionalFormatting>
  <conditionalFormatting sqref="S23:S26">
    <cfRule type="cellIs" dxfId="32" priority="47" operator="notEqual">
      <formula>0</formula>
    </cfRule>
  </conditionalFormatting>
  <conditionalFormatting sqref="S28:S30">
    <cfRule type="cellIs" dxfId="31" priority="42" operator="notEqual">
      <formula>0</formula>
    </cfRule>
  </conditionalFormatting>
  <conditionalFormatting sqref="S34">
    <cfRule type="cellIs" dxfId="30" priority="37" operator="notEqual">
      <formula>0</formula>
    </cfRule>
  </conditionalFormatting>
  <conditionalFormatting sqref="S36">
    <cfRule type="cellIs" dxfId="29" priority="32" operator="notEqual">
      <formula>0</formula>
    </cfRule>
  </conditionalFormatting>
  <conditionalFormatting sqref="S38:S39">
    <cfRule type="cellIs" dxfId="28" priority="27" operator="notEqual">
      <formula>0</formula>
    </cfRule>
  </conditionalFormatting>
  <conditionalFormatting sqref="S44:S46">
    <cfRule type="cellIs" dxfId="27" priority="22" operator="notEqual">
      <formula>0</formula>
    </cfRule>
  </conditionalFormatting>
  <conditionalFormatting sqref="S49:S52">
    <cfRule type="cellIs" dxfId="26" priority="17" operator="notEqual">
      <formula>0</formula>
    </cfRule>
  </conditionalFormatting>
  <conditionalFormatting sqref="S54">
    <cfRule type="cellIs" dxfId="25" priority="12" operator="notEqual">
      <formula>0</formula>
    </cfRule>
  </conditionalFormatting>
  <conditionalFormatting sqref="S58">
    <cfRule type="cellIs" dxfId="24" priority="7" operator="notEqual">
      <formula>0</formula>
    </cfRule>
  </conditionalFormatting>
  <conditionalFormatting sqref="S60:S61">
    <cfRule type="cellIs" dxfId="23" priority="2" operator="notEqual">
      <formula>0</formula>
    </cfRule>
  </conditionalFormatting>
  <conditionalFormatting sqref="U14:U16 U19:U20 U22 U27 U31:U33 U35 U37 U40:U43 U47:U48 U53 U55:U57 U59 U62:U93 U125:U999">
    <cfRule type="expression" dxfId="22" priority="62">
      <formula>$X14:$X999&lt;&gt;$X$15</formula>
    </cfRule>
  </conditionalFormatting>
  <conditionalFormatting sqref="U94:X124">
    <cfRule type="expression" dxfId="21" priority="1">
      <formula>$X94:$X1079&lt;&gt;$X$15</formula>
    </cfRule>
  </conditionalFormatting>
  <conditionalFormatting sqref="W1:W16 W19:W20 W22 W27 W31:W33 W35 W37 W40:W43 W47:W48 W53 W55:W57 W59 W62:W93 W125:W1048576">
    <cfRule type="cellIs" dxfId="20" priority="63" operator="greaterThan">
      <formula>0</formula>
    </cfRule>
  </conditionalFormatting>
  <conditionalFormatting sqref="X17:X18">
    <cfRule type="iconSet" priority="61">
      <iconSet iconSet="3Symbols2">
        <cfvo type="percent" val="0"/>
        <cfvo type="num" val="0"/>
        <cfvo type="num" val="100"/>
      </iconSet>
    </cfRule>
  </conditionalFormatting>
  <conditionalFormatting sqref="X21">
    <cfRule type="iconSet" priority="56">
      <iconSet iconSet="3Symbols2">
        <cfvo type="percent" val="0"/>
        <cfvo type="num" val="0"/>
        <cfvo type="num" val="100"/>
      </iconSet>
    </cfRule>
  </conditionalFormatting>
  <conditionalFormatting sqref="X23:X26">
    <cfRule type="iconSet" priority="51">
      <iconSet iconSet="3Symbols2">
        <cfvo type="percent" val="0"/>
        <cfvo type="num" val="0"/>
        <cfvo type="num" val="100"/>
      </iconSet>
    </cfRule>
  </conditionalFormatting>
  <conditionalFormatting sqref="X28:X30">
    <cfRule type="iconSet" priority="46">
      <iconSet iconSet="3Symbols2">
        <cfvo type="percent" val="0"/>
        <cfvo type="num" val="0"/>
        <cfvo type="num" val="100"/>
      </iconSet>
    </cfRule>
  </conditionalFormatting>
  <conditionalFormatting sqref="X34">
    <cfRule type="iconSet" priority="41">
      <iconSet iconSet="3Symbols2">
        <cfvo type="percent" val="0"/>
        <cfvo type="num" val="0"/>
        <cfvo type="num" val="100"/>
      </iconSet>
    </cfRule>
  </conditionalFormatting>
  <conditionalFormatting sqref="X36">
    <cfRule type="iconSet" priority="36">
      <iconSet iconSet="3Symbols2">
        <cfvo type="percent" val="0"/>
        <cfvo type="num" val="0"/>
        <cfvo type="num" val="100"/>
      </iconSet>
    </cfRule>
  </conditionalFormatting>
  <conditionalFormatting sqref="X38:X39">
    <cfRule type="iconSet" priority="31">
      <iconSet iconSet="3Symbols2">
        <cfvo type="percent" val="0"/>
        <cfvo type="num" val="0"/>
        <cfvo type="num" val="100"/>
      </iconSet>
    </cfRule>
  </conditionalFormatting>
  <conditionalFormatting sqref="X44:X46">
    <cfRule type="iconSet" priority="26">
      <iconSet iconSet="3Symbols2">
        <cfvo type="percent" val="0"/>
        <cfvo type="num" val="0"/>
        <cfvo type="num" val="100"/>
      </iconSet>
    </cfRule>
  </conditionalFormatting>
  <conditionalFormatting sqref="X49:X52">
    <cfRule type="iconSet" priority="21">
      <iconSet iconSet="3Symbols2">
        <cfvo type="percent" val="0"/>
        <cfvo type="num" val="0"/>
        <cfvo type="num" val="100"/>
      </iconSet>
    </cfRule>
  </conditionalFormatting>
  <conditionalFormatting sqref="X54">
    <cfRule type="iconSet" priority="16">
      <iconSet iconSet="3Symbols2">
        <cfvo type="percent" val="0"/>
        <cfvo type="num" val="0"/>
        <cfvo type="num" val="100"/>
      </iconSet>
    </cfRule>
  </conditionalFormatting>
  <conditionalFormatting sqref="X58">
    <cfRule type="iconSet" priority="11">
      <iconSet iconSet="3Symbols2">
        <cfvo type="percent" val="0"/>
        <cfvo type="num" val="0"/>
        <cfvo type="num" val="100"/>
      </iconSet>
    </cfRule>
  </conditionalFormatting>
  <conditionalFormatting sqref="X60:X61">
    <cfRule type="iconSet" priority="6">
      <iconSet iconSet="3Symbols2">
        <cfvo type="percent" val="0"/>
        <cfvo type="num" val="0"/>
        <cfvo type="num" val="100"/>
      </iconSet>
    </cfRule>
  </conditionalFormatting>
  <conditionalFormatting sqref="AA14:AA16 AA19:AA20 AA22 AA27 AA31:AA33 AA35 AA37 AA40:AA43 AA47:AA48 AA53 AA55:AA57 AA59 AA62:AA999">
    <cfRule type="iconSet" priority="66">
      <iconSet iconSet="3Symbols2">
        <cfvo type="percent" val="0"/>
        <cfvo type="num" val="0"/>
        <cfvo type="num" val="100"/>
      </iconSet>
    </cfRule>
  </conditionalFormatting>
  <hyperlinks>
    <hyperlink ref="AG88" r:id="rId1" xr:uid="{DE60EB3A-E7FA-4B90-A844-2FBEFE8D6B0A}"/>
  </hyperlinks>
  <pageMargins left="0.78740157499999996" right="0.78740157499999996" top="0.984251969" bottom="0.984251969" header="0.4921259845" footer="0.4921259845"/>
  <pageSetup paperSize="9" scale="10" orientation="landscape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73A7-FDA4-404C-A35D-0FC62EEB706D}">
  <dimension ref="A2:E22"/>
  <sheetViews>
    <sheetView workbookViewId="0">
      <selection activeCell="G40" sqref="G40"/>
    </sheetView>
  </sheetViews>
  <sheetFormatPr baseColWidth="10" defaultColWidth="11.42578125" defaultRowHeight="12.75" x14ac:dyDescent="0.2"/>
  <cols>
    <col min="1" max="1" width="7.7109375" style="684" customWidth="1"/>
    <col min="2" max="2" width="22.5703125" style="684" bestFit="1" customWidth="1"/>
    <col min="3" max="3" width="12.7109375" style="684" bestFit="1" customWidth="1"/>
    <col min="4" max="4" width="32.28515625" style="684" bestFit="1" customWidth="1"/>
    <col min="5" max="5" width="22.28515625" style="684" customWidth="1"/>
    <col min="6" max="16384" width="11.42578125" style="684"/>
  </cols>
  <sheetData>
    <row r="2" spans="1:5" ht="13.5" thickBot="1" x14ac:dyDescent="0.25"/>
    <row r="3" spans="1:5" ht="16.5" thickBot="1" x14ac:dyDescent="0.3">
      <c r="A3" s="782" t="s">
        <v>729</v>
      </c>
      <c r="B3" s="783"/>
      <c r="C3" s="783"/>
      <c r="D3" s="783"/>
      <c r="E3" s="784"/>
    </row>
    <row r="5" spans="1:5" x14ac:dyDescent="0.2">
      <c r="A5" s="691" t="s">
        <v>693</v>
      </c>
      <c r="B5" s="691" t="s">
        <v>694</v>
      </c>
      <c r="C5" s="691" t="s">
        <v>695</v>
      </c>
      <c r="D5" s="691" t="s">
        <v>696</v>
      </c>
      <c r="E5" s="691" t="s">
        <v>697</v>
      </c>
    </row>
    <row r="6" spans="1:5" ht="15" x14ac:dyDescent="0.25">
      <c r="A6" s="690" t="s">
        <v>1140</v>
      </c>
      <c r="B6" s="685" t="s">
        <v>1127</v>
      </c>
      <c r="C6" s="684" t="s">
        <v>1128</v>
      </c>
      <c r="D6" s="98" t="s">
        <v>1129</v>
      </c>
      <c r="E6" s="684" t="s">
        <v>728</v>
      </c>
    </row>
    <row r="7" spans="1:5" ht="15" x14ac:dyDescent="0.25">
      <c r="A7" s="690" t="s">
        <v>657</v>
      </c>
      <c r="B7" s="685" t="s">
        <v>698</v>
      </c>
      <c r="C7" s="684" t="s">
        <v>1128</v>
      </c>
      <c r="D7" s="98" t="s">
        <v>1129</v>
      </c>
      <c r="E7" s="684" t="s">
        <v>1135</v>
      </c>
    </row>
    <row r="8" spans="1:5" ht="15" x14ac:dyDescent="0.25">
      <c r="A8" s="690"/>
      <c r="B8" s="685"/>
      <c r="D8" s="82"/>
    </row>
    <row r="9" spans="1:5" ht="15" x14ac:dyDescent="0.25">
      <c r="A9" s="690"/>
      <c r="B9" s="685"/>
      <c r="D9" s="82"/>
    </row>
    <row r="10" spans="1:5" ht="15" x14ac:dyDescent="0.25">
      <c r="A10" s="690"/>
      <c r="B10" s="685"/>
      <c r="D10" s="82"/>
    </row>
    <row r="11" spans="1:5" ht="15" x14ac:dyDescent="0.25">
      <c r="A11" s="690"/>
      <c r="B11" s="689"/>
      <c r="D11" s="82"/>
    </row>
    <row r="12" spans="1:5" ht="15" x14ac:dyDescent="0.25">
      <c r="A12" s="688"/>
      <c r="B12" s="687"/>
      <c r="D12" s="98"/>
    </row>
    <row r="14" spans="1:5" x14ac:dyDescent="0.2">
      <c r="A14" s="686"/>
    </row>
    <row r="16" spans="1:5" x14ac:dyDescent="0.2">
      <c r="A16" s="685" t="s">
        <v>1127</v>
      </c>
    </row>
    <row r="17" spans="1:1" x14ac:dyDescent="0.2">
      <c r="A17" s="685" t="s">
        <v>698</v>
      </c>
    </row>
    <row r="18" spans="1:1" x14ac:dyDescent="0.2">
      <c r="A18" s="685"/>
    </row>
    <row r="22" spans="1:1" x14ac:dyDescent="0.2">
      <c r="A22" s="685"/>
    </row>
  </sheetData>
  <mergeCells count="1">
    <mergeCell ref="A3:E3"/>
  </mergeCells>
  <hyperlinks>
    <hyperlink ref="D6" r:id="rId1" xr:uid="{598FB614-4220-4716-BB25-9F61E475EDFE}"/>
    <hyperlink ref="D7" r:id="rId2" xr:uid="{AA8650BB-AB80-4381-9DD8-98751E4FA8BC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64F4-1CE3-4B74-BAFD-04697AE3B685}">
  <sheetPr>
    <tabColor rgb="FFFFFF00"/>
    <pageSetUpPr fitToPage="1"/>
  </sheetPr>
  <dimension ref="A1:XCJ971"/>
  <sheetViews>
    <sheetView showGridLines="0" zoomScale="75" zoomScaleNormal="75" workbookViewId="0">
      <selection activeCell="U30" sqref="U30:V32"/>
    </sheetView>
  </sheetViews>
  <sheetFormatPr baseColWidth="10" defaultColWidth="11.5703125" defaultRowHeight="14.25" x14ac:dyDescent="0.2"/>
  <cols>
    <col min="1" max="1" width="2.42578125" style="96" customWidth="1"/>
    <col min="2" max="2" width="7.7109375" style="96" customWidth="1"/>
    <col min="3" max="4" width="14.42578125" style="529" customWidth="1"/>
    <col min="5" max="5" width="14.5703125" style="529" hidden="1" customWidth="1"/>
    <col min="6" max="6" width="14.42578125" style="96" customWidth="1"/>
    <col min="7" max="7" width="12" style="96" hidden="1" customWidth="1"/>
    <col min="8" max="8" width="14.42578125" style="96" hidden="1" customWidth="1"/>
    <col min="9" max="10" width="14.42578125" style="96" customWidth="1"/>
    <col min="11" max="11" width="27.140625" style="96" bestFit="1" customWidth="1"/>
    <col min="12" max="12" width="27.140625" style="96" hidden="1" customWidth="1"/>
    <col min="13" max="13" width="14" style="96" hidden="1" customWidth="1"/>
    <col min="14" max="14" width="27.7109375" style="96" hidden="1" customWidth="1"/>
    <col min="15" max="15" width="18.140625" style="96" customWidth="1"/>
    <col min="16" max="16" width="10.5703125" style="96" bestFit="1" customWidth="1"/>
    <col min="17" max="18" width="14.42578125" style="538" customWidth="1"/>
    <col min="19" max="20" width="14.42578125" style="96" customWidth="1"/>
    <col min="21" max="21" width="14.42578125" style="742" customWidth="1"/>
    <col min="22" max="25" width="14.42578125" style="96" customWidth="1"/>
    <col min="26" max="26" width="14.42578125" style="529" customWidth="1"/>
    <col min="27" max="27" width="20" style="96" customWidth="1"/>
    <col min="28" max="28" width="14" style="96" hidden="1" customWidth="1"/>
    <col min="29" max="29" width="10.7109375" style="96" hidden="1" customWidth="1"/>
    <col min="30" max="30" width="40.85546875" style="96" hidden="1" customWidth="1"/>
    <col min="31" max="31" width="0" style="96" hidden="1" customWidth="1"/>
    <col min="32" max="32" width="15.5703125" style="96" hidden="1" customWidth="1"/>
    <col min="33" max="16384" width="11.5703125" style="96"/>
  </cols>
  <sheetData>
    <row r="1" spans="3:30" x14ac:dyDescent="0.2">
      <c r="C1" s="536"/>
      <c r="D1" s="536"/>
      <c r="E1" s="536"/>
      <c r="Q1" s="96"/>
      <c r="R1" s="96"/>
    </row>
    <row r="2" spans="3:30" ht="15.75" customHeight="1" x14ac:dyDescent="0.25">
      <c r="F2" s="537">
        <v>1</v>
      </c>
      <c r="G2" s="96" t="s">
        <v>1163</v>
      </c>
      <c r="H2" s="529"/>
      <c r="I2" s="529"/>
      <c r="J2" s="529"/>
      <c r="K2" s="529"/>
      <c r="L2" s="529"/>
      <c r="Q2" s="96"/>
      <c r="R2" s="759">
        <f>SUM(R30:R1000)</f>
        <v>0</v>
      </c>
    </row>
    <row r="3" spans="3:30" ht="15.75" customHeight="1" x14ac:dyDescent="0.2">
      <c r="F3" s="529"/>
      <c r="G3" s="529"/>
      <c r="H3" s="529"/>
      <c r="I3" s="529"/>
      <c r="J3" s="529"/>
      <c r="K3" s="529"/>
      <c r="L3" s="529"/>
      <c r="M3" s="529"/>
      <c r="Q3" s="96"/>
      <c r="R3" s="96"/>
    </row>
    <row r="4" spans="3:30" ht="15.75" customHeight="1" x14ac:dyDescent="0.2">
      <c r="F4" s="529"/>
      <c r="G4" s="529"/>
      <c r="H4" s="529"/>
      <c r="I4" s="529"/>
      <c r="J4" s="529"/>
      <c r="K4" s="529"/>
      <c r="L4" s="529"/>
      <c r="M4" s="529"/>
      <c r="Q4" s="96"/>
      <c r="R4" s="96"/>
    </row>
    <row r="5" spans="3:30" ht="15.75" customHeight="1" x14ac:dyDescent="0.2">
      <c r="F5" s="529"/>
      <c r="G5" s="529"/>
      <c r="H5" s="529"/>
      <c r="I5" s="529"/>
      <c r="J5" s="529"/>
      <c r="K5" s="529"/>
      <c r="L5" s="529"/>
      <c r="M5" s="529"/>
      <c r="Q5" s="96"/>
      <c r="R5" s="96"/>
    </row>
    <row r="6" spans="3:30" ht="15.75" customHeight="1" x14ac:dyDescent="0.2">
      <c r="F6" s="529"/>
      <c r="G6" s="529"/>
      <c r="H6" s="529"/>
      <c r="I6" s="529"/>
      <c r="J6" s="529"/>
      <c r="K6" s="529"/>
      <c r="L6" s="529"/>
      <c r="M6" s="529"/>
      <c r="Q6" s="96"/>
      <c r="R6" s="96"/>
    </row>
    <row r="7" spans="3:30" ht="15.75" customHeight="1" x14ac:dyDescent="0.2">
      <c r="F7" s="529"/>
      <c r="G7" s="529"/>
      <c r="H7" s="529"/>
      <c r="I7" s="529"/>
      <c r="J7" s="529"/>
      <c r="K7" s="529"/>
      <c r="L7" s="529"/>
      <c r="M7" s="529"/>
      <c r="Q7" s="96"/>
      <c r="R7" s="96"/>
    </row>
    <row r="8" spans="3:30" ht="15.75" customHeight="1" x14ac:dyDescent="0.2">
      <c r="F8" s="529"/>
      <c r="G8" s="529"/>
      <c r="H8" s="529"/>
      <c r="I8" s="529"/>
      <c r="J8" s="529"/>
      <c r="K8" s="529"/>
      <c r="L8" s="529"/>
      <c r="M8" s="529"/>
      <c r="Q8" s="96"/>
      <c r="R8" s="96"/>
    </row>
    <row r="9" spans="3:30" ht="15.75" customHeight="1" x14ac:dyDescent="0.2">
      <c r="F9" s="529"/>
      <c r="G9" s="529"/>
      <c r="H9" s="529"/>
      <c r="I9" s="529"/>
      <c r="J9" s="529"/>
      <c r="K9" s="529"/>
      <c r="L9" s="529"/>
      <c r="M9" s="529"/>
      <c r="Q9" s="96"/>
      <c r="R9" s="96"/>
    </row>
    <row r="10" spans="3:30" ht="15.75" customHeight="1" x14ac:dyDescent="0.2">
      <c r="F10" s="529"/>
      <c r="G10" s="529"/>
      <c r="H10" s="529"/>
      <c r="I10" s="529"/>
      <c r="J10" s="529"/>
      <c r="K10" s="529"/>
      <c r="L10" s="529"/>
      <c r="M10" s="529"/>
      <c r="Q10" s="96"/>
    </row>
    <row r="11" spans="3:30" ht="15.75" customHeight="1" x14ac:dyDescent="0.2">
      <c r="F11" s="529"/>
      <c r="G11" s="529"/>
      <c r="H11" s="529"/>
      <c r="I11" s="529"/>
      <c r="J11" s="529"/>
      <c r="K11" s="529"/>
      <c r="L11" s="529"/>
      <c r="M11" s="529"/>
      <c r="Q11" s="96"/>
      <c r="R11" s="96"/>
    </row>
    <row r="12" spans="3:30" ht="15.75" customHeight="1" thickBot="1" x14ac:dyDescent="0.25">
      <c r="Q12" s="96"/>
      <c r="R12" s="96"/>
    </row>
    <row r="13" spans="3:30" ht="15.75" hidden="1" customHeight="1" x14ac:dyDescent="0.2">
      <c r="Q13" s="96"/>
      <c r="R13" s="96"/>
    </row>
    <row r="14" spans="3:30" ht="15.75" hidden="1" customHeight="1" x14ac:dyDescent="0.2">
      <c r="Q14" s="96"/>
      <c r="R14" s="96"/>
    </row>
    <row r="15" spans="3:30" ht="15.75" hidden="1" customHeight="1" x14ac:dyDescent="0.2">
      <c r="Q15" s="96"/>
      <c r="R15" s="96"/>
      <c r="S15" s="774"/>
      <c r="T15" s="774"/>
      <c r="AD15" s="539"/>
    </row>
    <row r="16" spans="3:30" ht="15.75" hidden="1" customHeight="1" x14ac:dyDescent="0.25">
      <c r="Q16" s="96"/>
      <c r="R16" s="96"/>
      <c r="AA16" s="527"/>
      <c r="AB16" s="541"/>
      <c r="AC16" s="540"/>
      <c r="AD16" s="539"/>
    </row>
    <row r="17" spans="1:311" ht="15.75" hidden="1" customHeight="1" x14ac:dyDescent="0.25">
      <c r="Q17" s="96"/>
      <c r="R17" s="96"/>
      <c r="S17" s="187"/>
      <c r="AA17" s="527"/>
      <c r="AB17" s="541"/>
      <c r="AC17" s="540"/>
      <c r="AD17" s="539"/>
    </row>
    <row r="18" spans="1:311" ht="15.75" hidden="1" customHeight="1" x14ac:dyDescent="0.25">
      <c r="Q18" s="96"/>
      <c r="R18" s="96"/>
      <c r="AA18" s="527"/>
      <c r="AB18" s="541"/>
      <c r="AC18" s="540"/>
      <c r="AD18" s="539"/>
    </row>
    <row r="19" spans="1:311" ht="15.75" hidden="1" customHeight="1" x14ac:dyDescent="0.25">
      <c r="Q19" s="96"/>
      <c r="R19" s="96"/>
      <c r="AA19" s="527"/>
      <c r="AB19" s="541"/>
      <c r="AC19" s="540"/>
      <c r="AD19" s="539"/>
    </row>
    <row r="20" spans="1:311" ht="15.75" hidden="1" customHeight="1" x14ac:dyDescent="0.25">
      <c r="Q20" s="96"/>
      <c r="R20" s="96"/>
      <c r="AA20" s="527"/>
      <c r="AB20" s="541"/>
      <c r="AC20" s="540"/>
      <c r="AD20" s="539"/>
    </row>
    <row r="21" spans="1:311" ht="15.75" hidden="1" customHeight="1" x14ac:dyDescent="0.25">
      <c r="Q21" s="96"/>
      <c r="R21" s="96"/>
      <c r="AA21" s="527"/>
      <c r="AB21" s="541"/>
      <c r="AC21" s="540"/>
      <c r="AD21" s="539"/>
    </row>
    <row r="22" spans="1:311" ht="15.75" hidden="1" customHeight="1" x14ac:dyDescent="0.25">
      <c r="Q22" s="96"/>
      <c r="R22" s="96"/>
      <c r="AA22" s="527"/>
      <c r="AB22" s="541"/>
      <c r="AC22" s="540"/>
      <c r="AD22" s="539"/>
    </row>
    <row r="23" spans="1:311" ht="15.75" hidden="1" customHeight="1" x14ac:dyDescent="0.25">
      <c r="Q23" s="96"/>
      <c r="R23" s="96"/>
      <c r="AA23" s="527"/>
      <c r="AB23" s="541"/>
      <c r="AC23" s="540"/>
      <c r="AD23" s="539"/>
    </row>
    <row r="24" spans="1:311" ht="15.75" hidden="1" customHeight="1" thickBot="1" x14ac:dyDescent="0.3">
      <c r="Q24" s="96"/>
      <c r="R24" s="96"/>
      <c r="AA24" s="527"/>
      <c r="AB24" s="541"/>
      <c r="AC24" s="540"/>
      <c r="AD24" s="539"/>
    </row>
    <row r="25" spans="1:311" ht="15.75" hidden="1" customHeight="1" x14ac:dyDescent="0.25">
      <c r="Q25" s="582" t="s">
        <v>952</v>
      </c>
      <c r="R25" s="582"/>
      <c r="AA25" s="527"/>
      <c r="AB25" s="541"/>
      <c r="AC25" s="540"/>
      <c r="AD25" s="539"/>
    </row>
    <row r="26" spans="1:311" ht="15.75" hidden="1" customHeight="1" thickBot="1" x14ac:dyDescent="0.3">
      <c r="Q26" s="583">
        <f>SUM(Q28:Q1633)</f>
        <v>0</v>
      </c>
      <c r="R26" s="583"/>
      <c r="AA26" s="527"/>
      <c r="AB26" s="541"/>
      <c r="AC26" s="540"/>
      <c r="AD26" s="539"/>
    </row>
    <row r="27" spans="1:311" ht="15" hidden="1" customHeight="1" thickBot="1" x14ac:dyDescent="0.25">
      <c r="Q27" s="96"/>
      <c r="R27" s="96"/>
      <c r="T27" s="150"/>
      <c r="W27" s="529"/>
      <c r="X27" s="529"/>
      <c r="Y27" s="529" t="s">
        <v>956</v>
      </c>
    </row>
    <row r="28" spans="1:311" s="761" customFormat="1" ht="66.75" customHeight="1" thickBot="1" x14ac:dyDescent="0.25">
      <c r="B28" s="763" t="s">
        <v>1161</v>
      </c>
      <c r="C28" s="751" t="s">
        <v>333</v>
      </c>
      <c r="D28" s="753" t="s">
        <v>1137</v>
      </c>
      <c r="E28" s="753"/>
      <c r="F28" s="752" t="s">
        <v>286</v>
      </c>
      <c r="G28" s="752" t="s">
        <v>1122</v>
      </c>
      <c r="H28" s="752" t="s">
        <v>1169</v>
      </c>
      <c r="I28" s="752" t="s">
        <v>1143</v>
      </c>
      <c r="J28" s="752" t="s">
        <v>1162</v>
      </c>
      <c r="K28" s="752" t="s">
        <v>781</v>
      </c>
      <c r="L28" s="752" t="s">
        <v>1153</v>
      </c>
      <c r="M28" s="754" t="s">
        <v>297</v>
      </c>
      <c r="N28" s="754" t="s">
        <v>1142</v>
      </c>
      <c r="O28" s="752" t="s">
        <v>287</v>
      </c>
      <c r="P28" s="752" t="s">
        <v>705</v>
      </c>
      <c r="Q28" s="752" t="s">
        <v>1141</v>
      </c>
      <c r="R28" s="752" t="s">
        <v>1159</v>
      </c>
      <c r="S28" s="755" t="s">
        <v>748</v>
      </c>
      <c r="T28" s="755" t="s">
        <v>747</v>
      </c>
      <c r="U28" s="740" t="s">
        <v>1123</v>
      </c>
      <c r="V28" s="756" t="s">
        <v>1036</v>
      </c>
      <c r="W28" s="738" t="s">
        <v>754</v>
      </c>
      <c r="X28" s="738" t="s">
        <v>1138</v>
      </c>
      <c r="Y28" s="738" t="s">
        <v>956</v>
      </c>
      <c r="Z28" s="757" t="s">
        <v>1121</v>
      </c>
      <c r="AA28" s="758" t="s">
        <v>289</v>
      </c>
      <c r="AB28" s="751" t="s">
        <v>320</v>
      </c>
      <c r="AC28" s="751" t="s">
        <v>712</v>
      </c>
      <c r="AD28" s="751" t="s">
        <v>717</v>
      </c>
      <c r="AE28" s="751" t="s">
        <v>713</v>
      </c>
      <c r="AF28" s="751" t="s">
        <v>714</v>
      </c>
    </row>
    <row r="29" spans="1:311" s="567" customFormat="1" ht="15.75" thickBot="1" x14ac:dyDescent="0.3">
      <c r="A29" s="568"/>
      <c r="B29" s="563"/>
      <c r="C29" s="561"/>
      <c r="D29" s="562"/>
      <c r="E29" s="562"/>
      <c r="F29" s="561"/>
      <c r="G29" s="563"/>
      <c r="H29" s="563"/>
      <c r="I29" s="563"/>
      <c r="J29" s="563"/>
      <c r="K29" s="563"/>
      <c r="L29" s="563"/>
      <c r="M29" s="561"/>
      <c r="N29" s="561"/>
      <c r="O29" s="563"/>
      <c r="P29" s="563"/>
      <c r="Q29" s="563"/>
      <c r="R29" s="563"/>
      <c r="S29" s="564"/>
      <c r="T29" s="565"/>
      <c r="U29" s="743"/>
      <c r="V29" s="563"/>
      <c r="W29" s="566"/>
      <c r="X29" s="566"/>
      <c r="Y29" s="566"/>
      <c r="Z29" s="566"/>
      <c r="AA29" s="566"/>
      <c r="AB29" s="563"/>
      <c r="AC29" s="563"/>
      <c r="AD29" s="563"/>
      <c r="AE29" s="563"/>
      <c r="AF29" s="563"/>
    </row>
    <row r="30" spans="1:311" s="553" customFormat="1" ht="15" x14ac:dyDescent="0.25">
      <c r="A30" s="96"/>
      <c r="B30" s="548">
        <v>1</v>
      </c>
      <c r="C30" s="544"/>
      <c r="D30" s="693"/>
      <c r="E30" s="545"/>
      <c r="F30" s="546"/>
      <c r="G30" s="547"/>
      <c r="H30" s="737"/>
      <c r="I30" s="737"/>
      <c r="J30" s="737"/>
      <c r="K30" s="692"/>
      <c r="L30" s="692"/>
      <c r="M30" s="546"/>
      <c r="N30" s="546"/>
      <c r="O30" s="548"/>
      <c r="P30" s="548"/>
      <c r="Q30" s="547"/>
      <c r="R30" s="547">
        <f>P30*Q30</f>
        <v>0</v>
      </c>
      <c r="S30" s="549">
        <f>R30*0.2</f>
        <v>0</v>
      </c>
      <c r="T30" s="550">
        <f>R30+S30</f>
        <v>0</v>
      </c>
      <c r="U30" s="744"/>
      <c r="V30" s="546"/>
      <c r="W30" s="551"/>
      <c r="X30" s="551"/>
      <c r="Y30" s="551"/>
      <c r="Z30" s="551"/>
      <c r="AA30" s="551"/>
      <c r="AB30" s="552"/>
      <c r="AC30" s="552"/>
      <c r="AD30" s="552"/>
      <c r="AE30" s="552"/>
      <c r="AF30" s="552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96"/>
      <c r="HT30" s="96"/>
      <c r="HU30" s="96"/>
      <c r="HV30" s="96"/>
      <c r="HW30" s="96"/>
      <c r="HX30" s="96"/>
      <c r="HY30" s="96"/>
      <c r="HZ30" s="96"/>
      <c r="IA30" s="96"/>
      <c r="IB30" s="96"/>
      <c r="IC30" s="96"/>
      <c r="ID30" s="96"/>
      <c r="IE30" s="96"/>
      <c r="IF30" s="96"/>
      <c r="IG30" s="96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  <c r="IS30" s="96"/>
      <c r="IT30" s="96"/>
      <c r="IU30" s="96"/>
      <c r="IV30" s="96"/>
      <c r="IW30" s="96"/>
      <c r="IX30" s="96"/>
      <c r="IY30" s="96"/>
      <c r="IZ30" s="96"/>
      <c r="JA30" s="96"/>
      <c r="JB30" s="96"/>
      <c r="JC30" s="96"/>
      <c r="JD30" s="96"/>
      <c r="JE30" s="96"/>
      <c r="JF30" s="96"/>
      <c r="JG30" s="96"/>
      <c r="JH30" s="96"/>
      <c r="JI30" s="96"/>
      <c r="JJ30" s="96"/>
      <c r="JK30" s="96"/>
      <c r="JL30" s="96"/>
      <c r="JM30" s="96"/>
      <c r="JN30" s="96"/>
      <c r="JO30" s="96"/>
      <c r="JP30" s="96"/>
      <c r="JQ30" s="96"/>
      <c r="JR30" s="96"/>
      <c r="JS30" s="96"/>
      <c r="JT30" s="96"/>
      <c r="JU30" s="96"/>
      <c r="JV30" s="96"/>
      <c r="JW30" s="96"/>
      <c r="JX30" s="96"/>
      <c r="JY30" s="96"/>
      <c r="JZ30" s="96"/>
      <c r="KA30" s="96"/>
      <c r="KB30" s="96"/>
      <c r="KC30" s="96"/>
      <c r="KD30" s="96"/>
      <c r="KE30" s="96"/>
      <c r="KF30" s="96"/>
      <c r="KG30" s="96"/>
      <c r="KH30" s="96"/>
      <c r="KI30" s="96"/>
      <c r="KJ30" s="96"/>
      <c r="KK30" s="96"/>
      <c r="KL30" s="96"/>
      <c r="KM30" s="96"/>
      <c r="KN30" s="96"/>
      <c r="KO30" s="96"/>
      <c r="KP30" s="96"/>
      <c r="KQ30" s="96"/>
      <c r="KR30" s="96"/>
      <c r="KS30" s="96"/>
      <c r="KT30" s="96"/>
      <c r="KU30" s="96"/>
      <c r="KV30" s="96"/>
      <c r="KW30" s="96"/>
      <c r="KX30" s="96"/>
      <c r="KY30" s="96"/>
    </row>
    <row r="31" spans="1:311" s="553" customFormat="1" ht="15" x14ac:dyDescent="0.25">
      <c r="A31" s="96"/>
      <c r="B31" s="558">
        <v>2</v>
      </c>
      <c r="C31" s="554"/>
      <c r="D31" s="694"/>
      <c r="E31" s="555"/>
      <c r="F31" s="556"/>
      <c r="G31" s="557"/>
      <c r="H31" s="737"/>
      <c r="I31" s="692"/>
      <c r="J31" s="692"/>
      <c r="K31" s="692"/>
      <c r="L31" s="692"/>
      <c r="M31" s="546"/>
      <c r="N31" s="546"/>
      <c r="O31" s="558"/>
      <c r="P31" s="558"/>
      <c r="Q31" s="556"/>
      <c r="R31" s="547">
        <f t="shared" ref="R31:R94" si="0">P31*Q31</f>
        <v>0</v>
      </c>
      <c r="S31" s="549">
        <f t="shared" ref="S31:S94" si="1">R31*0.2</f>
        <v>0</v>
      </c>
      <c r="T31" s="550">
        <f t="shared" ref="T31:T94" si="2">R31+S31</f>
        <v>0</v>
      </c>
      <c r="U31" s="745"/>
      <c r="V31" s="556"/>
      <c r="W31" s="551"/>
      <c r="X31" s="551"/>
      <c r="Y31" s="551"/>
      <c r="Z31" s="551"/>
      <c r="AA31" s="551"/>
      <c r="AB31" s="552"/>
      <c r="AC31" s="552"/>
      <c r="AD31" s="552"/>
      <c r="AE31" s="552"/>
      <c r="AF31" s="552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  <c r="IS31" s="96"/>
      <c r="IT31" s="96"/>
      <c r="IU31" s="96"/>
      <c r="IV31" s="96"/>
      <c r="IW31" s="96"/>
      <c r="IX31" s="96"/>
      <c r="IY31" s="96"/>
      <c r="IZ31" s="96"/>
      <c r="JA31" s="96"/>
      <c r="JB31" s="96"/>
      <c r="JC31" s="96"/>
      <c r="JD31" s="96"/>
      <c r="JE31" s="96"/>
      <c r="JF31" s="96"/>
      <c r="JG31" s="96"/>
      <c r="JH31" s="96"/>
      <c r="JI31" s="96"/>
      <c r="JJ31" s="96"/>
      <c r="JK31" s="96"/>
      <c r="JL31" s="96"/>
      <c r="JM31" s="96"/>
      <c r="JN31" s="96"/>
      <c r="JO31" s="96"/>
      <c r="JP31" s="96"/>
      <c r="JQ31" s="96"/>
      <c r="JR31" s="96"/>
      <c r="JS31" s="96"/>
      <c r="JT31" s="96"/>
      <c r="JU31" s="96"/>
      <c r="JV31" s="96"/>
      <c r="JW31" s="96"/>
      <c r="JX31" s="96"/>
      <c r="JY31" s="96"/>
      <c r="JZ31" s="96"/>
      <c r="KA31" s="96"/>
      <c r="KB31" s="96"/>
      <c r="KC31" s="96"/>
      <c r="KD31" s="96"/>
      <c r="KE31" s="96"/>
      <c r="KF31" s="96"/>
      <c r="KG31" s="96"/>
      <c r="KH31" s="96"/>
      <c r="KI31" s="96"/>
      <c r="KJ31" s="96"/>
      <c r="KK31" s="96"/>
      <c r="KL31" s="96"/>
      <c r="KM31" s="96"/>
      <c r="KN31" s="96"/>
      <c r="KO31" s="96"/>
      <c r="KP31" s="96"/>
      <c r="KQ31" s="96"/>
      <c r="KR31" s="96"/>
      <c r="KS31" s="96"/>
      <c r="KT31" s="96"/>
      <c r="KU31" s="96"/>
      <c r="KV31" s="96"/>
      <c r="KW31" s="96"/>
      <c r="KX31" s="96"/>
      <c r="KY31" s="96"/>
    </row>
    <row r="32" spans="1:311" s="553" customFormat="1" ht="15" x14ac:dyDescent="0.25">
      <c r="A32" s="96"/>
      <c r="B32" s="558">
        <v>3</v>
      </c>
      <c r="C32" s="554"/>
      <c r="D32" s="693"/>
      <c r="E32" s="545"/>
      <c r="F32" s="546"/>
      <c r="G32" s="557"/>
      <c r="H32" s="737"/>
      <c r="I32" s="736"/>
      <c r="J32" s="736"/>
      <c r="K32" s="692"/>
      <c r="L32" s="692"/>
      <c r="M32" s="546"/>
      <c r="N32" s="546"/>
      <c r="O32" s="558"/>
      <c r="P32" s="558"/>
      <c r="Q32" s="558"/>
      <c r="R32" s="547">
        <f t="shared" si="0"/>
        <v>0</v>
      </c>
      <c r="S32" s="549">
        <f t="shared" si="1"/>
        <v>0</v>
      </c>
      <c r="T32" s="550">
        <f t="shared" si="2"/>
        <v>0</v>
      </c>
      <c r="U32" s="746"/>
      <c r="V32" s="558"/>
      <c r="W32" s="551"/>
      <c r="X32" s="551"/>
      <c r="Y32" s="551"/>
      <c r="Z32" s="551"/>
      <c r="AA32" s="551"/>
      <c r="AB32" s="560"/>
      <c r="AC32" s="560"/>
      <c r="AD32" s="560"/>
      <c r="AE32" s="560"/>
      <c r="AF32" s="560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6"/>
      <c r="FW32" s="96"/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6"/>
      <c r="GI32" s="96"/>
      <c r="GJ32" s="96"/>
      <c r="GK32" s="96"/>
      <c r="GL32" s="96"/>
      <c r="GM32" s="96"/>
      <c r="GN32" s="96"/>
      <c r="GO32" s="96"/>
      <c r="GP32" s="96"/>
      <c r="GQ32" s="96"/>
      <c r="GR32" s="96"/>
      <c r="GS32" s="96"/>
      <c r="GT32" s="96"/>
      <c r="GU32" s="96"/>
      <c r="GV32" s="96"/>
      <c r="GW32" s="96"/>
      <c r="GX32" s="96"/>
      <c r="GY32" s="96"/>
      <c r="GZ32" s="96"/>
      <c r="HA32" s="96"/>
      <c r="HB32" s="96"/>
      <c r="HC32" s="96"/>
      <c r="HD32" s="96"/>
      <c r="HE32" s="96"/>
      <c r="HF32" s="96"/>
      <c r="HG32" s="96"/>
      <c r="HH32" s="96"/>
      <c r="HI32" s="96"/>
      <c r="HJ32" s="96"/>
      <c r="HK32" s="96"/>
      <c r="HL32" s="96"/>
      <c r="HM32" s="96"/>
      <c r="HN32" s="96"/>
      <c r="HO32" s="96"/>
      <c r="HP32" s="96"/>
      <c r="HQ32" s="96"/>
      <c r="HR32" s="96"/>
      <c r="HS32" s="96"/>
      <c r="HT32" s="96"/>
      <c r="HU32" s="96"/>
      <c r="HV32" s="96"/>
      <c r="HW32" s="96"/>
      <c r="HX32" s="96"/>
      <c r="HY32" s="96"/>
      <c r="HZ32" s="96"/>
      <c r="IA32" s="96"/>
      <c r="IB32" s="96"/>
      <c r="IC32" s="96"/>
      <c r="ID32" s="96"/>
      <c r="IE32" s="96"/>
      <c r="IF32" s="96"/>
      <c r="IG32" s="96"/>
      <c r="IH32" s="96"/>
      <c r="II32" s="96"/>
      <c r="IJ32" s="96"/>
      <c r="IK32" s="96"/>
      <c r="IL32" s="96"/>
      <c r="IM32" s="96"/>
      <c r="IN32" s="96"/>
      <c r="IO32" s="96"/>
      <c r="IP32" s="96"/>
      <c r="IQ32" s="96"/>
      <c r="IR32" s="96"/>
      <c r="IS32" s="96"/>
      <c r="IT32" s="96"/>
      <c r="IU32" s="96"/>
      <c r="IV32" s="96"/>
      <c r="IW32" s="96"/>
      <c r="IX32" s="96"/>
      <c r="IY32" s="96"/>
      <c r="IZ32" s="96"/>
      <c r="JA32" s="96"/>
      <c r="JB32" s="96"/>
      <c r="JC32" s="96"/>
      <c r="JD32" s="96"/>
      <c r="JE32" s="96"/>
      <c r="JF32" s="96"/>
      <c r="JG32" s="96"/>
      <c r="JH32" s="96"/>
      <c r="JI32" s="96"/>
      <c r="JJ32" s="96"/>
      <c r="JK32" s="96"/>
      <c r="JL32" s="96"/>
      <c r="JM32" s="96"/>
      <c r="JN32" s="96"/>
      <c r="JO32" s="96"/>
      <c r="JP32" s="96"/>
      <c r="JQ32" s="96"/>
      <c r="JR32" s="96"/>
      <c r="JS32" s="96"/>
      <c r="JT32" s="96"/>
      <c r="JU32" s="96"/>
      <c r="JV32" s="96"/>
      <c r="JW32" s="96"/>
      <c r="JX32" s="96"/>
      <c r="JY32" s="96"/>
      <c r="JZ32" s="96"/>
      <c r="KA32" s="96"/>
      <c r="KB32" s="96"/>
      <c r="KC32" s="96"/>
      <c r="KD32" s="96"/>
      <c r="KE32" s="96"/>
      <c r="KF32" s="96"/>
      <c r="KG32" s="96"/>
      <c r="KH32" s="96"/>
      <c r="KI32" s="96"/>
      <c r="KJ32" s="96"/>
      <c r="KK32" s="96"/>
      <c r="KL32" s="96"/>
      <c r="KM32" s="96"/>
      <c r="KN32" s="96"/>
      <c r="KO32" s="96"/>
      <c r="KP32" s="96"/>
      <c r="KQ32" s="96"/>
      <c r="KR32" s="96"/>
      <c r="KS32" s="96"/>
      <c r="KT32" s="96"/>
      <c r="KU32" s="96"/>
      <c r="KV32" s="96"/>
      <c r="KW32" s="96"/>
      <c r="KX32" s="96"/>
      <c r="KY32" s="96"/>
    </row>
    <row r="33" spans="1:311 16272:16312" s="553" customFormat="1" ht="15" x14ac:dyDescent="0.25">
      <c r="A33" s="96"/>
      <c r="B33" s="558">
        <v>4</v>
      </c>
      <c r="C33" s="554"/>
      <c r="D33" s="693"/>
      <c r="E33" s="545"/>
      <c r="F33" s="546"/>
      <c r="G33" s="557"/>
      <c r="H33" s="737"/>
      <c r="I33" s="692"/>
      <c r="J33" s="692"/>
      <c r="K33" s="692"/>
      <c r="L33" s="692"/>
      <c r="M33" s="546"/>
      <c r="N33" s="546"/>
      <c r="O33" s="558"/>
      <c r="P33" s="558"/>
      <c r="Q33" s="556"/>
      <c r="R33" s="547">
        <f t="shared" si="0"/>
        <v>0</v>
      </c>
      <c r="S33" s="549">
        <f t="shared" si="1"/>
        <v>0</v>
      </c>
      <c r="T33" s="550">
        <f t="shared" si="2"/>
        <v>0</v>
      </c>
      <c r="U33" s="745"/>
      <c r="V33" s="556"/>
      <c r="W33" s="551"/>
      <c r="X33" s="551"/>
      <c r="Y33" s="551"/>
      <c r="Z33" s="551"/>
      <c r="AA33" s="551"/>
      <c r="AB33" s="552"/>
      <c r="AC33" s="552"/>
      <c r="AD33" s="552"/>
      <c r="AE33" s="552"/>
      <c r="AF33" s="552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  <c r="GG33" s="96"/>
      <c r="GH33" s="96"/>
      <c r="GI33" s="96"/>
      <c r="GJ33" s="96"/>
      <c r="GK33" s="96"/>
      <c r="GL33" s="96"/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96"/>
      <c r="GX33" s="96"/>
      <c r="GY33" s="96"/>
      <c r="GZ33" s="96"/>
      <c r="HA33" s="96"/>
      <c r="HB33" s="96"/>
      <c r="HC33" s="96"/>
      <c r="HD33" s="96"/>
      <c r="HE33" s="96"/>
      <c r="HF33" s="96"/>
      <c r="HG33" s="96"/>
      <c r="HH33" s="96"/>
      <c r="HI33" s="96"/>
      <c r="HJ33" s="96"/>
      <c r="HK33" s="96"/>
      <c r="HL33" s="96"/>
      <c r="HM33" s="96"/>
      <c r="HN33" s="96"/>
      <c r="HO33" s="96"/>
      <c r="HP33" s="96"/>
      <c r="HQ33" s="96"/>
      <c r="HR33" s="96"/>
      <c r="HS33" s="96"/>
      <c r="HT33" s="96"/>
      <c r="HU33" s="96"/>
      <c r="HV33" s="96"/>
      <c r="HW33" s="96"/>
      <c r="HX33" s="96"/>
      <c r="HY33" s="96"/>
      <c r="HZ33" s="96"/>
      <c r="IA33" s="96"/>
      <c r="IB33" s="96"/>
      <c r="IC33" s="96"/>
      <c r="ID33" s="96"/>
      <c r="IE33" s="96"/>
      <c r="IF33" s="96"/>
      <c r="IG33" s="96"/>
      <c r="IH33" s="96"/>
      <c r="II33" s="96"/>
      <c r="IJ33" s="96"/>
      <c r="IK33" s="96"/>
      <c r="IL33" s="96"/>
      <c r="IM33" s="96"/>
      <c r="IN33" s="96"/>
      <c r="IO33" s="96"/>
      <c r="IP33" s="96"/>
      <c r="IQ33" s="96"/>
      <c r="IR33" s="96"/>
      <c r="IS33" s="96"/>
      <c r="IT33" s="96"/>
      <c r="IU33" s="96"/>
      <c r="IV33" s="96"/>
      <c r="IW33" s="96"/>
      <c r="IX33" s="96"/>
      <c r="IY33" s="96"/>
      <c r="IZ33" s="96"/>
      <c r="JA33" s="96"/>
      <c r="JB33" s="96"/>
      <c r="JC33" s="96"/>
      <c r="JD33" s="96"/>
      <c r="JE33" s="96"/>
      <c r="JF33" s="96"/>
      <c r="JG33" s="96"/>
      <c r="JH33" s="96"/>
      <c r="JI33" s="96"/>
      <c r="JJ33" s="96"/>
      <c r="JK33" s="96"/>
      <c r="JL33" s="96"/>
      <c r="JM33" s="96"/>
      <c r="JN33" s="96"/>
      <c r="JO33" s="96"/>
      <c r="JP33" s="96"/>
      <c r="JQ33" s="96"/>
      <c r="JR33" s="96"/>
      <c r="JS33" s="96"/>
      <c r="JT33" s="96"/>
      <c r="JU33" s="96"/>
      <c r="JV33" s="96"/>
      <c r="JW33" s="96"/>
      <c r="JX33" s="96"/>
      <c r="JY33" s="96"/>
      <c r="JZ33" s="96"/>
      <c r="KA33" s="96"/>
      <c r="KB33" s="96"/>
      <c r="KC33" s="96"/>
      <c r="KD33" s="96"/>
      <c r="KE33" s="96"/>
      <c r="KF33" s="96"/>
      <c r="KG33" s="96"/>
      <c r="KH33" s="96"/>
      <c r="KI33" s="96"/>
      <c r="KJ33" s="96"/>
      <c r="KK33" s="96"/>
      <c r="KL33" s="96"/>
      <c r="KM33" s="96"/>
      <c r="KN33" s="96"/>
      <c r="KO33" s="96"/>
      <c r="KP33" s="96"/>
      <c r="KQ33" s="96"/>
      <c r="KR33" s="96"/>
      <c r="KS33" s="96"/>
      <c r="KT33" s="96"/>
      <c r="KU33" s="96"/>
      <c r="KV33" s="96"/>
      <c r="KW33" s="96"/>
      <c r="KX33" s="96"/>
      <c r="KY33" s="96"/>
    </row>
    <row r="34" spans="1:311 16272:16312" s="553" customFormat="1" ht="15" x14ac:dyDescent="0.25">
      <c r="A34" s="96"/>
      <c r="B34" s="558">
        <v>5</v>
      </c>
      <c r="C34" s="554"/>
      <c r="D34" s="694"/>
      <c r="E34" s="555"/>
      <c r="F34" s="556"/>
      <c r="G34" s="557">
        <v>1</v>
      </c>
      <c r="H34" s="737">
        <f t="shared" ref="H34:H95" si="3">D34</f>
        <v>0</v>
      </c>
      <c r="I34" s="692"/>
      <c r="J34" s="692"/>
      <c r="K34" s="692"/>
      <c r="L34" s="692"/>
      <c r="M34" s="546" t="s">
        <v>1136</v>
      </c>
      <c r="N34" s="546"/>
      <c r="O34" s="558"/>
      <c r="P34" s="558"/>
      <c r="Q34" s="556"/>
      <c r="R34" s="547">
        <f t="shared" si="0"/>
        <v>0</v>
      </c>
      <c r="S34" s="549">
        <f t="shared" si="1"/>
        <v>0</v>
      </c>
      <c r="T34" s="550">
        <f t="shared" si="2"/>
        <v>0</v>
      </c>
      <c r="U34" s="745"/>
      <c r="V34" s="556"/>
      <c r="W34" s="551"/>
      <c r="X34" s="551"/>
      <c r="Y34" s="551"/>
      <c r="Z34" s="551"/>
      <c r="AA34" s="551"/>
      <c r="AB34" s="552"/>
      <c r="AC34" s="552"/>
      <c r="AD34" s="552"/>
      <c r="AE34" s="552"/>
      <c r="AF34" s="552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6"/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6"/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6"/>
      <c r="GI34" s="96"/>
      <c r="GJ34" s="96"/>
      <c r="GK34" s="96"/>
      <c r="GL34" s="96"/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96"/>
      <c r="GX34" s="96"/>
      <c r="GY34" s="96"/>
      <c r="GZ34" s="96"/>
      <c r="HA34" s="96"/>
      <c r="HB34" s="96"/>
      <c r="HC34" s="96"/>
      <c r="HD34" s="96"/>
      <c r="HE34" s="96"/>
      <c r="HF34" s="96"/>
      <c r="HG34" s="96"/>
      <c r="HH34" s="96"/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96"/>
      <c r="HT34" s="96"/>
      <c r="HU34" s="96"/>
      <c r="HV34" s="96"/>
      <c r="HW34" s="96"/>
      <c r="HX34" s="96"/>
      <c r="HY34" s="96"/>
      <c r="HZ34" s="96"/>
      <c r="IA34" s="96"/>
      <c r="IB34" s="96"/>
      <c r="IC34" s="96"/>
      <c r="ID34" s="96"/>
      <c r="IE34" s="96"/>
      <c r="IF34" s="96"/>
      <c r="IG34" s="96"/>
      <c r="IH34" s="96"/>
      <c r="II34" s="96"/>
      <c r="IJ34" s="96"/>
      <c r="IK34" s="96"/>
      <c r="IL34" s="96"/>
      <c r="IM34" s="96"/>
      <c r="IN34" s="96"/>
      <c r="IO34" s="96"/>
      <c r="IP34" s="96"/>
      <c r="IQ34" s="96"/>
      <c r="IR34" s="96"/>
      <c r="IS34" s="96"/>
      <c r="IT34" s="96"/>
      <c r="IU34" s="96"/>
      <c r="IV34" s="96"/>
      <c r="IW34" s="96"/>
      <c r="IX34" s="96"/>
      <c r="IY34" s="96"/>
      <c r="IZ34" s="96"/>
      <c r="JA34" s="96"/>
      <c r="JB34" s="96"/>
      <c r="JC34" s="96"/>
      <c r="JD34" s="96"/>
      <c r="JE34" s="96"/>
      <c r="JF34" s="96"/>
      <c r="JG34" s="96"/>
      <c r="JH34" s="96"/>
      <c r="JI34" s="96"/>
      <c r="JJ34" s="96"/>
      <c r="JK34" s="96"/>
      <c r="JL34" s="96"/>
      <c r="JM34" s="96"/>
      <c r="JN34" s="96"/>
      <c r="JO34" s="96"/>
      <c r="JP34" s="96"/>
      <c r="JQ34" s="96"/>
      <c r="JR34" s="96"/>
      <c r="JS34" s="96"/>
      <c r="JT34" s="96"/>
      <c r="JU34" s="96"/>
      <c r="JV34" s="96"/>
      <c r="JW34" s="96"/>
      <c r="JX34" s="96"/>
      <c r="JY34" s="96"/>
      <c r="JZ34" s="96"/>
      <c r="KA34" s="96"/>
      <c r="KB34" s="96"/>
      <c r="KC34" s="96"/>
      <c r="KD34" s="96"/>
      <c r="KE34" s="96"/>
      <c r="KF34" s="96"/>
      <c r="KG34" s="96"/>
      <c r="KH34" s="96"/>
      <c r="KI34" s="96"/>
      <c r="KJ34" s="96"/>
      <c r="KK34" s="96"/>
      <c r="KL34" s="96"/>
      <c r="KM34" s="96"/>
      <c r="KN34" s="96"/>
      <c r="KO34" s="96"/>
      <c r="KP34" s="96"/>
      <c r="KQ34" s="96"/>
      <c r="KR34" s="96"/>
      <c r="KS34" s="96"/>
      <c r="KT34" s="96"/>
      <c r="KU34" s="96"/>
      <c r="KV34" s="96"/>
      <c r="KW34" s="96"/>
      <c r="KX34" s="96"/>
      <c r="KY34" s="96"/>
    </row>
    <row r="35" spans="1:311 16272:16312" s="553" customFormat="1" ht="15" x14ac:dyDescent="0.25">
      <c r="A35" s="96"/>
      <c r="B35" s="558">
        <v>6</v>
      </c>
      <c r="C35" s="554"/>
      <c r="D35" s="694"/>
      <c r="E35" s="555"/>
      <c r="F35" s="556"/>
      <c r="G35" s="557">
        <v>1</v>
      </c>
      <c r="H35" s="737">
        <f t="shared" si="3"/>
        <v>0</v>
      </c>
      <c r="I35" s="692"/>
      <c r="J35" s="692"/>
      <c r="K35" s="692"/>
      <c r="L35" s="692"/>
      <c r="M35" s="546" t="s">
        <v>1136</v>
      </c>
      <c r="N35" s="546"/>
      <c r="O35" s="558"/>
      <c r="P35" s="558"/>
      <c r="Q35" s="556"/>
      <c r="R35" s="547">
        <f t="shared" si="0"/>
        <v>0</v>
      </c>
      <c r="S35" s="549">
        <f t="shared" si="1"/>
        <v>0</v>
      </c>
      <c r="T35" s="550">
        <f t="shared" si="2"/>
        <v>0</v>
      </c>
      <c r="U35" s="745"/>
      <c r="V35" s="556"/>
      <c r="W35" s="551"/>
      <c r="X35" s="551"/>
      <c r="Y35" s="551"/>
      <c r="Z35" s="551"/>
      <c r="AA35" s="551"/>
      <c r="AB35" s="552"/>
      <c r="AC35" s="552"/>
      <c r="AD35" s="552"/>
      <c r="AE35" s="552"/>
      <c r="AF35" s="552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6"/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6"/>
      <c r="GI35" s="96"/>
      <c r="GJ35" s="96"/>
      <c r="GK35" s="96"/>
      <c r="GL35" s="96"/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96"/>
      <c r="GX35" s="96"/>
      <c r="GY35" s="96"/>
      <c r="GZ35" s="96"/>
      <c r="HA35" s="96"/>
      <c r="HB35" s="96"/>
      <c r="HC35" s="96"/>
      <c r="HD35" s="96"/>
      <c r="HE35" s="96"/>
      <c r="HF35" s="96"/>
      <c r="HG35" s="96"/>
      <c r="HH35" s="96"/>
      <c r="HI35" s="96"/>
      <c r="HJ35" s="96"/>
      <c r="HK35" s="96"/>
      <c r="HL35" s="96"/>
      <c r="HM35" s="96"/>
      <c r="HN35" s="96"/>
      <c r="HO35" s="96"/>
      <c r="HP35" s="96"/>
      <c r="HQ35" s="96"/>
      <c r="HR35" s="96"/>
      <c r="HS35" s="96"/>
      <c r="HT35" s="96"/>
      <c r="HU35" s="96"/>
      <c r="HV35" s="96"/>
      <c r="HW35" s="96"/>
      <c r="HX35" s="96"/>
      <c r="HY35" s="96"/>
      <c r="HZ35" s="96"/>
      <c r="IA35" s="96"/>
      <c r="IB35" s="96"/>
      <c r="IC35" s="96"/>
      <c r="ID35" s="96"/>
      <c r="IE35" s="96"/>
      <c r="IF35" s="96"/>
      <c r="IG35" s="96"/>
      <c r="IH35" s="96"/>
      <c r="II35" s="96"/>
      <c r="IJ35" s="96"/>
      <c r="IK35" s="96"/>
      <c r="IL35" s="96"/>
      <c r="IM35" s="96"/>
      <c r="IN35" s="96"/>
      <c r="IO35" s="96"/>
      <c r="IP35" s="96"/>
      <c r="IQ35" s="96"/>
      <c r="IR35" s="96"/>
      <c r="IS35" s="96"/>
      <c r="IT35" s="96"/>
      <c r="IU35" s="96"/>
      <c r="IV35" s="96"/>
      <c r="IW35" s="96"/>
      <c r="IX35" s="96"/>
      <c r="IY35" s="96"/>
      <c r="IZ35" s="96"/>
      <c r="JA35" s="96"/>
      <c r="JB35" s="96"/>
      <c r="JC35" s="96"/>
      <c r="JD35" s="96"/>
      <c r="JE35" s="96"/>
      <c r="JF35" s="96"/>
      <c r="JG35" s="96"/>
      <c r="JH35" s="96"/>
      <c r="JI35" s="96"/>
      <c r="JJ35" s="96"/>
      <c r="JK35" s="96"/>
      <c r="JL35" s="96"/>
      <c r="JM35" s="96"/>
      <c r="JN35" s="96"/>
      <c r="JO35" s="96"/>
      <c r="JP35" s="96"/>
      <c r="JQ35" s="96"/>
      <c r="JR35" s="96"/>
      <c r="JS35" s="96"/>
      <c r="JT35" s="96"/>
      <c r="JU35" s="96"/>
      <c r="JV35" s="96"/>
      <c r="JW35" s="96"/>
      <c r="JX35" s="96"/>
      <c r="JY35" s="96"/>
      <c r="JZ35" s="96"/>
      <c r="KA35" s="96"/>
      <c r="KB35" s="96"/>
      <c r="KC35" s="96"/>
      <c r="KD35" s="96"/>
      <c r="KE35" s="96"/>
      <c r="KF35" s="96"/>
      <c r="KG35" s="96"/>
      <c r="KH35" s="96"/>
      <c r="KI35" s="96"/>
      <c r="KJ35" s="96"/>
      <c r="KK35" s="96"/>
      <c r="KL35" s="96"/>
      <c r="KM35" s="96"/>
      <c r="KN35" s="96"/>
      <c r="KO35" s="96"/>
      <c r="KP35" s="96"/>
      <c r="KQ35" s="96"/>
      <c r="KR35" s="96"/>
      <c r="KS35" s="96"/>
      <c r="KT35" s="96"/>
      <c r="KU35" s="96"/>
      <c r="KV35" s="96"/>
      <c r="KW35" s="96"/>
      <c r="KX35" s="96"/>
      <c r="KY35" s="96"/>
    </row>
    <row r="36" spans="1:311 16272:16312" s="553" customFormat="1" ht="15" x14ac:dyDescent="0.25">
      <c r="A36" s="96"/>
      <c r="B36" s="558">
        <v>7</v>
      </c>
      <c r="C36" s="554"/>
      <c r="D36" s="694"/>
      <c r="E36" s="555"/>
      <c r="F36" s="556"/>
      <c r="G36" s="557">
        <v>1</v>
      </c>
      <c r="H36" s="737">
        <f t="shared" si="3"/>
        <v>0</v>
      </c>
      <c r="I36" s="692"/>
      <c r="J36" s="692"/>
      <c r="K36" s="692"/>
      <c r="L36" s="692"/>
      <c r="M36" s="546" t="s">
        <v>1136</v>
      </c>
      <c r="N36" s="546"/>
      <c r="O36" s="558"/>
      <c r="P36" s="558"/>
      <c r="Q36" s="556"/>
      <c r="R36" s="547">
        <f t="shared" si="0"/>
        <v>0</v>
      </c>
      <c r="S36" s="549">
        <f t="shared" si="1"/>
        <v>0</v>
      </c>
      <c r="T36" s="550">
        <f t="shared" si="2"/>
        <v>0</v>
      </c>
      <c r="U36" s="745"/>
      <c r="V36" s="556"/>
      <c r="W36" s="551"/>
      <c r="X36" s="551"/>
      <c r="Y36" s="551"/>
      <c r="Z36" s="551"/>
      <c r="AA36" s="551"/>
      <c r="AB36" s="552"/>
      <c r="AC36" s="552"/>
      <c r="AD36" s="552"/>
      <c r="AE36" s="552"/>
      <c r="AF36" s="552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6"/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6"/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6"/>
      <c r="GI36" s="96"/>
      <c r="GJ36" s="96"/>
      <c r="GK36" s="96"/>
      <c r="GL36" s="96"/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96"/>
      <c r="GX36" s="96"/>
      <c r="GY36" s="96"/>
      <c r="GZ36" s="96"/>
      <c r="HA36" s="96"/>
      <c r="HB36" s="96"/>
      <c r="HC36" s="96"/>
      <c r="HD36" s="96"/>
      <c r="HE36" s="96"/>
      <c r="HF36" s="96"/>
      <c r="HG36" s="96"/>
      <c r="HH36" s="96"/>
      <c r="HI36" s="96"/>
      <c r="HJ36" s="96"/>
      <c r="HK36" s="96"/>
      <c r="HL36" s="96"/>
      <c r="HM36" s="96"/>
      <c r="HN36" s="96"/>
      <c r="HO36" s="96"/>
      <c r="HP36" s="96"/>
      <c r="HQ36" s="96"/>
      <c r="HR36" s="96"/>
      <c r="HS36" s="96"/>
      <c r="HT36" s="96"/>
      <c r="HU36" s="96"/>
      <c r="HV36" s="96"/>
      <c r="HW36" s="96"/>
      <c r="HX36" s="96"/>
      <c r="HY36" s="96"/>
      <c r="HZ36" s="96"/>
      <c r="IA36" s="96"/>
      <c r="IB36" s="96"/>
      <c r="IC36" s="96"/>
      <c r="ID36" s="96"/>
      <c r="IE36" s="96"/>
      <c r="IF36" s="96"/>
      <c r="IG36" s="96"/>
      <c r="IH36" s="96"/>
      <c r="II36" s="96"/>
      <c r="IJ36" s="96"/>
      <c r="IK36" s="96"/>
      <c r="IL36" s="96"/>
      <c r="IM36" s="96"/>
      <c r="IN36" s="96"/>
      <c r="IO36" s="96"/>
      <c r="IP36" s="96"/>
      <c r="IQ36" s="96"/>
      <c r="IR36" s="96"/>
      <c r="IS36" s="96"/>
      <c r="IT36" s="96"/>
      <c r="IU36" s="96"/>
      <c r="IV36" s="96"/>
      <c r="IW36" s="96"/>
      <c r="IX36" s="96"/>
      <c r="IY36" s="96"/>
      <c r="IZ36" s="96"/>
      <c r="JA36" s="96"/>
      <c r="JB36" s="96"/>
      <c r="JC36" s="96"/>
      <c r="JD36" s="96"/>
      <c r="JE36" s="96"/>
      <c r="JF36" s="96"/>
      <c r="JG36" s="96"/>
      <c r="JH36" s="96"/>
      <c r="JI36" s="96"/>
      <c r="JJ36" s="96"/>
      <c r="JK36" s="96"/>
      <c r="JL36" s="96"/>
      <c r="JM36" s="96"/>
      <c r="JN36" s="96"/>
      <c r="JO36" s="96"/>
      <c r="JP36" s="96"/>
      <c r="JQ36" s="96"/>
      <c r="JR36" s="96"/>
      <c r="JS36" s="96"/>
      <c r="JT36" s="96"/>
      <c r="JU36" s="96"/>
      <c r="JV36" s="96"/>
      <c r="JW36" s="96"/>
      <c r="JX36" s="96"/>
      <c r="JY36" s="96"/>
      <c r="JZ36" s="96"/>
      <c r="KA36" s="96"/>
      <c r="KB36" s="96"/>
      <c r="KC36" s="96"/>
      <c r="KD36" s="96"/>
      <c r="KE36" s="96"/>
      <c r="KF36" s="96"/>
      <c r="KG36" s="96"/>
      <c r="KH36" s="96"/>
      <c r="KI36" s="96"/>
      <c r="KJ36" s="96"/>
      <c r="KK36" s="96"/>
      <c r="KL36" s="96"/>
      <c r="KM36" s="96"/>
      <c r="KN36" s="96"/>
      <c r="KO36" s="96"/>
      <c r="KP36" s="96"/>
      <c r="KQ36" s="96"/>
      <c r="KR36" s="96"/>
      <c r="KS36" s="96"/>
      <c r="KT36" s="96"/>
      <c r="KU36" s="96"/>
      <c r="KV36" s="96"/>
      <c r="KW36" s="96"/>
      <c r="KX36" s="96"/>
      <c r="KY36" s="96"/>
    </row>
    <row r="37" spans="1:311 16272:16312" s="553" customFormat="1" ht="15" x14ac:dyDescent="0.25">
      <c r="A37" s="96"/>
      <c r="B37" s="558">
        <v>8</v>
      </c>
      <c r="C37" s="554"/>
      <c r="D37" s="694"/>
      <c r="E37" s="555"/>
      <c r="F37" s="556"/>
      <c r="G37" s="557">
        <v>1</v>
      </c>
      <c r="H37" s="737">
        <f t="shared" si="3"/>
        <v>0</v>
      </c>
      <c r="I37" s="692"/>
      <c r="J37" s="692"/>
      <c r="K37" s="692"/>
      <c r="L37" s="692"/>
      <c r="M37" s="546" t="s">
        <v>1136</v>
      </c>
      <c r="N37" s="546"/>
      <c r="O37" s="558"/>
      <c r="P37" s="558"/>
      <c r="Q37" s="556"/>
      <c r="R37" s="547">
        <f t="shared" si="0"/>
        <v>0</v>
      </c>
      <c r="S37" s="549">
        <v>0</v>
      </c>
      <c r="T37" s="550">
        <f t="shared" si="2"/>
        <v>0</v>
      </c>
      <c r="U37" s="745"/>
      <c r="V37" s="556"/>
      <c r="W37" s="551"/>
      <c r="X37" s="551"/>
      <c r="Y37" s="551"/>
      <c r="Z37" s="551"/>
      <c r="AA37" s="551"/>
      <c r="AB37" s="552"/>
      <c r="AC37" s="552"/>
      <c r="AD37" s="552"/>
      <c r="AE37" s="552"/>
      <c r="AF37" s="552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6"/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6"/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6"/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6"/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6"/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6"/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6"/>
      <c r="HX37" s="96"/>
      <c r="HY37" s="96"/>
      <c r="HZ37" s="96"/>
      <c r="IA37" s="96"/>
      <c r="IB37" s="96"/>
      <c r="IC37" s="96"/>
      <c r="ID37" s="96"/>
      <c r="IE37" s="96"/>
      <c r="IF37" s="96"/>
      <c r="IG37" s="96"/>
      <c r="IH37" s="96"/>
      <c r="II37" s="96"/>
      <c r="IJ37" s="96"/>
      <c r="IK37" s="96"/>
      <c r="IL37" s="96"/>
      <c r="IM37" s="96"/>
      <c r="IN37" s="96"/>
      <c r="IO37" s="96"/>
      <c r="IP37" s="96"/>
      <c r="IQ37" s="96"/>
      <c r="IR37" s="96"/>
      <c r="IS37" s="96"/>
      <c r="IT37" s="96"/>
      <c r="IU37" s="96"/>
      <c r="IV37" s="96"/>
      <c r="IW37" s="96"/>
      <c r="IX37" s="96"/>
      <c r="IY37" s="96"/>
      <c r="IZ37" s="96"/>
      <c r="JA37" s="96"/>
      <c r="JB37" s="96"/>
      <c r="JC37" s="96"/>
      <c r="JD37" s="96"/>
      <c r="JE37" s="96"/>
      <c r="JF37" s="96"/>
      <c r="JG37" s="96"/>
      <c r="JH37" s="96"/>
      <c r="JI37" s="96"/>
      <c r="JJ37" s="96"/>
      <c r="JK37" s="96"/>
      <c r="JL37" s="96"/>
      <c r="JM37" s="96"/>
      <c r="JN37" s="96"/>
      <c r="JO37" s="96"/>
      <c r="JP37" s="96"/>
      <c r="JQ37" s="96"/>
      <c r="JR37" s="96"/>
      <c r="JS37" s="96"/>
      <c r="JT37" s="96"/>
      <c r="JU37" s="96"/>
      <c r="JV37" s="96"/>
      <c r="JW37" s="96"/>
      <c r="JX37" s="96"/>
      <c r="JY37" s="96"/>
      <c r="JZ37" s="96"/>
      <c r="KA37" s="96"/>
      <c r="KB37" s="96"/>
      <c r="KC37" s="96"/>
      <c r="KD37" s="96"/>
      <c r="KE37" s="96"/>
      <c r="KF37" s="96"/>
      <c r="KG37" s="96"/>
      <c r="KH37" s="96"/>
      <c r="KI37" s="96"/>
      <c r="KJ37" s="96"/>
      <c r="KK37" s="96"/>
      <c r="KL37" s="96"/>
      <c r="KM37" s="96"/>
      <c r="KN37" s="96"/>
      <c r="KO37" s="96"/>
      <c r="KP37" s="96"/>
      <c r="KQ37" s="96"/>
      <c r="KR37" s="96"/>
      <c r="KS37" s="96"/>
      <c r="KT37" s="96"/>
      <c r="KU37" s="96"/>
      <c r="KV37" s="96"/>
      <c r="KW37" s="96"/>
      <c r="KX37" s="96"/>
      <c r="KY37" s="96"/>
    </row>
    <row r="38" spans="1:311 16272:16312" s="553" customFormat="1" ht="15" x14ac:dyDescent="0.25">
      <c r="A38" s="96"/>
      <c r="B38" s="558">
        <v>9</v>
      </c>
      <c r="C38" s="554"/>
      <c r="D38" s="694"/>
      <c r="E38" s="555"/>
      <c r="F38" s="556"/>
      <c r="G38" s="557">
        <v>1</v>
      </c>
      <c r="H38" s="737">
        <f t="shared" si="3"/>
        <v>0</v>
      </c>
      <c r="I38" s="692"/>
      <c r="J38" s="692"/>
      <c r="K38" s="692"/>
      <c r="L38" s="692"/>
      <c r="M38" s="546" t="s">
        <v>1136</v>
      </c>
      <c r="N38" s="546"/>
      <c r="O38" s="558"/>
      <c r="P38" s="558"/>
      <c r="Q38" s="556"/>
      <c r="R38" s="547">
        <f t="shared" si="0"/>
        <v>0</v>
      </c>
      <c r="S38" s="549">
        <f t="shared" si="1"/>
        <v>0</v>
      </c>
      <c r="T38" s="550">
        <f t="shared" si="2"/>
        <v>0</v>
      </c>
      <c r="U38" s="745"/>
      <c r="V38" s="556"/>
      <c r="W38" s="551"/>
      <c r="X38" s="551"/>
      <c r="Y38" s="551"/>
      <c r="Z38" s="551"/>
      <c r="AA38" s="551"/>
      <c r="AB38" s="552"/>
      <c r="AC38" s="552"/>
      <c r="AD38" s="552"/>
      <c r="AE38" s="552"/>
      <c r="AF38" s="552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96"/>
      <c r="HT38" s="96"/>
      <c r="HU38" s="96"/>
      <c r="HV38" s="96"/>
      <c r="HW38" s="96"/>
      <c r="HX38" s="96"/>
      <c r="HY38" s="96"/>
      <c r="HZ38" s="96"/>
      <c r="IA38" s="96"/>
      <c r="IB38" s="96"/>
      <c r="IC38" s="96"/>
      <c r="ID38" s="96"/>
      <c r="IE38" s="96"/>
      <c r="IF38" s="96"/>
      <c r="IG38" s="96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  <c r="IS38" s="96"/>
      <c r="IT38" s="96"/>
      <c r="IU38" s="96"/>
      <c r="IV38" s="96"/>
      <c r="IW38" s="96"/>
      <c r="IX38" s="96"/>
      <c r="IY38" s="96"/>
      <c r="IZ38" s="96"/>
      <c r="JA38" s="96"/>
      <c r="JB38" s="96"/>
      <c r="JC38" s="96"/>
      <c r="JD38" s="96"/>
      <c r="JE38" s="96"/>
      <c r="JF38" s="96"/>
      <c r="JG38" s="96"/>
      <c r="JH38" s="96"/>
      <c r="JI38" s="96"/>
      <c r="JJ38" s="96"/>
      <c r="JK38" s="96"/>
      <c r="JL38" s="96"/>
      <c r="JM38" s="96"/>
      <c r="JN38" s="96"/>
      <c r="JO38" s="96"/>
      <c r="JP38" s="96"/>
      <c r="JQ38" s="96"/>
      <c r="JR38" s="96"/>
      <c r="JS38" s="96"/>
      <c r="JT38" s="96"/>
      <c r="JU38" s="96"/>
      <c r="JV38" s="96"/>
      <c r="JW38" s="96"/>
      <c r="JX38" s="96"/>
      <c r="JY38" s="96"/>
      <c r="JZ38" s="96"/>
      <c r="KA38" s="96"/>
      <c r="KB38" s="96"/>
      <c r="KC38" s="96"/>
      <c r="KD38" s="96"/>
      <c r="KE38" s="96"/>
      <c r="KF38" s="96"/>
      <c r="KG38" s="96"/>
      <c r="KH38" s="96"/>
      <c r="KI38" s="96"/>
      <c r="KJ38" s="96"/>
      <c r="KK38" s="96"/>
      <c r="KL38" s="96"/>
      <c r="KM38" s="96"/>
      <c r="KN38" s="96"/>
      <c r="KO38" s="96"/>
      <c r="KP38" s="96"/>
      <c r="KQ38" s="96"/>
      <c r="KR38" s="96"/>
      <c r="KS38" s="96"/>
      <c r="KT38" s="96"/>
      <c r="KU38" s="96"/>
      <c r="KV38" s="96"/>
      <c r="KW38" s="96"/>
      <c r="KX38" s="96"/>
      <c r="KY38" s="96"/>
    </row>
    <row r="39" spans="1:311 16272:16312" s="553" customFormat="1" ht="15" x14ac:dyDescent="0.25">
      <c r="A39" s="96"/>
      <c r="B39" s="558">
        <v>10</v>
      </c>
      <c r="C39" s="554"/>
      <c r="D39" s="694"/>
      <c r="E39" s="555"/>
      <c r="F39" s="556"/>
      <c r="G39" s="557">
        <v>1</v>
      </c>
      <c r="H39" s="737">
        <f t="shared" si="3"/>
        <v>0</v>
      </c>
      <c r="I39" s="692"/>
      <c r="J39" s="692"/>
      <c r="K39" s="692"/>
      <c r="L39" s="692"/>
      <c r="M39" s="546" t="s">
        <v>1136</v>
      </c>
      <c r="N39" s="546"/>
      <c r="O39" s="558"/>
      <c r="P39" s="558"/>
      <c r="Q39" s="556"/>
      <c r="R39" s="547">
        <f t="shared" si="0"/>
        <v>0</v>
      </c>
      <c r="S39" s="549">
        <f t="shared" si="1"/>
        <v>0</v>
      </c>
      <c r="T39" s="550">
        <f t="shared" si="2"/>
        <v>0</v>
      </c>
      <c r="U39" s="745"/>
      <c r="V39" s="556"/>
      <c r="W39" s="551"/>
      <c r="X39" s="551"/>
      <c r="Y39" s="551"/>
      <c r="Z39" s="551"/>
      <c r="AA39" s="551"/>
      <c r="AB39" s="552"/>
      <c r="AC39" s="552"/>
      <c r="AD39" s="552"/>
      <c r="AE39" s="552"/>
      <c r="AF39" s="552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6"/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96"/>
      <c r="HG39" s="96"/>
      <c r="HH39" s="96"/>
      <c r="HI39" s="96"/>
      <c r="HJ39" s="96"/>
      <c r="HK39" s="96"/>
      <c r="HL39" s="96"/>
      <c r="HM39" s="96"/>
      <c r="HN39" s="96"/>
      <c r="HO39" s="96"/>
      <c r="HP39" s="96"/>
      <c r="HQ39" s="96"/>
      <c r="HR39" s="96"/>
      <c r="HS39" s="96"/>
      <c r="HT39" s="96"/>
      <c r="HU39" s="96"/>
      <c r="HV39" s="96"/>
      <c r="HW39" s="96"/>
      <c r="HX39" s="96"/>
      <c r="HY39" s="96"/>
      <c r="HZ39" s="96"/>
      <c r="IA39" s="96"/>
      <c r="IB39" s="96"/>
      <c r="IC39" s="96"/>
      <c r="ID39" s="96"/>
      <c r="IE39" s="96"/>
      <c r="IF39" s="96"/>
      <c r="IG39" s="96"/>
      <c r="IH39" s="96"/>
      <c r="II39" s="96"/>
      <c r="IJ39" s="96"/>
      <c r="IK39" s="96"/>
      <c r="IL39" s="96"/>
      <c r="IM39" s="96"/>
      <c r="IN39" s="96"/>
      <c r="IO39" s="96"/>
      <c r="IP39" s="96"/>
      <c r="IQ39" s="96"/>
      <c r="IR39" s="96"/>
      <c r="IS39" s="96"/>
      <c r="IT39" s="96"/>
      <c r="IU39" s="96"/>
      <c r="IV39" s="96"/>
      <c r="IW39" s="96"/>
      <c r="IX39" s="96"/>
      <c r="IY39" s="96"/>
      <c r="IZ39" s="96"/>
      <c r="JA39" s="96"/>
      <c r="JB39" s="96"/>
      <c r="JC39" s="96"/>
      <c r="JD39" s="96"/>
      <c r="JE39" s="96"/>
      <c r="JF39" s="96"/>
      <c r="JG39" s="96"/>
      <c r="JH39" s="96"/>
      <c r="JI39" s="96"/>
      <c r="JJ39" s="96"/>
      <c r="JK39" s="96"/>
      <c r="JL39" s="96"/>
      <c r="JM39" s="96"/>
      <c r="JN39" s="96"/>
      <c r="JO39" s="96"/>
      <c r="JP39" s="96"/>
      <c r="JQ39" s="96"/>
      <c r="JR39" s="96"/>
      <c r="JS39" s="96"/>
      <c r="JT39" s="96"/>
      <c r="JU39" s="96"/>
      <c r="JV39" s="96"/>
      <c r="JW39" s="96"/>
      <c r="JX39" s="96"/>
      <c r="JY39" s="96"/>
      <c r="JZ39" s="96"/>
      <c r="KA39" s="96"/>
      <c r="KB39" s="96"/>
      <c r="KC39" s="96"/>
      <c r="KD39" s="96"/>
      <c r="KE39" s="96"/>
      <c r="KF39" s="96"/>
      <c r="KG39" s="96"/>
      <c r="KH39" s="96"/>
      <c r="KI39" s="96"/>
      <c r="KJ39" s="96"/>
      <c r="KK39" s="96"/>
      <c r="KL39" s="96"/>
      <c r="KM39" s="96"/>
      <c r="KN39" s="96"/>
      <c r="KO39" s="96"/>
      <c r="KP39" s="96"/>
      <c r="KQ39" s="96"/>
      <c r="KR39" s="96"/>
      <c r="KS39" s="96"/>
      <c r="KT39" s="96"/>
      <c r="KU39" s="96"/>
      <c r="KV39" s="96"/>
      <c r="KW39" s="96"/>
      <c r="KX39" s="96"/>
      <c r="KY39" s="96"/>
    </row>
    <row r="40" spans="1:311 16272:16312" s="553" customFormat="1" ht="15" x14ac:dyDescent="0.25">
      <c r="A40" s="96"/>
      <c r="B40" s="558">
        <v>11</v>
      </c>
      <c r="C40" s="554"/>
      <c r="D40" s="694"/>
      <c r="E40" s="555"/>
      <c r="F40" s="554"/>
      <c r="G40" s="557">
        <v>1</v>
      </c>
      <c r="H40" s="737">
        <f t="shared" si="3"/>
        <v>0</v>
      </c>
      <c r="I40" s="692"/>
      <c r="J40" s="692"/>
      <c r="K40" s="692"/>
      <c r="L40" s="692"/>
      <c r="M40" s="546" t="s">
        <v>1136</v>
      </c>
      <c r="N40" s="546"/>
      <c r="O40" s="558"/>
      <c r="P40" s="558"/>
      <c r="Q40" s="558"/>
      <c r="R40" s="547">
        <f t="shared" si="0"/>
        <v>0</v>
      </c>
      <c r="S40" s="549">
        <f t="shared" si="1"/>
        <v>0</v>
      </c>
      <c r="T40" s="550">
        <f t="shared" si="2"/>
        <v>0</v>
      </c>
      <c r="U40" s="746"/>
      <c r="V40" s="558"/>
      <c r="W40" s="551"/>
      <c r="X40" s="551"/>
      <c r="Y40" s="551"/>
      <c r="Z40" s="551"/>
      <c r="AA40" s="551"/>
      <c r="AB40" s="560"/>
      <c r="AC40" s="560"/>
      <c r="AD40" s="560"/>
      <c r="AE40" s="560"/>
      <c r="AF40" s="560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  <c r="IS40" s="96"/>
      <c r="IT40" s="96"/>
      <c r="IU40" s="96"/>
      <c r="IV40" s="96"/>
      <c r="IW40" s="96"/>
      <c r="IX40" s="96"/>
      <c r="IY40" s="96"/>
      <c r="IZ40" s="96"/>
      <c r="JA40" s="96"/>
      <c r="JB40" s="96"/>
      <c r="JC40" s="96"/>
      <c r="JD40" s="96"/>
      <c r="JE40" s="96"/>
      <c r="JF40" s="96"/>
      <c r="JG40" s="96"/>
      <c r="JH40" s="96"/>
      <c r="JI40" s="96"/>
      <c r="JJ40" s="96"/>
      <c r="JK40" s="96"/>
      <c r="JL40" s="96"/>
      <c r="JM40" s="96"/>
      <c r="JN40" s="96"/>
      <c r="JO40" s="96"/>
      <c r="JP40" s="96"/>
      <c r="JQ40" s="96"/>
      <c r="JR40" s="96"/>
      <c r="JS40" s="96"/>
      <c r="JT40" s="96"/>
      <c r="JU40" s="96"/>
      <c r="JV40" s="96"/>
      <c r="JW40" s="96"/>
      <c r="JX40" s="96"/>
      <c r="JY40" s="96"/>
      <c r="JZ40" s="96"/>
      <c r="KA40" s="96"/>
      <c r="KB40" s="96"/>
      <c r="KC40" s="96"/>
      <c r="KD40" s="96"/>
      <c r="KE40" s="96"/>
      <c r="KF40" s="96"/>
      <c r="KG40" s="96"/>
      <c r="KH40" s="96"/>
      <c r="KI40" s="96"/>
      <c r="KJ40" s="96"/>
      <c r="KK40" s="96"/>
      <c r="KL40" s="96"/>
      <c r="KM40" s="96"/>
      <c r="KN40" s="96"/>
      <c r="KO40" s="96"/>
      <c r="KP40" s="96"/>
      <c r="KQ40" s="96"/>
      <c r="KR40" s="96"/>
      <c r="KS40" s="96"/>
      <c r="KT40" s="96"/>
      <c r="KU40" s="96"/>
      <c r="KV40" s="96"/>
      <c r="KW40" s="96"/>
      <c r="KX40" s="96"/>
      <c r="KY40" s="96"/>
    </row>
    <row r="41" spans="1:311 16272:16312" s="553" customFormat="1" ht="15" x14ac:dyDescent="0.25">
      <c r="A41" s="96"/>
      <c r="B41" s="558">
        <v>12</v>
      </c>
      <c r="C41" s="554"/>
      <c r="D41" s="694"/>
      <c r="E41" s="555"/>
      <c r="F41" s="556"/>
      <c r="G41" s="557">
        <v>1</v>
      </c>
      <c r="H41" s="737">
        <f t="shared" si="3"/>
        <v>0</v>
      </c>
      <c r="I41" s="692"/>
      <c r="J41" s="692"/>
      <c r="K41" s="692"/>
      <c r="L41" s="692"/>
      <c r="M41" s="546" t="s">
        <v>1136</v>
      </c>
      <c r="N41" s="546"/>
      <c r="O41" s="558"/>
      <c r="P41" s="558"/>
      <c r="Q41" s="556"/>
      <c r="R41" s="547">
        <f t="shared" si="0"/>
        <v>0</v>
      </c>
      <c r="S41" s="549">
        <f t="shared" si="1"/>
        <v>0</v>
      </c>
      <c r="T41" s="550">
        <f t="shared" si="2"/>
        <v>0</v>
      </c>
      <c r="U41" s="745"/>
      <c r="V41" s="556"/>
      <c r="W41" s="551"/>
      <c r="X41" s="551"/>
      <c r="Y41" s="551"/>
      <c r="Z41" s="551"/>
      <c r="AA41" s="551"/>
      <c r="AB41" s="552"/>
      <c r="AC41" s="552"/>
      <c r="AD41" s="552"/>
      <c r="AE41" s="552"/>
      <c r="AF41" s="552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  <c r="IW41" s="96"/>
      <c r="IX41" s="96"/>
      <c r="IY41" s="96"/>
      <c r="IZ41" s="96"/>
      <c r="JA41" s="96"/>
      <c r="JB41" s="96"/>
      <c r="JC41" s="96"/>
      <c r="JD41" s="96"/>
      <c r="JE41" s="96"/>
      <c r="JF41" s="96"/>
      <c r="JG41" s="96"/>
      <c r="JH41" s="96"/>
      <c r="JI41" s="96"/>
      <c r="JJ41" s="96"/>
      <c r="JK41" s="96"/>
      <c r="JL41" s="96"/>
      <c r="JM41" s="96"/>
      <c r="JN41" s="96"/>
      <c r="JO41" s="96"/>
      <c r="JP41" s="96"/>
      <c r="JQ41" s="96"/>
      <c r="JR41" s="96"/>
      <c r="JS41" s="96"/>
      <c r="JT41" s="96"/>
      <c r="JU41" s="96"/>
      <c r="JV41" s="96"/>
      <c r="JW41" s="96"/>
      <c r="JX41" s="96"/>
      <c r="JY41" s="96"/>
      <c r="JZ41" s="96"/>
      <c r="KA41" s="96"/>
      <c r="KB41" s="96"/>
      <c r="KC41" s="96"/>
      <c r="KD41" s="96"/>
      <c r="KE41" s="96"/>
      <c r="KF41" s="96"/>
      <c r="KG41" s="96"/>
      <c r="KH41" s="96"/>
      <c r="KI41" s="96"/>
      <c r="KJ41" s="96"/>
      <c r="KK41" s="96"/>
      <c r="KL41" s="96"/>
      <c r="KM41" s="96"/>
      <c r="KN41" s="96"/>
      <c r="KO41" s="96"/>
      <c r="KP41" s="96"/>
      <c r="KQ41" s="96"/>
      <c r="KR41" s="96"/>
      <c r="KS41" s="96"/>
      <c r="KT41" s="96"/>
      <c r="KU41" s="96"/>
      <c r="KV41" s="96"/>
      <c r="KW41" s="96"/>
      <c r="KX41" s="96"/>
      <c r="KY41" s="96"/>
    </row>
    <row r="42" spans="1:311 16272:16312" s="553" customFormat="1" ht="15" x14ac:dyDescent="0.25">
      <c r="A42" s="96"/>
      <c r="B42" s="558">
        <v>13</v>
      </c>
      <c r="C42" s="554"/>
      <c r="D42" s="694"/>
      <c r="E42" s="555"/>
      <c r="F42" s="556"/>
      <c r="G42" s="557">
        <v>1</v>
      </c>
      <c r="H42" s="737">
        <f t="shared" si="3"/>
        <v>0</v>
      </c>
      <c r="I42" s="692"/>
      <c r="J42" s="692"/>
      <c r="K42" s="692"/>
      <c r="L42" s="692"/>
      <c r="M42" s="546" t="s">
        <v>1136</v>
      </c>
      <c r="N42" s="546"/>
      <c r="O42" s="558"/>
      <c r="P42" s="558"/>
      <c r="Q42" s="556"/>
      <c r="R42" s="547">
        <f t="shared" si="0"/>
        <v>0</v>
      </c>
      <c r="S42" s="549">
        <f t="shared" si="1"/>
        <v>0</v>
      </c>
      <c r="T42" s="550">
        <f t="shared" si="2"/>
        <v>0</v>
      </c>
      <c r="U42" s="745"/>
      <c r="V42" s="556"/>
      <c r="W42" s="551"/>
      <c r="X42" s="551"/>
      <c r="Y42" s="551"/>
      <c r="Z42" s="551"/>
      <c r="AA42" s="551"/>
      <c r="AB42" s="552"/>
      <c r="AC42" s="552"/>
      <c r="AD42" s="552"/>
      <c r="AE42" s="552"/>
      <c r="AF42" s="552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  <c r="IW42" s="96"/>
      <c r="IX42" s="96"/>
      <c r="IY42" s="96"/>
      <c r="IZ42" s="96"/>
      <c r="JA42" s="96"/>
      <c r="JB42" s="96"/>
      <c r="JC42" s="96"/>
      <c r="JD42" s="96"/>
      <c r="JE42" s="96"/>
      <c r="JF42" s="96"/>
      <c r="JG42" s="96"/>
      <c r="JH42" s="96"/>
      <c r="JI42" s="96"/>
      <c r="JJ42" s="96"/>
      <c r="JK42" s="96"/>
      <c r="JL42" s="96"/>
      <c r="JM42" s="96"/>
      <c r="JN42" s="96"/>
      <c r="JO42" s="96"/>
      <c r="JP42" s="96"/>
      <c r="JQ42" s="96"/>
      <c r="JR42" s="96"/>
      <c r="JS42" s="96"/>
      <c r="JT42" s="96"/>
      <c r="JU42" s="96"/>
      <c r="JV42" s="96"/>
      <c r="JW42" s="96"/>
      <c r="JX42" s="96"/>
      <c r="JY42" s="96"/>
      <c r="JZ42" s="96"/>
      <c r="KA42" s="96"/>
      <c r="KB42" s="96"/>
      <c r="KC42" s="96"/>
      <c r="KD42" s="96"/>
      <c r="KE42" s="96"/>
      <c r="KF42" s="96"/>
      <c r="KG42" s="96"/>
      <c r="KH42" s="96"/>
      <c r="KI42" s="96"/>
      <c r="KJ42" s="96"/>
      <c r="KK42" s="96"/>
      <c r="KL42" s="96"/>
      <c r="KM42" s="96"/>
      <c r="KN42" s="96"/>
      <c r="KO42" s="96"/>
      <c r="KP42" s="96"/>
      <c r="KQ42" s="96"/>
      <c r="KR42" s="96"/>
      <c r="KS42" s="96"/>
      <c r="KT42" s="96"/>
      <c r="KU42" s="96"/>
      <c r="KV42" s="96"/>
      <c r="KW42" s="96"/>
      <c r="KX42" s="96"/>
      <c r="KY42" s="96"/>
    </row>
    <row r="43" spans="1:311 16272:16312" s="553" customFormat="1" ht="15" x14ac:dyDescent="0.25">
      <c r="A43" s="96"/>
      <c r="B43" s="558">
        <v>14</v>
      </c>
      <c r="C43" s="554"/>
      <c r="D43" s="694"/>
      <c r="E43" s="555"/>
      <c r="F43" s="556"/>
      <c r="G43" s="557">
        <v>1</v>
      </c>
      <c r="H43" s="737">
        <f t="shared" si="3"/>
        <v>0</v>
      </c>
      <c r="I43" s="692"/>
      <c r="J43" s="692"/>
      <c r="K43" s="692"/>
      <c r="L43" s="692"/>
      <c r="M43" s="546" t="s">
        <v>1136</v>
      </c>
      <c r="N43" s="546"/>
      <c r="O43" s="558"/>
      <c r="P43" s="558"/>
      <c r="Q43" s="556"/>
      <c r="R43" s="547">
        <f t="shared" si="0"/>
        <v>0</v>
      </c>
      <c r="S43" s="549">
        <f t="shared" si="1"/>
        <v>0</v>
      </c>
      <c r="T43" s="550">
        <f t="shared" si="2"/>
        <v>0</v>
      </c>
      <c r="U43" s="745"/>
      <c r="V43" s="556"/>
      <c r="W43" s="551"/>
      <c r="X43" s="551"/>
      <c r="Y43" s="551"/>
      <c r="Z43" s="551"/>
      <c r="AA43" s="551"/>
      <c r="AB43" s="552"/>
      <c r="AC43" s="552"/>
      <c r="AD43" s="552"/>
      <c r="AE43" s="552"/>
      <c r="AF43" s="552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  <c r="IW43" s="96"/>
      <c r="IX43" s="96"/>
      <c r="IY43" s="96"/>
      <c r="IZ43" s="96"/>
      <c r="JA43" s="96"/>
      <c r="JB43" s="96"/>
      <c r="JC43" s="96"/>
      <c r="JD43" s="96"/>
      <c r="JE43" s="96"/>
      <c r="JF43" s="96"/>
      <c r="JG43" s="96"/>
      <c r="JH43" s="96"/>
      <c r="JI43" s="96"/>
      <c r="JJ43" s="96"/>
      <c r="JK43" s="96"/>
      <c r="JL43" s="96"/>
      <c r="JM43" s="96"/>
      <c r="JN43" s="96"/>
      <c r="JO43" s="96"/>
      <c r="JP43" s="96"/>
      <c r="JQ43" s="96"/>
      <c r="JR43" s="96"/>
      <c r="JS43" s="96"/>
      <c r="JT43" s="96"/>
      <c r="JU43" s="96"/>
      <c r="JV43" s="96"/>
      <c r="JW43" s="96"/>
      <c r="JX43" s="96"/>
      <c r="JY43" s="96"/>
      <c r="JZ43" s="96"/>
      <c r="KA43" s="96"/>
      <c r="KB43" s="96"/>
      <c r="KC43" s="96"/>
      <c r="KD43" s="96"/>
      <c r="KE43" s="96"/>
      <c r="KF43" s="96"/>
      <c r="KG43" s="96"/>
      <c r="KH43" s="96"/>
      <c r="KI43" s="96"/>
      <c r="KJ43" s="96"/>
      <c r="KK43" s="96"/>
      <c r="KL43" s="96"/>
      <c r="KM43" s="96"/>
      <c r="KN43" s="96"/>
      <c r="KO43" s="96"/>
      <c r="KP43" s="96"/>
      <c r="KQ43" s="96"/>
      <c r="KR43" s="96"/>
      <c r="KS43" s="96"/>
      <c r="KT43" s="96"/>
      <c r="KU43" s="96"/>
      <c r="KV43" s="96"/>
      <c r="KW43" s="96"/>
      <c r="KX43" s="96"/>
      <c r="KY43" s="96"/>
    </row>
    <row r="44" spans="1:311 16272:16312" s="553" customFormat="1" ht="15" x14ac:dyDescent="0.25">
      <c r="A44" s="96"/>
      <c r="B44" s="558">
        <v>15</v>
      </c>
      <c r="C44" s="554"/>
      <c r="D44" s="694"/>
      <c r="E44" s="555"/>
      <c r="F44" s="556"/>
      <c r="G44" s="557">
        <v>1</v>
      </c>
      <c r="H44" s="737">
        <f t="shared" si="3"/>
        <v>0</v>
      </c>
      <c r="I44" s="692"/>
      <c r="J44" s="692"/>
      <c r="K44" s="692"/>
      <c r="L44" s="692"/>
      <c r="M44" s="546" t="s">
        <v>1136</v>
      </c>
      <c r="N44" s="546"/>
      <c r="O44" s="558"/>
      <c r="P44" s="558"/>
      <c r="Q44" s="556"/>
      <c r="R44" s="547">
        <f t="shared" si="0"/>
        <v>0</v>
      </c>
      <c r="S44" s="549">
        <f t="shared" si="1"/>
        <v>0</v>
      </c>
      <c r="T44" s="550">
        <f t="shared" si="2"/>
        <v>0</v>
      </c>
      <c r="U44" s="745"/>
      <c r="V44" s="556"/>
      <c r="W44" s="551"/>
      <c r="X44" s="551"/>
      <c r="Y44" s="551"/>
      <c r="Z44" s="551"/>
      <c r="AA44" s="551"/>
      <c r="AB44" s="552"/>
      <c r="AC44" s="552"/>
      <c r="AD44" s="552"/>
      <c r="AE44" s="552"/>
      <c r="AF44" s="552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  <c r="IW44" s="96"/>
      <c r="IX44" s="96"/>
      <c r="IY44" s="96"/>
      <c r="IZ44" s="96"/>
      <c r="JA44" s="96"/>
      <c r="JB44" s="96"/>
      <c r="JC44" s="96"/>
      <c r="JD44" s="96"/>
      <c r="JE44" s="96"/>
      <c r="JF44" s="96"/>
      <c r="JG44" s="96"/>
      <c r="JH44" s="96"/>
      <c r="JI44" s="96"/>
      <c r="JJ44" s="96"/>
      <c r="JK44" s="96"/>
      <c r="JL44" s="96"/>
      <c r="JM44" s="96"/>
      <c r="JN44" s="96"/>
      <c r="JO44" s="96"/>
      <c r="JP44" s="96"/>
      <c r="JQ44" s="96"/>
      <c r="JR44" s="96"/>
      <c r="JS44" s="96"/>
      <c r="JT44" s="96"/>
      <c r="JU44" s="96"/>
      <c r="JV44" s="96"/>
      <c r="JW44" s="96"/>
      <c r="JX44" s="96"/>
      <c r="JY44" s="96"/>
      <c r="JZ44" s="96"/>
      <c r="KA44" s="96"/>
      <c r="KB44" s="96"/>
      <c r="KC44" s="96"/>
      <c r="KD44" s="96"/>
      <c r="KE44" s="96"/>
      <c r="KF44" s="96"/>
      <c r="KG44" s="96"/>
      <c r="KH44" s="96"/>
      <c r="KI44" s="96"/>
      <c r="KJ44" s="96"/>
      <c r="KK44" s="96"/>
      <c r="KL44" s="96"/>
      <c r="KM44" s="96"/>
      <c r="KN44" s="96"/>
      <c r="KO44" s="96"/>
      <c r="KP44" s="96"/>
      <c r="KQ44" s="96"/>
      <c r="KR44" s="96"/>
      <c r="KS44" s="96"/>
      <c r="KT44" s="96"/>
      <c r="KU44" s="96"/>
      <c r="KV44" s="96"/>
      <c r="KW44" s="96"/>
      <c r="KX44" s="96"/>
      <c r="KY44" s="96"/>
    </row>
    <row r="45" spans="1:311 16272:16312" s="553" customFormat="1" ht="15" x14ac:dyDescent="0.25">
      <c r="A45" s="96"/>
      <c r="B45" s="558">
        <v>16</v>
      </c>
      <c r="C45" s="554"/>
      <c r="D45" s="694"/>
      <c r="E45" s="555"/>
      <c r="F45" s="556"/>
      <c r="G45" s="557">
        <v>1</v>
      </c>
      <c r="H45" s="737">
        <f t="shared" si="3"/>
        <v>0</v>
      </c>
      <c r="I45" s="692"/>
      <c r="J45" s="692"/>
      <c r="K45" s="692"/>
      <c r="L45" s="692"/>
      <c r="M45" s="546" t="s">
        <v>1136</v>
      </c>
      <c r="N45" s="546"/>
      <c r="O45" s="558"/>
      <c r="P45" s="558"/>
      <c r="Q45" s="556"/>
      <c r="R45" s="547">
        <f t="shared" si="0"/>
        <v>0</v>
      </c>
      <c r="S45" s="549">
        <f t="shared" si="1"/>
        <v>0</v>
      </c>
      <c r="T45" s="550">
        <f t="shared" si="2"/>
        <v>0</v>
      </c>
      <c r="U45" s="745"/>
      <c r="V45" s="556"/>
      <c r="W45" s="551"/>
      <c r="X45" s="551"/>
      <c r="Y45" s="551"/>
      <c r="Z45" s="551"/>
      <c r="AA45" s="551"/>
      <c r="AB45" s="552"/>
      <c r="AC45" s="552"/>
      <c r="AD45" s="552"/>
      <c r="AE45" s="552"/>
      <c r="AF45" s="552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  <c r="FF45" s="96"/>
      <c r="FG45" s="96"/>
      <c r="FH45" s="96"/>
      <c r="FI45" s="96"/>
      <c r="FJ45" s="96"/>
      <c r="FK45" s="96"/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6"/>
      <c r="FW45" s="96"/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6"/>
      <c r="GI45" s="96"/>
      <c r="GJ45" s="96"/>
      <c r="GK45" s="96"/>
      <c r="GL45" s="96"/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96"/>
      <c r="HG45" s="96"/>
      <c r="HH45" s="96"/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96"/>
      <c r="HT45" s="96"/>
      <c r="HU45" s="96"/>
      <c r="HV45" s="96"/>
      <c r="HW45" s="96"/>
      <c r="HX45" s="96"/>
      <c r="HY45" s="96"/>
      <c r="HZ45" s="96"/>
      <c r="IA45" s="96"/>
      <c r="IB45" s="96"/>
      <c r="IC45" s="96"/>
      <c r="ID45" s="96"/>
      <c r="IE45" s="96"/>
      <c r="IF45" s="96"/>
      <c r="IG45" s="96"/>
      <c r="IH45" s="96"/>
      <c r="II45" s="96"/>
      <c r="IJ45" s="96"/>
      <c r="IK45" s="96"/>
      <c r="IL45" s="96"/>
      <c r="IM45" s="96"/>
      <c r="IN45" s="96"/>
      <c r="IO45" s="96"/>
      <c r="IP45" s="96"/>
      <c r="IQ45" s="96"/>
      <c r="IR45" s="96"/>
      <c r="IS45" s="96"/>
      <c r="IT45" s="96"/>
      <c r="IU45" s="96"/>
      <c r="IV45" s="96"/>
      <c r="IW45" s="96"/>
      <c r="IX45" s="96"/>
      <c r="IY45" s="96"/>
      <c r="IZ45" s="96"/>
      <c r="JA45" s="96"/>
      <c r="JB45" s="96"/>
      <c r="JC45" s="96"/>
      <c r="JD45" s="96"/>
      <c r="JE45" s="96"/>
      <c r="JF45" s="96"/>
      <c r="JG45" s="96"/>
      <c r="JH45" s="96"/>
      <c r="JI45" s="96"/>
      <c r="JJ45" s="96"/>
      <c r="JK45" s="96"/>
      <c r="JL45" s="96"/>
      <c r="JM45" s="96"/>
      <c r="JN45" s="96"/>
      <c r="JO45" s="96"/>
      <c r="JP45" s="96"/>
      <c r="JQ45" s="96"/>
      <c r="JR45" s="96"/>
      <c r="JS45" s="96"/>
      <c r="JT45" s="96"/>
      <c r="JU45" s="96"/>
      <c r="JV45" s="96"/>
      <c r="JW45" s="96"/>
      <c r="JX45" s="96"/>
      <c r="JY45" s="96"/>
      <c r="JZ45" s="96"/>
      <c r="KA45" s="96"/>
      <c r="KB45" s="96"/>
      <c r="KC45" s="96"/>
      <c r="KD45" s="96"/>
      <c r="KE45" s="96"/>
      <c r="KF45" s="96"/>
      <c r="KG45" s="96"/>
      <c r="KH45" s="96"/>
      <c r="KI45" s="96"/>
      <c r="KJ45" s="96"/>
      <c r="KK45" s="96"/>
      <c r="KL45" s="96"/>
      <c r="KM45" s="96"/>
      <c r="KN45" s="96"/>
      <c r="KO45" s="96"/>
      <c r="KP45" s="96"/>
      <c r="KQ45" s="96"/>
      <c r="KR45" s="96"/>
      <c r="KS45" s="96"/>
      <c r="KT45" s="96"/>
      <c r="KU45" s="96"/>
      <c r="KV45" s="96"/>
      <c r="KW45" s="96"/>
      <c r="KX45" s="96"/>
      <c r="KY45" s="96"/>
    </row>
    <row r="46" spans="1:311 16272:16312" ht="15" x14ac:dyDescent="0.25">
      <c r="B46" s="104">
        <v>17</v>
      </c>
      <c r="C46" s="695"/>
      <c r="D46" s="696"/>
      <c r="E46" s="697"/>
      <c r="F46" s="698"/>
      <c r="G46" s="557">
        <v>1</v>
      </c>
      <c r="H46" s="737">
        <f t="shared" si="3"/>
        <v>0</v>
      </c>
      <c r="I46" s="700"/>
      <c r="J46" s="700"/>
      <c r="K46" s="700"/>
      <c r="L46" s="692"/>
      <c r="M46" s="546" t="s">
        <v>1136</v>
      </c>
      <c r="N46" s="546"/>
      <c r="O46" s="104"/>
      <c r="P46" s="104"/>
      <c r="Q46" s="698"/>
      <c r="R46" s="547">
        <f t="shared" si="0"/>
        <v>0</v>
      </c>
      <c r="S46" s="549">
        <f t="shared" si="1"/>
        <v>0</v>
      </c>
      <c r="T46" s="550">
        <f t="shared" si="2"/>
        <v>0</v>
      </c>
      <c r="U46" s="747"/>
      <c r="V46" s="698"/>
      <c r="W46" s="702"/>
      <c r="X46" s="702"/>
      <c r="Y46" s="702"/>
      <c r="Z46" s="702"/>
      <c r="AA46" s="702"/>
      <c r="AB46" s="705"/>
      <c r="AC46" s="705"/>
      <c r="AD46" s="705"/>
      <c r="AE46" s="705"/>
      <c r="AF46" s="705"/>
    </row>
    <row r="47" spans="1:311 16272:16312" ht="15" x14ac:dyDescent="0.25">
      <c r="B47" s="104">
        <v>18</v>
      </c>
      <c r="C47" s="695"/>
      <c r="D47" s="696"/>
      <c r="E47" s="697"/>
      <c r="F47" s="698"/>
      <c r="G47" s="557">
        <v>1</v>
      </c>
      <c r="H47" s="737">
        <f t="shared" si="3"/>
        <v>0</v>
      </c>
      <c r="I47" s="700"/>
      <c r="J47" s="700"/>
      <c r="K47" s="700"/>
      <c r="L47" s="692"/>
      <c r="M47" s="546" t="s">
        <v>1136</v>
      </c>
      <c r="N47" s="546"/>
      <c r="O47" s="104"/>
      <c r="P47" s="104"/>
      <c r="Q47" s="698"/>
      <c r="R47" s="547">
        <f t="shared" si="0"/>
        <v>0</v>
      </c>
      <c r="S47" s="549">
        <f t="shared" si="1"/>
        <v>0</v>
      </c>
      <c r="T47" s="550">
        <f t="shared" si="2"/>
        <v>0</v>
      </c>
      <c r="U47" s="747"/>
      <c r="V47" s="698"/>
      <c r="W47" s="702"/>
      <c r="X47" s="702"/>
      <c r="Y47" s="702"/>
      <c r="Z47" s="702"/>
      <c r="AA47" s="702"/>
      <c r="AB47" s="705"/>
      <c r="AC47" s="705"/>
      <c r="AD47" s="705"/>
      <c r="AE47" s="705"/>
      <c r="AF47" s="705"/>
      <c r="XAV47" s="104"/>
      <c r="XAW47" s="104"/>
      <c r="XAX47" s="104"/>
      <c r="XAY47" s="104"/>
      <c r="XAZ47" s="104"/>
      <c r="XBA47" s="104"/>
      <c r="XBB47" s="104"/>
      <c r="XBC47" s="104"/>
      <c r="XBD47" s="104"/>
      <c r="XBE47" s="104"/>
      <c r="XBF47" s="706"/>
      <c r="XBG47" s="105"/>
      <c r="XBH47" s="105"/>
      <c r="XBI47" s="104"/>
      <c r="XBJ47" s="104"/>
      <c r="XBK47" s="707"/>
      <c r="XBL47" s="104"/>
      <c r="XBM47" s="104"/>
      <c r="XBN47" s="708"/>
      <c r="XBU47" s="104"/>
      <c r="XBV47" s="104"/>
      <c r="XBW47" s="104"/>
      <c r="XBX47" s="104"/>
      <c r="XBY47" s="104"/>
      <c r="XBZ47" s="104"/>
      <c r="XCA47" s="104"/>
      <c r="XCB47" s="104"/>
      <c r="XCC47" s="104"/>
      <c r="XCD47" s="706"/>
      <c r="XCE47" s="105"/>
      <c r="XCF47" s="104"/>
      <c r="XCG47" s="707"/>
      <c r="XCH47" s="104"/>
      <c r="XCI47" s="104"/>
      <c r="XCJ47" s="708"/>
    </row>
    <row r="48" spans="1:311 16272:16312" ht="15" x14ac:dyDescent="0.25">
      <c r="B48" s="104">
        <v>19</v>
      </c>
      <c r="C48" s="695"/>
      <c r="D48" s="696"/>
      <c r="E48" s="697"/>
      <c r="F48" s="698"/>
      <c r="G48" s="557">
        <v>1</v>
      </c>
      <c r="H48" s="737">
        <f t="shared" si="3"/>
        <v>0</v>
      </c>
      <c r="I48" s="700"/>
      <c r="J48" s="700"/>
      <c r="K48" s="700"/>
      <c r="L48" s="692"/>
      <c r="M48" s="546" t="s">
        <v>1136</v>
      </c>
      <c r="N48" s="546"/>
      <c r="O48" s="104"/>
      <c r="P48" s="104"/>
      <c r="Q48" s="698"/>
      <c r="R48" s="547">
        <f t="shared" si="0"/>
        <v>0</v>
      </c>
      <c r="S48" s="549">
        <f t="shared" si="1"/>
        <v>0</v>
      </c>
      <c r="T48" s="550">
        <f t="shared" si="2"/>
        <v>0</v>
      </c>
      <c r="U48" s="747"/>
      <c r="V48" s="698"/>
      <c r="W48" s="702"/>
      <c r="X48" s="702"/>
      <c r="Y48" s="702"/>
      <c r="Z48" s="702"/>
      <c r="AA48" s="702"/>
      <c r="AB48" s="705"/>
      <c r="AC48" s="705"/>
      <c r="AD48" s="705"/>
      <c r="AE48" s="705"/>
      <c r="AF48" s="705"/>
    </row>
    <row r="49" spans="2:32" ht="15" x14ac:dyDescent="0.25">
      <c r="B49" s="104">
        <v>20</v>
      </c>
      <c r="C49" s="695"/>
      <c r="D49" s="696"/>
      <c r="E49" s="697"/>
      <c r="F49" s="698"/>
      <c r="G49" s="557">
        <v>1</v>
      </c>
      <c r="H49" s="737">
        <f t="shared" si="3"/>
        <v>0</v>
      </c>
      <c r="I49" s="700"/>
      <c r="J49" s="700"/>
      <c r="K49" s="700"/>
      <c r="L49" s="692"/>
      <c r="M49" s="546" t="s">
        <v>1136</v>
      </c>
      <c r="N49" s="546"/>
      <c r="O49" s="104"/>
      <c r="P49" s="104"/>
      <c r="Q49" s="698"/>
      <c r="R49" s="547">
        <f t="shared" si="0"/>
        <v>0</v>
      </c>
      <c r="S49" s="549">
        <f t="shared" si="1"/>
        <v>0</v>
      </c>
      <c r="T49" s="550">
        <f t="shared" si="2"/>
        <v>0</v>
      </c>
      <c r="U49" s="747"/>
      <c r="V49" s="698"/>
      <c r="W49" s="702"/>
      <c r="X49" s="702"/>
      <c r="Y49" s="702"/>
      <c r="Z49" s="702"/>
      <c r="AA49" s="702"/>
      <c r="AB49" s="705"/>
      <c r="AC49" s="705"/>
      <c r="AD49" s="705"/>
      <c r="AE49" s="705"/>
      <c r="AF49" s="705"/>
    </row>
    <row r="50" spans="2:32" ht="15" x14ac:dyDescent="0.25">
      <c r="B50" s="104">
        <v>21</v>
      </c>
      <c r="C50" s="695"/>
      <c r="D50" s="696"/>
      <c r="E50" s="697"/>
      <c r="F50" s="698"/>
      <c r="G50" s="557">
        <v>1</v>
      </c>
      <c r="H50" s="737">
        <f t="shared" si="3"/>
        <v>0</v>
      </c>
      <c r="I50" s="700"/>
      <c r="J50" s="700"/>
      <c r="K50" s="700"/>
      <c r="L50" s="692"/>
      <c r="M50" s="546" t="s">
        <v>1136</v>
      </c>
      <c r="N50" s="546"/>
      <c r="O50" s="104"/>
      <c r="P50" s="104"/>
      <c r="Q50" s="698"/>
      <c r="R50" s="547">
        <f t="shared" si="0"/>
        <v>0</v>
      </c>
      <c r="S50" s="549">
        <f t="shared" si="1"/>
        <v>0</v>
      </c>
      <c r="T50" s="550">
        <f t="shared" si="2"/>
        <v>0</v>
      </c>
      <c r="U50" s="747"/>
      <c r="V50" s="698"/>
      <c r="W50" s="702"/>
      <c r="X50" s="702"/>
      <c r="Y50" s="702"/>
      <c r="Z50" s="702"/>
      <c r="AA50" s="702"/>
      <c r="AB50" s="705"/>
      <c r="AC50" s="705"/>
      <c r="AD50" s="705"/>
      <c r="AE50" s="705"/>
      <c r="AF50" s="705"/>
    </row>
    <row r="51" spans="2:32" ht="15" x14ac:dyDescent="0.25">
      <c r="B51" s="104">
        <v>22</v>
      </c>
      <c r="C51" s="695"/>
      <c r="D51" s="696"/>
      <c r="E51" s="697"/>
      <c r="F51" s="698"/>
      <c r="G51" s="557">
        <v>1</v>
      </c>
      <c r="H51" s="737">
        <f t="shared" si="3"/>
        <v>0</v>
      </c>
      <c r="I51" s="700"/>
      <c r="J51" s="700"/>
      <c r="K51" s="700"/>
      <c r="L51" s="692"/>
      <c r="M51" s="546" t="s">
        <v>1136</v>
      </c>
      <c r="N51" s="546"/>
      <c r="O51" s="104"/>
      <c r="P51" s="104"/>
      <c r="Q51" s="698"/>
      <c r="R51" s="547">
        <f t="shared" si="0"/>
        <v>0</v>
      </c>
      <c r="S51" s="549">
        <f t="shared" si="1"/>
        <v>0</v>
      </c>
      <c r="T51" s="550">
        <f t="shared" si="2"/>
        <v>0</v>
      </c>
      <c r="U51" s="747"/>
      <c r="V51" s="698"/>
      <c r="W51" s="702"/>
      <c r="X51" s="702"/>
      <c r="Y51" s="702"/>
      <c r="Z51" s="702"/>
      <c r="AA51" s="702"/>
      <c r="AB51" s="705"/>
      <c r="AC51" s="705"/>
      <c r="AD51" s="705"/>
      <c r="AE51" s="705"/>
      <c r="AF51" s="705"/>
    </row>
    <row r="52" spans="2:32" ht="15" x14ac:dyDescent="0.25">
      <c r="B52" s="104">
        <v>23</v>
      </c>
      <c r="C52" s="695"/>
      <c r="D52" s="696"/>
      <c r="E52" s="697"/>
      <c r="F52" s="698"/>
      <c r="G52" s="557">
        <v>1</v>
      </c>
      <c r="H52" s="737">
        <f t="shared" si="3"/>
        <v>0</v>
      </c>
      <c r="I52" s="700"/>
      <c r="J52" s="700"/>
      <c r="K52" s="700"/>
      <c r="L52" s="692"/>
      <c r="M52" s="546" t="s">
        <v>1136</v>
      </c>
      <c r="N52" s="546"/>
      <c r="O52" s="104"/>
      <c r="P52" s="104"/>
      <c r="Q52" s="698"/>
      <c r="R52" s="547">
        <f t="shared" si="0"/>
        <v>0</v>
      </c>
      <c r="S52" s="549">
        <f t="shared" si="1"/>
        <v>0</v>
      </c>
      <c r="T52" s="550">
        <f t="shared" si="2"/>
        <v>0</v>
      </c>
      <c r="U52" s="747"/>
      <c r="V52" s="698"/>
      <c r="W52" s="702"/>
      <c r="X52" s="702"/>
      <c r="Y52" s="702"/>
      <c r="Z52" s="702"/>
      <c r="AA52" s="702"/>
      <c r="AB52" s="705"/>
      <c r="AC52" s="705"/>
      <c r="AD52" s="705"/>
      <c r="AE52" s="705"/>
      <c r="AF52" s="705"/>
    </row>
    <row r="53" spans="2:32" ht="15" x14ac:dyDescent="0.25">
      <c r="B53" s="104">
        <v>24</v>
      </c>
      <c r="C53" s="695"/>
      <c r="D53" s="697"/>
      <c r="E53" s="697"/>
      <c r="F53" s="698"/>
      <c r="G53" s="557">
        <v>1</v>
      </c>
      <c r="H53" s="737">
        <f t="shared" si="3"/>
        <v>0</v>
      </c>
      <c r="I53" s="700"/>
      <c r="J53" s="700"/>
      <c r="K53" s="700"/>
      <c r="L53" s="692"/>
      <c r="M53" s="546" t="s">
        <v>1136</v>
      </c>
      <c r="N53" s="546"/>
      <c r="O53" s="104"/>
      <c r="P53" s="104"/>
      <c r="Q53" s="698"/>
      <c r="R53" s="547">
        <f t="shared" si="0"/>
        <v>0</v>
      </c>
      <c r="S53" s="549">
        <f t="shared" si="1"/>
        <v>0</v>
      </c>
      <c r="T53" s="550">
        <f t="shared" si="2"/>
        <v>0</v>
      </c>
      <c r="U53" s="747"/>
      <c r="V53" s="698"/>
      <c r="W53" s="702"/>
      <c r="X53" s="702"/>
      <c r="Y53" s="702"/>
      <c r="Z53" s="702"/>
      <c r="AA53" s="702"/>
      <c r="AB53" s="705"/>
      <c r="AC53" s="705"/>
      <c r="AD53" s="705"/>
      <c r="AE53" s="705"/>
      <c r="AF53" s="705"/>
    </row>
    <row r="54" spans="2:32" s="183" customFormat="1" ht="15" x14ac:dyDescent="0.25">
      <c r="B54" s="185">
        <v>25</v>
      </c>
      <c r="C54" s="188"/>
      <c r="D54" s="709"/>
      <c r="E54" s="710"/>
      <c r="F54" s="709"/>
      <c r="G54" s="557">
        <v>1</v>
      </c>
      <c r="H54" s="737">
        <f t="shared" si="3"/>
        <v>0</v>
      </c>
      <c r="I54" s="700"/>
      <c r="J54" s="700"/>
      <c r="K54" s="700"/>
      <c r="L54" s="692"/>
      <c r="M54" s="546" t="s">
        <v>1136</v>
      </c>
      <c r="N54" s="546"/>
      <c r="O54" s="185"/>
      <c r="P54" s="185"/>
      <c r="Q54" s="709"/>
      <c r="R54" s="547">
        <f t="shared" si="0"/>
        <v>0</v>
      </c>
      <c r="S54" s="750">
        <f t="shared" si="1"/>
        <v>0</v>
      </c>
      <c r="T54" s="550">
        <f t="shared" si="2"/>
        <v>0</v>
      </c>
      <c r="U54" s="748"/>
      <c r="V54" s="709"/>
      <c r="W54" s="711"/>
      <c r="X54" s="711"/>
      <c r="Y54" s="711"/>
      <c r="Z54" s="711"/>
      <c r="AA54" s="711"/>
      <c r="AB54" s="713"/>
      <c r="AC54" s="713"/>
      <c r="AD54" s="713"/>
      <c r="AE54" s="713"/>
      <c r="AF54" s="713"/>
    </row>
    <row r="55" spans="2:32" s="183" customFormat="1" ht="15" x14ac:dyDescent="0.25">
      <c r="B55" s="185">
        <v>26</v>
      </c>
      <c r="C55" s="188"/>
      <c r="D55" s="709"/>
      <c r="E55" s="710"/>
      <c r="F55" s="709"/>
      <c r="G55" s="557">
        <v>1</v>
      </c>
      <c r="H55" s="737">
        <f t="shared" si="3"/>
        <v>0</v>
      </c>
      <c r="I55" s="700"/>
      <c r="J55" s="700"/>
      <c r="K55" s="700"/>
      <c r="L55" s="692"/>
      <c r="M55" s="546" t="s">
        <v>1136</v>
      </c>
      <c r="N55" s="546"/>
      <c r="O55" s="185"/>
      <c r="P55" s="185"/>
      <c r="Q55" s="709"/>
      <c r="R55" s="547">
        <f t="shared" si="0"/>
        <v>0</v>
      </c>
      <c r="S55" s="750">
        <f t="shared" si="1"/>
        <v>0</v>
      </c>
      <c r="T55" s="550">
        <f t="shared" si="2"/>
        <v>0</v>
      </c>
      <c r="U55" s="748"/>
      <c r="V55" s="709"/>
      <c r="W55" s="711"/>
      <c r="X55" s="711"/>
      <c r="Y55" s="711"/>
      <c r="Z55" s="711"/>
      <c r="AA55" s="711"/>
      <c r="AB55" s="713"/>
      <c r="AC55" s="713"/>
      <c r="AD55" s="713"/>
      <c r="AE55" s="713"/>
      <c r="AF55" s="713"/>
    </row>
    <row r="56" spans="2:32" ht="15" x14ac:dyDescent="0.25">
      <c r="B56" s="104">
        <v>27</v>
      </c>
      <c r="C56" s="695"/>
      <c r="D56" s="697"/>
      <c r="E56" s="697"/>
      <c r="F56" s="698"/>
      <c r="G56" s="557">
        <v>1</v>
      </c>
      <c r="H56" s="737">
        <f t="shared" si="3"/>
        <v>0</v>
      </c>
      <c r="I56" s="700"/>
      <c r="J56" s="700"/>
      <c r="K56" s="700"/>
      <c r="L56" s="692"/>
      <c r="M56" s="546" t="s">
        <v>1136</v>
      </c>
      <c r="N56" s="546"/>
      <c r="O56" s="104"/>
      <c r="P56" s="104"/>
      <c r="Q56" s="104"/>
      <c r="R56" s="547">
        <f t="shared" si="0"/>
        <v>0</v>
      </c>
      <c r="S56" s="549">
        <f t="shared" si="1"/>
        <v>0</v>
      </c>
      <c r="T56" s="550">
        <f t="shared" si="2"/>
        <v>0</v>
      </c>
      <c r="U56" s="747"/>
      <c r="V56" s="104"/>
      <c r="W56" s="702"/>
      <c r="X56" s="702"/>
      <c r="Y56" s="702"/>
      <c r="Z56" s="702"/>
      <c r="AA56" s="702"/>
      <c r="AB56" s="714"/>
      <c r="AC56" s="714"/>
      <c r="AD56" s="714"/>
      <c r="AE56" s="714"/>
      <c r="AF56" s="714"/>
    </row>
    <row r="57" spans="2:32" ht="15" x14ac:dyDescent="0.25">
      <c r="B57" s="104">
        <v>28</v>
      </c>
      <c r="C57" s="695"/>
      <c r="D57" s="697"/>
      <c r="E57" s="697"/>
      <c r="F57" s="698"/>
      <c r="G57" s="557">
        <v>1</v>
      </c>
      <c r="H57" s="737">
        <f t="shared" si="3"/>
        <v>0</v>
      </c>
      <c r="I57" s="700"/>
      <c r="J57" s="700"/>
      <c r="K57" s="700"/>
      <c r="L57" s="692"/>
      <c r="M57" s="546" t="s">
        <v>1136</v>
      </c>
      <c r="N57" s="546"/>
      <c r="O57" s="104"/>
      <c r="P57" s="104"/>
      <c r="Q57" s="104"/>
      <c r="R57" s="547">
        <f t="shared" si="0"/>
        <v>0</v>
      </c>
      <c r="S57" s="549">
        <f t="shared" si="1"/>
        <v>0</v>
      </c>
      <c r="T57" s="550">
        <f t="shared" si="2"/>
        <v>0</v>
      </c>
      <c r="U57" s="747"/>
      <c r="V57" s="104"/>
      <c r="W57" s="702"/>
      <c r="X57" s="702"/>
      <c r="Y57" s="702"/>
      <c r="Z57" s="702"/>
      <c r="AA57" s="702"/>
      <c r="AB57" s="715"/>
      <c r="AC57" s="715"/>
      <c r="AD57" s="715"/>
      <c r="AE57" s="715"/>
      <c r="AF57" s="715"/>
    </row>
    <row r="58" spans="2:32" ht="15" x14ac:dyDescent="0.25">
      <c r="B58" s="104">
        <v>29</v>
      </c>
      <c r="C58" s="695"/>
      <c r="D58" s="697"/>
      <c r="E58" s="697"/>
      <c r="F58" s="698"/>
      <c r="G58" s="557">
        <v>1</v>
      </c>
      <c r="H58" s="737">
        <f t="shared" si="3"/>
        <v>0</v>
      </c>
      <c r="I58" s="700"/>
      <c r="J58" s="700"/>
      <c r="K58" s="700"/>
      <c r="L58" s="692"/>
      <c r="M58" s="546" t="s">
        <v>1136</v>
      </c>
      <c r="N58" s="546"/>
      <c r="O58" s="104"/>
      <c r="P58" s="104"/>
      <c r="Q58" s="104"/>
      <c r="R58" s="547">
        <f t="shared" si="0"/>
        <v>0</v>
      </c>
      <c r="S58" s="549">
        <f t="shared" si="1"/>
        <v>0</v>
      </c>
      <c r="T58" s="550">
        <f t="shared" si="2"/>
        <v>0</v>
      </c>
      <c r="U58" s="747"/>
      <c r="V58" s="104"/>
      <c r="W58" s="702"/>
      <c r="X58" s="702"/>
      <c r="Y58" s="702"/>
      <c r="Z58" s="702"/>
      <c r="AA58" s="702"/>
      <c r="AB58" s="715"/>
      <c r="AC58" s="715"/>
      <c r="AD58" s="715"/>
      <c r="AE58" s="715"/>
      <c r="AF58" s="715"/>
    </row>
    <row r="59" spans="2:32" ht="15" x14ac:dyDescent="0.25">
      <c r="B59" s="104">
        <v>30</v>
      </c>
      <c r="C59" s="695"/>
      <c r="D59" s="697"/>
      <c r="E59" s="697"/>
      <c r="F59" s="698"/>
      <c r="G59" s="557">
        <v>1</v>
      </c>
      <c r="H59" s="737">
        <f t="shared" si="3"/>
        <v>0</v>
      </c>
      <c r="I59" s="700"/>
      <c r="J59" s="700"/>
      <c r="K59" s="700"/>
      <c r="L59" s="692"/>
      <c r="M59" s="546" t="s">
        <v>1136</v>
      </c>
      <c r="N59" s="546"/>
      <c r="O59" s="104"/>
      <c r="P59" s="104"/>
      <c r="Q59" s="698"/>
      <c r="R59" s="547">
        <f t="shared" si="0"/>
        <v>0</v>
      </c>
      <c r="S59" s="549">
        <f t="shared" si="1"/>
        <v>0</v>
      </c>
      <c r="T59" s="550">
        <f t="shared" si="2"/>
        <v>0</v>
      </c>
      <c r="U59" s="747"/>
      <c r="V59" s="698"/>
      <c r="W59" s="702"/>
      <c r="X59" s="702"/>
      <c r="Y59" s="702"/>
      <c r="Z59" s="702"/>
      <c r="AA59" s="702"/>
      <c r="AB59" s="705"/>
      <c r="AC59" s="705"/>
      <c r="AD59" s="705"/>
      <c r="AE59" s="705"/>
      <c r="AF59" s="705"/>
    </row>
    <row r="60" spans="2:32" ht="15" x14ac:dyDescent="0.25">
      <c r="B60" s="104">
        <v>31</v>
      </c>
      <c r="C60" s="695"/>
      <c r="D60" s="697"/>
      <c r="E60" s="697"/>
      <c r="F60" s="695"/>
      <c r="G60" s="557">
        <v>1</v>
      </c>
      <c r="H60" s="737">
        <f t="shared" si="3"/>
        <v>0</v>
      </c>
      <c r="I60" s="700"/>
      <c r="J60" s="700"/>
      <c r="K60" s="700"/>
      <c r="L60" s="692"/>
      <c r="M60" s="546" t="s">
        <v>1136</v>
      </c>
      <c r="N60" s="546"/>
      <c r="O60" s="104"/>
      <c r="P60" s="104"/>
      <c r="Q60" s="104"/>
      <c r="R60" s="547">
        <f t="shared" si="0"/>
        <v>0</v>
      </c>
      <c r="S60" s="549">
        <f t="shared" si="1"/>
        <v>0</v>
      </c>
      <c r="T60" s="550">
        <f t="shared" si="2"/>
        <v>0</v>
      </c>
      <c r="U60" s="741"/>
      <c r="V60" s="104"/>
      <c r="W60" s="702"/>
      <c r="X60" s="702"/>
      <c r="Y60" s="702"/>
      <c r="Z60" s="702"/>
      <c r="AA60" s="702"/>
      <c r="AB60" s="715"/>
      <c r="AC60" s="715"/>
      <c r="AD60" s="715"/>
      <c r="AE60" s="715"/>
      <c r="AF60" s="715"/>
    </row>
    <row r="61" spans="2:32" ht="15" x14ac:dyDescent="0.25">
      <c r="B61" s="104">
        <v>32</v>
      </c>
      <c r="C61" s="695"/>
      <c r="D61" s="697"/>
      <c r="E61" s="697"/>
      <c r="F61" s="698"/>
      <c r="G61" s="557">
        <v>1</v>
      </c>
      <c r="H61" s="737">
        <f t="shared" si="3"/>
        <v>0</v>
      </c>
      <c r="I61" s="700"/>
      <c r="J61" s="700"/>
      <c r="K61" s="700"/>
      <c r="L61" s="692"/>
      <c r="M61" s="546" t="s">
        <v>1136</v>
      </c>
      <c r="N61" s="546"/>
      <c r="O61" s="104"/>
      <c r="P61" s="104"/>
      <c r="Q61" s="698"/>
      <c r="R61" s="547">
        <f t="shared" si="0"/>
        <v>0</v>
      </c>
      <c r="S61" s="549">
        <f t="shared" si="1"/>
        <v>0</v>
      </c>
      <c r="T61" s="550">
        <f t="shared" si="2"/>
        <v>0</v>
      </c>
      <c r="U61" s="747"/>
      <c r="V61" s="698"/>
      <c r="W61" s="702"/>
      <c r="X61" s="702"/>
      <c r="Y61" s="702"/>
      <c r="Z61" s="702"/>
      <c r="AA61" s="702"/>
      <c r="AB61" s="705"/>
      <c r="AC61" s="705"/>
      <c r="AD61" s="705"/>
      <c r="AE61" s="705"/>
      <c r="AF61" s="705"/>
    </row>
    <row r="62" spans="2:32" ht="15" x14ac:dyDescent="0.25">
      <c r="B62" s="104">
        <v>33</v>
      </c>
      <c r="C62" s="695"/>
      <c r="D62" s="697"/>
      <c r="E62" s="697"/>
      <c r="F62" s="698"/>
      <c r="G62" s="557">
        <v>1</v>
      </c>
      <c r="H62" s="737">
        <f t="shared" si="3"/>
        <v>0</v>
      </c>
      <c r="I62" s="700"/>
      <c r="J62" s="700"/>
      <c r="K62" s="700"/>
      <c r="L62" s="692"/>
      <c r="M62" s="546" t="s">
        <v>1136</v>
      </c>
      <c r="N62" s="546"/>
      <c r="O62" s="104"/>
      <c r="P62" s="104"/>
      <c r="Q62" s="698"/>
      <c r="R62" s="547">
        <f t="shared" si="0"/>
        <v>0</v>
      </c>
      <c r="S62" s="549">
        <f t="shared" si="1"/>
        <v>0</v>
      </c>
      <c r="T62" s="550">
        <f t="shared" si="2"/>
        <v>0</v>
      </c>
      <c r="U62" s="747"/>
      <c r="V62" s="698"/>
      <c r="W62" s="702"/>
      <c r="X62" s="702"/>
      <c r="Y62" s="702"/>
      <c r="Z62" s="702"/>
      <c r="AA62" s="702"/>
      <c r="AB62" s="705"/>
      <c r="AC62" s="705"/>
      <c r="AD62" s="705"/>
      <c r="AE62" s="705"/>
      <c r="AF62" s="705"/>
    </row>
    <row r="63" spans="2:32" ht="15" x14ac:dyDescent="0.25">
      <c r="B63" s="104">
        <v>34</v>
      </c>
      <c r="C63" s="695"/>
      <c r="D63" s="697"/>
      <c r="E63" s="697"/>
      <c r="F63" s="695"/>
      <c r="G63" s="557">
        <v>1</v>
      </c>
      <c r="H63" s="737">
        <f t="shared" si="3"/>
        <v>0</v>
      </c>
      <c r="I63" s="700"/>
      <c r="J63" s="700"/>
      <c r="K63" s="700"/>
      <c r="L63" s="692"/>
      <c r="M63" s="546" t="s">
        <v>1136</v>
      </c>
      <c r="N63" s="546"/>
      <c r="O63" s="104"/>
      <c r="P63" s="104"/>
      <c r="Q63" s="104"/>
      <c r="R63" s="547">
        <f t="shared" si="0"/>
        <v>0</v>
      </c>
      <c r="S63" s="549">
        <f t="shared" si="1"/>
        <v>0</v>
      </c>
      <c r="T63" s="550">
        <f t="shared" si="2"/>
        <v>0</v>
      </c>
      <c r="U63" s="747"/>
      <c r="V63" s="104"/>
      <c r="W63" s="702"/>
      <c r="X63" s="702"/>
      <c r="Y63" s="702"/>
      <c r="Z63" s="702"/>
      <c r="AA63" s="702"/>
      <c r="AB63" s="714"/>
      <c r="AC63" s="714"/>
      <c r="AD63" s="714"/>
      <c r="AE63" s="714"/>
      <c r="AF63" s="714"/>
    </row>
    <row r="64" spans="2:32" ht="15" x14ac:dyDescent="0.25">
      <c r="B64" s="104">
        <v>35</v>
      </c>
      <c r="C64" s="695"/>
      <c r="D64" s="697"/>
      <c r="E64" s="697"/>
      <c r="F64" s="717"/>
      <c r="G64" s="557">
        <v>1</v>
      </c>
      <c r="H64" s="737">
        <f t="shared" si="3"/>
        <v>0</v>
      </c>
      <c r="I64" s="700"/>
      <c r="J64" s="700"/>
      <c r="K64" s="700"/>
      <c r="L64" s="692"/>
      <c r="M64" s="546" t="s">
        <v>1136</v>
      </c>
      <c r="N64" s="546"/>
      <c r="O64" s="104"/>
      <c r="P64" s="104"/>
      <c r="Q64" s="718"/>
      <c r="R64" s="547">
        <f t="shared" si="0"/>
        <v>0</v>
      </c>
      <c r="S64" s="549">
        <f t="shared" si="1"/>
        <v>0</v>
      </c>
      <c r="T64" s="550">
        <f t="shared" si="2"/>
        <v>0</v>
      </c>
      <c r="U64" s="747"/>
      <c r="V64" s="719"/>
      <c r="W64" s="702"/>
      <c r="X64" s="702"/>
      <c r="Y64" s="702"/>
      <c r="Z64" s="702"/>
      <c r="AA64" s="702"/>
      <c r="AB64" s="715"/>
      <c r="AC64" s="715"/>
      <c r="AD64" s="715"/>
      <c r="AE64" s="715"/>
      <c r="AF64" s="715"/>
    </row>
    <row r="65" spans="2:33" ht="15" x14ac:dyDescent="0.25">
      <c r="B65" s="104">
        <v>36</v>
      </c>
      <c r="C65" s="695"/>
      <c r="D65" s="697"/>
      <c r="E65" s="697"/>
      <c r="F65" s="695"/>
      <c r="G65" s="557">
        <v>1</v>
      </c>
      <c r="H65" s="737">
        <f t="shared" si="3"/>
        <v>0</v>
      </c>
      <c r="I65" s="700"/>
      <c r="J65" s="700"/>
      <c r="K65" s="700"/>
      <c r="L65" s="692"/>
      <c r="M65" s="546" t="s">
        <v>1136</v>
      </c>
      <c r="N65" s="546"/>
      <c r="O65" s="104"/>
      <c r="P65" s="104"/>
      <c r="Q65" s="718"/>
      <c r="R65" s="547">
        <f t="shared" si="0"/>
        <v>0</v>
      </c>
      <c r="S65" s="549">
        <f t="shared" si="1"/>
        <v>0</v>
      </c>
      <c r="T65" s="550">
        <f t="shared" si="2"/>
        <v>0</v>
      </c>
      <c r="U65" s="741"/>
      <c r="V65" s="104"/>
      <c r="W65" s="702"/>
      <c r="X65" s="702"/>
      <c r="Y65" s="702"/>
      <c r="Z65" s="702"/>
      <c r="AA65" s="702"/>
      <c r="AB65" s="715"/>
      <c r="AC65" s="715"/>
      <c r="AD65" s="715"/>
      <c r="AE65" s="715"/>
      <c r="AF65" s="715"/>
      <c r="AG65" s="720"/>
    </row>
    <row r="66" spans="2:33" ht="15" x14ac:dyDescent="0.25">
      <c r="B66" s="104">
        <v>37</v>
      </c>
      <c r="C66" s="695"/>
      <c r="D66" s="697"/>
      <c r="E66" s="697"/>
      <c r="F66" s="695"/>
      <c r="G66" s="557">
        <v>1</v>
      </c>
      <c r="H66" s="737">
        <f t="shared" si="3"/>
        <v>0</v>
      </c>
      <c r="I66" s="700"/>
      <c r="J66" s="700"/>
      <c r="K66" s="700"/>
      <c r="L66" s="692"/>
      <c r="M66" s="546" t="s">
        <v>1136</v>
      </c>
      <c r="N66" s="546"/>
      <c r="O66" s="104"/>
      <c r="P66" s="104"/>
      <c r="Q66" s="718"/>
      <c r="R66" s="547">
        <f t="shared" si="0"/>
        <v>0</v>
      </c>
      <c r="S66" s="549">
        <f t="shared" si="1"/>
        <v>0</v>
      </c>
      <c r="T66" s="550">
        <f t="shared" si="2"/>
        <v>0</v>
      </c>
      <c r="U66" s="741"/>
      <c r="V66" s="104"/>
      <c r="W66" s="702"/>
      <c r="X66" s="702"/>
      <c r="Y66" s="702"/>
      <c r="Z66" s="702"/>
      <c r="AA66" s="702"/>
      <c r="AB66" s="715"/>
      <c r="AC66" s="715"/>
      <c r="AD66" s="715"/>
      <c r="AE66" s="715"/>
      <c r="AF66" s="715"/>
      <c r="AG66" s="720"/>
    </row>
    <row r="67" spans="2:33" ht="15" x14ac:dyDescent="0.25">
      <c r="B67" s="104">
        <v>38</v>
      </c>
      <c r="C67" s="695"/>
      <c r="D67" s="697"/>
      <c r="E67" s="697"/>
      <c r="F67" s="695"/>
      <c r="G67" s="557">
        <v>1</v>
      </c>
      <c r="H67" s="737">
        <f t="shared" si="3"/>
        <v>0</v>
      </c>
      <c r="I67" s="700"/>
      <c r="J67" s="700"/>
      <c r="K67" s="700"/>
      <c r="L67" s="692"/>
      <c r="M67" s="546" t="s">
        <v>1136</v>
      </c>
      <c r="N67" s="546"/>
      <c r="O67" s="104"/>
      <c r="P67" s="104"/>
      <c r="Q67" s="104"/>
      <c r="R67" s="547">
        <f t="shared" si="0"/>
        <v>0</v>
      </c>
      <c r="S67" s="549">
        <f t="shared" si="1"/>
        <v>0</v>
      </c>
      <c r="T67" s="550">
        <f t="shared" si="2"/>
        <v>0</v>
      </c>
      <c r="U67" s="741"/>
      <c r="V67" s="104"/>
      <c r="W67" s="702"/>
      <c r="X67" s="702"/>
      <c r="Y67" s="702"/>
      <c r="Z67" s="702"/>
      <c r="AA67" s="702"/>
      <c r="AB67" s="714"/>
      <c r="AC67" s="714"/>
      <c r="AD67" s="714"/>
      <c r="AE67" s="714"/>
      <c r="AF67" s="714"/>
      <c r="AG67" s="721"/>
    </row>
    <row r="68" spans="2:33" ht="15" x14ac:dyDescent="0.25">
      <c r="B68" s="104">
        <v>39</v>
      </c>
      <c r="C68" s="695"/>
      <c r="D68" s="697"/>
      <c r="E68" s="697"/>
      <c r="F68" s="698"/>
      <c r="G68" s="557">
        <v>1</v>
      </c>
      <c r="H68" s="737">
        <f t="shared" si="3"/>
        <v>0</v>
      </c>
      <c r="I68" s="700"/>
      <c r="J68" s="700"/>
      <c r="K68" s="700"/>
      <c r="L68" s="692"/>
      <c r="M68" s="546" t="s">
        <v>1136</v>
      </c>
      <c r="N68" s="546"/>
      <c r="O68" s="104"/>
      <c r="P68" s="104"/>
      <c r="Q68" s="698"/>
      <c r="R68" s="547">
        <f t="shared" si="0"/>
        <v>0</v>
      </c>
      <c r="S68" s="549">
        <f t="shared" si="1"/>
        <v>0</v>
      </c>
      <c r="T68" s="550">
        <f t="shared" si="2"/>
        <v>0</v>
      </c>
      <c r="U68" s="749"/>
      <c r="V68" s="698"/>
      <c r="W68" s="702"/>
      <c r="X68" s="702"/>
      <c r="Y68" s="702"/>
      <c r="Z68" s="702"/>
      <c r="AA68" s="702"/>
      <c r="AB68" s="705"/>
      <c r="AC68" s="705"/>
      <c r="AD68" s="705"/>
      <c r="AE68" s="705"/>
      <c r="AF68" s="705"/>
      <c r="AG68" s="721"/>
    </row>
    <row r="69" spans="2:33" ht="15" x14ac:dyDescent="0.25">
      <c r="B69" s="104">
        <v>40</v>
      </c>
      <c r="C69" s="695"/>
      <c r="D69" s="697"/>
      <c r="E69" s="697"/>
      <c r="F69" s="695"/>
      <c r="G69" s="557">
        <v>1</v>
      </c>
      <c r="H69" s="737">
        <f t="shared" si="3"/>
        <v>0</v>
      </c>
      <c r="I69" s="700"/>
      <c r="J69" s="700"/>
      <c r="K69" s="700"/>
      <c r="L69" s="692"/>
      <c r="M69" s="546" t="s">
        <v>1136</v>
      </c>
      <c r="N69" s="546"/>
      <c r="O69" s="104"/>
      <c r="P69" s="104"/>
      <c r="Q69" s="104"/>
      <c r="R69" s="547">
        <f t="shared" si="0"/>
        <v>0</v>
      </c>
      <c r="S69" s="549">
        <f t="shared" si="1"/>
        <v>0</v>
      </c>
      <c r="T69" s="550">
        <f t="shared" si="2"/>
        <v>0</v>
      </c>
      <c r="U69" s="749"/>
      <c r="V69" s="104"/>
      <c r="W69" s="702"/>
      <c r="X69" s="702"/>
      <c r="Y69" s="702"/>
      <c r="Z69" s="702"/>
      <c r="AA69" s="702"/>
      <c r="AB69" s="714"/>
      <c r="AC69" s="714"/>
      <c r="AD69" s="714"/>
      <c r="AE69" s="714"/>
      <c r="AF69" s="714"/>
      <c r="AG69" s="721"/>
    </row>
    <row r="70" spans="2:33" ht="15" x14ac:dyDescent="0.25">
      <c r="B70" s="104">
        <v>41</v>
      </c>
      <c r="C70" s="695"/>
      <c r="D70" s="697"/>
      <c r="E70" s="697"/>
      <c r="F70" s="695"/>
      <c r="G70" s="557">
        <v>1</v>
      </c>
      <c r="H70" s="737">
        <f t="shared" si="3"/>
        <v>0</v>
      </c>
      <c r="I70" s="700"/>
      <c r="J70" s="700"/>
      <c r="K70" s="700"/>
      <c r="L70" s="692"/>
      <c r="M70" s="546" t="s">
        <v>1136</v>
      </c>
      <c r="N70" s="546"/>
      <c r="O70" s="104"/>
      <c r="P70" s="104"/>
      <c r="Q70" s="104"/>
      <c r="R70" s="547">
        <f t="shared" si="0"/>
        <v>0</v>
      </c>
      <c r="S70" s="549">
        <f t="shared" si="1"/>
        <v>0</v>
      </c>
      <c r="T70" s="550">
        <f t="shared" si="2"/>
        <v>0</v>
      </c>
      <c r="U70" s="749"/>
      <c r="V70" s="104"/>
      <c r="W70" s="702"/>
      <c r="X70" s="702"/>
      <c r="Y70" s="702"/>
      <c r="Z70" s="702"/>
      <c r="AA70" s="702"/>
      <c r="AB70" s="715"/>
      <c r="AC70" s="715"/>
      <c r="AD70" s="715"/>
      <c r="AE70" s="715"/>
      <c r="AF70" s="715"/>
      <c r="AG70" s="721"/>
    </row>
    <row r="71" spans="2:33" ht="15" x14ac:dyDescent="0.25">
      <c r="B71" s="104">
        <v>42</v>
      </c>
      <c r="C71" s="695"/>
      <c r="D71" s="697"/>
      <c r="E71" s="697"/>
      <c r="F71" s="698"/>
      <c r="G71" s="557">
        <v>1</v>
      </c>
      <c r="H71" s="737">
        <f t="shared" si="3"/>
        <v>0</v>
      </c>
      <c r="I71" s="700"/>
      <c r="J71" s="700"/>
      <c r="K71" s="700"/>
      <c r="L71" s="692"/>
      <c r="M71" s="546" t="s">
        <v>1136</v>
      </c>
      <c r="N71" s="546"/>
      <c r="O71" s="104"/>
      <c r="P71" s="104"/>
      <c r="Q71" s="698"/>
      <c r="R71" s="547">
        <f t="shared" si="0"/>
        <v>0</v>
      </c>
      <c r="S71" s="549">
        <f t="shared" si="1"/>
        <v>0</v>
      </c>
      <c r="T71" s="550">
        <f t="shared" si="2"/>
        <v>0</v>
      </c>
      <c r="U71" s="749"/>
      <c r="V71" s="698"/>
      <c r="W71" s="702"/>
      <c r="X71" s="702"/>
      <c r="Y71" s="702"/>
      <c r="Z71" s="702"/>
      <c r="AA71" s="702"/>
      <c r="AB71" s="705"/>
      <c r="AC71" s="705"/>
      <c r="AD71" s="705"/>
      <c r="AE71" s="705"/>
      <c r="AF71" s="705"/>
      <c r="AG71" s="721"/>
    </row>
    <row r="72" spans="2:33" ht="15" x14ac:dyDescent="0.25">
      <c r="B72" s="104">
        <v>43</v>
      </c>
      <c r="C72" s="695"/>
      <c r="D72" s="697"/>
      <c r="E72" s="697"/>
      <c r="F72" s="695"/>
      <c r="G72" s="557">
        <v>1</v>
      </c>
      <c r="H72" s="737">
        <f t="shared" si="3"/>
        <v>0</v>
      </c>
      <c r="I72" s="700"/>
      <c r="J72" s="700"/>
      <c r="K72" s="700"/>
      <c r="L72" s="692"/>
      <c r="M72" s="546" t="s">
        <v>1136</v>
      </c>
      <c r="N72" s="546"/>
      <c r="O72" s="104"/>
      <c r="P72" s="104"/>
      <c r="Q72" s="104"/>
      <c r="R72" s="547">
        <f t="shared" si="0"/>
        <v>0</v>
      </c>
      <c r="S72" s="549">
        <f t="shared" si="1"/>
        <v>0</v>
      </c>
      <c r="T72" s="550">
        <f t="shared" si="2"/>
        <v>0</v>
      </c>
      <c r="U72" s="741"/>
      <c r="V72" s="104"/>
      <c r="W72" s="702"/>
      <c r="X72" s="702"/>
      <c r="Y72" s="702"/>
      <c r="Z72" s="702"/>
      <c r="AA72" s="702"/>
      <c r="AB72" s="714"/>
      <c r="AC72" s="714"/>
      <c r="AD72" s="714"/>
      <c r="AE72" s="714"/>
      <c r="AF72" s="714"/>
      <c r="AG72" s="721"/>
    </row>
    <row r="73" spans="2:33" ht="15" x14ac:dyDescent="0.25">
      <c r="B73" s="104">
        <v>44</v>
      </c>
      <c r="C73" s="695"/>
      <c r="D73" s="697"/>
      <c r="E73" s="697"/>
      <c r="F73" s="695"/>
      <c r="G73" s="557">
        <v>1</v>
      </c>
      <c r="H73" s="737">
        <f t="shared" si="3"/>
        <v>0</v>
      </c>
      <c r="I73" s="700"/>
      <c r="J73" s="700"/>
      <c r="K73" s="700"/>
      <c r="L73" s="692"/>
      <c r="M73" s="546" t="s">
        <v>1136</v>
      </c>
      <c r="N73" s="546"/>
      <c r="O73" s="104"/>
      <c r="P73" s="104"/>
      <c r="Q73" s="104"/>
      <c r="R73" s="547">
        <f t="shared" si="0"/>
        <v>0</v>
      </c>
      <c r="S73" s="549">
        <f t="shared" si="1"/>
        <v>0</v>
      </c>
      <c r="T73" s="550">
        <f t="shared" si="2"/>
        <v>0</v>
      </c>
      <c r="U73" s="749"/>
      <c r="V73" s="104"/>
      <c r="W73" s="702"/>
      <c r="X73" s="702"/>
      <c r="Y73" s="702"/>
      <c r="Z73" s="702"/>
      <c r="AA73" s="702"/>
      <c r="AB73" s="714"/>
      <c r="AC73" s="714"/>
      <c r="AD73" s="714"/>
      <c r="AE73" s="714"/>
      <c r="AF73" s="714"/>
      <c r="AG73" s="720"/>
    </row>
    <row r="74" spans="2:33" ht="15" x14ac:dyDescent="0.25">
      <c r="B74" s="104">
        <v>45</v>
      </c>
      <c r="C74" s="695"/>
      <c r="D74" s="697"/>
      <c r="E74" s="697"/>
      <c r="F74" s="698"/>
      <c r="G74" s="557">
        <v>1</v>
      </c>
      <c r="H74" s="737">
        <f t="shared" si="3"/>
        <v>0</v>
      </c>
      <c r="I74" s="700"/>
      <c r="J74" s="700"/>
      <c r="K74" s="700"/>
      <c r="L74" s="692"/>
      <c r="M74" s="546" t="s">
        <v>1136</v>
      </c>
      <c r="N74" s="546"/>
      <c r="O74" s="104"/>
      <c r="P74" s="104"/>
      <c r="Q74" s="698"/>
      <c r="R74" s="547">
        <f t="shared" si="0"/>
        <v>0</v>
      </c>
      <c r="S74" s="549">
        <f t="shared" si="1"/>
        <v>0</v>
      </c>
      <c r="T74" s="550">
        <f t="shared" si="2"/>
        <v>0</v>
      </c>
      <c r="U74" s="749"/>
      <c r="V74" s="698"/>
      <c r="W74" s="702"/>
      <c r="X74" s="702"/>
      <c r="Y74" s="702"/>
      <c r="Z74" s="702"/>
      <c r="AA74" s="702"/>
      <c r="AB74" s="705"/>
      <c r="AC74" s="705"/>
      <c r="AD74" s="705"/>
      <c r="AE74" s="705"/>
      <c r="AF74" s="705"/>
      <c r="AG74" s="720"/>
    </row>
    <row r="75" spans="2:33" ht="15" x14ac:dyDescent="0.25">
      <c r="B75" s="104">
        <v>46</v>
      </c>
      <c r="C75" s="695"/>
      <c r="D75" s="697"/>
      <c r="E75" s="697"/>
      <c r="F75" s="695"/>
      <c r="G75" s="557">
        <v>1</v>
      </c>
      <c r="H75" s="737">
        <f t="shared" si="3"/>
        <v>0</v>
      </c>
      <c r="I75" s="700"/>
      <c r="J75" s="700"/>
      <c r="K75" s="700"/>
      <c r="L75" s="692"/>
      <c r="M75" s="546" t="s">
        <v>1136</v>
      </c>
      <c r="N75" s="546"/>
      <c r="O75" s="104"/>
      <c r="P75" s="104"/>
      <c r="Q75" s="104"/>
      <c r="R75" s="547">
        <f t="shared" si="0"/>
        <v>0</v>
      </c>
      <c r="S75" s="549">
        <f t="shared" si="1"/>
        <v>0</v>
      </c>
      <c r="T75" s="550">
        <f t="shared" si="2"/>
        <v>0</v>
      </c>
      <c r="U75" s="749"/>
      <c r="V75" s="104"/>
      <c r="W75" s="702"/>
      <c r="X75" s="702"/>
      <c r="Y75" s="702"/>
      <c r="Z75" s="702"/>
      <c r="AA75" s="702"/>
      <c r="AB75" s="714"/>
      <c r="AC75" s="714"/>
      <c r="AD75" s="714"/>
      <c r="AE75" s="714"/>
      <c r="AF75" s="714"/>
      <c r="AG75" s="721"/>
    </row>
    <row r="76" spans="2:33" ht="15" x14ac:dyDescent="0.25">
      <c r="B76" s="104">
        <v>47</v>
      </c>
      <c r="C76" s="695"/>
      <c r="D76" s="697"/>
      <c r="E76" s="697"/>
      <c r="F76" s="698"/>
      <c r="G76" s="557">
        <v>1</v>
      </c>
      <c r="H76" s="737">
        <f t="shared" si="3"/>
        <v>0</v>
      </c>
      <c r="I76" s="700"/>
      <c r="J76" s="700"/>
      <c r="K76" s="700"/>
      <c r="L76" s="692"/>
      <c r="M76" s="546" t="s">
        <v>1136</v>
      </c>
      <c r="N76" s="546"/>
      <c r="O76" s="104"/>
      <c r="P76" s="104"/>
      <c r="Q76" s="698"/>
      <c r="R76" s="547">
        <f t="shared" si="0"/>
        <v>0</v>
      </c>
      <c r="S76" s="549">
        <f t="shared" si="1"/>
        <v>0</v>
      </c>
      <c r="T76" s="550">
        <f t="shared" si="2"/>
        <v>0</v>
      </c>
      <c r="U76" s="749"/>
      <c r="V76" s="698"/>
      <c r="W76" s="702"/>
      <c r="X76" s="702"/>
      <c r="Y76" s="702"/>
      <c r="Z76" s="702"/>
      <c r="AA76" s="702"/>
      <c r="AB76" s="705"/>
      <c r="AC76" s="705"/>
      <c r="AD76" s="704"/>
      <c r="AE76" s="705"/>
      <c r="AF76" s="705"/>
      <c r="AG76" s="721"/>
    </row>
    <row r="77" spans="2:33" ht="15" x14ac:dyDescent="0.25">
      <c r="B77" s="104">
        <v>48</v>
      </c>
      <c r="C77" s="695"/>
      <c r="D77" s="697"/>
      <c r="E77" s="697"/>
      <c r="F77" s="695"/>
      <c r="G77" s="557">
        <v>1</v>
      </c>
      <c r="H77" s="737">
        <f t="shared" si="3"/>
        <v>0</v>
      </c>
      <c r="I77" s="700"/>
      <c r="J77" s="700"/>
      <c r="K77" s="700"/>
      <c r="L77" s="692"/>
      <c r="M77" s="546" t="s">
        <v>1136</v>
      </c>
      <c r="N77" s="546"/>
      <c r="O77" s="104"/>
      <c r="P77" s="104"/>
      <c r="Q77" s="104"/>
      <c r="R77" s="547">
        <f t="shared" si="0"/>
        <v>0</v>
      </c>
      <c r="S77" s="549">
        <f t="shared" si="1"/>
        <v>0</v>
      </c>
      <c r="T77" s="550">
        <f t="shared" si="2"/>
        <v>0</v>
      </c>
      <c r="U77" s="749"/>
      <c r="V77" s="104"/>
      <c r="W77" s="702"/>
      <c r="X77" s="702"/>
      <c r="Y77" s="702"/>
      <c r="Z77" s="702"/>
      <c r="AA77" s="702"/>
      <c r="AB77" s="722"/>
      <c r="AC77" s="715"/>
      <c r="AD77" s="715"/>
      <c r="AE77" s="715"/>
      <c r="AF77" s="715"/>
      <c r="AG77" s="723"/>
    </row>
    <row r="78" spans="2:33" ht="15" x14ac:dyDescent="0.25">
      <c r="B78" s="104">
        <v>49</v>
      </c>
      <c r="C78" s="695"/>
      <c r="D78" s="697"/>
      <c r="E78" s="697"/>
      <c r="F78" s="698"/>
      <c r="G78" s="557">
        <v>1</v>
      </c>
      <c r="H78" s="737">
        <f t="shared" si="3"/>
        <v>0</v>
      </c>
      <c r="I78" s="700"/>
      <c r="J78" s="700"/>
      <c r="K78" s="700"/>
      <c r="L78" s="692"/>
      <c r="M78" s="546" t="s">
        <v>1136</v>
      </c>
      <c r="N78" s="546"/>
      <c r="O78" s="104"/>
      <c r="P78" s="104"/>
      <c r="Q78" s="698"/>
      <c r="R78" s="547">
        <f t="shared" si="0"/>
        <v>0</v>
      </c>
      <c r="S78" s="549">
        <f t="shared" si="1"/>
        <v>0</v>
      </c>
      <c r="T78" s="550">
        <f t="shared" si="2"/>
        <v>0</v>
      </c>
      <c r="U78" s="749"/>
      <c r="V78" s="698"/>
      <c r="W78" s="702"/>
      <c r="X78" s="702"/>
      <c r="Y78" s="702"/>
      <c r="Z78" s="702"/>
      <c r="AA78" s="702"/>
      <c r="AB78" s="705"/>
      <c r="AC78" s="705"/>
      <c r="AD78" s="705"/>
      <c r="AE78" s="705"/>
      <c r="AF78" s="705"/>
      <c r="AG78" s="721"/>
    </row>
    <row r="79" spans="2:33" ht="15" x14ac:dyDescent="0.25">
      <c r="B79" s="104">
        <v>50</v>
      </c>
      <c r="C79" s="695"/>
      <c r="D79" s="697"/>
      <c r="E79" s="697"/>
      <c r="F79" s="695"/>
      <c r="G79" s="557">
        <v>1</v>
      </c>
      <c r="H79" s="737">
        <f t="shared" si="3"/>
        <v>0</v>
      </c>
      <c r="I79" s="700"/>
      <c r="J79" s="700"/>
      <c r="K79" s="700"/>
      <c r="L79" s="692"/>
      <c r="M79" s="546" t="s">
        <v>1136</v>
      </c>
      <c r="N79" s="546"/>
      <c r="O79" s="104"/>
      <c r="P79" s="104"/>
      <c r="Q79" s="718"/>
      <c r="R79" s="547">
        <f t="shared" si="0"/>
        <v>0</v>
      </c>
      <c r="S79" s="549">
        <f t="shared" si="1"/>
        <v>0</v>
      </c>
      <c r="T79" s="550">
        <f t="shared" si="2"/>
        <v>0</v>
      </c>
      <c r="U79" s="749"/>
      <c r="V79" s="104"/>
      <c r="W79" s="702"/>
      <c r="X79" s="702"/>
      <c r="Y79" s="702"/>
      <c r="Z79" s="702"/>
      <c r="AA79" s="702"/>
      <c r="AB79" s="715"/>
      <c r="AC79" s="715"/>
      <c r="AD79" s="715"/>
      <c r="AE79" s="715"/>
      <c r="AF79" s="715"/>
      <c r="AG79" s="721"/>
    </row>
    <row r="80" spans="2:33" ht="15" x14ac:dyDescent="0.25">
      <c r="B80" s="104">
        <v>51</v>
      </c>
      <c r="C80" s="695"/>
      <c r="D80" s="697"/>
      <c r="E80" s="697"/>
      <c r="F80" s="698"/>
      <c r="G80" s="557">
        <v>1</v>
      </c>
      <c r="H80" s="737">
        <f t="shared" si="3"/>
        <v>0</v>
      </c>
      <c r="I80" s="700"/>
      <c r="J80" s="700"/>
      <c r="K80" s="700"/>
      <c r="L80" s="692"/>
      <c r="M80" s="546" t="s">
        <v>1136</v>
      </c>
      <c r="N80" s="546"/>
      <c r="O80" s="104"/>
      <c r="P80" s="104"/>
      <c r="Q80" s="698"/>
      <c r="R80" s="547">
        <f t="shared" si="0"/>
        <v>0</v>
      </c>
      <c r="S80" s="549">
        <f t="shared" si="1"/>
        <v>0</v>
      </c>
      <c r="T80" s="550">
        <f t="shared" si="2"/>
        <v>0</v>
      </c>
      <c r="U80" s="749"/>
      <c r="V80" s="698"/>
      <c r="W80" s="702"/>
      <c r="X80" s="702"/>
      <c r="Y80" s="702"/>
      <c r="Z80" s="702"/>
      <c r="AA80" s="702"/>
      <c r="AB80" s="705"/>
      <c r="AC80" s="705"/>
      <c r="AD80" s="705"/>
      <c r="AE80" s="705"/>
      <c r="AF80" s="705"/>
      <c r="AG80" s="721"/>
    </row>
    <row r="81" spans="2:33" ht="15" x14ac:dyDescent="0.25">
      <c r="B81" s="104">
        <v>52</v>
      </c>
      <c r="C81" s="695"/>
      <c r="D81" s="697"/>
      <c r="E81" s="697"/>
      <c r="F81" s="698"/>
      <c r="G81" s="557">
        <v>1</v>
      </c>
      <c r="H81" s="737">
        <f t="shared" si="3"/>
        <v>0</v>
      </c>
      <c r="I81" s="700"/>
      <c r="J81" s="700"/>
      <c r="K81" s="700"/>
      <c r="L81" s="692"/>
      <c r="M81" s="546" t="s">
        <v>1136</v>
      </c>
      <c r="N81" s="546"/>
      <c r="O81" s="104"/>
      <c r="P81" s="104"/>
      <c r="Q81" s="698"/>
      <c r="R81" s="547">
        <f t="shared" si="0"/>
        <v>0</v>
      </c>
      <c r="S81" s="549">
        <f t="shared" si="1"/>
        <v>0</v>
      </c>
      <c r="T81" s="550">
        <f t="shared" si="2"/>
        <v>0</v>
      </c>
      <c r="U81" s="749"/>
      <c r="V81" s="698"/>
      <c r="W81" s="702"/>
      <c r="X81" s="702"/>
      <c r="Y81" s="702"/>
      <c r="Z81" s="702"/>
      <c r="AA81" s="702"/>
      <c r="AB81" s="705"/>
      <c r="AC81" s="705"/>
      <c r="AD81" s="705"/>
      <c r="AE81" s="705"/>
      <c r="AF81" s="705"/>
      <c r="AG81" s="720"/>
    </row>
    <row r="82" spans="2:33" ht="15" x14ac:dyDescent="0.25">
      <c r="B82" s="104">
        <v>53</v>
      </c>
      <c r="C82" s="695"/>
      <c r="D82" s="697"/>
      <c r="E82" s="697"/>
      <c r="F82" s="698"/>
      <c r="G82" s="557">
        <v>1</v>
      </c>
      <c r="H82" s="737">
        <f t="shared" si="3"/>
        <v>0</v>
      </c>
      <c r="I82" s="700"/>
      <c r="J82" s="700"/>
      <c r="K82" s="700"/>
      <c r="L82" s="692"/>
      <c r="M82" s="546" t="s">
        <v>1136</v>
      </c>
      <c r="N82" s="546"/>
      <c r="O82" s="104"/>
      <c r="P82" s="104"/>
      <c r="Q82" s="698"/>
      <c r="R82" s="547">
        <f t="shared" si="0"/>
        <v>0</v>
      </c>
      <c r="S82" s="549">
        <f t="shared" si="1"/>
        <v>0</v>
      </c>
      <c r="T82" s="550">
        <f t="shared" si="2"/>
        <v>0</v>
      </c>
      <c r="U82" s="747"/>
      <c r="V82" s="698"/>
      <c r="W82" s="702"/>
      <c r="X82" s="702"/>
      <c r="Y82" s="702"/>
      <c r="Z82" s="702"/>
      <c r="AA82" s="702"/>
      <c r="AB82" s="705"/>
      <c r="AC82" s="705"/>
      <c r="AD82" s="705"/>
      <c r="AE82" s="705"/>
      <c r="AF82" s="705"/>
      <c r="AG82" s="720"/>
    </row>
    <row r="83" spans="2:33" ht="15" x14ac:dyDescent="0.25">
      <c r="B83" s="104">
        <v>54</v>
      </c>
      <c r="C83" s="695"/>
      <c r="D83" s="697"/>
      <c r="E83" s="697"/>
      <c r="F83" s="697"/>
      <c r="G83" s="557">
        <v>1</v>
      </c>
      <c r="H83" s="737">
        <f t="shared" si="3"/>
        <v>0</v>
      </c>
      <c r="I83" s="700"/>
      <c r="J83" s="700"/>
      <c r="K83" s="700"/>
      <c r="L83" s="692"/>
      <c r="M83" s="546" t="s">
        <v>1136</v>
      </c>
      <c r="N83" s="546"/>
      <c r="O83" s="104"/>
      <c r="P83" s="104"/>
      <c r="Q83" s="697"/>
      <c r="R83" s="547">
        <f t="shared" si="0"/>
        <v>0</v>
      </c>
      <c r="S83" s="549">
        <f t="shared" si="1"/>
        <v>0</v>
      </c>
      <c r="T83" s="550">
        <f t="shared" si="2"/>
        <v>0</v>
      </c>
      <c r="U83" s="749"/>
      <c r="V83" s="697"/>
      <c r="W83" s="702"/>
      <c r="X83" s="702"/>
      <c r="Y83" s="702"/>
      <c r="Z83" s="702"/>
      <c r="AA83" s="702"/>
      <c r="AB83" s="705"/>
      <c r="AC83" s="705"/>
      <c r="AD83" s="705"/>
      <c r="AE83" s="705"/>
      <c r="AF83" s="705"/>
      <c r="AG83" s="721"/>
    </row>
    <row r="84" spans="2:33" ht="15" x14ac:dyDescent="0.25">
      <c r="B84" s="104">
        <v>55</v>
      </c>
      <c r="C84" s="695"/>
      <c r="D84" s="697"/>
      <c r="E84" s="697"/>
      <c r="F84" s="697"/>
      <c r="G84" s="557">
        <v>1</v>
      </c>
      <c r="H84" s="737">
        <f t="shared" si="3"/>
        <v>0</v>
      </c>
      <c r="I84" s="700"/>
      <c r="J84" s="700"/>
      <c r="K84" s="700"/>
      <c r="L84" s="692"/>
      <c r="M84" s="546" t="s">
        <v>1136</v>
      </c>
      <c r="N84" s="546"/>
      <c r="O84" s="104"/>
      <c r="P84" s="104"/>
      <c r="Q84" s="697"/>
      <c r="R84" s="547">
        <f t="shared" si="0"/>
        <v>0</v>
      </c>
      <c r="S84" s="549">
        <f t="shared" si="1"/>
        <v>0</v>
      </c>
      <c r="T84" s="550">
        <f t="shared" si="2"/>
        <v>0</v>
      </c>
      <c r="U84" s="749"/>
      <c r="V84" s="697"/>
      <c r="W84" s="702"/>
      <c r="X84" s="702"/>
      <c r="Y84" s="702"/>
      <c r="Z84" s="702"/>
      <c r="AA84" s="702"/>
      <c r="AB84" s="705"/>
      <c r="AC84" s="705"/>
      <c r="AD84" s="705"/>
      <c r="AE84" s="705"/>
      <c r="AF84" s="705"/>
      <c r="AG84" s="721"/>
    </row>
    <row r="85" spans="2:33" ht="15" x14ac:dyDescent="0.25">
      <c r="B85" s="104">
        <v>56</v>
      </c>
      <c r="C85" s="695"/>
      <c r="D85" s="697"/>
      <c r="E85" s="697"/>
      <c r="F85" s="697"/>
      <c r="G85" s="557">
        <v>1</v>
      </c>
      <c r="H85" s="737">
        <f t="shared" si="3"/>
        <v>0</v>
      </c>
      <c r="I85" s="700"/>
      <c r="J85" s="700"/>
      <c r="K85" s="700"/>
      <c r="L85" s="692"/>
      <c r="M85" s="546" t="s">
        <v>1136</v>
      </c>
      <c r="N85" s="546"/>
      <c r="O85" s="104"/>
      <c r="P85" s="104"/>
      <c r="Q85" s="697"/>
      <c r="R85" s="547">
        <f t="shared" si="0"/>
        <v>0</v>
      </c>
      <c r="S85" s="549">
        <f t="shared" si="1"/>
        <v>0</v>
      </c>
      <c r="T85" s="550">
        <f t="shared" si="2"/>
        <v>0</v>
      </c>
      <c r="U85" s="749"/>
      <c r="V85" s="697"/>
      <c r="W85" s="702"/>
      <c r="X85" s="702"/>
      <c r="Y85" s="702"/>
      <c r="Z85" s="702"/>
      <c r="AA85" s="702"/>
      <c r="AB85" s="705"/>
      <c r="AC85" s="705"/>
      <c r="AD85" s="705"/>
      <c r="AE85" s="705"/>
      <c r="AF85" s="705"/>
      <c r="AG85" s="721"/>
    </row>
    <row r="86" spans="2:33" ht="15" x14ac:dyDescent="0.25">
      <c r="B86" s="104">
        <v>57</v>
      </c>
      <c r="C86" s="695"/>
      <c r="D86" s="697"/>
      <c r="E86" s="697"/>
      <c r="F86" s="697"/>
      <c r="G86" s="557">
        <v>1</v>
      </c>
      <c r="H86" s="737">
        <f t="shared" si="3"/>
        <v>0</v>
      </c>
      <c r="I86" s="700"/>
      <c r="J86" s="700"/>
      <c r="K86" s="700"/>
      <c r="L86" s="692"/>
      <c r="M86" s="546" t="s">
        <v>1136</v>
      </c>
      <c r="N86" s="546"/>
      <c r="O86" s="104"/>
      <c r="P86" s="104"/>
      <c r="Q86" s="697"/>
      <c r="R86" s="547">
        <f t="shared" si="0"/>
        <v>0</v>
      </c>
      <c r="S86" s="549">
        <f t="shared" si="1"/>
        <v>0</v>
      </c>
      <c r="T86" s="550">
        <f t="shared" si="2"/>
        <v>0</v>
      </c>
      <c r="U86" s="749"/>
      <c r="V86" s="697"/>
      <c r="W86" s="702"/>
      <c r="X86" s="702"/>
      <c r="Y86" s="702"/>
      <c r="Z86" s="702"/>
      <c r="AA86" s="702"/>
      <c r="AB86" s="705"/>
      <c r="AC86" s="705"/>
      <c r="AD86" s="705"/>
      <c r="AE86" s="705"/>
      <c r="AF86" s="705"/>
      <c r="AG86" s="721"/>
    </row>
    <row r="87" spans="2:33" ht="15" x14ac:dyDescent="0.25">
      <c r="B87" s="104">
        <v>58</v>
      </c>
      <c r="C87" s="695"/>
      <c r="D87" s="697"/>
      <c r="E87" s="697"/>
      <c r="F87" s="697"/>
      <c r="G87" s="557">
        <v>1</v>
      </c>
      <c r="H87" s="737">
        <f t="shared" si="3"/>
        <v>0</v>
      </c>
      <c r="I87" s="700"/>
      <c r="J87" s="700"/>
      <c r="K87" s="700"/>
      <c r="L87" s="692"/>
      <c r="M87" s="546" t="s">
        <v>1136</v>
      </c>
      <c r="N87" s="546"/>
      <c r="O87" s="104"/>
      <c r="P87" s="104"/>
      <c r="Q87" s="697"/>
      <c r="R87" s="547">
        <f t="shared" si="0"/>
        <v>0</v>
      </c>
      <c r="S87" s="549">
        <f t="shared" si="1"/>
        <v>0</v>
      </c>
      <c r="T87" s="550">
        <f t="shared" si="2"/>
        <v>0</v>
      </c>
      <c r="U87" s="749"/>
      <c r="V87" s="697"/>
      <c r="W87" s="702"/>
      <c r="X87" s="702"/>
      <c r="Y87" s="702"/>
      <c r="Z87" s="702"/>
      <c r="AA87" s="702"/>
      <c r="AB87" s="705"/>
      <c r="AC87" s="705"/>
      <c r="AD87" s="705"/>
      <c r="AE87" s="705"/>
      <c r="AF87" s="705"/>
      <c r="AG87" s="721"/>
    </row>
    <row r="88" spans="2:33" ht="15" x14ac:dyDescent="0.25">
      <c r="B88" s="104">
        <v>59</v>
      </c>
      <c r="C88" s="695"/>
      <c r="D88" s="697"/>
      <c r="E88" s="697"/>
      <c r="F88" s="697"/>
      <c r="G88" s="557">
        <v>1</v>
      </c>
      <c r="H88" s="737">
        <f t="shared" si="3"/>
        <v>0</v>
      </c>
      <c r="I88" s="700"/>
      <c r="J88" s="700"/>
      <c r="K88" s="700"/>
      <c r="L88" s="692"/>
      <c r="M88" s="546" t="s">
        <v>1136</v>
      </c>
      <c r="N88" s="546"/>
      <c r="O88" s="104"/>
      <c r="P88" s="104"/>
      <c r="Q88" s="104"/>
      <c r="R88" s="547">
        <f t="shared" si="0"/>
        <v>0</v>
      </c>
      <c r="S88" s="549">
        <f t="shared" si="1"/>
        <v>0</v>
      </c>
      <c r="T88" s="550">
        <f t="shared" si="2"/>
        <v>0</v>
      </c>
      <c r="U88" s="749"/>
      <c r="V88" s="104"/>
      <c r="W88" s="702"/>
      <c r="X88" s="702"/>
      <c r="Y88" s="702"/>
      <c r="Z88" s="702"/>
      <c r="AA88" s="702"/>
      <c r="AB88" s="722"/>
      <c r="AC88" s="715"/>
      <c r="AD88" s="715"/>
      <c r="AE88" s="715"/>
      <c r="AF88" s="715"/>
      <c r="AG88" s="723"/>
    </row>
    <row r="89" spans="2:33" ht="15" x14ac:dyDescent="0.25">
      <c r="B89" s="104">
        <v>60</v>
      </c>
      <c r="C89" s="695"/>
      <c r="D89" s="697"/>
      <c r="E89" s="697"/>
      <c r="F89" s="697"/>
      <c r="G89" s="557">
        <v>1</v>
      </c>
      <c r="H89" s="737">
        <f t="shared" si="3"/>
        <v>0</v>
      </c>
      <c r="I89" s="700"/>
      <c r="J89" s="700"/>
      <c r="K89" s="700"/>
      <c r="L89" s="692"/>
      <c r="M89" s="546" t="s">
        <v>1136</v>
      </c>
      <c r="N89" s="546"/>
      <c r="O89" s="104"/>
      <c r="P89" s="104"/>
      <c r="Q89" s="104"/>
      <c r="R89" s="547">
        <f t="shared" si="0"/>
        <v>0</v>
      </c>
      <c r="S89" s="549">
        <f t="shared" si="1"/>
        <v>0</v>
      </c>
      <c r="T89" s="550">
        <f t="shared" si="2"/>
        <v>0</v>
      </c>
      <c r="U89" s="749"/>
      <c r="V89" s="104"/>
      <c r="W89" s="702"/>
      <c r="X89" s="702"/>
      <c r="Y89" s="702"/>
      <c r="Z89" s="702"/>
      <c r="AA89" s="702"/>
      <c r="AB89" s="722"/>
      <c r="AC89" s="715"/>
      <c r="AD89" s="715"/>
      <c r="AE89" s="715"/>
      <c r="AF89" s="715"/>
      <c r="AG89" s="128"/>
    </row>
    <row r="90" spans="2:33" ht="15" x14ac:dyDescent="0.25">
      <c r="B90" s="104">
        <v>61</v>
      </c>
      <c r="C90" s="695"/>
      <c r="D90" s="697"/>
      <c r="E90" s="697"/>
      <c r="F90" s="697"/>
      <c r="G90" s="557">
        <v>1</v>
      </c>
      <c r="H90" s="737">
        <f t="shared" si="3"/>
        <v>0</v>
      </c>
      <c r="I90" s="700"/>
      <c r="J90" s="700"/>
      <c r="K90" s="700"/>
      <c r="L90" s="692"/>
      <c r="M90" s="546" t="s">
        <v>1136</v>
      </c>
      <c r="N90" s="546"/>
      <c r="O90" s="104"/>
      <c r="P90" s="104"/>
      <c r="Q90" s="718"/>
      <c r="R90" s="547">
        <f t="shared" si="0"/>
        <v>0</v>
      </c>
      <c r="S90" s="549">
        <f t="shared" si="1"/>
        <v>0</v>
      </c>
      <c r="T90" s="550">
        <f t="shared" si="2"/>
        <v>0</v>
      </c>
      <c r="U90" s="749"/>
      <c r="V90" s="104"/>
      <c r="W90" s="702"/>
      <c r="X90" s="702"/>
      <c r="Y90" s="702"/>
      <c r="Z90" s="702"/>
      <c r="AA90" s="702"/>
      <c r="AB90" s="724"/>
      <c r="AC90" s="724"/>
      <c r="AD90" s="715"/>
      <c r="AE90" s="715"/>
      <c r="AF90" s="715"/>
      <c r="AG90" s="720"/>
    </row>
    <row r="91" spans="2:33" ht="15" x14ac:dyDescent="0.25">
      <c r="B91" s="104">
        <v>62</v>
      </c>
      <c r="C91" s="695"/>
      <c r="D91" s="697"/>
      <c r="E91" s="697"/>
      <c r="F91" s="698"/>
      <c r="G91" s="557">
        <v>1</v>
      </c>
      <c r="H91" s="737">
        <f t="shared" si="3"/>
        <v>0</v>
      </c>
      <c r="I91" s="700"/>
      <c r="J91" s="700"/>
      <c r="K91" s="700"/>
      <c r="L91" s="692"/>
      <c r="M91" s="546" t="s">
        <v>1136</v>
      </c>
      <c r="N91" s="546"/>
      <c r="O91" s="104"/>
      <c r="P91" s="104"/>
      <c r="Q91" s="698"/>
      <c r="R91" s="547">
        <f t="shared" si="0"/>
        <v>0</v>
      </c>
      <c r="S91" s="549">
        <f t="shared" si="1"/>
        <v>0</v>
      </c>
      <c r="T91" s="550">
        <f t="shared" si="2"/>
        <v>0</v>
      </c>
      <c r="U91" s="747"/>
      <c r="V91" s="698"/>
      <c r="W91" s="702"/>
      <c r="X91" s="702"/>
      <c r="Y91" s="702"/>
      <c r="Z91" s="702"/>
      <c r="AA91" s="702"/>
      <c r="AB91" s="705"/>
      <c r="AC91" s="705"/>
      <c r="AD91" s="705"/>
      <c r="AE91" s="705"/>
      <c r="AF91" s="705"/>
      <c r="AG91" s="721"/>
    </row>
    <row r="92" spans="2:33" ht="15" x14ac:dyDescent="0.25">
      <c r="B92" s="104">
        <v>63</v>
      </c>
      <c r="C92" s="695"/>
      <c r="D92" s="697"/>
      <c r="E92" s="697"/>
      <c r="F92" s="697"/>
      <c r="G92" s="557">
        <v>1</v>
      </c>
      <c r="H92" s="737">
        <f t="shared" si="3"/>
        <v>0</v>
      </c>
      <c r="I92" s="700"/>
      <c r="J92" s="700"/>
      <c r="K92" s="700"/>
      <c r="L92" s="692"/>
      <c r="M92" s="546" t="s">
        <v>1136</v>
      </c>
      <c r="N92" s="546"/>
      <c r="O92" s="104"/>
      <c r="P92" s="104"/>
      <c r="Q92" s="697"/>
      <c r="R92" s="547">
        <f t="shared" si="0"/>
        <v>0</v>
      </c>
      <c r="S92" s="549">
        <f t="shared" si="1"/>
        <v>0</v>
      </c>
      <c r="T92" s="550">
        <f t="shared" si="2"/>
        <v>0</v>
      </c>
      <c r="U92" s="749"/>
      <c r="V92" s="697"/>
      <c r="W92" s="702"/>
      <c r="X92" s="702"/>
      <c r="Y92" s="702"/>
      <c r="Z92" s="702"/>
      <c r="AA92" s="702"/>
      <c r="AB92" s="705"/>
      <c r="AC92" s="705"/>
      <c r="AD92" s="705"/>
      <c r="AE92" s="705"/>
      <c r="AF92" s="705"/>
      <c r="AG92" s="721"/>
    </row>
    <row r="93" spans="2:33" ht="15" x14ac:dyDescent="0.25">
      <c r="B93" s="104">
        <v>64</v>
      </c>
      <c r="C93" s="695"/>
      <c r="D93" s="697"/>
      <c r="E93" s="697"/>
      <c r="F93" s="695"/>
      <c r="G93" s="557">
        <v>1</v>
      </c>
      <c r="H93" s="737">
        <f t="shared" si="3"/>
        <v>0</v>
      </c>
      <c r="I93" s="700"/>
      <c r="J93" s="700"/>
      <c r="K93" s="700"/>
      <c r="L93" s="692"/>
      <c r="M93" s="546" t="s">
        <v>1136</v>
      </c>
      <c r="N93" s="546"/>
      <c r="O93" s="104"/>
      <c r="P93" s="104"/>
      <c r="Q93" s="104"/>
      <c r="R93" s="547">
        <f t="shared" si="0"/>
        <v>0</v>
      </c>
      <c r="S93" s="549">
        <f t="shared" si="1"/>
        <v>0</v>
      </c>
      <c r="T93" s="550">
        <f t="shared" si="2"/>
        <v>0</v>
      </c>
      <c r="U93" s="747"/>
      <c r="V93" s="104"/>
      <c r="W93" s="702"/>
      <c r="X93" s="702"/>
      <c r="Y93" s="702"/>
      <c r="Z93" s="702"/>
      <c r="AA93" s="702"/>
      <c r="AB93" s="725"/>
      <c r="AC93" s="724"/>
      <c r="AD93" s="724"/>
      <c r="AE93" s="724"/>
      <c r="AF93" s="724"/>
      <c r="AG93" s="726"/>
    </row>
    <row r="94" spans="2:33" ht="15" x14ac:dyDescent="0.25">
      <c r="B94" s="104">
        <v>65</v>
      </c>
      <c r="C94" s="695"/>
      <c r="D94" s="697"/>
      <c r="E94" s="697"/>
      <c r="F94" s="695"/>
      <c r="G94" s="557">
        <v>1</v>
      </c>
      <c r="H94" s="737">
        <f t="shared" si="3"/>
        <v>0</v>
      </c>
      <c r="I94" s="700"/>
      <c r="J94" s="700"/>
      <c r="K94" s="700"/>
      <c r="L94" s="692"/>
      <c r="M94" s="546" t="s">
        <v>1136</v>
      </c>
      <c r="N94" s="546"/>
      <c r="O94" s="104"/>
      <c r="P94" s="104"/>
      <c r="Q94" s="104"/>
      <c r="R94" s="547">
        <f t="shared" si="0"/>
        <v>0</v>
      </c>
      <c r="S94" s="549">
        <f t="shared" si="1"/>
        <v>0</v>
      </c>
      <c r="T94" s="550">
        <f t="shared" si="2"/>
        <v>0</v>
      </c>
      <c r="U94" s="741"/>
      <c r="V94" s="104"/>
      <c r="W94" s="702"/>
      <c r="X94" s="702"/>
      <c r="Y94" s="702"/>
      <c r="Z94" s="702"/>
      <c r="AA94" s="702"/>
      <c r="AB94" s="722"/>
      <c r="AC94" s="715"/>
      <c r="AD94" s="715"/>
      <c r="AE94" s="715"/>
      <c r="AF94" s="715"/>
      <c r="AG94" s="723"/>
    </row>
    <row r="95" spans="2:33" ht="15" x14ac:dyDescent="0.25">
      <c r="B95" s="104">
        <v>66</v>
      </c>
      <c r="C95" s="695"/>
      <c r="D95" s="697"/>
      <c r="E95" s="697"/>
      <c r="F95" s="695"/>
      <c r="G95" s="557">
        <v>1</v>
      </c>
      <c r="H95" s="737">
        <f t="shared" si="3"/>
        <v>0</v>
      </c>
      <c r="I95" s="700"/>
      <c r="J95" s="700"/>
      <c r="K95" s="700"/>
      <c r="L95" s="692"/>
      <c r="M95" s="546" t="s">
        <v>1136</v>
      </c>
      <c r="N95" s="546"/>
      <c r="O95" s="104"/>
      <c r="P95" s="104"/>
      <c r="Q95" s="104"/>
      <c r="R95" s="547">
        <f t="shared" ref="R95:R158" si="4">P95*Q95</f>
        <v>0</v>
      </c>
      <c r="S95" s="549">
        <f t="shared" ref="S95:S158" si="5">R95*0.2</f>
        <v>0</v>
      </c>
      <c r="T95" s="550">
        <f t="shared" ref="T95:T158" si="6">R95+S95</f>
        <v>0</v>
      </c>
      <c r="U95" s="741"/>
      <c r="V95" s="104"/>
      <c r="W95" s="702"/>
      <c r="X95" s="702"/>
      <c r="Y95" s="702"/>
      <c r="Z95" s="702"/>
      <c r="AA95" s="702"/>
      <c r="AB95" s="714"/>
      <c r="AC95" s="714"/>
      <c r="AD95" s="714"/>
      <c r="AE95" s="714"/>
      <c r="AF95" s="714"/>
      <c r="AG95" s="721"/>
    </row>
    <row r="96" spans="2:33" ht="15" x14ac:dyDescent="0.25">
      <c r="B96" s="104">
        <v>67</v>
      </c>
      <c r="C96" s="695"/>
      <c r="D96" s="697"/>
      <c r="E96" s="697"/>
      <c r="F96" s="695"/>
      <c r="G96" s="557">
        <v>1</v>
      </c>
      <c r="H96" s="737">
        <f t="shared" ref="H96:H159" si="7">D96</f>
        <v>0</v>
      </c>
      <c r="I96" s="700"/>
      <c r="J96" s="700"/>
      <c r="K96" s="700"/>
      <c r="L96" s="692"/>
      <c r="M96" s="546" t="s">
        <v>1136</v>
      </c>
      <c r="N96" s="546"/>
      <c r="O96" s="104"/>
      <c r="P96" s="104"/>
      <c r="Q96" s="718"/>
      <c r="R96" s="547">
        <f t="shared" si="4"/>
        <v>0</v>
      </c>
      <c r="S96" s="549">
        <f t="shared" si="5"/>
        <v>0</v>
      </c>
      <c r="T96" s="550">
        <f t="shared" si="6"/>
        <v>0</v>
      </c>
      <c r="U96" s="741"/>
      <c r="V96" s="104"/>
      <c r="W96" s="702"/>
      <c r="X96" s="702"/>
      <c r="Y96" s="702"/>
      <c r="Z96" s="702"/>
      <c r="AA96" s="702"/>
      <c r="AB96" s="715"/>
      <c r="AC96" s="715"/>
      <c r="AD96" s="715"/>
      <c r="AE96" s="715"/>
      <c r="AF96" s="715"/>
      <c r="AG96" s="721"/>
    </row>
    <row r="97" spans="2:33" ht="15" x14ac:dyDescent="0.25">
      <c r="B97" s="104">
        <v>68</v>
      </c>
      <c r="C97" s="695"/>
      <c r="D97" s="697"/>
      <c r="E97" s="697"/>
      <c r="F97" s="697"/>
      <c r="G97" s="557">
        <v>1</v>
      </c>
      <c r="H97" s="737">
        <f t="shared" si="7"/>
        <v>0</v>
      </c>
      <c r="I97" s="700"/>
      <c r="J97" s="700"/>
      <c r="K97" s="700"/>
      <c r="L97" s="692"/>
      <c r="M97" s="546" t="s">
        <v>1136</v>
      </c>
      <c r="N97" s="546"/>
      <c r="O97" s="104"/>
      <c r="P97" s="104"/>
      <c r="Q97" s="697"/>
      <c r="R97" s="547">
        <f t="shared" si="4"/>
        <v>0</v>
      </c>
      <c r="S97" s="549">
        <f t="shared" si="5"/>
        <v>0</v>
      </c>
      <c r="T97" s="550">
        <f t="shared" si="6"/>
        <v>0</v>
      </c>
      <c r="U97" s="749"/>
      <c r="V97" s="697"/>
      <c r="W97" s="702"/>
      <c r="X97" s="702"/>
      <c r="Y97" s="702"/>
      <c r="Z97" s="702"/>
      <c r="AA97" s="702"/>
      <c r="AB97" s="705"/>
      <c r="AC97" s="705"/>
      <c r="AD97" s="705"/>
      <c r="AE97" s="705"/>
      <c r="AF97" s="705"/>
      <c r="AG97" s="720"/>
    </row>
    <row r="98" spans="2:33" ht="15" x14ac:dyDescent="0.25">
      <c r="B98" s="104">
        <v>69</v>
      </c>
      <c r="C98" s="695"/>
      <c r="D98" s="697"/>
      <c r="E98" s="697"/>
      <c r="F98" s="697"/>
      <c r="G98" s="557">
        <v>1</v>
      </c>
      <c r="H98" s="737">
        <f t="shared" si="7"/>
        <v>0</v>
      </c>
      <c r="I98" s="700"/>
      <c r="J98" s="700"/>
      <c r="K98" s="700"/>
      <c r="L98" s="692"/>
      <c r="M98" s="546" t="s">
        <v>1136</v>
      </c>
      <c r="N98" s="546"/>
      <c r="O98" s="104"/>
      <c r="P98" s="104"/>
      <c r="Q98" s="104"/>
      <c r="R98" s="547">
        <f t="shared" si="4"/>
        <v>0</v>
      </c>
      <c r="S98" s="549">
        <f t="shared" si="5"/>
        <v>0</v>
      </c>
      <c r="T98" s="550">
        <f t="shared" si="6"/>
        <v>0</v>
      </c>
      <c r="U98" s="741"/>
      <c r="V98" s="104"/>
      <c r="W98" s="702"/>
      <c r="X98" s="702"/>
      <c r="Y98" s="702"/>
      <c r="Z98" s="702"/>
      <c r="AA98" s="702"/>
      <c r="AB98" s="722"/>
      <c r="AC98" s="715"/>
      <c r="AD98" s="715"/>
      <c r="AE98" s="715"/>
      <c r="AF98" s="715"/>
      <c r="AG98" s="128"/>
    </row>
    <row r="99" spans="2:33" ht="15" x14ac:dyDescent="0.25">
      <c r="B99" s="104">
        <v>70</v>
      </c>
      <c r="C99" s="695"/>
      <c r="D99" s="697"/>
      <c r="E99" s="697"/>
      <c r="F99" s="695"/>
      <c r="G99" s="557">
        <v>1</v>
      </c>
      <c r="H99" s="737">
        <f t="shared" si="7"/>
        <v>0</v>
      </c>
      <c r="I99" s="700"/>
      <c r="J99" s="700"/>
      <c r="K99" s="700"/>
      <c r="L99" s="692"/>
      <c r="M99" s="546" t="s">
        <v>1136</v>
      </c>
      <c r="N99" s="546"/>
      <c r="O99" s="104"/>
      <c r="P99" s="104"/>
      <c r="Q99" s="718"/>
      <c r="R99" s="547">
        <f t="shared" si="4"/>
        <v>0</v>
      </c>
      <c r="S99" s="549">
        <f t="shared" si="5"/>
        <v>0</v>
      </c>
      <c r="T99" s="550">
        <f t="shared" si="6"/>
        <v>0</v>
      </c>
      <c r="U99" s="741"/>
      <c r="V99" s="104"/>
      <c r="W99" s="702"/>
      <c r="X99" s="702"/>
      <c r="Y99" s="702"/>
      <c r="Z99" s="702"/>
      <c r="AA99" s="702"/>
      <c r="AB99" s="715"/>
      <c r="AC99" s="715"/>
      <c r="AD99" s="715"/>
      <c r="AE99" s="715"/>
      <c r="AF99" s="715"/>
      <c r="AG99" s="721"/>
    </row>
    <row r="100" spans="2:33" ht="15" x14ac:dyDescent="0.25">
      <c r="B100" s="104">
        <v>71</v>
      </c>
      <c r="C100" s="695"/>
      <c r="D100" s="697"/>
      <c r="E100" s="697"/>
      <c r="F100" s="695"/>
      <c r="G100" s="557">
        <v>1</v>
      </c>
      <c r="H100" s="737">
        <f t="shared" si="7"/>
        <v>0</v>
      </c>
      <c r="I100" s="700"/>
      <c r="J100" s="700"/>
      <c r="K100" s="700"/>
      <c r="L100" s="692"/>
      <c r="M100" s="546" t="s">
        <v>1136</v>
      </c>
      <c r="N100" s="546"/>
      <c r="O100" s="104"/>
      <c r="P100" s="104"/>
      <c r="Q100" s="718"/>
      <c r="R100" s="547">
        <f t="shared" si="4"/>
        <v>0</v>
      </c>
      <c r="S100" s="549">
        <f t="shared" si="5"/>
        <v>0</v>
      </c>
      <c r="T100" s="550">
        <f t="shared" si="6"/>
        <v>0</v>
      </c>
      <c r="U100" s="741"/>
      <c r="V100" s="104"/>
      <c r="W100" s="702"/>
      <c r="X100" s="702"/>
      <c r="Y100" s="702"/>
      <c r="Z100" s="702"/>
      <c r="AA100" s="702"/>
      <c r="AB100" s="715"/>
      <c r="AC100" s="715"/>
      <c r="AD100" s="715"/>
      <c r="AE100" s="715"/>
      <c r="AF100" s="715"/>
      <c r="AG100" s="721"/>
    </row>
    <row r="101" spans="2:33" ht="15" x14ac:dyDescent="0.25">
      <c r="B101" s="104">
        <v>72</v>
      </c>
      <c r="C101" s="695"/>
      <c r="D101" s="697"/>
      <c r="E101" s="697"/>
      <c r="F101" s="695"/>
      <c r="G101" s="557">
        <v>1</v>
      </c>
      <c r="H101" s="737">
        <f t="shared" si="7"/>
        <v>0</v>
      </c>
      <c r="I101" s="700"/>
      <c r="J101" s="700"/>
      <c r="K101" s="700"/>
      <c r="L101" s="692"/>
      <c r="M101" s="546" t="s">
        <v>1136</v>
      </c>
      <c r="N101" s="546"/>
      <c r="O101" s="104"/>
      <c r="P101" s="104"/>
      <c r="Q101" s="104"/>
      <c r="R101" s="547">
        <f t="shared" si="4"/>
        <v>0</v>
      </c>
      <c r="S101" s="549">
        <f t="shared" si="5"/>
        <v>0</v>
      </c>
      <c r="T101" s="550">
        <f t="shared" si="6"/>
        <v>0</v>
      </c>
      <c r="U101" s="741"/>
      <c r="V101" s="104"/>
      <c r="W101" s="702"/>
      <c r="X101" s="702"/>
      <c r="Y101" s="702"/>
      <c r="Z101" s="702"/>
      <c r="AA101" s="702"/>
      <c r="AB101" s="722"/>
      <c r="AC101" s="715"/>
      <c r="AD101" s="715"/>
      <c r="AE101" s="715"/>
      <c r="AF101" s="715"/>
      <c r="AG101" s="723"/>
    </row>
    <row r="102" spans="2:33" ht="15" x14ac:dyDescent="0.25">
      <c r="B102" s="104">
        <v>73</v>
      </c>
      <c r="C102" s="695"/>
      <c r="D102" s="697"/>
      <c r="E102" s="697"/>
      <c r="F102" s="695"/>
      <c r="G102" s="557">
        <v>1</v>
      </c>
      <c r="H102" s="737">
        <f t="shared" si="7"/>
        <v>0</v>
      </c>
      <c r="I102" s="700"/>
      <c r="J102" s="700"/>
      <c r="K102" s="700"/>
      <c r="L102" s="692"/>
      <c r="M102" s="546" t="s">
        <v>1136</v>
      </c>
      <c r="N102" s="546"/>
      <c r="O102" s="104"/>
      <c r="P102" s="104"/>
      <c r="Q102" s="104"/>
      <c r="R102" s="547">
        <f t="shared" si="4"/>
        <v>0</v>
      </c>
      <c r="S102" s="549">
        <f t="shared" si="5"/>
        <v>0</v>
      </c>
      <c r="T102" s="550">
        <f t="shared" si="6"/>
        <v>0</v>
      </c>
      <c r="U102" s="741"/>
      <c r="V102" s="104"/>
      <c r="W102" s="702"/>
      <c r="X102" s="702"/>
      <c r="Y102" s="702"/>
      <c r="Z102" s="702"/>
      <c r="AA102" s="702"/>
      <c r="AB102" s="714"/>
      <c r="AC102" s="714"/>
      <c r="AD102" s="714"/>
      <c r="AE102" s="714"/>
      <c r="AF102" s="714"/>
      <c r="AG102" s="721"/>
    </row>
    <row r="103" spans="2:33" ht="15" x14ac:dyDescent="0.25">
      <c r="B103" s="104">
        <v>74</v>
      </c>
      <c r="C103" s="695"/>
      <c r="D103" s="697"/>
      <c r="E103" s="697"/>
      <c r="F103" s="695"/>
      <c r="G103" s="557">
        <v>1</v>
      </c>
      <c r="H103" s="737">
        <f t="shared" si="7"/>
        <v>0</v>
      </c>
      <c r="I103" s="700"/>
      <c r="J103" s="700"/>
      <c r="K103" s="700"/>
      <c r="L103" s="692"/>
      <c r="M103" s="546" t="s">
        <v>1136</v>
      </c>
      <c r="N103" s="546"/>
      <c r="O103" s="104"/>
      <c r="P103" s="104"/>
      <c r="Q103" s="104"/>
      <c r="R103" s="547">
        <f t="shared" si="4"/>
        <v>0</v>
      </c>
      <c r="S103" s="549">
        <f t="shared" si="5"/>
        <v>0</v>
      </c>
      <c r="T103" s="550">
        <f t="shared" si="6"/>
        <v>0</v>
      </c>
      <c r="U103" s="741"/>
      <c r="V103" s="104"/>
      <c r="W103" s="702"/>
      <c r="X103" s="702"/>
      <c r="Y103" s="702"/>
      <c r="Z103" s="702"/>
      <c r="AA103" s="702"/>
      <c r="AB103" s="714"/>
      <c r="AC103" s="714"/>
      <c r="AD103" s="714"/>
      <c r="AE103" s="714"/>
      <c r="AF103" s="714"/>
      <c r="AG103" s="721"/>
    </row>
    <row r="104" spans="2:33" ht="15" x14ac:dyDescent="0.25">
      <c r="B104" s="104">
        <v>75</v>
      </c>
      <c r="C104" s="695"/>
      <c r="D104" s="697"/>
      <c r="E104" s="697"/>
      <c r="F104" s="695"/>
      <c r="G104" s="557">
        <v>1</v>
      </c>
      <c r="H104" s="737">
        <f t="shared" si="7"/>
        <v>0</v>
      </c>
      <c r="I104" s="700"/>
      <c r="J104" s="700"/>
      <c r="K104" s="700"/>
      <c r="L104" s="692"/>
      <c r="M104" s="546" t="s">
        <v>1136</v>
      </c>
      <c r="N104" s="546"/>
      <c r="O104" s="104"/>
      <c r="P104" s="104"/>
      <c r="Q104" s="104"/>
      <c r="R104" s="547">
        <f t="shared" si="4"/>
        <v>0</v>
      </c>
      <c r="S104" s="549">
        <f t="shared" si="5"/>
        <v>0</v>
      </c>
      <c r="T104" s="550">
        <f t="shared" si="6"/>
        <v>0</v>
      </c>
      <c r="U104" s="741"/>
      <c r="V104" s="104"/>
      <c r="W104" s="702"/>
      <c r="X104" s="702"/>
      <c r="Y104" s="702"/>
      <c r="Z104" s="702"/>
      <c r="AA104" s="702"/>
      <c r="AB104" s="722"/>
      <c r="AC104" s="715"/>
      <c r="AD104" s="715"/>
      <c r="AE104" s="715"/>
      <c r="AF104" s="715"/>
      <c r="AG104" s="723"/>
    </row>
    <row r="105" spans="2:33" ht="15" x14ac:dyDescent="0.25">
      <c r="B105" s="104">
        <v>76</v>
      </c>
      <c r="C105" s="695"/>
      <c r="D105" s="697"/>
      <c r="E105" s="697"/>
      <c r="F105" s="695"/>
      <c r="G105" s="557">
        <v>1</v>
      </c>
      <c r="H105" s="737">
        <f t="shared" si="7"/>
        <v>0</v>
      </c>
      <c r="I105" s="700"/>
      <c r="J105" s="700"/>
      <c r="K105" s="700"/>
      <c r="L105" s="692"/>
      <c r="M105" s="546" t="s">
        <v>1136</v>
      </c>
      <c r="N105" s="546"/>
      <c r="O105" s="104"/>
      <c r="P105" s="104"/>
      <c r="Q105" s="104"/>
      <c r="R105" s="547">
        <f t="shared" si="4"/>
        <v>0</v>
      </c>
      <c r="S105" s="549">
        <f t="shared" si="5"/>
        <v>0</v>
      </c>
      <c r="T105" s="550">
        <f t="shared" si="6"/>
        <v>0</v>
      </c>
      <c r="U105" s="741"/>
      <c r="V105" s="104"/>
      <c r="W105" s="702"/>
      <c r="X105" s="702"/>
      <c r="Y105" s="702"/>
      <c r="Z105" s="702"/>
      <c r="AA105" s="702"/>
      <c r="AB105" s="722"/>
      <c r="AC105" s="715"/>
      <c r="AD105" s="715"/>
      <c r="AE105" s="715"/>
      <c r="AF105" s="715"/>
      <c r="AG105" s="128"/>
    </row>
    <row r="106" spans="2:33" ht="15" x14ac:dyDescent="0.25">
      <c r="B106" s="104">
        <v>77</v>
      </c>
      <c r="C106" s="695"/>
      <c r="D106" s="697"/>
      <c r="E106" s="697"/>
      <c r="F106" s="695"/>
      <c r="G106" s="557">
        <v>1</v>
      </c>
      <c r="H106" s="737">
        <f t="shared" si="7"/>
        <v>0</v>
      </c>
      <c r="I106" s="700"/>
      <c r="J106" s="700"/>
      <c r="K106" s="700"/>
      <c r="L106" s="692"/>
      <c r="M106" s="546" t="s">
        <v>1136</v>
      </c>
      <c r="N106" s="546"/>
      <c r="O106" s="104"/>
      <c r="P106" s="104"/>
      <c r="Q106" s="104"/>
      <c r="R106" s="547">
        <f t="shared" si="4"/>
        <v>0</v>
      </c>
      <c r="S106" s="549">
        <f t="shared" si="5"/>
        <v>0</v>
      </c>
      <c r="T106" s="550">
        <f t="shared" si="6"/>
        <v>0</v>
      </c>
      <c r="U106" s="741"/>
      <c r="V106" s="104"/>
      <c r="W106" s="702"/>
      <c r="X106" s="702"/>
      <c r="Y106" s="702"/>
      <c r="Z106" s="702"/>
      <c r="AA106" s="702"/>
      <c r="AB106" s="722"/>
      <c r="AC106" s="715"/>
      <c r="AD106" s="715"/>
      <c r="AE106" s="715"/>
      <c r="AF106" s="715"/>
      <c r="AG106" s="128"/>
    </row>
    <row r="107" spans="2:33" ht="15" x14ac:dyDescent="0.25">
      <c r="B107" s="104">
        <v>78</v>
      </c>
      <c r="C107" s="695"/>
      <c r="D107" s="697"/>
      <c r="E107" s="697"/>
      <c r="F107" s="695"/>
      <c r="G107" s="557">
        <v>1</v>
      </c>
      <c r="H107" s="737">
        <f t="shared" si="7"/>
        <v>0</v>
      </c>
      <c r="I107" s="700"/>
      <c r="J107" s="700"/>
      <c r="K107" s="700"/>
      <c r="L107" s="692"/>
      <c r="M107" s="546" t="s">
        <v>1136</v>
      </c>
      <c r="N107" s="546"/>
      <c r="O107" s="104"/>
      <c r="P107" s="104"/>
      <c r="Q107" s="104"/>
      <c r="R107" s="547">
        <f t="shared" si="4"/>
        <v>0</v>
      </c>
      <c r="S107" s="549">
        <f t="shared" si="5"/>
        <v>0</v>
      </c>
      <c r="T107" s="550">
        <f t="shared" si="6"/>
        <v>0</v>
      </c>
      <c r="U107" s="741"/>
      <c r="V107" s="104"/>
      <c r="W107" s="702"/>
      <c r="X107" s="702"/>
      <c r="Y107" s="702"/>
      <c r="Z107" s="702"/>
      <c r="AA107" s="702"/>
      <c r="AB107" s="714"/>
      <c r="AC107" s="714"/>
      <c r="AD107" s="714"/>
      <c r="AE107" s="714"/>
      <c r="AF107" s="714"/>
      <c r="AG107" s="721"/>
    </row>
    <row r="108" spans="2:33" ht="15" x14ac:dyDescent="0.25">
      <c r="B108" s="104">
        <v>79</v>
      </c>
      <c r="C108" s="695"/>
      <c r="D108" s="697"/>
      <c r="E108" s="697"/>
      <c r="F108" s="695"/>
      <c r="G108" s="557">
        <v>1</v>
      </c>
      <c r="H108" s="737">
        <f t="shared" si="7"/>
        <v>0</v>
      </c>
      <c r="I108" s="700"/>
      <c r="J108" s="700"/>
      <c r="K108" s="700"/>
      <c r="L108" s="692"/>
      <c r="M108" s="546" t="s">
        <v>1136</v>
      </c>
      <c r="N108" s="546"/>
      <c r="O108" s="104"/>
      <c r="P108" s="104"/>
      <c r="Q108" s="104"/>
      <c r="R108" s="547">
        <f t="shared" si="4"/>
        <v>0</v>
      </c>
      <c r="S108" s="549">
        <f t="shared" si="5"/>
        <v>0</v>
      </c>
      <c r="T108" s="550">
        <f t="shared" si="6"/>
        <v>0</v>
      </c>
      <c r="U108" s="741"/>
      <c r="V108" s="104"/>
      <c r="W108" s="702"/>
      <c r="X108" s="702"/>
      <c r="Y108" s="702"/>
      <c r="Z108" s="702"/>
      <c r="AA108" s="702"/>
      <c r="AB108" s="722"/>
      <c r="AC108" s="715"/>
      <c r="AD108" s="715"/>
      <c r="AE108" s="715"/>
      <c r="AF108" s="715"/>
      <c r="AG108" s="723"/>
    </row>
    <row r="109" spans="2:33" ht="15" x14ac:dyDescent="0.25">
      <c r="B109" s="104">
        <v>80</v>
      </c>
      <c r="C109" s="695"/>
      <c r="D109" s="697"/>
      <c r="E109" s="697"/>
      <c r="F109" s="695"/>
      <c r="G109" s="557">
        <v>1</v>
      </c>
      <c r="H109" s="737">
        <f t="shared" si="7"/>
        <v>0</v>
      </c>
      <c r="I109" s="700"/>
      <c r="J109" s="700"/>
      <c r="K109" s="700"/>
      <c r="L109" s="692"/>
      <c r="M109" s="546" t="s">
        <v>1136</v>
      </c>
      <c r="N109" s="546"/>
      <c r="O109" s="104"/>
      <c r="P109" s="104"/>
      <c r="Q109" s="104"/>
      <c r="R109" s="547">
        <f t="shared" si="4"/>
        <v>0</v>
      </c>
      <c r="S109" s="549">
        <f t="shared" si="5"/>
        <v>0</v>
      </c>
      <c r="T109" s="550">
        <f t="shared" si="6"/>
        <v>0</v>
      </c>
      <c r="U109" s="741"/>
      <c r="V109" s="104"/>
      <c r="W109" s="702"/>
      <c r="X109" s="702"/>
      <c r="Y109" s="702"/>
      <c r="Z109" s="702"/>
      <c r="AA109" s="702"/>
      <c r="AB109" s="725"/>
      <c r="AC109" s="724"/>
      <c r="AD109" s="724"/>
      <c r="AE109" s="724"/>
      <c r="AF109" s="724"/>
      <c r="AG109" s="726"/>
    </row>
    <row r="110" spans="2:33" ht="15" x14ac:dyDescent="0.25">
      <c r="B110" s="104">
        <v>81</v>
      </c>
      <c r="C110" s="695"/>
      <c r="D110" s="697"/>
      <c r="E110" s="697"/>
      <c r="F110" s="695"/>
      <c r="G110" s="557">
        <v>1</v>
      </c>
      <c r="H110" s="737">
        <f t="shared" si="7"/>
        <v>0</v>
      </c>
      <c r="I110" s="700"/>
      <c r="J110" s="700"/>
      <c r="K110" s="700"/>
      <c r="L110" s="692"/>
      <c r="M110" s="546" t="s">
        <v>1136</v>
      </c>
      <c r="N110" s="546"/>
      <c r="O110" s="104"/>
      <c r="P110" s="104"/>
      <c r="Q110" s="104"/>
      <c r="R110" s="547">
        <f t="shared" si="4"/>
        <v>0</v>
      </c>
      <c r="S110" s="549">
        <f t="shared" si="5"/>
        <v>0</v>
      </c>
      <c r="T110" s="550">
        <f t="shared" si="6"/>
        <v>0</v>
      </c>
      <c r="U110" s="741"/>
      <c r="V110" s="104"/>
      <c r="W110" s="702"/>
      <c r="X110" s="702"/>
      <c r="Y110" s="702"/>
      <c r="Z110" s="702"/>
      <c r="AA110" s="702"/>
      <c r="AB110" s="714"/>
      <c r="AC110" s="714"/>
      <c r="AD110" s="714"/>
      <c r="AE110" s="714"/>
      <c r="AF110" s="714"/>
      <c r="AG110" s="721"/>
    </row>
    <row r="111" spans="2:33" ht="15" x14ac:dyDescent="0.25">
      <c r="B111" s="104">
        <v>82</v>
      </c>
      <c r="C111" s="695"/>
      <c r="D111" s="697"/>
      <c r="E111" s="697"/>
      <c r="F111" s="695"/>
      <c r="G111" s="557">
        <v>1</v>
      </c>
      <c r="H111" s="737">
        <f t="shared" si="7"/>
        <v>0</v>
      </c>
      <c r="I111" s="700"/>
      <c r="J111" s="700"/>
      <c r="K111" s="700"/>
      <c r="L111" s="692"/>
      <c r="M111" s="546" t="s">
        <v>1136</v>
      </c>
      <c r="N111" s="546"/>
      <c r="O111" s="104"/>
      <c r="P111" s="104"/>
      <c r="Q111" s="104"/>
      <c r="R111" s="547">
        <f t="shared" si="4"/>
        <v>0</v>
      </c>
      <c r="S111" s="549">
        <f t="shared" si="5"/>
        <v>0</v>
      </c>
      <c r="T111" s="550">
        <f t="shared" si="6"/>
        <v>0</v>
      </c>
      <c r="U111" s="741"/>
      <c r="V111" s="104"/>
      <c r="W111" s="702"/>
      <c r="X111" s="702"/>
      <c r="Y111" s="702"/>
      <c r="Z111" s="702"/>
      <c r="AA111" s="702"/>
      <c r="AB111" s="714"/>
      <c r="AC111" s="714"/>
      <c r="AD111" s="714"/>
      <c r="AE111" s="714"/>
      <c r="AF111" s="714"/>
      <c r="AG111" s="721"/>
    </row>
    <row r="112" spans="2:33" ht="15" x14ac:dyDescent="0.25">
      <c r="B112" s="104">
        <v>83</v>
      </c>
      <c r="C112" s="695"/>
      <c r="D112" s="697"/>
      <c r="E112" s="697"/>
      <c r="F112" s="695"/>
      <c r="G112" s="557">
        <v>1</v>
      </c>
      <c r="H112" s="737">
        <f t="shared" si="7"/>
        <v>0</v>
      </c>
      <c r="I112" s="700"/>
      <c r="J112" s="700"/>
      <c r="K112" s="700"/>
      <c r="L112" s="692"/>
      <c r="M112" s="546" t="s">
        <v>1136</v>
      </c>
      <c r="N112" s="546"/>
      <c r="O112" s="104"/>
      <c r="P112" s="104"/>
      <c r="Q112" s="104"/>
      <c r="R112" s="547">
        <f t="shared" si="4"/>
        <v>0</v>
      </c>
      <c r="S112" s="549">
        <f t="shared" si="5"/>
        <v>0</v>
      </c>
      <c r="T112" s="550">
        <f t="shared" si="6"/>
        <v>0</v>
      </c>
      <c r="U112" s="741"/>
      <c r="V112" s="104"/>
      <c r="W112" s="702"/>
      <c r="X112" s="702"/>
      <c r="Y112" s="702"/>
      <c r="Z112" s="702"/>
      <c r="AA112" s="702"/>
      <c r="AB112" s="714"/>
      <c r="AC112" s="714"/>
      <c r="AD112" s="714"/>
      <c r="AE112" s="714"/>
      <c r="AF112" s="714"/>
      <c r="AG112" s="721"/>
    </row>
    <row r="113" spans="2:33" ht="15" x14ac:dyDescent="0.25">
      <c r="B113" s="104">
        <v>84</v>
      </c>
      <c r="C113" s="695"/>
      <c r="D113" s="697"/>
      <c r="E113" s="697"/>
      <c r="F113" s="695"/>
      <c r="G113" s="557">
        <v>1</v>
      </c>
      <c r="H113" s="737">
        <f t="shared" si="7"/>
        <v>0</v>
      </c>
      <c r="I113" s="700"/>
      <c r="J113" s="700"/>
      <c r="K113" s="700"/>
      <c r="L113" s="692"/>
      <c r="M113" s="546" t="s">
        <v>1136</v>
      </c>
      <c r="N113" s="546"/>
      <c r="O113" s="104"/>
      <c r="P113" s="104"/>
      <c r="Q113" s="104"/>
      <c r="R113" s="547">
        <f t="shared" si="4"/>
        <v>0</v>
      </c>
      <c r="S113" s="549">
        <f t="shared" si="5"/>
        <v>0</v>
      </c>
      <c r="T113" s="550">
        <f t="shared" si="6"/>
        <v>0</v>
      </c>
      <c r="U113" s="741"/>
      <c r="V113" s="104"/>
      <c r="W113" s="702"/>
      <c r="X113" s="702"/>
      <c r="Y113" s="702"/>
      <c r="Z113" s="702"/>
      <c r="AA113" s="702"/>
      <c r="AB113" s="722"/>
      <c r="AC113" s="715"/>
      <c r="AD113" s="715"/>
      <c r="AE113" s="715"/>
      <c r="AF113" s="715"/>
      <c r="AG113" s="128"/>
    </row>
    <row r="114" spans="2:33" ht="15" x14ac:dyDescent="0.25">
      <c r="B114" s="104">
        <v>85</v>
      </c>
      <c r="C114" s="695"/>
      <c r="D114" s="697"/>
      <c r="E114" s="697"/>
      <c r="F114" s="695"/>
      <c r="G114" s="557">
        <v>1</v>
      </c>
      <c r="H114" s="737">
        <f t="shared" si="7"/>
        <v>0</v>
      </c>
      <c r="I114" s="700"/>
      <c r="J114" s="700"/>
      <c r="K114" s="700"/>
      <c r="L114" s="692"/>
      <c r="M114" s="546" t="s">
        <v>1136</v>
      </c>
      <c r="N114" s="546"/>
      <c r="O114" s="104"/>
      <c r="P114" s="104"/>
      <c r="Q114" s="104"/>
      <c r="R114" s="547">
        <f t="shared" si="4"/>
        <v>0</v>
      </c>
      <c r="S114" s="549">
        <f t="shared" si="5"/>
        <v>0</v>
      </c>
      <c r="T114" s="550">
        <f t="shared" si="6"/>
        <v>0</v>
      </c>
      <c r="U114" s="741"/>
      <c r="V114" s="104"/>
      <c r="W114" s="702"/>
      <c r="X114" s="702"/>
      <c r="Y114" s="702"/>
      <c r="Z114" s="702"/>
      <c r="AA114" s="702"/>
      <c r="AB114" s="722"/>
      <c r="AC114" s="715"/>
      <c r="AD114" s="715"/>
      <c r="AE114" s="715"/>
      <c r="AF114" s="715"/>
      <c r="AG114" s="128"/>
    </row>
    <row r="115" spans="2:33" ht="15" x14ac:dyDescent="0.25">
      <c r="B115" s="104">
        <v>86</v>
      </c>
      <c r="C115" s="695"/>
      <c r="D115" s="697"/>
      <c r="E115" s="697"/>
      <c r="F115" s="695"/>
      <c r="G115" s="557">
        <v>1</v>
      </c>
      <c r="H115" s="737">
        <f t="shared" si="7"/>
        <v>0</v>
      </c>
      <c r="I115" s="700"/>
      <c r="J115" s="700"/>
      <c r="K115" s="700"/>
      <c r="L115" s="692"/>
      <c r="M115" s="546" t="s">
        <v>1136</v>
      </c>
      <c r="N115" s="546"/>
      <c r="O115" s="104"/>
      <c r="P115" s="104"/>
      <c r="Q115" s="104"/>
      <c r="R115" s="547">
        <f t="shared" si="4"/>
        <v>0</v>
      </c>
      <c r="S115" s="549">
        <f t="shared" si="5"/>
        <v>0</v>
      </c>
      <c r="T115" s="550">
        <f t="shared" si="6"/>
        <v>0</v>
      </c>
      <c r="U115" s="741"/>
      <c r="V115" s="104"/>
      <c r="W115" s="702"/>
      <c r="X115" s="702"/>
      <c r="Y115" s="702"/>
      <c r="Z115" s="702"/>
      <c r="AA115" s="702"/>
      <c r="AB115" s="725"/>
      <c r="AC115" s="724"/>
      <c r="AD115" s="724"/>
      <c r="AE115" s="724"/>
      <c r="AF115" s="724"/>
      <c r="AG115" s="726"/>
    </row>
    <row r="116" spans="2:33" ht="15" x14ac:dyDescent="0.25">
      <c r="B116" s="104">
        <v>87</v>
      </c>
      <c r="C116" s="695"/>
      <c r="D116" s="697"/>
      <c r="E116" s="697"/>
      <c r="F116" s="695"/>
      <c r="G116" s="557">
        <v>1</v>
      </c>
      <c r="H116" s="737">
        <f t="shared" si="7"/>
        <v>0</v>
      </c>
      <c r="I116" s="700"/>
      <c r="J116" s="700"/>
      <c r="K116" s="700"/>
      <c r="L116" s="692"/>
      <c r="M116" s="546" t="s">
        <v>1136</v>
      </c>
      <c r="N116" s="546"/>
      <c r="O116" s="104"/>
      <c r="P116" s="104"/>
      <c r="Q116" s="104"/>
      <c r="R116" s="547">
        <f t="shared" si="4"/>
        <v>0</v>
      </c>
      <c r="S116" s="549">
        <f t="shared" si="5"/>
        <v>0</v>
      </c>
      <c r="T116" s="550">
        <f t="shared" si="6"/>
        <v>0</v>
      </c>
      <c r="U116" s="741"/>
      <c r="V116" s="104"/>
      <c r="W116" s="702"/>
      <c r="X116" s="702"/>
      <c r="Y116" s="702"/>
      <c r="Z116" s="702"/>
      <c r="AA116" s="702"/>
      <c r="AB116" s="725"/>
      <c r="AC116" s="724"/>
      <c r="AD116" s="724"/>
      <c r="AE116" s="724"/>
      <c r="AF116" s="724"/>
      <c r="AG116" s="726"/>
    </row>
    <row r="117" spans="2:33" ht="15" x14ac:dyDescent="0.25">
      <c r="B117" s="104">
        <v>88</v>
      </c>
      <c r="C117" s="695"/>
      <c r="D117" s="697"/>
      <c r="E117" s="697"/>
      <c r="F117" s="695"/>
      <c r="G117" s="557">
        <v>1</v>
      </c>
      <c r="H117" s="737">
        <f t="shared" si="7"/>
        <v>0</v>
      </c>
      <c r="I117" s="700"/>
      <c r="J117" s="700"/>
      <c r="K117" s="700"/>
      <c r="L117" s="692"/>
      <c r="M117" s="546" t="s">
        <v>1136</v>
      </c>
      <c r="N117" s="546"/>
      <c r="O117" s="104"/>
      <c r="P117" s="104"/>
      <c r="Q117" s="104"/>
      <c r="R117" s="547">
        <f t="shared" si="4"/>
        <v>0</v>
      </c>
      <c r="S117" s="549">
        <f t="shared" si="5"/>
        <v>0</v>
      </c>
      <c r="T117" s="550">
        <f t="shared" si="6"/>
        <v>0</v>
      </c>
      <c r="U117" s="741"/>
      <c r="V117" s="104"/>
      <c r="W117" s="702"/>
      <c r="X117" s="702"/>
      <c r="Y117" s="702"/>
      <c r="Z117" s="702"/>
      <c r="AA117" s="702"/>
      <c r="AB117" s="722"/>
      <c r="AC117" s="715"/>
      <c r="AD117" s="715"/>
      <c r="AE117" s="715"/>
      <c r="AF117" s="715"/>
      <c r="AG117" s="723"/>
    </row>
    <row r="118" spans="2:33" ht="15" x14ac:dyDescent="0.25">
      <c r="B118" s="104">
        <v>89</v>
      </c>
      <c r="C118" s="695"/>
      <c r="D118" s="697"/>
      <c r="E118" s="697"/>
      <c r="F118" s="695"/>
      <c r="G118" s="557">
        <v>1</v>
      </c>
      <c r="H118" s="737">
        <f t="shared" si="7"/>
        <v>0</v>
      </c>
      <c r="I118" s="700"/>
      <c r="J118" s="700"/>
      <c r="K118" s="700"/>
      <c r="L118" s="692"/>
      <c r="M118" s="546" t="s">
        <v>1136</v>
      </c>
      <c r="N118" s="546"/>
      <c r="O118" s="104"/>
      <c r="P118" s="104"/>
      <c r="Q118" s="104"/>
      <c r="R118" s="547">
        <f t="shared" si="4"/>
        <v>0</v>
      </c>
      <c r="S118" s="549">
        <f t="shared" si="5"/>
        <v>0</v>
      </c>
      <c r="T118" s="550">
        <f t="shared" si="6"/>
        <v>0</v>
      </c>
      <c r="U118" s="741"/>
      <c r="V118" s="104"/>
      <c r="W118" s="702"/>
      <c r="X118" s="702"/>
      <c r="Y118" s="702"/>
      <c r="Z118" s="702"/>
      <c r="AA118" s="702"/>
      <c r="AB118" s="722"/>
      <c r="AC118" s="715"/>
      <c r="AD118" s="715"/>
      <c r="AE118" s="715"/>
      <c r="AF118" s="715"/>
      <c r="AG118" s="723"/>
    </row>
    <row r="119" spans="2:33" ht="15" x14ac:dyDescent="0.25">
      <c r="B119" s="104">
        <v>90</v>
      </c>
      <c r="C119" s="695"/>
      <c r="D119" s="697"/>
      <c r="E119" s="697"/>
      <c r="F119" s="695"/>
      <c r="G119" s="557">
        <v>1</v>
      </c>
      <c r="H119" s="737">
        <f t="shared" si="7"/>
        <v>0</v>
      </c>
      <c r="I119" s="700"/>
      <c r="J119" s="700"/>
      <c r="K119" s="700"/>
      <c r="L119" s="692"/>
      <c r="M119" s="546" t="s">
        <v>1136</v>
      </c>
      <c r="N119" s="546"/>
      <c r="O119" s="104"/>
      <c r="P119" s="104"/>
      <c r="Q119" s="104"/>
      <c r="R119" s="547">
        <f t="shared" si="4"/>
        <v>0</v>
      </c>
      <c r="S119" s="549">
        <f t="shared" si="5"/>
        <v>0</v>
      </c>
      <c r="T119" s="550">
        <f t="shared" si="6"/>
        <v>0</v>
      </c>
      <c r="U119" s="741"/>
      <c r="V119" s="104"/>
      <c r="W119" s="702"/>
      <c r="X119" s="702"/>
      <c r="Y119" s="702"/>
      <c r="Z119" s="702"/>
      <c r="AA119" s="702"/>
      <c r="AB119" s="722"/>
      <c r="AC119" s="715"/>
      <c r="AD119" s="715"/>
      <c r="AE119" s="715"/>
      <c r="AF119" s="715"/>
      <c r="AG119" s="723"/>
    </row>
    <row r="120" spans="2:33" ht="15" x14ac:dyDescent="0.25">
      <c r="B120" s="104">
        <v>91</v>
      </c>
      <c r="C120" s="695"/>
      <c r="D120" s="697"/>
      <c r="E120" s="697"/>
      <c r="F120" s="695"/>
      <c r="G120" s="557">
        <v>1</v>
      </c>
      <c r="H120" s="737">
        <f t="shared" si="7"/>
        <v>0</v>
      </c>
      <c r="I120" s="700"/>
      <c r="J120" s="700"/>
      <c r="K120" s="700"/>
      <c r="L120" s="692"/>
      <c r="M120" s="546" t="s">
        <v>1136</v>
      </c>
      <c r="N120" s="546"/>
      <c r="O120" s="104"/>
      <c r="P120" s="104"/>
      <c r="Q120" s="104"/>
      <c r="R120" s="547">
        <f t="shared" si="4"/>
        <v>0</v>
      </c>
      <c r="S120" s="549">
        <f t="shared" si="5"/>
        <v>0</v>
      </c>
      <c r="T120" s="550">
        <f t="shared" si="6"/>
        <v>0</v>
      </c>
      <c r="U120" s="741"/>
      <c r="V120" s="104"/>
      <c r="W120" s="702"/>
      <c r="X120" s="702"/>
      <c r="Y120" s="702"/>
      <c r="Z120" s="702"/>
      <c r="AA120" s="702"/>
      <c r="AB120" s="722"/>
      <c r="AC120" s="715"/>
      <c r="AD120" s="715"/>
      <c r="AE120" s="715"/>
      <c r="AF120" s="715"/>
      <c r="AG120" s="723"/>
    </row>
    <row r="121" spans="2:33" ht="15" x14ac:dyDescent="0.25">
      <c r="B121" s="104">
        <v>92</v>
      </c>
      <c r="C121" s="695"/>
      <c r="D121" s="697"/>
      <c r="E121" s="697"/>
      <c r="F121" s="695"/>
      <c r="G121" s="557">
        <v>1</v>
      </c>
      <c r="H121" s="737">
        <f t="shared" si="7"/>
        <v>0</v>
      </c>
      <c r="I121" s="700"/>
      <c r="J121" s="700"/>
      <c r="K121" s="700"/>
      <c r="L121" s="692"/>
      <c r="M121" s="546" t="s">
        <v>1136</v>
      </c>
      <c r="N121" s="546"/>
      <c r="O121" s="104"/>
      <c r="P121" s="104"/>
      <c r="Q121" s="104"/>
      <c r="R121" s="547">
        <f t="shared" si="4"/>
        <v>0</v>
      </c>
      <c r="S121" s="549">
        <f t="shared" si="5"/>
        <v>0</v>
      </c>
      <c r="T121" s="550">
        <f t="shared" si="6"/>
        <v>0</v>
      </c>
      <c r="U121" s="741"/>
      <c r="V121" s="104"/>
      <c r="W121" s="702"/>
      <c r="X121" s="702"/>
      <c r="Y121" s="702"/>
      <c r="Z121" s="702"/>
      <c r="AA121" s="702"/>
      <c r="AB121" s="722"/>
      <c r="AC121" s="715"/>
      <c r="AD121" s="715"/>
      <c r="AE121" s="715"/>
      <c r="AF121" s="715"/>
      <c r="AG121" s="128"/>
    </row>
    <row r="122" spans="2:33" ht="15" x14ac:dyDescent="0.25">
      <c r="B122" s="104">
        <v>93</v>
      </c>
      <c r="C122" s="695"/>
      <c r="D122" s="697"/>
      <c r="E122" s="697"/>
      <c r="F122" s="695"/>
      <c r="G122" s="557">
        <v>1</v>
      </c>
      <c r="H122" s="737">
        <f t="shared" si="7"/>
        <v>0</v>
      </c>
      <c r="I122" s="700"/>
      <c r="J122" s="700"/>
      <c r="K122" s="700"/>
      <c r="L122" s="692"/>
      <c r="M122" s="546" t="s">
        <v>1136</v>
      </c>
      <c r="N122" s="546"/>
      <c r="O122" s="104"/>
      <c r="P122" s="104"/>
      <c r="Q122" s="104"/>
      <c r="R122" s="547">
        <f t="shared" si="4"/>
        <v>0</v>
      </c>
      <c r="S122" s="549">
        <f t="shared" si="5"/>
        <v>0</v>
      </c>
      <c r="T122" s="550">
        <f t="shared" si="6"/>
        <v>0</v>
      </c>
      <c r="U122" s="741"/>
      <c r="V122" s="104"/>
      <c r="W122" s="702"/>
      <c r="X122" s="702"/>
      <c r="Y122" s="702"/>
      <c r="Z122" s="702"/>
      <c r="AA122" s="702"/>
      <c r="AB122" s="725"/>
      <c r="AC122" s="724"/>
      <c r="AD122" s="724"/>
      <c r="AE122" s="724"/>
      <c r="AF122" s="724"/>
      <c r="AG122" s="727"/>
    </row>
    <row r="123" spans="2:33" ht="15" x14ac:dyDescent="0.25">
      <c r="B123" s="104">
        <v>94</v>
      </c>
      <c r="C123" s="695"/>
      <c r="D123" s="697"/>
      <c r="E123" s="697"/>
      <c r="F123" s="697"/>
      <c r="G123" s="557">
        <v>1</v>
      </c>
      <c r="H123" s="737">
        <f t="shared" si="7"/>
        <v>0</v>
      </c>
      <c r="I123" s="700"/>
      <c r="J123" s="700"/>
      <c r="K123" s="700"/>
      <c r="L123" s="692"/>
      <c r="M123" s="546" t="s">
        <v>1136</v>
      </c>
      <c r="N123" s="546"/>
      <c r="O123" s="104"/>
      <c r="P123" s="104"/>
      <c r="Q123" s="697"/>
      <c r="R123" s="547">
        <f t="shared" si="4"/>
        <v>0</v>
      </c>
      <c r="S123" s="549">
        <f t="shared" si="5"/>
        <v>0</v>
      </c>
      <c r="T123" s="550">
        <f t="shared" si="6"/>
        <v>0</v>
      </c>
      <c r="U123" s="741"/>
      <c r="V123" s="104"/>
      <c r="W123" s="702"/>
      <c r="X123" s="702"/>
      <c r="Y123" s="702"/>
      <c r="Z123" s="702"/>
      <c r="AA123" s="702"/>
      <c r="AB123" s="722"/>
      <c r="AC123" s="715"/>
      <c r="AD123" s="715"/>
      <c r="AE123" s="715"/>
      <c r="AF123" s="715"/>
      <c r="AG123" s="723"/>
    </row>
    <row r="124" spans="2:33" ht="15" x14ac:dyDescent="0.25">
      <c r="B124" s="104">
        <v>95</v>
      </c>
      <c r="C124" s="695"/>
      <c r="D124" s="697"/>
      <c r="E124" s="697"/>
      <c r="F124" s="695"/>
      <c r="G124" s="557">
        <v>1</v>
      </c>
      <c r="H124" s="737">
        <f t="shared" si="7"/>
        <v>0</v>
      </c>
      <c r="I124" s="700"/>
      <c r="J124" s="700"/>
      <c r="K124" s="700"/>
      <c r="L124" s="692"/>
      <c r="M124" s="546" t="s">
        <v>1136</v>
      </c>
      <c r="N124" s="546"/>
      <c r="O124" s="104"/>
      <c r="P124" s="104"/>
      <c r="Q124" s="104"/>
      <c r="R124" s="547">
        <f t="shared" si="4"/>
        <v>0</v>
      </c>
      <c r="S124" s="549">
        <f t="shared" si="5"/>
        <v>0</v>
      </c>
      <c r="T124" s="550">
        <f t="shared" si="6"/>
        <v>0</v>
      </c>
      <c r="U124" s="741"/>
      <c r="V124" s="104"/>
      <c r="W124" s="702"/>
      <c r="X124" s="702"/>
      <c r="Y124" s="702"/>
      <c r="Z124" s="702"/>
      <c r="AA124" s="702"/>
      <c r="AB124" s="722"/>
      <c r="AC124" s="715"/>
      <c r="AD124" s="715"/>
      <c r="AE124" s="715"/>
      <c r="AF124" s="715"/>
      <c r="AG124" s="723"/>
    </row>
    <row r="125" spans="2:33" ht="15" x14ac:dyDescent="0.25">
      <c r="B125" s="104">
        <v>96</v>
      </c>
      <c r="C125" s="695"/>
      <c r="D125" s="697"/>
      <c r="E125" s="697"/>
      <c r="F125" s="698"/>
      <c r="G125" s="557">
        <v>1</v>
      </c>
      <c r="H125" s="737">
        <f t="shared" si="7"/>
        <v>0</v>
      </c>
      <c r="I125" s="700"/>
      <c r="J125" s="700"/>
      <c r="K125" s="700"/>
      <c r="L125" s="692"/>
      <c r="M125" s="546" t="s">
        <v>1136</v>
      </c>
      <c r="N125" s="546"/>
      <c r="O125" s="104"/>
      <c r="P125" s="104"/>
      <c r="Q125" s="698"/>
      <c r="R125" s="547">
        <f t="shared" si="4"/>
        <v>0</v>
      </c>
      <c r="S125" s="549">
        <f t="shared" si="5"/>
        <v>0</v>
      </c>
      <c r="T125" s="550">
        <f t="shared" si="6"/>
        <v>0</v>
      </c>
      <c r="U125" s="741"/>
      <c r="V125" s="104"/>
      <c r="W125" s="702"/>
      <c r="X125" s="702"/>
      <c r="Y125" s="702"/>
      <c r="Z125" s="702"/>
      <c r="AA125" s="702"/>
      <c r="AB125" s="722"/>
      <c r="AC125" s="715"/>
      <c r="AD125" s="715"/>
      <c r="AE125" s="715"/>
      <c r="AF125" s="715"/>
      <c r="AG125" s="723"/>
    </row>
    <row r="126" spans="2:33" ht="15" x14ac:dyDescent="0.25">
      <c r="B126" s="104">
        <v>97</v>
      </c>
      <c r="C126" s="695"/>
      <c r="D126" s="697"/>
      <c r="E126" s="697"/>
      <c r="F126" s="695"/>
      <c r="G126" s="557">
        <v>1</v>
      </c>
      <c r="H126" s="737">
        <f t="shared" si="7"/>
        <v>0</v>
      </c>
      <c r="I126" s="700"/>
      <c r="J126" s="700"/>
      <c r="K126" s="700"/>
      <c r="L126" s="692"/>
      <c r="M126" s="546" t="s">
        <v>1136</v>
      </c>
      <c r="N126" s="546"/>
      <c r="O126" s="104"/>
      <c r="P126" s="104"/>
      <c r="Q126" s="104"/>
      <c r="R126" s="547">
        <f t="shared" si="4"/>
        <v>0</v>
      </c>
      <c r="S126" s="549">
        <f t="shared" si="5"/>
        <v>0</v>
      </c>
      <c r="T126" s="550">
        <f t="shared" si="6"/>
        <v>0</v>
      </c>
      <c r="U126" s="741"/>
      <c r="V126" s="104"/>
      <c r="W126" s="702"/>
      <c r="X126" s="702"/>
      <c r="Y126" s="702"/>
      <c r="Z126" s="702"/>
      <c r="AA126" s="702"/>
      <c r="AB126" s="714"/>
      <c r="AC126" s="714"/>
      <c r="AD126" s="714"/>
      <c r="AE126" s="714"/>
      <c r="AF126" s="714"/>
      <c r="AG126" s="721"/>
    </row>
    <row r="127" spans="2:33" ht="15" x14ac:dyDescent="0.25">
      <c r="B127" s="104">
        <v>98</v>
      </c>
      <c r="C127" s="695"/>
      <c r="D127" s="697"/>
      <c r="E127" s="697"/>
      <c r="F127" s="695"/>
      <c r="G127" s="557">
        <v>1</v>
      </c>
      <c r="H127" s="737">
        <f t="shared" si="7"/>
        <v>0</v>
      </c>
      <c r="I127" s="700"/>
      <c r="J127" s="700"/>
      <c r="K127" s="700"/>
      <c r="L127" s="692"/>
      <c r="M127" s="546" t="s">
        <v>1136</v>
      </c>
      <c r="N127" s="546"/>
      <c r="O127" s="104"/>
      <c r="P127" s="104"/>
      <c r="Q127" s="104"/>
      <c r="R127" s="547">
        <f t="shared" si="4"/>
        <v>0</v>
      </c>
      <c r="S127" s="549">
        <f t="shared" si="5"/>
        <v>0</v>
      </c>
      <c r="T127" s="550">
        <f t="shared" si="6"/>
        <v>0</v>
      </c>
      <c r="U127" s="741"/>
      <c r="V127" s="104"/>
      <c r="W127" s="702"/>
      <c r="X127" s="702"/>
      <c r="Y127" s="702"/>
      <c r="Z127" s="702"/>
      <c r="AA127" s="702"/>
      <c r="AB127" s="722"/>
      <c r="AC127" s="715"/>
      <c r="AD127" s="715"/>
      <c r="AE127" s="715"/>
      <c r="AF127" s="715"/>
      <c r="AG127" s="723"/>
    </row>
    <row r="128" spans="2:33" ht="15" x14ac:dyDescent="0.25">
      <c r="B128" s="104">
        <v>99</v>
      </c>
      <c r="C128" s="695"/>
      <c r="D128" s="697"/>
      <c r="E128" s="697"/>
      <c r="F128" s="695"/>
      <c r="G128" s="557">
        <v>1</v>
      </c>
      <c r="H128" s="737">
        <f t="shared" si="7"/>
        <v>0</v>
      </c>
      <c r="I128" s="700"/>
      <c r="J128" s="700"/>
      <c r="K128" s="700"/>
      <c r="L128" s="692"/>
      <c r="M128" s="546" t="s">
        <v>1136</v>
      </c>
      <c r="N128" s="546"/>
      <c r="O128" s="104"/>
      <c r="P128" s="104"/>
      <c r="Q128" s="104"/>
      <c r="R128" s="547">
        <f t="shared" si="4"/>
        <v>0</v>
      </c>
      <c r="S128" s="549">
        <f t="shared" si="5"/>
        <v>0</v>
      </c>
      <c r="T128" s="550">
        <f t="shared" si="6"/>
        <v>0</v>
      </c>
      <c r="U128" s="741"/>
      <c r="V128" s="104"/>
      <c r="W128" s="702"/>
      <c r="X128" s="702"/>
      <c r="Y128" s="702"/>
      <c r="Z128" s="702"/>
      <c r="AA128" s="702"/>
      <c r="AB128" s="714"/>
      <c r="AC128" s="714"/>
      <c r="AD128" s="714"/>
      <c r="AE128" s="714"/>
      <c r="AF128" s="714"/>
      <c r="AG128" s="721"/>
    </row>
    <row r="129" spans="2:33" ht="15" x14ac:dyDescent="0.25">
      <c r="B129" s="104">
        <v>100</v>
      </c>
      <c r="C129" s="695"/>
      <c r="D129" s="697"/>
      <c r="E129" s="697"/>
      <c r="F129" s="695"/>
      <c r="G129" s="557">
        <v>1</v>
      </c>
      <c r="H129" s="737">
        <f t="shared" si="7"/>
        <v>0</v>
      </c>
      <c r="I129" s="700"/>
      <c r="J129" s="700"/>
      <c r="K129" s="700"/>
      <c r="L129" s="692"/>
      <c r="M129" s="546" t="s">
        <v>1136</v>
      </c>
      <c r="N129" s="546"/>
      <c r="O129" s="104"/>
      <c r="P129" s="104"/>
      <c r="Q129" s="104"/>
      <c r="R129" s="547">
        <f t="shared" si="4"/>
        <v>0</v>
      </c>
      <c r="S129" s="549">
        <f t="shared" si="5"/>
        <v>0</v>
      </c>
      <c r="T129" s="550">
        <f t="shared" si="6"/>
        <v>0</v>
      </c>
      <c r="U129" s="741"/>
      <c r="V129" s="104"/>
      <c r="W129" s="702"/>
      <c r="X129" s="702"/>
      <c r="Y129" s="702"/>
      <c r="Z129" s="702"/>
      <c r="AA129" s="702"/>
      <c r="AB129" s="714"/>
      <c r="AC129" s="714"/>
      <c r="AD129" s="714"/>
      <c r="AE129" s="714"/>
      <c r="AF129" s="714"/>
      <c r="AG129" s="720"/>
    </row>
    <row r="130" spans="2:33" ht="15" x14ac:dyDescent="0.25">
      <c r="B130" s="104">
        <v>101</v>
      </c>
      <c r="C130" s="695"/>
      <c r="D130" s="697"/>
      <c r="E130" s="697"/>
      <c r="F130" s="695"/>
      <c r="G130" s="557">
        <v>1</v>
      </c>
      <c r="H130" s="737">
        <f t="shared" si="7"/>
        <v>0</v>
      </c>
      <c r="I130" s="700"/>
      <c r="J130" s="700"/>
      <c r="K130" s="700"/>
      <c r="L130" s="692"/>
      <c r="M130" s="546" t="s">
        <v>1136</v>
      </c>
      <c r="N130" s="546"/>
      <c r="O130" s="104"/>
      <c r="P130" s="104"/>
      <c r="Q130" s="104"/>
      <c r="R130" s="547">
        <f t="shared" si="4"/>
        <v>0</v>
      </c>
      <c r="S130" s="549">
        <f t="shared" si="5"/>
        <v>0</v>
      </c>
      <c r="T130" s="550">
        <f t="shared" si="6"/>
        <v>0</v>
      </c>
      <c r="U130" s="741"/>
      <c r="V130" s="104"/>
      <c r="W130" s="702"/>
      <c r="X130" s="702"/>
      <c r="Y130" s="702"/>
      <c r="Z130" s="702"/>
      <c r="AA130" s="702"/>
      <c r="AB130" s="722"/>
      <c r="AC130" s="715"/>
      <c r="AD130" s="715"/>
      <c r="AE130" s="715"/>
      <c r="AF130" s="715"/>
      <c r="AG130" s="128"/>
    </row>
    <row r="131" spans="2:33" ht="15" x14ac:dyDescent="0.25">
      <c r="B131" s="104">
        <v>102</v>
      </c>
      <c r="C131" s="695"/>
      <c r="D131" s="695"/>
      <c r="E131" s="695"/>
      <c r="F131" s="695"/>
      <c r="G131" s="557">
        <v>1</v>
      </c>
      <c r="H131" s="737">
        <f t="shared" si="7"/>
        <v>0</v>
      </c>
      <c r="I131" s="700"/>
      <c r="J131" s="700"/>
      <c r="K131" s="700"/>
      <c r="L131" s="692"/>
      <c r="M131" s="546" t="s">
        <v>1136</v>
      </c>
      <c r="N131" s="546"/>
      <c r="O131" s="104"/>
      <c r="P131" s="104"/>
      <c r="Q131" s="104"/>
      <c r="R131" s="547">
        <f t="shared" si="4"/>
        <v>0</v>
      </c>
      <c r="S131" s="549">
        <f t="shared" si="5"/>
        <v>0</v>
      </c>
      <c r="T131" s="550">
        <f t="shared" si="6"/>
        <v>0</v>
      </c>
      <c r="U131" s="741"/>
      <c r="V131" s="104"/>
      <c r="W131" s="702"/>
      <c r="X131" s="702"/>
      <c r="Y131" s="702"/>
      <c r="Z131" s="702"/>
      <c r="AA131" s="702"/>
      <c r="AB131" s="722"/>
      <c r="AC131" s="715"/>
      <c r="AD131" s="715"/>
      <c r="AE131" s="715"/>
      <c r="AF131" s="715"/>
    </row>
    <row r="132" spans="2:33" ht="15" x14ac:dyDescent="0.25">
      <c r="B132" s="104">
        <v>103</v>
      </c>
      <c r="C132" s="695"/>
      <c r="D132" s="697"/>
      <c r="E132" s="697"/>
      <c r="F132" s="695"/>
      <c r="G132" s="557">
        <v>1</v>
      </c>
      <c r="H132" s="737">
        <f t="shared" si="7"/>
        <v>0</v>
      </c>
      <c r="I132" s="700"/>
      <c r="J132" s="700"/>
      <c r="K132" s="700"/>
      <c r="L132" s="692"/>
      <c r="M132" s="546" t="s">
        <v>1136</v>
      </c>
      <c r="N132" s="546"/>
      <c r="O132" s="104"/>
      <c r="P132" s="104"/>
      <c r="Q132" s="104"/>
      <c r="R132" s="547">
        <f t="shared" si="4"/>
        <v>0</v>
      </c>
      <c r="S132" s="549">
        <f t="shared" si="5"/>
        <v>0</v>
      </c>
      <c r="T132" s="550">
        <f t="shared" si="6"/>
        <v>0</v>
      </c>
      <c r="U132" s="741"/>
      <c r="V132" s="104"/>
      <c r="W132" s="702"/>
      <c r="X132" s="702"/>
      <c r="Y132" s="702"/>
      <c r="Z132" s="702"/>
      <c r="AA132" s="702"/>
      <c r="AB132" s="722"/>
      <c r="AC132" s="715"/>
      <c r="AD132" s="715"/>
      <c r="AE132" s="715"/>
      <c r="AF132" s="715"/>
      <c r="AG132" s="723"/>
    </row>
    <row r="133" spans="2:33" ht="15" x14ac:dyDescent="0.25">
      <c r="B133" s="104">
        <v>104</v>
      </c>
      <c r="C133" s="695"/>
      <c r="D133" s="697"/>
      <c r="E133" s="697"/>
      <c r="F133" s="695"/>
      <c r="G133" s="557">
        <v>1</v>
      </c>
      <c r="H133" s="737">
        <f t="shared" si="7"/>
        <v>0</v>
      </c>
      <c r="I133" s="700"/>
      <c r="J133" s="700"/>
      <c r="K133" s="700"/>
      <c r="L133" s="692"/>
      <c r="M133" s="546" t="s">
        <v>1136</v>
      </c>
      <c r="N133" s="546"/>
      <c r="O133" s="104"/>
      <c r="P133" s="104"/>
      <c r="Q133" s="104"/>
      <c r="R133" s="547">
        <f t="shared" si="4"/>
        <v>0</v>
      </c>
      <c r="S133" s="549">
        <f t="shared" si="5"/>
        <v>0</v>
      </c>
      <c r="T133" s="550">
        <f t="shared" si="6"/>
        <v>0</v>
      </c>
      <c r="U133" s="741"/>
      <c r="V133" s="104"/>
      <c r="W133" s="702"/>
      <c r="X133" s="702"/>
      <c r="Y133" s="702"/>
      <c r="Z133" s="702"/>
      <c r="AA133" s="702"/>
      <c r="AB133" s="722"/>
      <c r="AC133" s="715"/>
      <c r="AD133" s="715"/>
      <c r="AE133" s="715"/>
      <c r="AF133" s="715"/>
      <c r="AG133" s="723"/>
    </row>
    <row r="134" spans="2:33" ht="15" x14ac:dyDescent="0.25">
      <c r="B134" s="104">
        <v>105</v>
      </c>
      <c r="C134" s="695"/>
      <c r="D134" s="697"/>
      <c r="E134" s="697"/>
      <c r="F134" s="695"/>
      <c r="G134" s="557">
        <v>1</v>
      </c>
      <c r="H134" s="737">
        <f t="shared" si="7"/>
        <v>0</v>
      </c>
      <c r="I134" s="700"/>
      <c r="J134" s="700"/>
      <c r="K134" s="700"/>
      <c r="L134" s="692"/>
      <c r="M134" s="546" t="s">
        <v>1136</v>
      </c>
      <c r="N134" s="546"/>
      <c r="O134" s="104"/>
      <c r="P134" s="104"/>
      <c r="Q134" s="104"/>
      <c r="R134" s="547">
        <f t="shared" si="4"/>
        <v>0</v>
      </c>
      <c r="S134" s="549">
        <f t="shared" si="5"/>
        <v>0</v>
      </c>
      <c r="T134" s="550">
        <f t="shared" si="6"/>
        <v>0</v>
      </c>
      <c r="U134" s="741"/>
      <c r="V134" s="104"/>
      <c r="W134" s="702"/>
      <c r="X134" s="702"/>
      <c r="Y134" s="702"/>
      <c r="Z134" s="702"/>
      <c r="AA134" s="702"/>
      <c r="AB134" s="722"/>
      <c r="AC134" s="715"/>
      <c r="AD134" s="715"/>
      <c r="AE134" s="715"/>
      <c r="AF134" s="715"/>
      <c r="AG134" s="723"/>
    </row>
    <row r="135" spans="2:33" ht="15" x14ac:dyDescent="0.25">
      <c r="B135" s="104">
        <v>106</v>
      </c>
      <c r="C135" s="695"/>
      <c r="D135" s="697"/>
      <c r="E135" s="697"/>
      <c r="F135" s="695"/>
      <c r="G135" s="557">
        <v>1</v>
      </c>
      <c r="H135" s="737">
        <f t="shared" si="7"/>
        <v>0</v>
      </c>
      <c r="I135" s="700"/>
      <c r="J135" s="700"/>
      <c r="K135" s="700"/>
      <c r="L135" s="692"/>
      <c r="M135" s="546" t="s">
        <v>1136</v>
      </c>
      <c r="N135" s="546"/>
      <c r="O135" s="104"/>
      <c r="P135" s="104"/>
      <c r="Q135" s="104"/>
      <c r="R135" s="547">
        <f t="shared" si="4"/>
        <v>0</v>
      </c>
      <c r="S135" s="549">
        <f t="shared" si="5"/>
        <v>0</v>
      </c>
      <c r="T135" s="550">
        <f t="shared" si="6"/>
        <v>0</v>
      </c>
      <c r="U135" s="741"/>
      <c r="V135" s="104"/>
      <c r="W135" s="702"/>
      <c r="X135" s="702"/>
      <c r="Y135" s="702"/>
      <c r="Z135" s="702"/>
      <c r="AA135" s="702"/>
      <c r="AB135" s="722"/>
      <c r="AC135" s="715"/>
      <c r="AD135" s="715"/>
      <c r="AE135" s="715"/>
      <c r="AF135" s="715"/>
      <c r="AG135" s="723"/>
    </row>
    <row r="136" spans="2:33" ht="15" x14ac:dyDescent="0.25">
      <c r="B136" s="104">
        <v>107</v>
      </c>
      <c r="C136" s="695"/>
      <c r="D136" s="697"/>
      <c r="E136" s="697"/>
      <c r="F136" s="695"/>
      <c r="G136" s="557">
        <v>1</v>
      </c>
      <c r="H136" s="737">
        <f t="shared" si="7"/>
        <v>0</v>
      </c>
      <c r="I136" s="700"/>
      <c r="J136" s="700"/>
      <c r="K136" s="700"/>
      <c r="L136" s="692"/>
      <c r="M136" s="546" t="s">
        <v>1136</v>
      </c>
      <c r="N136" s="546"/>
      <c r="O136" s="104"/>
      <c r="P136" s="104"/>
      <c r="Q136" s="104"/>
      <c r="R136" s="547">
        <f t="shared" si="4"/>
        <v>0</v>
      </c>
      <c r="S136" s="549">
        <f t="shared" si="5"/>
        <v>0</v>
      </c>
      <c r="T136" s="550">
        <f t="shared" si="6"/>
        <v>0</v>
      </c>
      <c r="U136" s="741"/>
      <c r="V136" s="104"/>
      <c r="W136" s="702"/>
      <c r="X136" s="702"/>
      <c r="Y136" s="702"/>
      <c r="Z136" s="702"/>
      <c r="AA136" s="702"/>
      <c r="AB136" s="722"/>
      <c r="AC136" s="715"/>
      <c r="AD136" s="715"/>
      <c r="AE136" s="715"/>
      <c r="AF136" s="715"/>
      <c r="AG136" s="723"/>
    </row>
    <row r="137" spans="2:33" ht="15" x14ac:dyDescent="0.25">
      <c r="B137" s="104">
        <v>108</v>
      </c>
      <c r="C137" s="695"/>
      <c r="D137" s="697"/>
      <c r="E137" s="697"/>
      <c r="F137" s="695"/>
      <c r="G137" s="557">
        <v>1</v>
      </c>
      <c r="H137" s="737">
        <f t="shared" si="7"/>
        <v>0</v>
      </c>
      <c r="I137" s="700"/>
      <c r="J137" s="700"/>
      <c r="K137" s="700"/>
      <c r="L137" s="692"/>
      <c r="M137" s="546" t="s">
        <v>1136</v>
      </c>
      <c r="N137" s="546"/>
      <c r="O137" s="104"/>
      <c r="P137" s="104"/>
      <c r="Q137" s="104"/>
      <c r="R137" s="547">
        <f t="shared" si="4"/>
        <v>0</v>
      </c>
      <c r="S137" s="549">
        <f t="shared" si="5"/>
        <v>0</v>
      </c>
      <c r="T137" s="550">
        <f t="shared" si="6"/>
        <v>0</v>
      </c>
      <c r="U137" s="741"/>
      <c r="V137" s="104"/>
      <c r="W137" s="702"/>
      <c r="X137" s="702"/>
      <c r="Y137" s="702"/>
      <c r="Z137" s="702"/>
      <c r="AA137" s="702"/>
      <c r="AB137" s="714"/>
      <c r="AC137" s="714"/>
      <c r="AD137" s="714"/>
      <c r="AE137" s="714"/>
      <c r="AF137" s="714"/>
      <c r="AG137" s="720"/>
    </row>
    <row r="138" spans="2:33" ht="15" x14ac:dyDescent="0.25">
      <c r="B138" s="104">
        <v>109</v>
      </c>
      <c r="C138" s="695"/>
      <c r="D138" s="697"/>
      <c r="E138" s="697"/>
      <c r="F138" s="695"/>
      <c r="G138" s="557">
        <v>1</v>
      </c>
      <c r="H138" s="737">
        <f t="shared" si="7"/>
        <v>0</v>
      </c>
      <c r="I138" s="700"/>
      <c r="J138" s="700"/>
      <c r="K138" s="700"/>
      <c r="L138" s="692"/>
      <c r="M138" s="546" t="s">
        <v>1136</v>
      </c>
      <c r="N138" s="546"/>
      <c r="O138" s="104"/>
      <c r="P138" s="104"/>
      <c r="Q138" s="104"/>
      <c r="R138" s="547">
        <f t="shared" si="4"/>
        <v>0</v>
      </c>
      <c r="S138" s="549">
        <f t="shared" si="5"/>
        <v>0</v>
      </c>
      <c r="T138" s="550">
        <f t="shared" si="6"/>
        <v>0</v>
      </c>
      <c r="U138" s="741"/>
      <c r="V138" s="104"/>
      <c r="W138" s="702"/>
      <c r="X138" s="702"/>
      <c r="Y138" s="702"/>
      <c r="Z138" s="702"/>
      <c r="AA138" s="702"/>
      <c r="AB138" s="722"/>
      <c r="AC138" s="715"/>
      <c r="AD138" s="715"/>
      <c r="AE138" s="715"/>
      <c r="AF138" s="715"/>
      <c r="AG138" s="128"/>
    </row>
    <row r="139" spans="2:33" ht="15" x14ac:dyDescent="0.25">
      <c r="B139" s="104">
        <v>110</v>
      </c>
      <c r="C139" s="695"/>
      <c r="D139" s="697"/>
      <c r="E139" s="697"/>
      <c r="F139" s="695"/>
      <c r="G139" s="557">
        <v>1</v>
      </c>
      <c r="H139" s="737">
        <f t="shared" si="7"/>
        <v>0</v>
      </c>
      <c r="I139" s="700"/>
      <c r="J139" s="700"/>
      <c r="K139" s="700"/>
      <c r="L139" s="692"/>
      <c r="M139" s="546" t="s">
        <v>1136</v>
      </c>
      <c r="N139" s="546"/>
      <c r="O139" s="104"/>
      <c r="P139" s="104"/>
      <c r="Q139" s="104"/>
      <c r="R139" s="547">
        <f t="shared" si="4"/>
        <v>0</v>
      </c>
      <c r="S139" s="549">
        <f t="shared" si="5"/>
        <v>0</v>
      </c>
      <c r="T139" s="550">
        <f t="shared" si="6"/>
        <v>0</v>
      </c>
      <c r="U139" s="741"/>
      <c r="V139" s="104"/>
      <c r="W139" s="702"/>
      <c r="X139" s="702"/>
      <c r="Y139" s="702"/>
      <c r="Z139" s="702"/>
      <c r="AA139" s="702"/>
      <c r="AB139" s="722"/>
      <c r="AC139" s="715"/>
      <c r="AD139" s="715"/>
      <c r="AE139" s="715"/>
      <c r="AF139" s="715"/>
      <c r="AG139" s="703"/>
    </row>
    <row r="140" spans="2:33" ht="15" x14ac:dyDescent="0.25">
      <c r="B140" s="104">
        <v>111</v>
      </c>
      <c r="C140" s="695"/>
      <c r="D140" s="697"/>
      <c r="E140" s="697"/>
      <c r="F140" s="695"/>
      <c r="G140" s="557">
        <v>1</v>
      </c>
      <c r="H140" s="737">
        <f t="shared" si="7"/>
        <v>0</v>
      </c>
      <c r="I140" s="700"/>
      <c r="J140" s="700"/>
      <c r="K140" s="700"/>
      <c r="L140" s="692"/>
      <c r="M140" s="546" t="s">
        <v>1136</v>
      </c>
      <c r="N140" s="546"/>
      <c r="O140" s="104"/>
      <c r="P140" s="104"/>
      <c r="Q140" s="104"/>
      <c r="R140" s="547">
        <f t="shared" si="4"/>
        <v>0</v>
      </c>
      <c r="S140" s="549">
        <f t="shared" si="5"/>
        <v>0</v>
      </c>
      <c r="T140" s="550">
        <f t="shared" si="6"/>
        <v>0</v>
      </c>
      <c r="U140" s="741"/>
      <c r="V140" s="104"/>
      <c r="W140" s="702"/>
      <c r="X140" s="702"/>
      <c r="Y140" s="702"/>
      <c r="Z140" s="702"/>
      <c r="AA140" s="702"/>
      <c r="AB140" s="722"/>
      <c r="AC140" s="715"/>
      <c r="AD140" s="715"/>
      <c r="AE140" s="715"/>
      <c r="AF140" s="715"/>
      <c r="AG140" s="703"/>
    </row>
    <row r="141" spans="2:33" ht="15" x14ac:dyDescent="0.25">
      <c r="B141" s="104">
        <v>112</v>
      </c>
      <c r="C141" s="695"/>
      <c r="D141" s="697"/>
      <c r="E141" s="697"/>
      <c r="F141" s="695"/>
      <c r="G141" s="557">
        <v>1</v>
      </c>
      <c r="H141" s="737">
        <f t="shared" si="7"/>
        <v>0</v>
      </c>
      <c r="I141" s="700"/>
      <c r="J141" s="700"/>
      <c r="K141" s="700"/>
      <c r="L141" s="692"/>
      <c r="M141" s="546" t="s">
        <v>1136</v>
      </c>
      <c r="N141" s="546"/>
      <c r="O141" s="104"/>
      <c r="P141" s="104"/>
      <c r="Q141" s="104"/>
      <c r="R141" s="547">
        <f t="shared" si="4"/>
        <v>0</v>
      </c>
      <c r="S141" s="549">
        <f t="shared" si="5"/>
        <v>0</v>
      </c>
      <c r="T141" s="550">
        <f t="shared" si="6"/>
        <v>0</v>
      </c>
      <c r="U141" s="741"/>
      <c r="V141" s="104"/>
      <c r="W141" s="702"/>
      <c r="X141" s="702"/>
      <c r="Y141" s="702"/>
      <c r="Z141" s="702"/>
      <c r="AA141" s="702"/>
      <c r="AB141" s="725"/>
      <c r="AC141" s="724"/>
      <c r="AD141" s="724"/>
      <c r="AE141" s="724"/>
      <c r="AF141" s="724"/>
      <c r="AG141" s="712"/>
    </row>
    <row r="142" spans="2:33" ht="15" x14ac:dyDescent="0.25">
      <c r="B142" s="104">
        <v>113</v>
      </c>
      <c r="C142" s="695"/>
      <c r="D142" s="697"/>
      <c r="E142" s="697"/>
      <c r="F142" s="695"/>
      <c r="G142" s="557">
        <v>1</v>
      </c>
      <c r="H142" s="737">
        <f t="shared" si="7"/>
        <v>0</v>
      </c>
      <c r="I142" s="700"/>
      <c r="J142" s="700"/>
      <c r="K142" s="700"/>
      <c r="L142" s="692"/>
      <c r="M142" s="546" t="s">
        <v>1136</v>
      </c>
      <c r="N142" s="546"/>
      <c r="O142" s="104"/>
      <c r="P142" s="104"/>
      <c r="Q142" s="104"/>
      <c r="R142" s="547">
        <f t="shared" si="4"/>
        <v>0</v>
      </c>
      <c r="S142" s="549">
        <f t="shared" si="5"/>
        <v>0</v>
      </c>
      <c r="T142" s="550">
        <f t="shared" si="6"/>
        <v>0</v>
      </c>
      <c r="U142" s="741"/>
      <c r="V142" s="104"/>
      <c r="W142" s="702"/>
      <c r="X142" s="702"/>
      <c r="Y142" s="702"/>
      <c r="Z142" s="702"/>
      <c r="AA142" s="702"/>
      <c r="AB142" s="714"/>
      <c r="AC142" s="714"/>
      <c r="AD142" s="714"/>
      <c r="AE142" s="714"/>
      <c r="AF142" s="714"/>
    </row>
    <row r="143" spans="2:33" ht="15" x14ac:dyDescent="0.25">
      <c r="B143" s="104">
        <v>114</v>
      </c>
      <c r="C143" s="695"/>
      <c r="D143" s="697"/>
      <c r="E143" s="697"/>
      <c r="F143" s="697"/>
      <c r="G143" s="557">
        <v>1</v>
      </c>
      <c r="H143" s="737">
        <f t="shared" si="7"/>
        <v>0</v>
      </c>
      <c r="I143" s="700"/>
      <c r="J143" s="700"/>
      <c r="K143" s="700"/>
      <c r="L143" s="692"/>
      <c r="M143" s="546" t="s">
        <v>1136</v>
      </c>
      <c r="N143" s="546"/>
      <c r="O143" s="104"/>
      <c r="P143" s="104"/>
      <c r="Q143" s="104"/>
      <c r="R143" s="547">
        <f t="shared" si="4"/>
        <v>0</v>
      </c>
      <c r="S143" s="549">
        <f t="shared" si="5"/>
        <v>0</v>
      </c>
      <c r="T143" s="550">
        <f t="shared" si="6"/>
        <v>0</v>
      </c>
      <c r="U143" s="741"/>
      <c r="V143" s="104"/>
      <c r="W143" s="702"/>
      <c r="X143" s="702"/>
      <c r="Y143" s="702"/>
      <c r="Z143" s="702"/>
      <c r="AA143" s="702"/>
      <c r="AB143" s="722"/>
      <c r="AC143" s="715"/>
      <c r="AD143" s="715"/>
      <c r="AE143" s="715"/>
      <c r="AF143" s="715"/>
      <c r="AG143" s="703"/>
    </row>
    <row r="144" spans="2:33" ht="15" x14ac:dyDescent="0.25">
      <c r="B144" s="104">
        <v>115</v>
      </c>
      <c r="C144" s="695"/>
      <c r="D144" s="697"/>
      <c r="E144" s="697"/>
      <c r="F144" s="695"/>
      <c r="G144" s="557">
        <v>1</v>
      </c>
      <c r="H144" s="737">
        <f t="shared" si="7"/>
        <v>0</v>
      </c>
      <c r="I144" s="700"/>
      <c r="J144" s="700"/>
      <c r="K144" s="700"/>
      <c r="L144" s="692"/>
      <c r="M144" s="546" t="s">
        <v>1136</v>
      </c>
      <c r="N144" s="546"/>
      <c r="O144" s="104"/>
      <c r="P144" s="104"/>
      <c r="Q144" s="104"/>
      <c r="R144" s="547">
        <f t="shared" si="4"/>
        <v>0</v>
      </c>
      <c r="S144" s="549">
        <f t="shared" si="5"/>
        <v>0</v>
      </c>
      <c r="T144" s="550">
        <f t="shared" si="6"/>
        <v>0</v>
      </c>
      <c r="U144" s="741"/>
      <c r="V144" s="104"/>
      <c r="W144" s="702"/>
      <c r="X144" s="702"/>
      <c r="Y144" s="702"/>
      <c r="Z144" s="702"/>
      <c r="AA144" s="702"/>
      <c r="AB144" s="728"/>
      <c r="AC144" s="703"/>
      <c r="AD144" s="703"/>
      <c r="AE144" s="703"/>
      <c r="AF144" s="703"/>
      <c r="AG144" s="703"/>
    </row>
    <row r="145" spans="2:33" ht="15" x14ac:dyDescent="0.25">
      <c r="B145" s="104">
        <v>116</v>
      </c>
      <c r="C145" s="695"/>
      <c r="D145" s="697"/>
      <c r="E145" s="697"/>
      <c r="F145" s="695"/>
      <c r="G145" s="557">
        <v>1</v>
      </c>
      <c r="H145" s="737">
        <f t="shared" si="7"/>
        <v>0</v>
      </c>
      <c r="I145" s="700"/>
      <c r="J145" s="700"/>
      <c r="K145" s="700"/>
      <c r="L145" s="692"/>
      <c r="M145" s="546" t="s">
        <v>1136</v>
      </c>
      <c r="N145" s="546"/>
      <c r="O145" s="104"/>
      <c r="P145" s="104"/>
      <c r="Q145" s="104"/>
      <c r="R145" s="547">
        <f t="shared" si="4"/>
        <v>0</v>
      </c>
      <c r="S145" s="549">
        <f t="shared" si="5"/>
        <v>0</v>
      </c>
      <c r="T145" s="550">
        <f t="shared" si="6"/>
        <v>0</v>
      </c>
      <c r="U145" s="741"/>
      <c r="V145" s="104"/>
      <c r="W145" s="702"/>
      <c r="X145" s="702"/>
      <c r="Y145" s="702"/>
      <c r="Z145" s="702"/>
      <c r="AA145" s="702"/>
      <c r="AB145" s="714"/>
      <c r="AC145" s="714"/>
      <c r="AD145" s="714"/>
      <c r="AE145" s="714"/>
      <c r="AF145" s="714"/>
    </row>
    <row r="146" spans="2:33" ht="15" x14ac:dyDescent="0.25">
      <c r="B146" s="104">
        <v>117</v>
      </c>
      <c r="C146" s="695"/>
      <c r="D146" s="697"/>
      <c r="E146" s="697"/>
      <c r="F146" s="695"/>
      <c r="G146" s="557">
        <v>1</v>
      </c>
      <c r="H146" s="737">
        <f t="shared" si="7"/>
        <v>0</v>
      </c>
      <c r="I146" s="700"/>
      <c r="J146" s="700"/>
      <c r="K146" s="700"/>
      <c r="L146" s="692"/>
      <c r="M146" s="546" t="s">
        <v>1136</v>
      </c>
      <c r="N146" s="546"/>
      <c r="O146" s="104"/>
      <c r="P146" s="104"/>
      <c r="Q146" s="104"/>
      <c r="R146" s="547">
        <f t="shared" si="4"/>
        <v>0</v>
      </c>
      <c r="S146" s="549">
        <f t="shared" si="5"/>
        <v>0</v>
      </c>
      <c r="T146" s="550">
        <f t="shared" si="6"/>
        <v>0</v>
      </c>
      <c r="U146" s="741"/>
      <c r="V146" s="104"/>
      <c r="W146" s="702"/>
      <c r="X146" s="702"/>
      <c r="Y146" s="702"/>
      <c r="Z146" s="702"/>
      <c r="AA146" s="702"/>
      <c r="AB146" s="722"/>
      <c r="AC146" s="715"/>
      <c r="AD146" s="715"/>
      <c r="AE146" s="715"/>
      <c r="AF146" s="715"/>
      <c r="AG146" s="703"/>
    </row>
    <row r="147" spans="2:33" ht="15" x14ac:dyDescent="0.25">
      <c r="B147" s="104">
        <v>118</v>
      </c>
      <c r="C147" s="695"/>
      <c r="D147" s="697"/>
      <c r="E147" s="697"/>
      <c r="F147" s="695"/>
      <c r="G147" s="557">
        <v>1</v>
      </c>
      <c r="H147" s="737">
        <f t="shared" si="7"/>
        <v>0</v>
      </c>
      <c r="I147" s="700"/>
      <c r="J147" s="700"/>
      <c r="K147" s="700"/>
      <c r="L147" s="692"/>
      <c r="M147" s="546" t="s">
        <v>1136</v>
      </c>
      <c r="N147" s="546"/>
      <c r="O147" s="104"/>
      <c r="P147" s="104"/>
      <c r="Q147" s="104"/>
      <c r="R147" s="547">
        <f t="shared" si="4"/>
        <v>0</v>
      </c>
      <c r="S147" s="549">
        <f t="shared" si="5"/>
        <v>0</v>
      </c>
      <c r="T147" s="550">
        <f t="shared" si="6"/>
        <v>0</v>
      </c>
      <c r="U147" s="741"/>
      <c r="V147" s="104"/>
      <c r="W147" s="702"/>
      <c r="X147" s="702"/>
      <c r="Y147" s="702"/>
      <c r="Z147" s="702"/>
      <c r="AA147" s="702"/>
      <c r="AB147" s="722"/>
      <c r="AC147" s="715"/>
      <c r="AD147" s="715"/>
      <c r="AE147" s="715"/>
      <c r="AF147" s="715"/>
      <c r="AG147" s="703"/>
    </row>
    <row r="148" spans="2:33" ht="15" x14ac:dyDescent="0.25">
      <c r="B148" s="104">
        <v>119</v>
      </c>
      <c r="C148" s="695"/>
      <c r="D148" s="697"/>
      <c r="E148" s="697"/>
      <c r="F148" s="695"/>
      <c r="G148" s="557">
        <v>1</v>
      </c>
      <c r="H148" s="737">
        <f t="shared" si="7"/>
        <v>0</v>
      </c>
      <c r="I148" s="700"/>
      <c r="J148" s="700"/>
      <c r="K148" s="700"/>
      <c r="L148" s="692"/>
      <c r="M148" s="546" t="s">
        <v>1136</v>
      </c>
      <c r="N148" s="546"/>
      <c r="O148" s="104"/>
      <c r="P148" s="104"/>
      <c r="Q148" s="104"/>
      <c r="R148" s="547">
        <f t="shared" si="4"/>
        <v>0</v>
      </c>
      <c r="S148" s="549">
        <f t="shared" si="5"/>
        <v>0</v>
      </c>
      <c r="T148" s="550">
        <f t="shared" si="6"/>
        <v>0</v>
      </c>
      <c r="U148" s="741"/>
      <c r="V148" s="104"/>
      <c r="W148" s="702"/>
      <c r="X148" s="702"/>
      <c r="Y148" s="702"/>
      <c r="Z148" s="702"/>
      <c r="AA148" s="702"/>
      <c r="AB148" s="722"/>
      <c r="AC148" s="715"/>
      <c r="AD148" s="715"/>
      <c r="AE148" s="715"/>
      <c r="AF148" s="715"/>
      <c r="AG148" s="703"/>
    </row>
    <row r="149" spans="2:33" ht="15" x14ac:dyDescent="0.25">
      <c r="B149" s="104">
        <v>120</v>
      </c>
      <c r="C149" s="695"/>
      <c r="D149" s="697"/>
      <c r="E149" s="697"/>
      <c r="F149" s="695"/>
      <c r="G149" s="557">
        <v>1</v>
      </c>
      <c r="H149" s="737">
        <f t="shared" si="7"/>
        <v>0</v>
      </c>
      <c r="I149" s="700"/>
      <c r="J149" s="700"/>
      <c r="K149" s="700"/>
      <c r="L149" s="692"/>
      <c r="M149" s="546" t="s">
        <v>1136</v>
      </c>
      <c r="N149" s="546"/>
      <c r="O149" s="104"/>
      <c r="P149" s="104"/>
      <c r="Q149" s="104"/>
      <c r="R149" s="547">
        <f t="shared" si="4"/>
        <v>0</v>
      </c>
      <c r="S149" s="549">
        <f t="shared" si="5"/>
        <v>0</v>
      </c>
      <c r="T149" s="550">
        <f t="shared" si="6"/>
        <v>0</v>
      </c>
      <c r="U149" s="741"/>
      <c r="V149" s="104"/>
      <c r="W149" s="702"/>
      <c r="X149" s="702"/>
      <c r="Y149" s="702"/>
      <c r="Z149" s="702"/>
      <c r="AA149" s="702"/>
      <c r="AB149" s="722"/>
      <c r="AC149" s="715"/>
      <c r="AD149" s="715"/>
      <c r="AE149" s="715"/>
      <c r="AF149" s="715"/>
      <c r="AG149" s="703"/>
    </row>
    <row r="150" spans="2:33" ht="15" x14ac:dyDescent="0.25">
      <c r="B150" s="104">
        <v>121</v>
      </c>
      <c r="C150" s="695"/>
      <c r="D150" s="697"/>
      <c r="E150" s="697"/>
      <c r="F150" s="695"/>
      <c r="G150" s="557">
        <v>1</v>
      </c>
      <c r="H150" s="737">
        <f t="shared" si="7"/>
        <v>0</v>
      </c>
      <c r="I150" s="700"/>
      <c r="J150" s="700"/>
      <c r="K150" s="700"/>
      <c r="L150" s="692"/>
      <c r="M150" s="546" t="s">
        <v>1136</v>
      </c>
      <c r="N150" s="546"/>
      <c r="O150" s="104"/>
      <c r="P150" s="104"/>
      <c r="Q150" s="104"/>
      <c r="R150" s="547">
        <f t="shared" si="4"/>
        <v>0</v>
      </c>
      <c r="S150" s="549">
        <f t="shared" si="5"/>
        <v>0</v>
      </c>
      <c r="T150" s="550">
        <f t="shared" si="6"/>
        <v>0</v>
      </c>
      <c r="U150" s="741"/>
      <c r="V150" s="104"/>
      <c r="W150" s="702"/>
      <c r="X150" s="702"/>
      <c r="Y150" s="702"/>
      <c r="Z150" s="702"/>
      <c r="AA150" s="702"/>
      <c r="AB150" s="725"/>
      <c r="AC150" s="724"/>
      <c r="AD150" s="724"/>
      <c r="AE150" s="724"/>
      <c r="AF150" s="724"/>
      <c r="AG150" s="712"/>
    </row>
    <row r="151" spans="2:33" ht="15" x14ac:dyDescent="0.25">
      <c r="B151" s="104">
        <v>122</v>
      </c>
      <c r="C151" s="695"/>
      <c r="D151" s="697"/>
      <c r="E151" s="697"/>
      <c r="F151" s="695"/>
      <c r="G151" s="557">
        <v>1</v>
      </c>
      <c r="H151" s="737">
        <f t="shared" si="7"/>
        <v>0</v>
      </c>
      <c r="I151" s="700"/>
      <c r="J151" s="700"/>
      <c r="K151" s="700"/>
      <c r="L151" s="692"/>
      <c r="M151" s="546" t="s">
        <v>1136</v>
      </c>
      <c r="N151" s="546"/>
      <c r="O151" s="104"/>
      <c r="P151" s="104"/>
      <c r="Q151" s="104"/>
      <c r="R151" s="547">
        <f t="shared" si="4"/>
        <v>0</v>
      </c>
      <c r="S151" s="549">
        <f t="shared" si="5"/>
        <v>0</v>
      </c>
      <c r="T151" s="550">
        <f t="shared" si="6"/>
        <v>0</v>
      </c>
      <c r="U151" s="741"/>
      <c r="V151" s="104"/>
      <c r="W151" s="702"/>
      <c r="X151" s="702"/>
      <c r="Y151" s="702"/>
      <c r="Z151" s="702"/>
      <c r="AA151" s="702"/>
      <c r="AB151" s="714"/>
      <c r="AC151" s="714"/>
      <c r="AD151" s="714"/>
      <c r="AE151" s="714"/>
      <c r="AF151" s="714"/>
    </row>
    <row r="152" spans="2:33" ht="15" x14ac:dyDescent="0.25">
      <c r="B152" s="104">
        <v>123</v>
      </c>
      <c r="C152" s="695"/>
      <c r="D152" s="697"/>
      <c r="E152" s="697"/>
      <c r="F152" s="695"/>
      <c r="G152" s="557">
        <v>1</v>
      </c>
      <c r="H152" s="737">
        <f t="shared" si="7"/>
        <v>0</v>
      </c>
      <c r="I152" s="700"/>
      <c r="J152" s="700"/>
      <c r="K152" s="700"/>
      <c r="L152" s="692"/>
      <c r="M152" s="546" t="s">
        <v>1136</v>
      </c>
      <c r="N152" s="546"/>
      <c r="O152" s="104"/>
      <c r="P152" s="104"/>
      <c r="Q152" s="104"/>
      <c r="R152" s="547">
        <f t="shared" si="4"/>
        <v>0</v>
      </c>
      <c r="S152" s="549">
        <f t="shared" si="5"/>
        <v>0</v>
      </c>
      <c r="T152" s="550">
        <f t="shared" si="6"/>
        <v>0</v>
      </c>
      <c r="U152" s="741"/>
      <c r="V152" s="104"/>
      <c r="W152" s="702"/>
      <c r="X152" s="702"/>
      <c r="Y152" s="702"/>
      <c r="Z152" s="702"/>
      <c r="AA152" s="702"/>
      <c r="AB152" s="722"/>
      <c r="AC152" s="715"/>
      <c r="AD152" s="715"/>
      <c r="AE152" s="715"/>
      <c r="AF152" s="715"/>
      <c r="AG152" s="703"/>
    </row>
    <row r="153" spans="2:33" ht="15" x14ac:dyDescent="0.25">
      <c r="B153" s="104">
        <v>124</v>
      </c>
      <c r="C153" s="695"/>
      <c r="D153" s="697"/>
      <c r="E153" s="697"/>
      <c r="F153" s="695"/>
      <c r="G153" s="557">
        <v>1</v>
      </c>
      <c r="H153" s="737">
        <f t="shared" si="7"/>
        <v>0</v>
      </c>
      <c r="I153" s="700"/>
      <c r="J153" s="700"/>
      <c r="K153" s="700"/>
      <c r="L153" s="692"/>
      <c r="M153" s="546" t="s">
        <v>1136</v>
      </c>
      <c r="N153" s="546"/>
      <c r="O153" s="104"/>
      <c r="P153" s="104"/>
      <c r="Q153" s="104"/>
      <c r="R153" s="547">
        <f t="shared" si="4"/>
        <v>0</v>
      </c>
      <c r="S153" s="549">
        <f t="shared" si="5"/>
        <v>0</v>
      </c>
      <c r="T153" s="550">
        <f t="shared" si="6"/>
        <v>0</v>
      </c>
      <c r="U153" s="741"/>
      <c r="V153" s="104"/>
      <c r="W153" s="702"/>
      <c r="X153" s="702"/>
      <c r="Y153" s="702"/>
      <c r="Z153" s="702"/>
      <c r="AA153" s="702"/>
      <c r="AB153" s="722"/>
      <c r="AC153" s="715"/>
      <c r="AD153" s="715"/>
      <c r="AE153" s="715"/>
      <c r="AF153" s="715"/>
      <c r="AG153" s="703"/>
    </row>
    <row r="154" spans="2:33" ht="15" x14ac:dyDescent="0.25">
      <c r="B154" s="104">
        <v>125</v>
      </c>
      <c r="C154" s="695"/>
      <c r="D154" s="697"/>
      <c r="E154" s="697"/>
      <c r="F154" s="695"/>
      <c r="G154" s="557">
        <v>1</v>
      </c>
      <c r="H154" s="737">
        <f t="shared" si="7"/>
        <v>0</v>
      </c>
      <c r="I154" s="700"/>
      <c r="J154" s="700"/>
      <c r="K154" s="700"/>
      <c r="L154" s="692"/>
      <c r="M154" s="546" t="s">
        <v>1136</v>
      </c>
      <c r="N154" s="546"/>
      <c r="O154" s="104"/>
      <c r="P154" s="104"/>
      <c r="Q154" s="104"/>
      <c r="R154" s="547">
        <f t="shared" si="4"/>
        <v>0</v>
      </c>
      <c r="S154" s="549">
        <f t="shared" si="5"/>
        <v>0</v>
      </c>
      <c r="T154" s="550">
        <f t="shared" si="6"/>
        <v>0</v>
      </c>
      <c r="U154" s="741"/>
      <c r="V154" s="104"/>
      <c r="W154" s="702"/>
      <c r="X154" s="702"/>
      <c r="Y154" s="702"/>
      <c r="Z154" s="702"/>
      <c r="AA154" s="702"/>
      <c r="AB154" s="722"/>
      <c r="AC154" s="715"/>
      <c r="AD154" s="715"/>
      <c r="AE154" s="715"/>
      <c r="AF154" s="715"/>
      <c r="AG154" s="703"/>
    </row>
    <row r="155" spans="2:33" ht="15" x14ac:dyDescent="0.25">
      <c r="B155" s="104">
        <v>126</v>
      </c>
      <c r="C155" s="695"/>
      <c r="D155" s="697"/>
      <c r="E155" s="697"/>
      <c r="F155" s="695"/>
      <c r="G155" s="557">
        <v>1</v>
      </c>
      <c r="H155" s="737">
        <f t="shared" si="7"/>
        <v>0</v>
      </c>
      <c r="I155" s="700"/>
      <c r="J155" s="700"/>
      <c r="K155" s="700"/>
      <c r="L155" s="692"/>
      <c r="M155" s="546" t="s">
        <v>1136</v>
      </c>
      <c r="N155" s="546"/>
      <c r="O155" s="104"/>
      <c r="P155" s="104"/>
      <c r="Q155" s="104"/>
      <c r="R155" s="547">
        <f t="shared" si="4"/>
        <v>0</v>
      </c>
      <c r="S155" s="549">
        <f t="shared" si="5"/>
        <v>0</v>
      </c>
      <c r="T155" s="550">
        <f t="shared" si="6"/>
        <v>0</v>
      </c>
      <c r="U155" s="741"/>
      <c r="V155" s="104"/>
      <c r="W155" s="702"/>
      <c r="X155" s="702"/>
      <c r="Y155" s="702"/>
      <c r="Z155" s="702"/>
      <c r="AA155" s="702"/>
      <c r="AB155" s="722"/>
      <c r="AC155" s="715"/>
      <c r="AD155" s="715"/>
      <c r="AE155" s="715"/>
      <c r="AF155" s="715"/>
      <c r="AG155" s="703"/>
    </row>
    <row r="156" spans="2:33" ht="15" x14ac:dyDescent="0.25">
      <c r="B156" s="104">
        <v>127</v>
      </c>
      <c r="C156" s="695"/>
      <c r="D156" s="697"/>
      <c r="E156" s="697"/>
      <c r="F156" s="695"/>
      <c r="G156" s="557">
        <v>1</v>
      </c>
      <c r="H156" s="737">
        <f t="shared" si="7"/>
        <v>0</v>
      </c>
      <c r="I156" s="700"/>
      <c r="J156" s="700"/>
      <c r="K156" s="700"/>
      <c r="L156" s="692"/>
      <c r="M156" s="546" t="s">
        <v>1136</v>
      </c>
      <c r="N156" s="546"/>
      <c r="O156" s="104"/>
      <c r="P156" s="104"/>
      <c r="Q156" s="104"/>
      <c r="R156" s="547">
        <f t="shared" si="4"/>
        <v>0</v>
      </c>
      <c r="S156" s="549">
        <f t="shared" si="5"/>
        <v>0</v>
      </c>
      <c r="T156" s="550">
        <f t="shared" si="6"/>
        <v>0</v>
      </c>
      <c r="U156" s="741"/>
      <c r="V156" s="104"/>
      <c r="W156" s="702"/>
      <c r="X156" s="702"/>
      <c r="Y156" s="702"/>
      <c r="Z156" s="702"/>
      <c r="AA156" s="702"/>
      <c r="AB156" s="722"/>
      <c r="AC156" s="715"/>
      <c r="AD156" s="715"/>
      <c r="AE156" s="715"/>
      <c r="AF156" s="715"/>
      <c r="AG156" s="703"/>
    </row>
    <row r="157" spans="2:33" ht="15" x14ac:dyDescent="0.25">
      <c r="B157" s="104">
        <v>128</v>
      </c>
      <c r="C157" s="695"/>
      <c r="D157" s="697"/>
      <c r="E157" s="697"/>
      <c r="F157" s="695"/>
      <c r="G157" s="557">
        <v>1</v>
      </c>
      <c r="H157" s="737">
        <f t="shared" si="7"/>
        <v>0</v>
      </c>
      <c r="I157" s="700"/>
      <c r="J157" s="700"/>
      <c r="K157" s="700"/>
      <c r="L157" s="692"/>
      <c r="M157" s="546" t="s">
        <v>1136</v>
      </c>
      <c r="N157" s="546"/>
      <c r="O157" s="104"/>
      <c r="P157" s="104"/>
      <c r="Q157" s="104"/>
      <c r="R157" s="547">
        <f t="shared" si="4"/>
        <v>0</v>
      </c>
      <c r="S157" s="549">
        <f t="shared" si="5"/>
        <v>0</v>
      </c>
      <c r="T157" s="550">
        <f t="shared" si="6"/>
        <v>0</v>
      </c>
      <c r="U157" s="741"/>
      <c r="V157" s="104"/>
      <c r="W157" s="702"/>
      <c r="X157" s="702"/>
      <c r="Y157" s="702"/>
      <c r="Z157" s="702"/>
      <c r="AA157" s="702"/>
      <c r="AB157" s="722"/>
      <c r="AC157" s="715"/>
      <c r="AD157" s="715"/>
      <c r="AE157" s="715"/>
      <c r="AF157" s="715"/>
      <c r="AG157" s="703"/>
    </row>
    <row r="158" spans="2:33" ht="15" x14ac:dyDescent="0.25">
      <c r="B158" s="104">
        <v>129</v>
      </c>
      <c r="C158" s="695"/>
      <c r="D158" s="697"/>
      <c r="E158" s="697"/>
      <c r="F158" s="695"/>
      <c r="G158" s="557">
        <v>1</v>
      </c>
      <c r="H158" s="737">
        <f t="shared" si="7"/>
        <v>0</v>
      </c>
      <c r="I158" s="700"/>
      <c r="J158" s="700"/>
      <c r="K158" s="700"/>
      <c r="L158" s="692"/>
      <c r="M158" s="546" t="s">
        <v>1136</v>
      </c>
      <c r="N158" s="546"/>
      <c r="O158" s="104"/>
      <c r="P158" s="104"/>
      <c r="Q158" s="104"/>
      <c r="R158" s="547">
        <f t="shared" si="4"/>
        <v>0</v>
      </c>
      <c r="S158" s="549">
        <f t="shared" si="5"/>
        <v>0</v>
      </c>
      <c r="T158" s="550">
        <f t="shared" si="6"/>
        <v>0</v>
      </c>
      <c r="U158" s="741"/>
      <c r="V158" s="104"/>
      <c r="W158" s="702"/>
      <c r="X158" s="702"/>
      <c r="Y158" s="702"/>
      <c r="Z158" s="702"/>
      <c r="AA158" s="702"/>
      <c r="AB158" s="722"/>
      <c r="AC158" s="715"/>
      <c r="AD158" s="715"/>
      <c r="AE158" s="715"/>
      <c r="AF158" s="715"/>
      <c r="AG158" s="703"/>
    </row>
    <row r="159" spans="2:33" ht="15" x14ac:dyDescent="0.25">
      <c r="B159" s="104">
        <v>130</v>
      </c>
      <c r="C159" s="695"/>
      <c r="D159" s="697"/>
      <c r="E159" s="697"/>
      <c r="F159" s="695"/>
      <c r="G159" s="557">
        <v>1</v>
      </c>
      <c r="H159" s="737">
        <f t="shared" si="7"/>
        <v>0</v>
      </c>
      <c r="I159" s="700"/>
      <c r="J159" s="700"/>
      <c r="K159" s="700"/>
      <c r="L159" s="692"/>
      <c r="M159" s="546" t="s">
        <v>1136</v>
      </c>
      <c r="N159" s="546"/>
      <c r="O159" s="104"/>
      <c r="P159" s="104"/>
      <c r="Q159" s="104"/>
      <c r="R159" s="547">
        <f t="shared" ref="R159:R222" si="8">P159*Q159</f>
        <v>0</v>
      </c>
      <c r="S159" s="549">
        <f t="shared" ref="S159:S222" si="9">R159*0.2</f>
        <v>0</v>
      </c>
      <c r="T159" s="550">
        <f t="shared" ref="T159:T222" si="10">R159+S159</f>
        <v>0</v>
      </c>
      <c r="U159" s="741"/>
      <c r="V159" s="104"/>
      <c r="W159" s="702"/>
      <c r="X159" s="702"/>
      <c r="Y159" s="702"/>
      <c r="Z159" s="702"/>
      <c r="AA159" s="702"/>
      <c r="AB159" s="722"/>
      <c r="AC159" s="715"/>
      <c r="AD159" s="715"/>
      <c r="AE159" s="715"/>
      <c r="AF159" s="715"/>
      <c r="AG159" s="703"/>
    </row>
    <row r="160" spans="2:33" ht="15" x14ac:dyDescent="0.25">
      <c r="B160" s="104">
        <v>131</v>
      </c>
      <c r="C160" s="695"/>
      <c r="D160" s="697"/>
      <c r="E160" s="697"/>
      <c r="F160" s="695"/>
      <c r="G160" s="557">
        <v>1</v>
      </c>
      <c r="H160" s="737">
        <f t="shared" ref="H160:H223" si="11">D160</f>
        <v>0</v>
      </c>
      <c r="I160" s="700"/>
      <c r="J160" s="700"/>
      <c r="K160" s="700"/>
      <c r="L160" s="692"/>
      <c r="M160" s="546" t="s">
        <v>1136</v>
      </c>
      <c r="N160" s="546"/>
      <c r="O160" s="104"/>
      <c r="P160" s="104"/>
      <c r="Q160" s="104"/>
      <c r="R160" s="547">
        <f t="shared" si="8"/>
        <v>0</v>
      </c>
      <c r="S160" s="549">
        <f t="shared" si="9"/>
        <v>0</v>
      </c>
      <c r="T160" s="550">
        <f t="shared" si="10"/>
        <v>0</v>
      </c>
      <c r="U160" s="741"/>
      <c r="V160" s="104"/>
      <c r="W160" s="702"/>
      <c r="X160" s="702"/>
      <c r="Y160" s="702"/>
      <c r="Z160" s="702"/>
      <c r="AA160" s="702"/>
      <c r="AB160" s="722"/>
      <c r="AC160" s="715"/>
      <c r="AD160" s="715"/>
      <c r="AE160" s="715"/>
      <c r="AF160" s="715"/>
      <c r="AG160" s="703"/>
    </row>
    <row r="161" spans="2:33" ht="15" x14ac:dyDescent="0.25">
      <c r="B161" s="104">
        <v>132</v>
      </c>
      <c r="C161" s="695"/>
      <c r="D161" s="697"/>
      <c r="E161" s="697"/>
      <c r="F161" s="695"/>
      <c r="G161" s="557">
        <v>1</v>
      </c>
      <c r="H161" s="737">
        <f t="shared" si="11"/>
        <v>0</v>
      </c>
      <c r="I161" s="700"/>
      <c r="J161" s="700"/>
      <c r="K161" s="700"/>
      <c r="L161" s="692"/>
      <c r="M161" s="546" t="s">
        <v>1136</v>
      </c>
      <c r="N161" s="546"/>
      <c r="O161" s="104"/>
      <c r="P161" s="104"/>
      <c r="Q161" s="104"/>
      <c r="R161" s="547">
        <f t="shared" si="8"/>
        <v>0</v>
      </c>
      <c r="S161" s="549">
        <f t="shared" si="9"/>
        <v>0</v>
      </c>
      <c r="T161" s="550">
        <f t="shared" si="10"/>
        <v>0</v>
      </c>
      <c r="U161" s="741"/>
      <c r="V161" s="104"/>
      <c r="W161" s="702"/>
      <c r="X161" s="702"/>
      <c r="Y161" s="702"/>
      <c r="Z161" s="702"/>
      <c r="AA161" s="702"/>
      <c r="AB161" s="715"/>
      <c r="AC161" s="715"/>
      <c r="AD161" s="715"/>
      <c r="AE161" s="715"/>
      <c r="AF161" s="715"/>
    </row>
    <row r="162" spans="2:33" ht="15" x14ac:dyDescent="0.25">
      <c r="B162" s="104">
        <v>133</v>
      </c>
      <c r="C162" s="695"/>
      <c r="D162" s="697"/>
      <c r="E162" s="697"/>
      <c r="F162" s="695"/>
      <c r="G162" s="557">
        <v>1</v>
      </c>
      <c r="H162" s="737">
        <f t="shared" si="11"/>
        <v>0</v>
      </c>
      <c r="I162" s="700"/>
      <c r="J162" s="700"/>
      <c r="K162" s="700"/>
      <c r="L162" s="692"/>
      <c r="M162" s="546" t="s">
        <v>1136</v>
      </c>
      <c r="N162" s="546"/>
      <c r="O162" s="104"/>
      <c r="P162" s="104"/>
      <c r="Q162" s="104"/>
      <c r="R162" s="547">
        <f t="shared" si="8"/>
        <v>0</v>
      </c>
      <c r="S162" s="549">
        <f t="shared" si="9"/>
        <v>0</v>
      </c>
      <c r="T162" s="550">
        <f t="shared" si="10"/>
        <v>0</v>
      </c>
      <c r="U162" s="741"/>
      <c r="V162" s="104"/>
      <c r="W162" s="702"/>
      <c r="X162" s="702"/>
      <c r="Y162" s="702"/>
      <c r="Z162" s="702"/>
      <c r="AA162" s="702"/>
      <c r="AB162" s="722"/>
      <c r="AC162" s="715"/>
      <c r="AD162" s="715"/>
      <c r="AE162" s="715"/>
      <c r="AF162" s="715"/>
      <c r="AG162" s="703"/>
    </row>
    <row r="163" spans="2:33" ht="15" x14ac:dyDescent="0.25">
      <c r="B163" s="104">
        <v>134</v>
      </c>
      <c r="C163" s="695"/>
      <c r="D163" s="697"/>
      <c r="E163" s="697"/>
      <c r="F163" s="695"/>
      <c r="G163" s="557">
        <v>1</v>
      </c>
      <c r="H163" s="737">
        <f t="shared" si="11"/>
        <v>0</v>
      </c>
      <c r="I163" s="700"/>
      <c r="J163" s="700"/>
      <c r="K163" s="700"/>
      <c r="L163" s="692"/>
      <c r="M163" s="546" t="s">
        <v>1136</v>
      </c>
      <c r="N163" s="546"/>
      <c r="O163" s="104"/>
      <c r="P163" s="104"/>
      <c r="Q163" s="104"/>
      <c r="R163" s="547">
        <f t="shared" si="8"/>
        <v>0</v>
      </c>
      <c r="S163" s="549">
        <f t="shared" si="9"/>
        <v>0</v>
      </c>
      <c r="T163" s="550">
        <f t="shared" si="10"/>
        <v>0</v>
      </c>
      <c r="U163" s="741"/>
      <c r="V163" s="104"/>
      <c r="W163" s="702"/>
      <c r="X163" s="702"/>
      <c r="Y163" s="702"/>
      <c r="Z163" s="702"/>
      <c r="AA163" s="702"/>
      <c r="AB163" s="715"/>
      <c r="AC163" s="715"/>
      <c r="AD163" s="715"/>
      <c r="AE163" s="715"/>
      <c r="AF163" s="715"/>
    </row>
    <row r="164" spans="2:33" ht="15" x14ac:dyDescent="0.25">
      <c r="B164" s="104">
        <v>135</v>
      </c>
      <c r="C164" s="695"/>
      <c r="D164" s="697"/>
      <c r="E164" s="697"/>
      <c r="F164" s="695"/>
      <c r="G164" s="557">
        <v>1</v>
      </c>
      <c r="H164" s="737">
        <f t="shared" si="11"/>
        <v>0</v>
      </c>
      <c r="I164" s="700"/>
      <c r="J164" s="700"/>
      <c r="K164" s="700"/>
      <c r="L164" s="692"/>
      <c r="M164" s="546" t="s">
        <v>1136</v>
      </c>
      <c r="N164" s="546"/>
      <c r="O164" s="104"/>
      <c r="P164" s="104"/>
      <c r="Q164" s="104"/>
      <c r="R164" s="547">
        <f t="shared" si="8"/>
        <v>0</v>
      </c>
      <c r="S164" s="549">
        <f t="shared" si="9"/>
        <v>0</v>
      </c>
      <c r="T164" s="550">
        <f t="shared" si="10"/>
        <v>0</v>
      </c>
      <c r="U164" s="741"/>
      <c r="V164" s="104"/>
      <c r="W164" s="702"/>
      <c r="X164" s="702"/>
      <c r="Y164" s="702"/>
      <c r="Z164" s="702"/>
      <c r="AA164" s="702"/>
      <c r="AB164" s="722"/>
      <c r="AC164" s="715"/>
      <c r="AD164" s="715"/>
      <c r="AE164" s="715"/>
      <c r="AF164" s="715"/>
      <c r="AG164" s="703"/>
    </row>
    <row r="165" spans="2:33" ht="15" x14ac:dyDescent="0.25">
      <c r="B165" s="104">
        <v>136</v>
      </c>
      <c r="C165" s="695"/>
      <c r="D165" s="697"/>
      <c r="E165" s="697"/>
      <c r="F165" s="695"/>
      <c r="G165" s="557">
        <v>1</v>
      </c>
      <c r="H165" s="737">
        <f t="shared" si="11"/>
        <v>0</v>
      </c>
      <c r="I165" s="700"/>
      <c r="J165" s="700"/>
      <c r="K165" s="700"/>
      <c r="L165" s="692"/>
      <c r="M165" s="546" t="s">
        <v>1136</v>
      </c>
      <c r="N165" s="546"/>
      <c r="O165" s="104"/>
      <c r="P165" s="104"/>
      <c r="Q165" s="104"/>
      <c r="R165" s="547">
        <f t="shared" si="8"/>
        <v>0</v>
      </c>
      <c r="S165" s="549">
        <f t="shared" si="9"/>
        <v>0</v>
      </c>
      <c r="T165" s="550">
        <f t="shared" si="10"/>
        <v>0</v>
      </c>
      <c r="U165" s="741"/>
      <c r="V165" s="104"/>
      <c r="W165" s="702"/>
      <c r="X165" s="702"/>
      <c r="Y165" s="702"/>
      <c r="Z165" s="702"/>
      <c r="AA165" s="702"/>
      <c r="AB165" s="722"/>
      <c r="AC165" s="715"/>
      <c r="AD165" s="715"/>
      <c r="AE165" s="715"/>
      <c r="AF165" s="715"/>
      <c r="AG165" s="703"/>
    </row>
    <row r="166" spans="2:33" ht="15" x14ac:dyDescent="0.25">
      <c r="B166" s="104">
        <v>137</v>
      </c>
      <c r="C166" s="695"/>
      <c r="D166" s="697"/>
      <c r="E166" s="697"/>
      <c r="F166" s="695"/>
      <c r="G166" s="557">
        <v>1</v>
      </c>
      <c r="H166" s="737">
        <f t="shared" si="11"/>
        <v>0</v>
      </c>
      <c r="I166" s="700"/>
      <c r="J166" s="700"/>
      <c r="K166" s="700"/>
      <c r="L166" s="692"/>
      <c r="M166" s="546" t="s">
        <v>1136</v>
      </c>
      <c r="N166" s="546"/>
      <c r="O166" s="104"/>
      <c r="P166" s="104"/>
      <c r="Q166" s="104"/>
      <c r="R166" s="547">
        <f t="shared" si="8"/>
        <v>0</v>
      </c>
      <c r="S166" s="549">
        <f t="shared" si="9"/>
        <v>0</v>
      </c>
      <c r="T166" s="550">
        <f t="shared" si="10"/>
        <v>0</v>
      </c>
      <c r="U166" s="741"/>
      <c r="V166" s="104"/>
      <c r="W166" s="702"/>
      <c r="X166" s="702"/>
      <c r="Y166" s="702"/>
      <c r="Z166" s="702"/>
      <c r="AA166" s="702"/>
      <c r="AB166" s="725"/>
      <c r="AC166" s="724"/>
      <c r="AD166" s="724"/>
      <c r="AE166" s="724"/>
      <c r="AF166" s="724"/>
      <c r="AG166" s="712"/>
    </row>
    <row r="167" spans="2:33" ht="15" x14ac:dyDescent="0.25">
      <c r="B167" s="104">
        <v>138</v>
      </c>
      <c r="C167" s="695"/>
      <c r="D167" s="697"/>
      <c r="E167" s="697"/>
      <c r="F167" s="695"/>
      <c r="G167" s="557">
        <v>1</v>
      </c>
      <c r="H167" s="737">
        <f t="shared" si="11"/>
        <v>0</v>
      </c>
      <c r="I167" s="700"/>
      <c r="J167" s="700"/>
      <c r="K167" s="700"/>
      <c r="L167" s="692"/>
      <c r="M167" s="546" t="s">
        <v>1136</v>
      </c>
      <c r="N167" s="546"/>
      <c r="O167" s="104"/>
      <c r="P167" s="104"/>
      <c r="Q167" s="104"/>
      <c r="R167" s="547">
        <f t="shared" si="8"/>
        <v>0</v>
      </c>
      <c r="S167" s="549">
        <f t="shared" si="9"/>
        <v>0</v>
      </c>
      <c r="T167" s="550">
        <f t="shared" si="10"/>
        <v>0</v>
      </c>
      <c r="U167" s="741"/>
      <c r="V167" s="104"/>
      <c r="W167" s="702"/>
      <c r="X167" s="702"/>
      <c r="Y167" s="702"/>
      <c r="Z167" s="702"/>
      <c r="AA167" s="702"/>
      <c r="AB167" s="722"/>
      <c r="AC167" s="715"/>
      <c r="AD167" s="715"/>
      <c r="AE167" s="715"/>
      <c r="AF167" s="715"/>
      <c r="AG167" s="703"/>
    </row>
    <row r="168" spans="2:33" ht="15" x14ac:dyDescent="0.25">
      <c r="B168" s="104">
        <v>139</v>
      </c>
      <c r="C168" s="695"/>
      <c r="D168" s="697"/>
      <c r="E168" s="697"/>
      <c r="F168" s="695"/>
      <c r="G168" s="557">
        <v>1</v>
      </c>
      <c r="H168" s="737">
        <f t="shared" si="11"/>
        <v>0</v>
      </c>
      <c r="I168" s="700"/>
      <c r="J168" s="700"/>
      <c r="K168" s="700"/>
      <c r="L168" s="692"/>
      <c r="M168" s="546" t="s">
        <v>1136</v>
      </c>
      <c r="N168" s="546"/>
      <c r="O168" s="104"/>
      <c r="P168" s="104"/>
      <c r="Q168" s="104"/>
      <c r="R168" s="547">
        <f t="shared" si="8"/>
        <v>0</v>
      </c>
      <c r="S168" s="549">
        <f t="shared" si="9"/>
        <v>0</v>
      </c>
      <c r="T168" s="550">
        <f t="shared" si="10"/>
        <v>0</v>
      </c>
      <c r="U168" s="741"/>
      <c r="V168" s="104"/>
      <c r="W168" s="702"/>
      <c r="X168" s="702"/>
      <c r="Y168" s="702"/>
      <c r="Z168" s="702"/>
      <c r="AA168" s="702"/>
      <c r="AB168" s="722"/>
      <c r="AC168" s="715"/>
      <c r="AD168" s="715"/>
      <c r="AE168" s="715"/>
      <c r="AF168" s="715"/>
      <c r="AG168" s="703"/>
    </row>
    <row r="169" spans="2:33" ht="15" x14ac:dyDescent="0.25">
      <c r="B169" s="104">
        <v>140</v>
      </c>
      <c r="C169" s="695"/>
      <c r="D169" s="697"/>
      <c r="E169" s="697"/>
      <c r="F169" s="695"/>
      <c r="G169" s="557">
        <v>1</v>
      </c>
      <c r="H169" s="737">
        <f t="shared" si="11"/>
        <v>0</v>
      </c>
      <c r="I169" s="700"/>
      <c r="J169" s="700"/>
      <c r="K169" s="700"/>
      <c r="L169" s="692"/>
      <c r="M169" s="546" t="s">
        <v>1136</v>
      </c>
      <c r="N169" s="546"/>
      <c r="O169" s="104"/>
      <c r="P169" s="104"/>
      <c r="Q169" s="104"/>
      <c r="R169" s="547">
        <f t="shared" si="8"/>
        <v>0</v>
      </c>
      <c r="S169" s="549">
        <f t="shared" si="9"/>
        <v>0</v>
      </c>
      <c r="T169" s="550">
        <f t="shared" si="10"/>
        <v>0</v>
      </c>
      <c r="U169" s="741"/>
      <c r="V169" s="104"/>
      <c r="W169" s="702"/>
      <c r="X169" s="702"/>
      <c r="Y169" s="702"/>
      <c r="Z169" s="702"/>
      <c r="AA169" s="702"/>
      <c r="AB169" s="722"/>
      <c r="AC169" s="715"/>
      <c r="AD169" s="715"/>
      <c r="AE169" s="715"/>
      <c r="AF169" s="715"/>
      <c r="AG169" s="703"/>
    </row>
    <row r="170" spans="2:33" ht="15" x14ac:dyDescent="0.25">
      <c r="B170" s="104">
        <v>141</v>
      </c>
      <c r="C170" s="695"/>
      <c r="D170" s="697"/>
      <c r="E170" s="697"/>
      <c r="F170" s="695"/>
      <c r="G170" s="557">
        <v>1</v>
      </c>
      <c r="H170" s="737">
        <f t="shared" si="11"/>
        <v>0</v>
      </c>
      <c r="I170" s="700"/>
      <c r="J170" s="700"/>
      <c r="K170" s="700"/>
      <c r="L170" s="692"/>
      <c r="M170" s="546" t="s">
        <v>1136</v>
      </c>
      <c r="N170" s="546"/>
      <c r="O170" s="104"/>
      <c r="P170" s="104"/>
      <c r="Q170" s="104"/>
      <c r="R170" s="547">
        <f t="shared" si="8"/>
        <v>0</v>
      </c>
      <c r="S170" s="549">
        <f t="shared" si="9"/>
        <v>0</v>
      </c>
      <c r="T170" s="550">
        <f t="shared" si="10"/>
        <v>0</v>
      </c>
      <c r="U170" s="741"/>
      <c r="V170" s="104"/>
      <c r="W170" s="702"/>
      <c r="X170" s="702"/>
      <c r="Y170" s="702"/>
      <c r="Z170" s="702"/>
      <c r="AA170" s="702"/>
      <c r="AB170" s="714"/>
      <c r="AC170" s="714"/>
      <c r="AD170" s="714"/>
      <c r="AE170" s="714"/>
      <c r="AF170" s="714"/>
    </row>
    <row r="171" spans="2:33" ht="15" x14ac:dyDescent="0.25">
      <c r="B171" s="104">
        <v>142</v>
      </c>
      <c r="C171" s="695"/>
      <c r="D171" s="697"/>
      <c r="E171" s="697"/>
      <c r="F171" s="695"/>
      <c r="G171" s="557">
        <v>1</v>
      </c>
      <c r="H171" s="737">
        <f t="shared" si="11"/>
        <v>0</v>
      </c>
      <c r="I171" s="700"/>
      <c r="J171" s="700"/>
      <c r="K171" s="700"/>
      <c r="L171" s="692"/>
      <c r="M171" s="546" t="s">
        <v>1136</v>
      </c>
      <c r="N171" s="546"/>
      <c r="O171" s="104"/>
      <c r="P171" s="104"/>
      <c r="Q171" s="104"/>
      <c r="R171" s="547">
        <f t="shared" si="8"/>
        <v>0</v>
      </c>
      <c r="S171" s="549">
        <f t="shared" si="9"/>
        <v>0</v>
      </c>
      <c r="T171" s="550">
        <f t="shared" si="10"/>
        <v>0</v>
      </c>
      <c r="U171" s="741"/>
      <c r="V171" s="104"/>
      <c r="W171" s="702"/>
      <c r="X171" s="702"/>
      <c r="Y171" s="702"/>
      <c r="Z171" s="702"/>
      <c r="AA171" s="702"/>
      <c r="AB171" s="725"/>
      <c r="AC171" s="724"/>
      <c r="AD171" s="724"/>
      <c r="AE171" s="724"/>
      <c r="AF171" s="724"/>
      <c r="AG171" s="712"/>
    </row>
    <row r="172" spans="2:33" ht="15" x14ac:dyDescent="0.25">
      <c r="B172" s="104">
        <v>143</v>
      </c>
      <c r="C172" s="695"/>
      <c r="D172" s="697"/>
      <c r="E172" s="697"/>
      <c r="F172" s="695"/>
      <c r="G172" s="557">
        <v>1</v>
      </c>
      <c r="H172" s="737">
        <f t="shared" si="11"/>
        <v>0</v>
      </c>
      <c r="I172" s="700"/>
      <c r="J172" s="700"/>
      <c r="K172" s="700"/>
      <c r="L172" s="692"/>
      <c r="M172" s="546" t="s">
        <v>1136</v>
      </c>
      <c r="N172" s="546"/>
      <c r="O172" s="104"/>
      <c r="P172" s="104"/>
      <c r="Q172" s="104"/>
      <c r="R172" s="547">
        <f t="shared" si="8"/>
        <v>0</v>
      </c>
      <c r="S172" s="549">
        <f t="shared" si="9"/>
        <v>0</v>
      </c>
      <c r="T172" s="550">
        <f t="shared" si="10"/>
        <v>0</v>
      </c>
      <c r="U172" s="741"/>
      <c r="V172" s="104"/>
      <c r="W172" s="702"/>
      <c r="X172" s="702"/>
      <c r="Y172" s="702"/>
      <c r="Z172" s="702"/>
      <c r="AA172" s="702"/>
      <c r="AB172" s="722"/>
      <c r="AC172" s="715"/>
      <c r="AD172" s="715"/>
      <c r="AE172" s="715"/>
      <c r="AF172" s="715"/>
      <c r="AG172" s="703"/>
    </row>
    <row r="173" spans="2:33" ht="15" x14ac:dyDescent="0.25">
      <c r="B173" s="104">
        <v>144</v>
      </c>
      <c r="C173" s="695"/>
      <c r="D173" s="697"/>
      <c r="E173" s="697"/>
      <c r="F173" s="695"/>
      <c r="G173" s="557">
        <v>1</v>
      </c>
      <c r="H173" s="737">
        <f t="shared" si="11"/>
        <v>0</v>
      </c>
      <c r="I173" s="700"/>
      <c r="J173" s="700"/>
      <c r="K173" s="700"/>
      <c r="L173" s="692"/>
      <c r="M173" s="546" t="s">
        <v>1136</v>
      </c>
      <c r="N173" s="546"/>
      <c r="O173" s="104"/>
      <c r="P173" s="104"/>
      <c r="Q173" s="104"/>
      <c r="R173" s="547">
        <f t="shared" si="8"/>
        <v>0</v>
      </c>
      <c r="S173" s="549">
        <f t="shared" si="9"/>
        <v>0</v>
      </c>
      <c r="T173" s="550">
        <f t="shared" si="10"/>
        <v>0</v>
      </c>
      <c r="U173" s="741"/>
      <c r="V173" s="104"/>
      <c r="W173" s="702"/>
      <c r="X173" s="702"/>
      <c r="Y173" s="702"/>
      <c r="Z173" s="702"/>
      <c r="AA173" s="702"/>
      <c r="AB173" s="722"/>
      <c r="AC173" s="715"/>
      <c r="AD173" s="715"/>
      <c r="AE173" s="715"/>
      <c r="AF173" s="715"/>
      <c r="AG173" s="703"/>
    </row>
    <row r="174" spans="2:33" ht="15" x14ac:dyDescent="0.25">
      <c r="B174" s="104">
        <v>145</v>
      </c>
      <c r="C174" s="695"/>
      <c r="D174" s="697"/>
      <c r="E174" s="697"/>
      <c r="F174" s="695"/>
      <c r="G174" s="557">
        <v>1</v>
      </c>
      <c r="H174" s="737">
        <f t="shared" si="11"/>
        <v>0</v>
      </c>
      <c r="I174" s="700"/>
      <c r="J174" s="700"/>
      <c r="K174" s="700"/>
      <c r="L174" s="692"/>
      <c r="M174" s="546" t="s">
        <v>1136</v>
      </c>
      <c r="N174" s="546"/>
      <c r="O174" s="104"/>
      <c r="P174" s="104"/>
      <c r="Q174" s="104"/>
      <c r="R174" s="547">
        <f t="shared" si="8"/>
        <v>0</v>
      </c>
      <c r="S174" s="549">
        <f t="shared" si="9"/>
        <v>0</v>
      </c>
      <c r="T174" s="550">
        <f t="shared" si="10"/>
        <v>0</v>
      </c>
      <c r="U174" s="741"/>
      <c r="V174" s="104"/>
      <c r="W174" s="702"/>
      <c r="X174" s="702"/>
      <c r="Y174" s="702"/>
      <c r="Z174" s="702"/>
      <c r="AA174" s="702"/>
      <c r="AB174" s="722"/>
      <c r="AC174" s="715"/>
      <c r="AD174" s="715"/>
      <c r="AE174" s="715"/>
      <c r="AF174" s="715"/>
    </row>
    <row r="175" spans="2:33" ht="15" x14ac:dyDescent="0.25">
      <c r="B175" s="104">
        <v>146</v>
      </c>
      <c r="C175" s="695"/>
      <c r="D175" s="697"/>
      <c r="E175" s="697"/>
      <c r="F175" s="695"/>
      <c r="G175" s="557">
        <v>1</v>
      </c>
      <c r="H175" s="737">
        <f t="shared" si="11"/>
        <v>0</v>
      </c>
      <c r="I175" s="700"/>
      <c r="J175" s="700"/>
      <c r="K175" s="700"/>
      <c r="L175" s="692"/>
      <c r="M175" s="546" t="s">
        <v>1136</v>
      </c>
      <c r="N175" s="546"/>
      <c r="O175" s="104"/>
      <c r="P175" s="104"/>
      <c r="Q175" s="104"/>
      <c r="R175" s="547">
        <f t="shared" si="8"/>
        <v>0</v>
      </c>
      <c r="S175" s="549">
        <f t="shared" si="9"/>
        <v>0</v>
      </c>
      <c r="T175" s="550">
        <f t="shared" si="10"/>
        <v>0</v>
      </c>
      <c r="U175" s="741"/>
      <c r="V175" s="104"/>
      <c r="W175" s="702"/>
      <c r="X175" s="702"/>
      <c r="Y175" s="702"/>
      <c r="Z175" s="702"/>
      <c r="AA175" s="702"/>
      <c r="AB175" s="722"/>
      <c r="AC175" s="715"/>
      <c r="AD175" s="715"/>
      <c r="AE175" s="715"/>
      <c r="AF175" s="715"/>
    </row>
    <row r="176" spans="2:33" ht="15" x14ac:dyDescent="0.25">
      <c r="B176" s="104">
        <v>147</v>
      </c>
      <c r="C176" s="695"/>
      <c r="D176" s="697"/>
      <c r="E176" s="697"/>
      <c r="F176" s="695"/>
      <c r="G176" s="557">
        <v>1</v>
      </c>
      <c r="H176" s="737">
        <f t="shared" si="11"/>
        <v>0</v>
      </c>
      <c r="I176" s="700"/>
      <c r="J176" s="700"/>
      <c r="K176" s="700"/>
      <c r="L176" s="692"/>
      <c r="M176" s="546" t="s">
        <v>1136</v>
      </c>
      <c r="N176" s="546"/>
      <c r="O176" s="104"/>
      <c r="P176" s="104"/>
      <c r="Q176" s="104"/>
      <c r="R176" s="547">
        <f t="shared" si="8"/>
        <v>0</v>
      </c>
      <c r="S176" s="549">
        <f t="shared" si="9"/>
        <v>0</v>
      </c>
      <c r="T176" s="550">
        <f t="shared" si="10"/>
        <v>0</v>
      </c>
      <c r="U176" s="741"/>
      <c r="V176" s="104"/>
      <c r="W176" s="702"/>
      <c r="X176" s="702"/>
      <c r="Y176" s="702"/>
      <c r="Z176" s="702"/>
      <c r="AA176" s="702"/>
      <c r="AB176" s="722"/>
      <c r="AC176" s="715"/>
      <c r="AD176" s="715"/>
      <c r="AE176" s="715"/>
      <c r="AF176" s="715"/>
    </row>
    <row r="177" spans="2:33" ht="15" x14ac:dyDescent="0.25">
      <c r="B177" s="104">
        <v>148</v>
      </c>
      <c r="C177" s="695"/>
      <c r="D177" s="697"/>
      <c r="E177" s="697"/>
      <c r="F177" s="695"/>
      <c r="G177" s="557">
        <v>1</v>
      </c>
      <c r="H177" s="737">
        <f t="shared" si="11"/>
        <v>0</v>
      </c>
      <c r="I177" s="700"/>
      <c r="J177" s="700"/>
      <c r="K177" s="700"/>
      <c r="L177" s="692"/>
      <c r="M177" s="546" t="s">
        <v>1136</v>
      </c>
      <c r="N177" s="546"/>
      <c r="O177" s="104"/>
      <c r="P177" s="104"/>
      <c r="Q177" s="104"/>
      <c r="R177" s="547">
        <f t="shared" si="8"/>
        <v>0</v>
      </c>
      <c r="S177" s="549">
        <f t="shared" si="9"/>
        <v>0</v>
      </c>
      <c r="T177" s="550">
        <f t="shared" si="10"/>
        <v>0</v>
      </c>
      <c r="U177" s="741"/>
      <c r="V177" s="104"/>
      <c r="W177" s="702"/>
      <c r="X177" s="702"/>
      <c r="Y177" s="702"/>
      <c r="Z177" s="702"/>
      <c r="AA177" s="702"/>
      <c r="AB177" s="722"/>
      <c r="AC177" s="715"/>
      <c r="AD177" s="715"/>
      <c r="AE177" s="715"/>
      <c r="AF177" s="715"/>
    </row>
    <row r="178" spans="2:33" ht="15" x14ac:dyDescent="0.25">
      <c r="B178" s="104">
        <v>149</v>
      </c>
      <c r="C178" s="695"/>
      <c r="D178" s="697"/>
      <c r="E178" s="697"/>
      <c r="F178" s="695"/>
      <c r="G178" s="557">
        <v>1</v>
      </c>
      <c r="H178" s="737">
        <f t="shared" si="11"/>
        <v>0</v>
      </c>
      <c r="I178" s="700"/>
      <c r="J178" s="700"/>
      <c r="K178" s="700"/>
      <c r="L178" s="692"/>
      <c r="M178" s="546" t="s">
        <v>1136</v>
      </c>
      <c r="N178" s="546"/>
      <c r="O178" s="104"/>
      <c r="P178" s="104"/>
      <c r="Q178" s="104"/>
      <c r="R178" s="547">
        <f t="shared" si="8"/>
        <v>0</v>
      </c>
      <c r="S178" s="549">
        <f t="shared" si="9"/>
        <v>0</v>
      </c>
      <c r="T178" s="550">
        <f t="shared" si="10"/>
        <v>0</v>
      </c>
      <c r="U178" s="741"/>
      <c r="V178" s="104"/>
      <c r="W178" s="702"/>
      <c r="X178" s="702"/>
      <c r="Y178" s="702"/>
      <c r="Z178" s="702"/>
      <c r="AA178" s="702"/>
      <c r="AB178" s="722"/>
      <c r="AC178" s="715"/>
      <c r="AD178" s="715"/>
      <c r="AE178" s="715"/>
      <c r="AF178" s="715"/>
      <c r="AG178" s="703"/>
    </row>
    <row r="179" spans="2:33" ht="15" x14ac:dyDescent="0.25">
      <c r="B179" s="104">
        <v>150</v>
      </c>
      <c r="C179" s="695"/>
      <c r="D179" s="697"/>
      <c r="E179" s="697"/>
      <c r="F179" s="695"/>
      <c r="G179" s="557">
        <v>1</v>
      </c>
      <c r="H179" s="737">
        <f t="shared" si="11"/>
        <v>0</v>
      </c>
      <c r="I179" s="700"/>
      <c r="J179" s="700"/>
      <c r="K179" s="700"/>
      <c r="L179" s="692"/>
      <c r="M179" s="546" t="s">
        <v>1136</v>
      </c>
      <c r="N179" s="546"/>
      <c r="O179" s="104"/>
      <c r="P179" s="104"/>
      <c r="Q179" s="104"/>
      <c r="R179" s="547">
        <f t="shared" si="8"/>
        <v>0</v>
      </c>
      <c r="S179" s="549">
        <f t="shared" si="9"/>
        <v>0</v>
      </c>
      <c r="T179" s="550">
        <f t="shared" si="10"/>
        <v>0</v>
      </c>
      <c r="U179" s="741"/>
      <c r="V179" s="104"/>
      <c r="W179" s="702"/>
      <c r="X179" s="702"/>
      <c r="Y179" s="702"/>
      <c r="Z179" s="702"/>
      <c r="AA179" s="702"/>
      <c r="AB179" s="722"/>
      <c r="AC179" s="715"/>
      <c r="AD179" s="715"/>
      <c r="AE179" s="715"/>
      <c r="AF179" s="715"/>
    </row>
    <row r="180" spans="2:33" ht="15" x14ac:dyDescent="0.25">
      <c r="B180" s="104">
        <v>151</v>
      </c>
      <c r="C180" s="695"/>
      <c r="D180" s="697"/>
      <c r="E180" s="697"/>
      <c r="F180" s="695"/>
      <c r="G180" s="557">
        <v>1</v>
      </c>
      <c r="H180" s="737">
        <f t="shared" si="11"/>
        <v>0</v>
      </c>
      <c r="I180" s="700"/>
      <c r="J180" s="700"/>
      <c r="K180" s="700"/>
      <c r="L180" s="692"/>
      <c r="M180" s="546" t="s">
        <v>1136</v>
      </c>
      <c r="N180" s="546"/>
      <c r="O180" s="104"/>
      <c r="P180" s="104"/>
      <c r="Q180" s="104"/>
      <c r="R180" s="547">
        <f t="shared" si="8"/>
        <v>0</v>
      </c>
      <c r="S180" s="549">
        <f t="shared" si="9"/>
        <v>0</v>
      </c>
      <c r="T180" s="550">
        <f t="shared" si="10"/>
        <v>0</v>
      </c>
      <c r="U180" s="741"/>
      <c r="V180" s="104"/>
      <c r="W180" s="702"/>
      <c r="X180" s="702"/>
      <c r="Y180" s="702"/>
      <c r="Z180" s="702"/>
      <c r="AA180" s="702"/>
      <c r="AB180" s="722"/>
      <c r="AC180" s="715"/>
      <c r="AD180" s="715"/>
      <c r="AE180" s="715"/>
      <c r="AF180" s="715"/>
    </row>
    <row r="181" spans="2:33" ht="15" x14ac:dyDescent="0.25">
      <c r="B181" s="104">
        <v>152</v>
      </c>
      <c r="C181" s="695"/>
      <c r="D181" s="697"/>
      <c r="E181" s="697"/>
      <c r="F181" s="698"/>
      <c r="G181" s="557">
        <v>1</v>
      </c>
      <c r="H181" s="737">
        <f t="shared" si="11"/>
        <v>0</v>
      </c>
      <c r="I181" s="700"/>
      <c r="J181" s="700"/>
      <c r="K181" s="700"/>
      <c r="L181" s="692"/>
      <c r="M181" s="546" t="s">
        <v>1136</v>
      </c>
      <c r="N181" s="546"/>
      <c r="O181" s="104"/>
      <c r="P181" s="104"/>
      <c r="Q181" s="104"/>
      <c r="R181" s="547">
        <f t="shared" si="8"/>
        <v>0</v>
      </c>
      <c r="S181" s="549">
        <f t="shared" si="9"/>
        <v>0</v>
      </c>
      <c r="T181" s="550">
        <f t="shared" si="10"/>
        <v>0</v>
      </c>
      <c r="U181" s="741"/>
      <c r="V181" s="104"/>
      <c r="W181" s="702"/>
      <c r="X181" s="702"/>
      <c r="Y181" s="702"/>
      <c r="Z181" s="702"/>
      <c r="AA181" s="702"/>
      <c r="AB181" s="722"/>
      <c r="AC181" s="715"/>
      <c r="AD181" s="715"/>
      <c r="AE181" s="715"/>
      <c r="AF181" s="715"/>
    </row>
    <row r="182" spans="2:33" ht="15" x14ac:dyDescent="0.25">
      <c r="B182" s="104">
        <v>153</v>
      </c>
      <c r="C182" s="695"/>
      <c r="D182" s="697"/>
      <c r="E182" s="697"/>
      <c r="F182" s="695"/>
      <c r="G182" s="557">
        <v>1</v>
      </c>
      <c r="H182" s="737">
        <f t="shared" si="11"/>
        <v>0</v>
      </c>
      <c r="I182" s="700"/>
      <c r="J182" s="700"/>
      <c r="K182" s="700"/>
      <c r="L182" s="692"/>
      <c r="M182" s="546" t="s">
        <v>1136</v>
      </c>
      <c r="N182" s="546"/>
      <c r="O182" s="104"/>
      <c r="P182" s="104"/>
      <c r="Q182" s="104"/>
      <c r="R182" s="547">
        <f t="shared" si="8"/>
        <v>0</v>
      </c>
      <c r="S182" s="549">
        <f t="shared" si="9"/>
        <v>0</v>
      </c>
      <c r="T182" s="550">
        <f t="shared" si="10"/>
        <v>0</v>
      </c>
      <c r="U182" s="741"/>
      <c r="V182" s="104"/>
      <c r="W182" s="702"/>
      <c r="X182" s="702"/>
      <c r="Y182" s="702"/>
      <c r="Z182" s="702"/>
      <c r="AA182" s="702"/>
      <c r="AB182" s="722"/>
      <c r="AC182" s="715"/>
      <c r="AD182" s="715"/>
      <c r="AE182" s="715"/>
      <c r="AF182" s="715"/>
    </row>
    <row r="183" spans="2:33" ht="15" x14ac:dyDescent="0.25">
      <c r="B183" s="104">
        <v>154</v>
      </c>
      <c r="C183" s="695"/>
      <c r="D183" s="697"/>
      <c r="E183" s="697"/>
      <c r="F183" s="698"/>
      <c r="G183" s="557">
        <v>1</v>
      </c>
      <c r="H183" s="737">
        <f t="shared" si="11"/>
        <v>0</v>
      </c>
      <c r="I183" s="700"/>
      <c r="J183" s="700"/>
      <c r="K183" s="700"/>
      <c r="L183" s="692"/>
      <c r="M183" s="546" t="s">
        <v>1136</v>
      </c>
      <c r="N183" s="546"/>
      <c r="O183" s="104"/>
      <c r="P183" s="104"/>
      <c r="Q183" s="104"/>
      <c r="R183" s="547">
        <f t="shared" si="8"/>
        <v>0</v>
      </c>
      <c r="S183" s="549">
        <f t="shared" si="9"/>
        <v>0</v>
      </c>
      <c r="T183" s="550">
        <f t="shared" si="10"/>
        <v>0</v>
      </c>
      <c r="U183" s="741"/>
      <c r="V183" s="104"/>
      <c r="W183" s="702"/>
      <c r="X183" s="702"/>
      <c r="Y183" s="702"/>
      <c r="Z183" s="702"/>
      <c r="AA183" s="702"/>
      <c r="AB183" s="722"/>
      <c r="AC183" s="715"/>
      <c r="AD183" s="715"/>
      <c r="AE183" s="715"/>
      <c r="AF183" s="715"/>
    </row>
    <row r="184" spans="2:33" ht="15" x14ac:dyDescent="0.25">
      <c r="B184" s="104">
        <v>155</v>
      </c>
      <c r="C184" s="695"/>
      <c r="D184" s="697"/>
      <c r="E184" s="697"/>
      <c r="F184" s="695"/>
      <c r="G184" s="557">
        <v>1</v>
      </c>
      <c r="H184" s="737">
        <f t="shared" si="11"/>
        <v>0</v>
      </c>
      <c r="I184" s="700"/>
      <c r="J184" s="700"/>
      <c r="K184" s="700"/>
      <c r="L184" s="692"/>
      <c r="M184" s="546" t="s">
        <v>1136</v>
      </c>
      <c r="N184" s="546"/>
      <c r="O184" s="104"/>
      <c r="P184" s="104"/>
      <c r="Q184" s="104"/>
      <c r="R184" s="547">
        <f t="shared" si="8"/>
        <v>0</v>
      </c>
      <c r="S184" s="549">
        <f t="shared" si="9"/>
        <v>0</v>
      </c>
      <c r="T184" s="550">
        <f t="shared" si="10"/>
        <v>0</v>
      </c>
      <c r="U184" s="741"/>
      <c r="V184" s="104"/>
      <c r="W184" s="702"/>
      <c r="X184" s="702"/>
      <c r="Y184" s="702"/>
      <c r="Z184" s="702"/>
      <c r="AA184" s="702"/>
      <c r="AB184" s="722"/>
      <c r="AC184" s="715"/>
      <c r="AD184" s="715"/>
      <c r="AE184" s="715"/>
      <c r="AF184" s="715"/>
    </row>
    <row r="185" spans="2:33" ht="15" x14ac:dyDescent="0.25">
      <c r="B185" s="104">
        <v>156</v>
      </c>
      <c r="C185" s="695"/>
      <c r="D185" s="697"/>
      <c r="E185" s="697"/>
      <c r="F185" s="695"/>
      <c r="G185" s="557">
        <v>1</v>
      </c>
      <c r="H185" s="737">
        <f t="shared" si="11"/>
        <v>0</v>
      </c>
      <c r="I185" s="700"/>
      <c r="J185" s="700"/>
      <c r="K185" s="700"/>
      <c r="L185" s="692"/>
      <c r="M185" s="546" t="s">
        <v>1136</v>
      </c>
      <c r="N185" s="546"/>
      <c r="O185" s="104"/>
      <c r="P185" s="104"/>
      <c r="Q185" s="104"/>
      <c r="R185" s="547">
        <f t="shared" si="8"/>
        <v>0</v>
      </c>
      <c r="S185" s="549">
        <f t="shared" si="9"/>
        <v>0</v>
      </c>
      <c r="T185" s="550">
        <f t="shared" si="10"/>
        <v>0</v>
      </c>
      <c r="U185" s="741"/>
      <c r="V185" s="104"/>
      <c r="W185" s="702"/>
      <c r="X185" s="702"/>
      <c r="Y185" s="702"/>
      <c r="Z185" s="702"/>
      <c r="AA185" s="702"/>
      <c r="AB185" s="722"/>
      <c r="AC185" s="715"/>
      <c r="AD185" s="715"/>
      <c r="AE185" s="715"/>
      <c r="AF185" s="715"/>
    </row>
    <row r="186" spans="2:33" ht="15" x14ac:dyDescent="0.25">
      <c r="B186" s="104">
        <v>157</v>
      </c>
      <c r="C186" s="695"/>
      <c r="D186" s="697"/>
      <c r="E186" s="697"/>
      <c r="F186" s="695"/>
      <c r="G186" s="557">
        <v>1</v>
      </c>
      <c r="H186" s="737">
        <f t="shared" si="11"/>
        <v>0</v>
      </c>
      <c r="I186" s="700"/>
      <c r="J186" s="700"/>
      <c r="K186" s="700"/>
      <c r="L186" s="692"/>
      <c r="M186" s="546" t="s">
        <v>1136</v>
      </c>
      <c r="N186" s="546"/>
      <c r="O186" s="104"/>
      <c r="P186" s="104"/>
      <c r="Q186" s="104"/>
      <c r="R186" s="547">
        <f t="shared" si="8"/>
        <v>0</v>
      </c>
      <c r="S186" s="549">
        <f t="shared" si="9"/>
        <v>0</v>
      </c>
      <c r="T186" s="550">
        <f t="shared" si="10"/>
        <v>0</v>
      </c>
      <c r="U186" s="741"/>
      <c r="V186" s="104"/>
      <c r="W186" s="702"/>
      <c r="X186" s="702"/>
      <c r="Y186" s="702"/>
      <c r="Z186" s="702"/>
      <c r="AA186" s="702"/>
      <c r="AB186" s="722"/>
      <c r="AC186" s="715"/>
      <c r="AD186" s="715"/>
      <c r="AE186" s="715"/>
      <c r="AF186" s="715"/>
    </row>
    <row r="187" spans="2:33" ht="15" x14ac:dyDescent="0.25">
      <c r="B187" s="104">
        <v>158</v>
      </c>
      <c r="C187" s="695"/>
      <c r="D187" s="697"/>
      <c r="E187" s="697"/>
      <c r="F187" s="695"/>
      <c r="G187" s="557">
        <v>1</v>
      </c>
      <c r="H187" s="737">
        <f t="shared" si="11"/>
        <v>0</v>
      </c>
      <c r="I187" s="700"/>
      <c r="J187" s="700"/>
      <c r="K187" s="700"/>
      <c r="L187" s="692"/>
      <c r="M187" s="546" t="s">
        <v>1136</v>
      </c>
      <c r="N187" s="546"/>
      <c r="O187" s="104"/>
      <c r="P187" s="104"/>
      <c r="Q187" s="104"/>
      <c r="R187" s="547">
        <f t="shared" si="8"/>
        <v>0</v>
      </c>
      <c r="S187" s="549">
        <f t="shared" si="9"/>
        <v>0</v>
      </c>
      <c r="T187" s="550">
        <f t="shared" si="10"/>
        <v>0</v>
      </c>
      <c r="U187" s="741"/>
      <c r="V187" s="104"/>
      <c r="W187" s="702"/>
      <c r="X187" s="702"/>
      <c r="Y187" s="702"/>
      <c r="Z187" s="702"/>
      <c r="AA187" s="702"/>
      <c r="AB187" s="722"/>
      <c r="AC187" s="715"/>
      <c r="AD187" s="715"/>
      <c r="AE187" s="715"/>
      <c r="AF187" s="715"/>
    </row>
    <row r="188" spans="2:33" ht="15" x14ac:dyDescent="0.25">
      <c r="B188" s="104">
        <v>159</v>
      </c>
      <c r="C188" s="695"/>
      <c r="D188" s="697"/>
      <c r="E188" s="697"/>
      <c r="F188" s="695"/>
      <c r="G188" s="557">
        <v>1</v>
      </c>
      <c r="H188" s="737">
        <f t="shared" si="11"/>
        <v>0</v>
      </c>
      <c r="I188" s="700"/>
      <c r="J188" s="700"/>
      <c r="K188" s="700"/>
      <c r="L188" s="692"/>
      <c r="M188" s="546" t="s">
        <v>1136</v>
      </c>
      <c r="N188" s="546"/>
      <c r="O188" s="104"/>
      <c r="P188" s="104"/>
      <c r="Q188" s="104"/>
      <c r="R188" s="547">
        <f t="shared" si="8"/>
        <v>0</v>
      </c>
      <c r="S188" s="549">
        <f t="shared" si="9"/>
        <v>0</v>
      </c>
      <c r="T188" s="550">
        <f t="shared" si="10"/>
        <v>0</v>
      </c>
      <c r="U188" s="741"/>
      <c r="V188" s="104"/>
      <c r="W188" s="702"/>
      <c r="X188" s="702"/>
      <c r="Y188" s="702"/>
      <c r="Z188" s="702"/>
      <c r="AA188" s="702"/>
      <c r="AB188" s="722"/>
      <c r="AC188" s="715"/>
      <c r="AD188" s="715"/>
      <c r="AE188" s="715"/>
      <c r="AF188" s="715"/>
    </row>
    <row r="189" spans="2:33" ht="15" x14ac:dyDescent="0.25">
      <c r="B189" s="104">
        <v>160</v>
      </c>
      <c r="C189" s="695"/>
      <c r="D189" s="697"/>
      <c r="E189" s="697"/>
      <c r="F189" s="695"/>
      <c r="G189" s="557">
        <v>1</v>
      </c>
      <c r="H189" s="737">
        <f t="shared" si="11"/>
        <v>0</v>
      </c>
      <c r="I189" s="700"/>
      <c r="J189" s="700"/>
      <c r="K189" s="700"/>
      <c r="L189" s="692"/>
      <c r="M189" s="546" t="s">
        <v>1136</v>
      </c>
      <c r="N189" s="546"/>
      <c r="O189" s="104"/>
      <c r="P189" s="104"/>
      <c r="Q189" s="104"/>
      <c r="R189" s="547">
        <f t="shared" si="8"/>
        <v>0</v>
      </c>
      <c r="S189" s="549">
        <f t="shared" si="9"/>
        <v>0</v>
      </c>
      <c r="T189" s="550">
        <f t="shared" si="10"/>
        <v>0</v>
      </c>
      <c r="U189" s="741"/>
      <c r="V189" s="104"/>
      <c r="W189" s="702"/>
      <c r="X189" s="702"/>
      <c r="Y189" s="702"/>
      <c r="Z189" s="702"/>
      <c r="AA189" s="702"/>
      <c r="AB189" s="722"/>
      <c r="AC189" s="715"/>
      <c r="AD189" s="715"/>
      <c r="AE189" s="715"/>
      <c r="AF189" s="715"/>
    </row>
    <row r="190" spans="2:33" ht="15" x14ac:dyDescent="0.25">
      <c r="B190" s="104">
        <v>161</v>
      </c>
      <c r="C190" s="695"/>
      <c r="D190" s="697"/>
      <c r="E190" s="697"/>
      <c r="F190" s="695"/>
      <c r="G190" s="557">
        <v>1</v>
      </c>
      <c r="H190" s="737">
        <f t="shared" si="11"/>
        <v>0</v>
      </c>
      <c r="I190" s="700"/>
      <c r="J190" s="700"/>
      <c r="K190" s="700"/>
      <c r="L190" s="692"/>
      <c r="M190" s="546" t="s">
        <v>1136</v>
      </c>
      <c r="N190" s="546"/>
      <c r="O190" s="104"/>
      <c r="P190" s="104"/>
      <c r="Q190" s="104"/>
      <c r="R190" s="547">
        <f t="shared" si="8"/>
        <v>0</v>
      </c>
      <c r="S190" s="549">
        <f t="shared" si="9"/>
        <v>0</v>
      </c>
      <c r="T190" s="550">
        <f t="shared" si="10"/>
        <v>0</v>
      </c>
      <c r="U190" s="741"/>
      <c r="V190" s="104"/>
      <c r="W190" s="702"/>
      <c r="X190" s="702"/>
      <c r="Y190" s="702"/>
      <c r="Z190" s="702"/>
      <c r="AA190" s="702"/>
      <c r="AB190" s="722"/>
      <c r="AC190" s="715"/>
      <c r="AD190" s="715"/>
      <c r="AE190" s="715"/>
      <c r="AF190" s="715"/>
    </row>
    <row r="191" spans="2:33" ht="15" x14ac:dyDescent="0.25">
      <c r="B191" s="104">
        <v>162</v>
      </c>
      <c r="C191" s="695"/>
      <c r="D191" s="697"/>
      <c r="E191" s="697"/>
      <c r="F191" s="695"/>
      <c r="G191" s="557">
        <v>1</v>
      </c>
      <c r="H191" s="737">
        <f t="shared" si="11"/>
        <v>0</v>
      </c>
      <c r="I191" s="700"/>
      <c r="J191" s="700"/>
      <c r="K191" s="700"/>
      <c r="L191" s="692"/>
      <c r="M191" s="546" t="s">
        <v>1136</v>
      </c>
      <c r="N191" s="546"/>
      <c r="O191" s="104"/>
      <c r="P191" s="104"/>
      <c r="Q191" s="104"/>
      <c r="R191" s="547">
        <f t="shared" si="8"/>
        <v>0</v>
      </c>
      <c r="S191" s="549">
        <f t="shared" si="9"/>
        <v>0</v>
      </c>
      <c r="T191" s="550">
        <f t="shared" si="10"/>
        <v>0</v>
      </c>
      <c r="U191" s="741"/>
      <c r="V191" s="104"/>
      <c r="W191" s="702"/>
      <c r="X191" s="702"/>
      <c r="Y191" s="702"/>
      <c r="Z191" s="702"/>
      <c r="AA191" s="702"/>
      <c r="AB191" s="722"/>
      <c r="AC191" s="715"/>
      <c r="AD191" s="715"/>
      <c r="AE191" s="715"/>
      <c r="AF191" s="715"/>
    </row>
    <row r="192" spans="2:33" ht="15" x14ac:dyDescent="0.25">
      <c r="B192" s="104">
        <v>163</v>
      </c>
      <c r="C192" s="695"/>
      <c r="D192" s="697"/>
      <c r="E192" s="697"/>
      <c r="F192" s="695"/>
      <c r="G192" s="557">
        <v>1</v>
      </c>
      <c r="H192" s="737">
        <f t="shared" si="11"/>
        <v>0</v>
      </c>
      <c r="I192" s="700"/>
      <c r="J192" s="700"/>
      <c r="K192" s="700"/>
      <c r="L192" s="692"/>
      <c r="M192" s="546" t="s">
        <v>1136</v>
      </c>
      <c r="N192" s="546"/>
      <c r="O192" s="104"/>
      <c r="P192" s="104"/>
      <c r="Q192" s="104"/>
      <c r="R192" s="547">
        <f t="shared" si="8"/>
        <v>0</v>
      </c>
      <c r="S192" s="549">
        <f t="shared" si="9"/>
        <v>0</v>
      </c>
      <c r="T192" s="550">
        <f t="shared" si="10"/>
        <v>0</v>
      </c>
      <c r="U192" s="741"/>
      <c r="V192" s="104"/>
      <c r="W192" s="702"/>
      <c r="X192" s="702"/>
      <c r="Y192" s="702"/>
      <c r="Z192" s="702"/>
      <c r="AA192" s="702"/>
      <c r="AB192" s="722"/>
      <c r="AC192" s="715"/>
      <c r="AD192" s="715"/>
      <c r="AE192" s="715"/>
      <c r="AF192" s="715"/>
    </row>
    <row r="193" spans="2:32" ht="15" x14ac:dyDescent="0.25">
      <c r="B193" s="104">
        <v>164</v>
      </c>
      <c r="C193" s="695"/>
      <c r="D193" s="697"/>
      <c r="E193" s="697"/>
      <c r="F193" s="695"/>
      <c r="G193" s="557">
        <v>1</v>
      </c>
      <c r="H193" s="737">
        <f t="shared" si="11"/>
        <v>0</v>
      </c>
      <c r="I193" s="700"/>
      <c r="J193" s="700"/>
      <c r="K193" s="700"/>
      <c r="L193" s="692"/>
      <c r="M193" s="546" t="s">
        <v>1136</v>
      </c>
      <c r="N193" s="546"/>
      <c r="O193" s="104"/>
      <c r="P193" s="104"/>
      <c r="Q193" s="104"/>
      <c r="R193" s="547">
        <f t="shared" si="8"/>
        <v>0</v>
      </c>
      <c r="S193" s="549">
        <f t="shared" si="9"/>
        <v>0</v>
      </c>
      <c r="T193" s="550">
        <f t="shared" si="10"/>
        <v>0</v>
      </c>
      <c r="U193" s="741"/>
      <c r="V193" s="104"/>
      <c r="W193" s="702"/>
      <c r="X193" s="702"/>
      <c r="Y193" s="702"/>
      <c r="Z193" s="702"/>
      <c r="AA193" s="702"/>
      <c r="AB193" s="722"/>
      <c r="AC193" s="715"/>
      <c r="AD193" s="715"/>
      <c r="AE193" s="715"/>
      <c r="AF193" s="715"/>
    </row>
    <row r="194" spans="2:32" ht="15" x14ac:dyDescent="0.25">
      <c r="B194" s="104">
        <v>165</v>
      </c>
      <c r="C194" s="695"/>
      <c r="D194" s="697"/>
      <c r="E194" s="697"/>
      <c r="F194" s="97"/>
      <c r="G194" s="557">
        <v>1</v>
      </c>
      <c r="H194" s="737">
        <f t="shared" si="11"/>
        <v>0</v>
      </c>
      <c r="I194" s="700"/>
      <c r="J194" s="700"/>
      <c r="K194" s="700"/>
      <c r="L194" s="692"/>
      <c r="M194" s="546" t="s">
        <v>1136</v>
      </c>
      <c r="N194" s="546"/>
      <c r="O194" s="104"/>
      <c r="P194" s="104"/>
      <c r="Q194" s="97"/>
      <c r="R194" s="547">
        <f t="shared" si="8"/>
        <v>0</v>
      </c>
      <c r="S194" s="549">
        <f t="shared" si="9"/>
        <v>0</v>
      </c>
      <c r="T194" s="550">
        <f t="shared" si="10"/>
        <v>0</v>
      </c>
      <c r="U194" s="741"/>
      <c r="V194" s="104"/>
      <c r="W194" s="702"/>
      <c r="X194" s="702"/>
      <c r="Y194" s="702"/>
      <c r="Z194" s="702"/>
      <c r="AA194" s="702"/>
      <c r="AB194" s="722"/>
      <c r="AC194" s="715"/>
      <c r="AD194" s="715"/>
      <c r="AE194" s="715"/>
      <c r="AF194" s="715"/>
    </row>
    <row r="195" spans="2:32" ht="15" x14ac:dyDescent="0.25">
      <c r="B195" s="104">
        <v>166</v>
      </c>
      <c r="C195" s="695"/>
      <c r="D195" s="697"/>
      <c r="E195" s="697"/>
      <c r="F195" s="695"/>
      <c r="G195" s="557">
        <v>1</v>
      </c>
      <c r="H195" s="737">
        <f t="shared" si="11"/>
        <v>0</v>
      </c>
      <c r="I195" s="700"/>
      <c r="J195" s="700"/>
      <c r="K195" s="700"/>
      <c r="L195" s="692"/>
      <c r="M195" s="546" t="s">
        <v>1136</v>
      </c>
      <c r="N195" s="546"/>
      <c r="O195" s="104"/>
      <c r="P195" s="104"/>
      <c r="Q195" s="104"/>
      <c r="R195" s="547">
        <f t="shared" si="8"/>
        <v>0</v>
      </c>
      <c r="S195" s="549">
        <f t="shared" si="9"/>
        <v>0</v>
      </c>
      <c r="T195" s="550">
        <f t="shared" si="10"/>
        <v>0</v>
      </c>
      <c r="U195" s="741"/>
      <c r="V195" s="104"/>
      <c r="W195" s="702"/>
      <c r="X195" s="702"/>
      <c r="Y195" s="702"/>
      <c r="Z195" s="702"/>
      <c r="AA195" s="702"/>
      <c r="AB195" s="722"/>
      <c r="AC195" s="715"/>
      <c r="AD195" s="715"/>
      <c r="AE195" s="715"/>
      <c r="AF195" s="715"/>
    </row>
    <row r="196" spans="2:32" ht="15" x14ac:dyDescent="0.25">
      <c r="B196" s="104">
        <v>167</v>
      </c>
      <c r="C196" s="695"/>
      <c r="D196" s="697"/>
      <c r="E196" s="697"/>
      <c r="F196" s="695"/>
      <c r="G196" s="557">
        <v>1</v>
      </c>
      <c r="H196" s="737">
        <f t="shared" si="11"/>
        <v>0</v>
      </c>
      <c r="I196" s="700"/>
      <c r="J196" s="700"/>
      <c r="K196" s="700"/>
      <c r="L196" s="692"/>
      <c r="M196" s="546" t="s">
        <v>1136</v>
      </c>
      <c r="N196" s="546"/>
      <c r="O196" s="104"/>
      <c r="P196" s="104"/>
      <c r="Q196" s="104"/>
      <c r="R196" s="547">
        <f t="shared" si="8"/>
        <v>0</v>
      </c>
      <c r="S196" s="549">
        <f t="shared" si="9"/>
        <v>0</v>
      </c>
      <c r="T196" s="550">
        <f t="shared" si="10"/>
        <v>0</v>
      </c>
      <c r="U196" s="741"/>
      <c r="V196" s="104"/>
      <c r="W196" s="702"/>
      <c r="X196" s="702"/>
      <c r="Y196" s="702"/>
      <c r="Z196" s="702"/>
      <c r="AA196" s="702"/>
      <c r="AB196" s="722"/>
      <c r="AC196" s="715"/>
      <c r="AD196" s="715"/>
      <c r="AE196" s="715"/>
      <c r="AF196" s="715"/>
    </row>
    <row r="197" spans="2:32" ht="15" x14ac:dyDescent="0.25">
      <c r="B197" s="104">
        <v>168</v>
      </c>
      <c r="C197" s="695"/>
      <c r="D197" s="697"/>
      <c r="E197" s="697"/>
      <c r="F197" s="695"/>
      <c r="G197" s="557">
        <v>1</v>
      </c>
      <c r="H197" s="737">
        <f t="shared" si="11"/>
        <v>0</v>
      </c>
      <c r="I197" s="700"/>
      <c r="J197" s="700"/>
      <c r="K197" s="700"/>
      <c r="L197" s="692"/>
      <c r="M197" s="546" t="s">
        <v>1136</v>
      </c>
      <c r="N197" s="546"/>
      <c r="O197" s="104"/>
      <c r="P197" s="104"/>
      <c r="Q197" s="104"/>
      <c r="R197" s="547">
        <f t="shared" si="8"/>
        <v>0</v>
      </c>
      <c r="S197" s="549">
        <f t="shared" si="9"/>
        <v>0</v>
      </c>
      <c r="T197" s="550">
        <f t="shared" si="10"/>
        <v>0</v>
      </c>
      <c r="U197" s="741"/>
      <c r="V197" s="104"/>
      <c r="W197" s="702"/>
      <c r="X197" s="702"/>
      <c r="Y197" s="702"/>
      <c r="Z197" s="702"/>
      <c r="AA197" s="702"/>
      <c r="AB197" s="722"/>
      <c r="AC197" s="715"/>
      <c r="AD197" s="715"/>
      <c r="AE197" s="715"/>
      <c r="AF197" s="715"/>
    </row>
    <row r="198" spans="2:32" ht="15" x14ac:dyDescent="0.25">
      <c r="B198" s="104">
        <v>169</v>
      </c>
      <c r="C198" s="695"/>
      <c r="D198" s="697"/>
      <c r="E198" s="697"/>
      <c r="F198" s="695"/>
      <c r="G198" s="557">
        <v>1</v>
      </c>
      <c r="H198" s="737">
        <f t="shared" si="11"/>
        <v>0</v>
      </c>
      <c r="I198" s="700"/>
      <c r="J198" s="700"/>
      <c r="K198" s="700"/>
      <c r="L198" s="692"/>
      <c r="M198" s="546" t="s">
        <v>1136</v>
      </c>
      <c r="N198" s="546"/>
      <c r="O198" s="104"/>
      <c r="P198" s="104"/>
      <c r="Q198" s="104"/>
      <c r="R198" s="547">
        <f t="shared" si="8"/>
        <v>0</v>
      </c>
      <c r="S198" s="549">
        <f t="shared" si="9"/>
        <v>0</v>
      </c>
      <c r="T198" s="550">
        <f t="shared" si="10"/>
        <v>0</v>
      </c>
      <c r="U198" s="741"/>
      <c r="V198" s="104"/>
      <c r="W198" s="702"/>
      <c r="X198" s="702"/>
      <c r="Y198" s="702"/>
      <c r="Z198" s="702"/>
      <c r="AA198" s="702"/>
      <c r="AB198" s="722"/>
      <c r="AC198" s="715"/>
      <c r="AD198" s="715"/>
      <c r="AE198" s="715"/>
      <c r="AF198" s="715"/>
    </row>
    <row r="199" spans="2:32" ht="15" x14ac:dyDescent="0.25">
      <c r="B199" s="104">
        <v>170</v>
      </c>
      <c r="C199" s="695"/>
      <c r="D199" s="697"/>
      <c r="E199" s="697"/>
      <c r="F199" s="695"/>
      <c r="G199" s="557">
        <v>1</v>
      </c>
      <c r="H199" s="737">
        <f t="shared" si="11"/>
        <v>0</v>
      </c>
      <c r="I199" s="700"/>
      <c r="J199" s="700"/>
      <c r="K199" s="700"/>
      <c r="L199" s="692"/>
      <c r="M199" s="546" t="s">
        <v>1136</v>
      </c>
      <c r="N199" s="546"/>
      <c r="O199" s="104"/>
      <c r="P199" s="104"/>
      <c r="Q199" s="104"/>
      <c r="R199" s="547">
        <f t="shared" si="8"/>
        <v>0</v>
      </c>
      <c r="S199" s="549">
        <f t="shared" si="9"/>
        <v>0</v>
      </c>
      <c r="T199" s="550">
        <f t="shared" si="10"/>
        <v>0</v>
      </c>
      <c r="U199" s="741"/>
      <c r="V199" s="104"/>
      <c r="W199" s="702"/>
      <c r="X199" s="702"/>
      <c r="Y199" s="702"/>
      <c r="Z199" s="702"/>
      <c r="AA199" s="702"/>
      <c r="AB199" s="722"/>
      <c r="AC199" s="715"/>
      <c r="AD199" s="715"/>
      <c r="AE199" s="715"/>
      <c r="AF199" s="715"/>
    </row>
    <row r="200" spans="2:32" ht="15" x14ac:dyDescent="0.25">
      <c r="B200" s="104">
        <v>171</v>
      </c>
      <c r="C200" s="695"/>
      <c r="D200" s="697"/>
      <c r="E200" s="697"/>
      <c r="F200" s="695"/>
      <c r="G200" s="557">
        <v>1</v>
      </c>
      <c r="H200" s="737">
        <f t="shared" si="11"/>
        <v>0</v>
      </c>
      <c r="I200" s="700"/>
      <c r="J200" s="700"/>
      <c r="K200" s="700"/>
      <c r="L200" s="692"/>
      <c r="M200" s="546" t="s">
        <v>1136</v>
      </c>
      <c r="N200" s="546"/>
      <c r="O200" s="104"/>
      <c r="P200" s="104"/>
      <c r="Q200" s="104"/>
      <c r="R200" s="547">
        <f t="shared" si="8"/>
        <v>0</v>
      </c>
      <c r="S200" s="549">
        <f t="shared" si="9"/>
        <v>0</v>
      </c>
      <c r="T200" s="550">
        <f t="shared" si="10"/>
        <v>0</v>
      </c>
      <c r="U200" s="741"/>
      <c r="V200" s="104"/>
      <c r="W200" s="702"/>
      <c r="X200" s="702"/>
      <c r="Y200" s="702"/>
      <c r="Z200" s="702"/>
      <c r="AA200" s="702"/>
      <c r="AB200" s="722"/>
      <c r="AC200" s="715"/>
      <c r="AD200" s="715"/>
      <c r="AE200" s="715"/>
      <c r="AF200" s="715"/>
    </row>
    <row r="201" spans="2:32" ht="15" x14ac:dyDescent="0.25">
      <c r="B201" s="104">
        <v>172</v>
      </c>
      <c r="C201" s="695"/>
      <c r="D201" s="697"/>
      <c r="E201" s="697"/>
      <c r="F201" s="695"/>
      <c r="G201" s="557">
        <v>1</v>
      </c>
      <c r="H201" s="737">
        <f t="shared" si="11"/>
        <v>0</v>
      </c>
      <c r="I201" s="700"/>
      <c r="J201" s="700"/>
      <c r="K201" s="700"/>
      <c r="L201" s="692"/>
      <c r="M201" s="546" t="s">
        <v>1136</v>
      </c>
      <c r="N201" s="546"/>
      <c r="O201" s="104"/>
      <c r="P201" s="104"/>
      <c r="Q201" s="104"/>
      <c r="R201" s="547">
        <f t="shared" si="8"/>
        <v>0</v>
      </c>
      <c r="S201" s="549">
        <f t="shared" si="9"/>
        <v>0</v>
      </c>
      <c r="T201" s="550">
        <f t="shared" si="10"/>
        <v>0</v>
      </c>
      <c r="U201" s="741"/>
      <c r="V201" s="104"/>
      <c r="W201" s="702"/>
      <c r="X201" s="702"/>
      <c r="Y201" s="702"/>
      <c r="Z201" s="702"/>
      <c r="AA201" s="702"/>
      <c r="AB201" s="722"/>
      <c r="AC201" s="715"/>
      <c r="AD201" s="715"/>
      <c r="AE201" s="715"/>
      <c r="AF201" s="715"/>
    </row>
    <row r="202" spans="2:32" ht="15" x14ac:dyDescent="0.25">
      <c r="B202" s="104">
        <v>173</v>
      </c>
      <c r="C202" s="695"/>
      <c r="D202" s="697"/>
      <c r="E202" s="697"/>
      <c r="F202" s="698"/>
      <c r="G202" s="557">
        <v>1</v>
      </c>
      <c r="H202" s="737">
        <f t="shared" si="11"/>
        <v>0</v>
      </c>
      <c r="I202" s="700"/>
      <c r="J202" s="700"/>
      <c r="K202" s="700"/>
      <c r="L202" s="692"/>
      <c r="M202" s="546" t="s">
        <v>1136</v>
      </c>
      <c r="N202" s="546"/>
      <c r="O202" s="104"/>
      <c r="P202" s="104"/>
      <c r="Q202" s="104"/>
      <c r="R202" s="547">
        <f t="shared" si="8"/>
        <v>0</v>
      </c>
      <c r="S202" s="549">
        <f t="shared" si="9"/>
        <v>0</v>
      </c>
      <c r="T202" s="550">
        <f t="shared" si="10"/>
        <v>0</v>
      </c>
      <c r="U202" s="741"/>
      <c r="V202" s="104"/>
      <c r="W202" s="702"/>
      <c r="X202" s="702"/>
      <c r="Y202" s="702"/>
      <c r="Z202" s="702"/>
      <c r="AA202" s="702"/>
      <c r="AB202" s="722"/>
      <c r="AC202" s="715"/>
      <c r="AD202" s="715"/>
      <c r="AE202" s="715"/>
      <c r="AF202" s="715"/>
    </row>
    <row r="203" spans="2:32" ht="15" x14ac:dyDescent="0.25">
      <c r="B203" s="104">
        <v>174</v>
      </c>
      <c r="C203" s="695"/>
      <c r="D203" s="697"/>
      <c r="E203" s="697"/>
      <c r="F203" s="695"/>
      <c r="G203" s="557">
        <v>1</v>
      </c>
      <c r="H203" s="737">
        <f t="shared" si="11"/>
        <v>0</v>
      </c>
      <c r="I203" s="700"/>
      <c r="J203" s="700"/>
      <c r="K203" s="700"/>
      <c r="L203" s="692"/>
      <c r="M203" s="546" t="s">
        <v>1136</v>
      </c>
      <c r="N203" s="546"/>
      <c r="O203" s="104"/>
      <c r="P203" s="104"/>
      <c r="Q203" s="104"/>
      <c r="R203" s="547">
        <f t="shared" si="8"/>
        <v>0</v>
      </c>
      <c r="S203" s="549">
        <f t="shared" si="9"/>
        <v>0</v>
      </c>
      <c r="T203" s="550">
        <f t="shared" si="10"/>
        <v>0</v>
      </c>
      <c r="U203" s="741"/>
      <c r="V203" s="104"/>
      <c r="W203" s="702"/>
      <c r="X203" s="702"/>
      <c r="Y203" s="702"/>
      <c r="Z203" s="702"/>
      <c r="AA203" s="702"/>
      <c r="AB203" s="722"/>
      <c r="AC203" s="715"/>
      <c r="AD203" s="715"/>
      <c r="AE203" s="715"/>
      <c r="AF203" s="715"/>
    </row>
    <row r="204" spans="2:32" ht="15" x14ac:dyDescent="0.25">
      <c r="B204" s="104">
        <v>175</v>
      </c>
      <c r="C204" s="695"/>
      <c r="D204" s="697"/>
      <c r="E204" s="697"/>
      <c r="F204" s="695"/>
      <c r="G204" s="557">
        <v>1</v>
      </c>
      <c r="H204" s="737">
        <f t="shared" si="11"/>
        <v>0</v>
      </c>
      <c r="I204" s="700"/>
      <c r="J204" s="700"/>
      <c r="K204" s="700"/>
      <c r="L204" s="692"/>
      <c r="M204" s="546" t="s">
        <v>1136</v>
      </c>
      <c r="N204" s="546"/>
      <c r="O204" s="104"/>
      <c r="P204" s="104"/>
      <c r="Q204" s="104"/>
      <c r="R204" s="547">
        <f t="shared" si="8"/>
        <v>0</v>
      </c>
      <c r="S204" s="549">
        <f t="shared" si="9"/>
        <v>0</v>
      </c>
      <c r="T204" s="550">
        <f t="shared" si="10"/>
        <v>0</v>
      </c>
      <c r="U204" s="741"/>
      <c r="V204" s="104"/>
      <c r="W204" s="702"/>
      <c r="X204" s="702"/>
      <c r="Y204" s="702"/>
      <c r="Z204" s="702"/>
      <c r="AA204" s="702"/>
      <c r="AB204" s="722"/>
      <c r="AC204" s="715"/>
      <c r="AD204" s="715"/>
      <c r="AE204" s="715"/>
      <c r="AF204" s="715"/>
    </row>
    <row r="205" spans="2:32" ht="15" x14ac:dyDescent="0.25">
      <c r="B205" s="104">
        <v>176</v>
      </c>
      <c r="C205" s="695"/>
      <c r="D205" s="697"/>
      <c r="E205" s="697"/>
      <c r="F205" s="695"/>
      <c r="G205" s="557">
        <v>1</v>
      </c>
      <c r="H205" s="737">
        <f t="shared" si="11"/>
        <v>0</v>
      </c>
      <c r="I205" s="700"/>
      <c r="J205" s="700"/>
      <c r="K205" s="700"/>
      <c r="L205" s="692"/>
      <c r="M205" s="546" t="s">
        <v>1136</v>
      </c>
      <c r="N205" s="546"/>
      <c r="O205" s="104"/>
      <c r="P205" s="104"/>
      <c r="Q205" s="104"/>
      <c r="R205" s="547">
        <f t="shared" si="8"/>
        <v>0</v>
      </c>
      <c r="S205" s="549">
        <f t="shared" si="9"/>
        <v>0</v>
      </c>
      <c r="T205" s="550">
        <f t="shared" si="10"/>
        <v>0</v>
      </c>
      <c r="U205" s="741"/>
      <c r="V205" s="104"/>
      <c r="W205" s="702"/>
      <c r="X205" s="702"/>
      <c r="Y205" s="702"/>
      <c r="Z205" s="702"/>
      <c r="AA205" s="702"/>
      <c r="AB205" s="722"/>
      <c r="AC205" s="715"/>
      <c r="AD205" s="715"/>
      <c r="AE205" s="715"/>
      <c r="AF205" s="715"/>
    </row>
    <row r="206" spans="2:32" ht="15" x14ac:dyDescent="0.25">
      <c r="B206" s="104">
        <v>177</v>
      </c>
      <c r="C206" s="695"/>
      <c r="D206" s="697"/>
      <c r="E206" s="697"/>
      <c r="F206" s="695"/>
      <c r="G206" s="557">
        <v>1</v>
      </c>
      <c r="H206" s="737">
        <f t="shared" si="11"/>
        <v>0</v>
      </c>
      <c r="I206" s="700"/>
      <c r="J206" s="700"/>
      <c r="K206" s="700"/>
      <c r="L206" s="692"/>
      <c r="M206" s="546" t="s">
        <v>1136</v>
      </c>
      <c r="N206" s="546"/>
      <c r="O206" s="104"/>
      <c r="P206" s="104"/>
      <c r="Q206" s="104"/>
      <c r="R206" s="547">
        <f t="shared" si="8"/>
        <v>0</v>
      </c>
      <c r="S206" s="549">
        <f t="shared" si="9"/>
        <v>0</v>
      </c>
      <c r="T206" s="550">
        <f t="shared" si="10"/>
        <v>0</v>
      </c>
      <c r="U206" s="741"/>
      <c r="V206" s="104"/>
      <c r="W206" s="702"/>
      <c r="X206" s="702"/>
      <c r="Y206" s="702"/>
      <c r="Z206" s="702"/>
      <c r="AA206" s="702"/>
      <c r="AB206" s="722"/>
      <c r="AC206" s="715"/>
      <c r="AD206" s="715"/>
      <c r="AE206" s="715"/>
      <c r="AF206" s="715"/>
    </row>
    <row r="207" spans="2:32" ht="15" x14ac:dyDescent="0.25">
      <c r="B207" s="104">
        <v>178</v>
      </c>
      <c r="C207" s="695"/>
      <c r="D207" s="697"/>
      <c r="E207" s="697"/>
      <c r="F207" s="695"/>
      <c r="G207" s="557">
        <v>1</v>
      </c>
      <c r="H207" s="737">
        <f t="shared" si="11"/>
        <v>0</v>
      </c>
      <c r="I207" s="700"/>
      <c r="J207" s="700"/>
      <c r="K207" s="700"/>
      <c r="L207" s="692"/>
      <c r="M207" s="546" t="s">
        <v>1136</v>
      </c>
      <c r="N207" s="546"/>
      <c r="O207" s="104"/>
      <c r="P207" s="104"/>
      <c r="Q207" s="104"/>
      <c r="R207" s="547">
        <f t="shared" si="8"/>
        <v>0</v>
      </c>
      <c r="S207" s="549">
        <f t="shared" si="9"/>
        <v>0</v>
      </c>
      <c r="T207" s="550">
        <f t="shared" si="10"/>
        <v>0</v>
      </c>
      <c r="U207" s="741"/>
      <c r="V207" s="104"/>
      <c r="W207" s="702"/>
      <c r="X207" s="702"/>
      <c r="Y207" s="702"/>
      <c r="Z207" s="702"/>
      <c r="AA207" s="702"/>
      <c r="AB207" s="722"/>
      <c r="AC207" s="715"/>
      <c r="AD207" s="715"/>
      <c r="AE207" s="715"/>
      <c r="AF207" s="715"/>
    </row>
    <row r="208" spans="2:32" ht="15" x14ac:dyDescent="0.25">
      <c r="B208" s="104">
        <v>179</v>
      </c>
      <c r="C208" s="695"/>
      <c r="D208" s="697"/>
      <c r="E208" s="697"/>
      <c r="F208" s="695"/>
      <c r="G208" s="557">
        <v>1</v>
      </c>
      <c r="H208" s="737">
        <f t="shared" si="11"/>
        <v>0</v>
      </c>
      <c r="I208" s="700"/>
      <c r="J208" s="700"/>
      <c r="K208" s="700"/>
      <c r="L208" s="692"/>
      <c r="M208" s="546" t="s">
        <v>1136</v>
      </c>
      <c r="N208" s="546"/>
      <c r="O208" s="104"/>
      <c r="P208" s="104"/>
      <c r="Q208" s="104"/>
      <c r="R208" s="547">
        <f t="shared" si="8"/>
        <v>0</v>
      </c>
      <c r="S208" s="549">
        <f t="shared" si="9"/>
        <v>0</v>
      </c>
      <c r="T208" s="550">
        <f t="shared" si="10"/>
        <v>0</v>
      </c>
      <c r="U208" s="741"/>
      <c r="V208" s="104"/>
      <c r="W208" s="702"/>
      <c r="X208" s="702"/>
      <c r="Y208" s="702"/>
      <c r="Z208" s="702"/>
      <c r="AA208" s="702"/>
      <c r="AB208" s="722"/>
      <c r="AC208" s="715"/>
      <c r="AD208" s="715"/>
      <c r="AE208" s="715"/>
      <c r="AF208" s="715"/>
    </row>
    <row r="209" spans="1:32" ht="15" x14ac:dyDescent="0.25">
      <c r="B209" s="104">
        <v>180</v>
      </c>
      <c r="C209" s="695"/>
      <c r="D209" s="697"/>
      <c r="E209" s="697"/>
      <c r="F209" s="695"/>
      <c r="G209" s="557">
        <v>1</v>
      </c>
      <c r="H209" s="737">
        <f t="shared" si="11"/>
        <v>0</v>
      </c>
      <c r="I209" s="700"/>
      <c r="J209" s="700"/>
      <c r="K209" s="700"/>
      <c r="L209" s="692"/>
      <c r="M209" s="546" t="s">
        <v>1136</v>
      </c>
      <c r="N209" s="546"/>
      <c r="O209" s="104"/>
      <c r="P209" s="104"/>
      <c r="Q209" s="104"/>
      <c r="R209" s="547">
        <f t="shared" si="8"/>
        <v>0</v>
      </c>
      <c r="S209" s="549">
        <f t="shared" si="9"/>
        <v>0</v>
      </c>
      <c r="T209" s="550">
        <f t="shared" si="10"/>
        <v>0</v>
      </c>
      <c r="U209" s="741"/>
      <c r="V209" s="104"/>
      <c r="W209" s="702"/>
      <c r="X209" s="702"/>
      <c r="Y209" s="702"/>
      <c r="Z209" s="702"/>
      <c r="AA209" s="702"/>
      <c r="AB209" s="722"/>
      <c r="AC209" s="715"/>
      <c r="AD209" s="715"/>
      <c r="AE209" s="715"/>
      <c r="AF209" s="715"/>
    </row>
    <row r="210" spans="1:32" ht="15" x14ac:dyDescent="0.25">
      <c r="B210" s="104">
        <v>181</v>
      </c>
      <c r="C210" s="695"/>
      <c r="D210" s="697"/>
      <c r="E210" s="697"/>
      <c r="F210" s="695"/>
      <c r="G210" s="557">
        <v>1</v>
      </c>
      <c r="H210" s="737">
        <f t="shared" si="11"/>
        <v>0</v>
      </c>
      <c r="I210" s="700"/>
      <c r="J210" s="700"/>
      <c r="K210" s="700"/>
      <c r="L210" s="692"/>
      <c r="M210" s="546" t="s">
        <v>1136</v>
      </c>
      <c r="N210" s="546"/>
      <c r="O210" s="104"/>
      <c r="P210" s="104"/>
      <c r="Q210" s="104"/>
      <c r="R210" s="547">
        <f t="shared" si="8"/>
        <v>0</v>
      </c>
      <c r="S210" s="549">
        <f t="shared" si="9"/>
        <v>0</v>
      </c>
      <c r="T210" s="550">
        <f t="shared" si="10"/>
        <v>0</v>
      </c>
      <c r="U210" s="741"/>
      <c r="V210" s="104"/>
      <c r="W210" s="702"/>
      <c r="X210" s="702"/>
      <c r="Y210" s="702"/>
      <c r="Z210" s="702"/>
      <c r="AA210" s="702"/>
      <c r="AB210" s="722"/>
      <c r="AC210" s="715"/>
      <c r="AD210" s="715"/>
      <c r="AE210" s="715"/>
      <c r="AF210" s="715"/>
    </row>
    <row r="211" spans="1:32" ht="15" x14ac:dyDescent="0.25">
      <c r="B211" s="104">
        <v>182</v>
      </c>
      <c r="C211" s="695"/>
      <c r="D211" s="697"/>
      <c r="E211" s="697"/>
      <c r="F211" s="695"/>
      <c r="G211" s="557">
        <v>1</v>
      </c>
      <c r="H211" s="737">
        <f t="shared" si="11"/>
        <v>0</v>
      </c>
      <c r="I211" s="700"/>
      <c r="J211" s="700"/>
      <c r="K211" s="700"/>
      <c r="L211" s="692"/>
      <c r="M211" s="546" t="s">
        <v>1136</v>
      </c>
      <c r="N211" s="546"/>
      <c r="O211" s="104"/>
      <c r="P211" s="104"/>
      <c r="Q211" s="104"/>
      <c r="R211" s="547">
        <f t="shared" si="8"/>
        <v>0</v>
      </c>
      <c r="S211" s="549">
        <f t="shared" si="9"/>
        <v>0</v>
      </c>
      <c r="T211" s="550">
        <f t="shared" si="10"/>
        <v>0</v>
      </c>
      <c r="U211" s="741"/>
      <c r="V211" s="104"/>
      <c r="W211" s="702"/>
      <c r="X211" s="702"/>
      <c r="Y211" s="702"/>
      <c r="Z211" s="702"/>
      <c r="AA211" s="702"/>
      <c r="AB211" s="722"/>
      <c r="AC211" s="715"/>
      <c r="AD211" s="715"/>
      <c r="AE211" s="715"/>
      <c r="AF211" s="715"/>
    </row>
    <row r="212" spans="1:32" ht="15" x14ac:dyDescent="0.25">
      <c r="B212" s="104">
        <v>183</v>
      </c>
      <c r="C212" s="695"/>
      <c r="D212" s="697"/>
      <c r="E212" s="697"/>
      <c r="F212" s="695"/>
      <c r="G212" s="557">
        <v>1</v>
      </c>
      <c r="H212" s="737">
        <f t="shared" si="11"/>
        <v>0</v>
      </c>
      <c r="I212" s="700"/>
      <c r="J212" s="700"/>
      <c r="K212" s="700"/>
      <c r="L212" s="692"/>
      <c r="M212" s="546" t="s">
        <v>1136</v>
      </c>
      <c r="N212" s="546"/>
      <c r="O212" s="104"/>
      <c r="P212" s="104"/>
      <c r="Q212" s="104"/>
      <c r="R212" s="547">
        <f t="shared" si="8"/>
        <v>0</v>
      </c>
      <c r="S212" s="549">
        <f t="shared" si="9"/>
        <v>0</v>
      </c>
      <c r="T212" s="550">
        <f t="shared" si="10"/>
        <v>0</v>
      </c>
      <c r="U212" s="741"/>
      <c r="V212" s="104"/>
      <c r="W212" s="702"/>
      <c r="X212" s="702"/>
      <c r="Y212" s="702"/>
      <c r="Z212" s="702"/>
      <c r="AA212" s="702"/>
      <c r="AB212" s="722"/>
      <c r="AC212" s="715"/>
      <c r="AD212" s="715"/>
      <c r="AE212" s="715"/>
      <c r="AF212" s="715"/>
    </row>
    <row r="213" spans="1:32" ht="15" x14ac:dyDescent="0.25">
      <c r="A213" s="730"/>
      <c r="B213" s="104">
        <v>184</v>
      </c>
      <c r="C213" s="695"/>
      <c r="D213" s="697"/>
      <c r="E213" s="697"/>
      <c r="F213" s="97"/>
      <c r="G213" s="557">
        <v>1</v>
      </c>
      <c r="H213" s="737">
        <f t="shared" si="11"/>
        <v>0</v>
      </c>
      <c r="I213" s="700"/>
      <c r="J213" s="700"/>
      <c r="K213" s="700"/>
      <c r="L213" s="692"/>
      <c r="M213" s="546" t="s">
        <v>1136</v>
      </c>
      <c r="N213" s="546"/>
      <c r="O213" s="104"/>
      <c r="P213" s="104"/>
      <c r="Q213" s="729"/>
      <c r="R213" s="547">
        <f t="shared" si="8"/>
        <v>0</v>
      </c>
      <c r="S213" s="549">
        <f t="shared" si="9"/>
        <v>0</v>
      </c>
      <c r="T213" s="550">
        <f t="shared" si="10"/>
        <v>0</v>
      </c>
      <c r="U213" s="741"/>
      <c r="V213" s="104"/>
      <c r="W213" s="702"/>
      <c r="X213" s="702"/>
      <c r="Y213" s="702"/>
      <c r="Z213" s="702"/>
      <c r="AA213" s="702"/>
      <c r="AB213" s="722"/>
      <c r="AC213" s="715"/>
      <c r="AD213" s="715"/>
      <c r="AE213" s="715"/>
      <c r="AF213" s="715"/>
    </row>
    <row r="214" spans="1:32" ht="15" x14ac:dyDescent="0.25">
      <c r="B214" s="104">
        <v>185</v>
      </c>
      <c r="C214" s="695"/>
      <c r="D214" s="697"/>
      <c r="E214" s="697"/>
      <c r="F214" s="695"/>
      <c r="G214" s="557">
        <v>1</v>
      </c>
      <c r="H214" s="737">
        <f t="shared" si="11"/>
        <v>0</v>
      </c>
      <c r="I214" s="700"/>
      <c r="J214" s="700"/>
      <c r="K214" s="700"/>
      <c r="L214" s="692"/>
      <c r="M214" s="546" t="s">
        <v>1136</v>
      </c>
      <c r="N214" s="546"/>
      <c r="O214" s="104"/>
      <c r="P214" s="104"/>
      <c r="Q214" s="104"/>
      <c r="R214" s="547">
        <f t="shared" si="8"/>
        <v>0</v>
      </c>
      <c r="S214" s="549">
        <f t="shared" si="9"/>
        <v>0</v>
      </c>
      <c r="T214" s="550">
        <f t="shared" si="10"/>
        <v>0</v>
      </c>
      <c r="U214" s="741"/>
      <c r="V214" s="104"/>
      <c r="W214" s="702"/>
      <c r="X214" s="702"/>
      <c r="Y214" s="702"/>
      <c r="Z214" s="702"/>
      <c r="AA214" s="702"/>
      <c r="AB214" s="722"/>
      <c r="AC214" s="715"/>
      <c r="AD214" s="715"/>
      <c r="AE214" s="715"/>
      <c r="AF214" s="715"/>
    </row>
    <row r="215" spans="1:32" ht="15" x14ac:dyDescent="0.25">
      <c r="B215" s="104">
        <v>186</v>
      </c>
      <c r="C215" s="695"/>
      <c r="D215" s="697"/>
      <c r="E215" s="697"/>
      <c r="F215" s="695"/>
      <c r="G215" s="557">
        <v>1</v>
      </c>
      <c r="H215" s="737">
        <f t="shared" si="11"/>
        <v>0</v>
      </c>
      <c r="I215" s="700"/>
      <c r="J215" s="700"/>
      <c r="K215" s="700"/>
      <c r="L215" s="692"/>
      <c r="M215" s="546" t="s">
        <v>1136</v>
      </c>
      <c r="N215" s="546"/>
      <c r="O215" s="104"/>
      <c r="P215" s="104"/>
      <c r="Q215" s="104"/>
      <c r="R215" s="547">
        <f t="shared" si="8"/>
        <v>0</v>
      </c>
      <c r="S215" s="549">
        <f t="shared" si="9"/>
        <v>0</v>
      </c>
      <c r="T215" s="550">
        <f t="shared" si="10"/>
        <v>0</v>
      </c>
      <c r="U215" s="741"/>
      <c r="V215" s="104"/>
      <c r="W215" s="702"/>
      <c r="X215" s="702"/>
      <c r="Y215" s="702"/>
      <c r="Z215" s="702"/>
      <c r="AA215" s="702"/>
      <c r="AB215" s="722"/>
      <c r="AC215" s="715"/>
      <c r="AD215" s="715"/>
      <c r="AE215" s="715"/>
      <c r="AF215" s="715"/>
    </row>
    <row r="216" spans="1:32" ht="15" x14ac:dyDescent="0.25">
      <c r="B216" s="104">
        <v>187</v>
      </c>
      <c r="C216" s="695"/>
      <c r="D216" s="697"/>
      <c r="E216" s="697"/>
      <c r="F216" s="695"/>
      <c r="G216" s="557">
        <v>1</v>
      </c>
      <c r="H216" s="737">
        <f t="shared" si="11"/>
        <v>0</v>
      </c>
      <c r="I216" s="700"/>
      <c r="J216" s="700"/>
      <c r="K216" s="700"/>
      <c r="L216" s="692"/>
      <c r="M216" s="546" t="s">
        <v>1136</v>
      </c>
      <c r="N216" s="546"/>
      <c r="O216" s="104"/>
      <c r="P216" s="104"/>
      <c r="Q216" s="104"/>
      <c r="R216" s="547">
        <f t="shared" si="8"/>
        <v>0</v>
      </c>
      <c r="S216" s="549">
        <f t="shared" si="9"/>
        <v>0</v>
      </c>
      <c r="T216" s="550">
        <f t="shared" si="10"/>
        <v>0</v>
      </c>
      <c r="U216" s="741"/>
      <c r="V216" s="104"/>
      <c r="W216" s="702"/>
      <c r="X216" s="702"/>
      <c r="Y216" s="702"/>
      <c r="Z216" s="702"/>
      <c r="AA216" s="702"/>
      <c r="AB216" s="722"/>
      <c r="AC216" s="715"/>
      <c r="AD216" s="715"/>
      <c r="AE216" s="715"/>
      <c r="AF216" s="715"/>
    </row>
    <row r="217" spans="1:32" ht="15" x14ac:dyDescent="0.25">
      <c r="B217" s="104">
        <v>188</v>
      </c>
      <c r="C217" s="695"/>
      <c r="D217" s="697"/>
      <c r="E217" s="697"/>
      <c r="F217" s="695"/>
      <c r="G217" s="557">
        <v>1</v>
      </c>
      <c r="H217" s="737">
        <f t="shared" si="11"/>
        <v>0</v>
      </c>
      <c r="I217" s="700"/>
      <c r="J217" s="700"/>
      <c r="K217" s="700"/>
      <c r="L217" s="692"/>
      <c r="M217" s="546" t="s">
        <v>1136</v>
      </c>
      <c r="N217" s="546"/>
      <c r="O217" s="104"/>
      <c r="P217" s="104"/>
      <c r="Q217" s="104"/>
      <c r="R217" s="547">
        <f t="shared" si="8"/>
        <v>0</v>
      </c>
      <c r="S217" s="549">
        <f t="shared" si="9"/>
        <v>0</v>
      </c>
      <c r="T217" s="550">
        <f t="shared" si="10"/>
        <v>0</v>
      </c>
      <c r="U217" s="741"/>
      <c r="V217" s="104"/>
      <c r="W217" s="702"/>
      <c r="X217" s="702"/>
      <c r="Y217" s="702"/>
      <c r="Z217" s="702"/>
      <c r="AA217" s="702"/>
      <c r="AB217" s="722"/>
      <c r="AC217" s="715"/>
      <c r="AD217" s="715"/>
      <c r="AE217" s="715"/>
      <c r="AF217" s="715"/>
    </row>
    <row r="218" spans="1:32" ht="15" x14ac:dyDescent="0.25">
      <c r="B218" s="104">
        <v>189</v>
      </c>
      <c r="C218" s="695"/>
      <c r="D218" s="697"/>
      <c r="E218" s="697"/>
      <c r="F218" s="695"/>
      <c r="G218" s="557">
        <v>1</v>
      </c>
      <c r="H218" s="737">
        <f t="shared" si="11"/>
        <v>0</v>
      </c>
      <c r="I218" s="700"/>
      <c r="J218" s="700"/>
      <c r="K218" s="700"/>
      <c r="L218" s="692"/>
      <c r="M218" s="546" t="s">
        <v>1136</v>
      </c>
      <c r="N218" s="546"/>
      <c r="O218" s="104"/>
      <c r="P218" s="104"/>
      <c r="Q218" s="104"/>
      <c r="R218" s="547">
        <f t="shared" si="8"/>
        <v>0</v>
      </c>
      <c r="S218" s="549">
        <f t="shared" si="9"/>
        <v>0</v>
      </c>
      <c r="T218" s="550">
        <f t="shared" si="10"/>
        <v>0</v>
      </c>
      <c r="U218" s="741"/>
      <c r="V218" s="104"/>
      <c r="W218" s="702"/>
      <c r="X218" s="702"/>
      <c r="Y218" s="702"/>
      <c r="Z218" s="702"/>
      <c r="AA218" s="702"/>
      <c r="AB218" s="722"/>
      <c r="AC218" s="715"/>
      <c r="AD218" s="715"/>
      <c r="AE218" s="715"/>
      <c r="AF218" s="715"/>
    </row>
    <row r="219" spans="1:32" ht="15" x14ac:dyDescent="0.25">
      <c r="B219" s="104">
        <v>190</v>
      </c>
      <c r="C219" s="695"/>
      <c r="D219" s="697"/>
      <c r="E219" s="697"/>
      <c r="F219" s="695"/>
      <c r="G219" s="557">
        <v>1</v>
      </c>
      <c r="H219" s="737">
        <f t="shared" si="11"/>
        <v>0</v>
      </c>
      <c r="I219" s="700"/>
      <c r="J219" s="700"/>
      <c r="K219" s="700"/>
      <c r="L219" s="692"/>
      <c r="M219" s="546" t="s">
        <v>1136</v>
      </c>
      <c r="N219" s="546"/>
      <c r="O219" s="104"/>
      <c r="P219" s="104"/>
      <c r="Q219" s="104"/>
      <c r="R219" s="547">
        <f t="shared" si="8"/>
        <v>0</v>
      </c>
      <c r="S219" s="549">
        <f t="shared" si="9"/>
        <v>0</v>
      </c>
      <c r="T219" s="550">
        <f t="shared" si="10"/>
        <v>0</v>
      </c>
      <c r="U219" s="741"/>
      <c r="V219" s="104"/>
      <c r="W219" s="702"/>
      <c r="X219" s="702"/>
      <c r="Y219" s="702"/>
      <c r="Z219" s="702"/>
      <c r="AA219" s="702"/>
      <c r="AB219" s="722"/>
      <c r="AC219" s="715"/>
      <c r="AD219" s="715"/>
      <c r="AE219" s="715"/>
      <c r="AF219" s="715"/>
    </row>
    <row r="220" spans="1:32" ht="15" x14ac:dyDescent="0.25">
      <c r="B220" s="104">
        <v>191</v>
      </c>
      <c r="C220" s="695"/>
      <c r="D220" s="697"/>
      <c r="E220" s="697"/>
      <c r="F220" s="695"/>
      <c r="G220" s="557">
        <v>1</v>
      </c>
      <c r="H220" s="737">
        <f t="shared" si="11"/>
        <v>0</v>
      </c>
      <c r="I220" s="700"/>
      <c r="J220" s="700"/>
      <c r="K220" s="700"/>
      <c r="L220" s="692"/>
      <c r="M220" s="546" t="s">
        <v>1136</v>
      </c>
      <c r="N220" s="546"/>
      <c r="O220" s="104"/>
      <c r="P220" s="104"/>
      <c r="Q220" s="104"/>
      <c r="R220" s="547">
        <f t="shared" si="8"/>
        <v>0</v>
      </c>
      <c r="S220" s="549">
        <f t="shared" si="9"/>
        <v>0</v>
      </c>
      <c r="T220" s="550">
        <f t="shared" si="10"/>
        <v>0</v>
      </c>
      <c r="U220" s="741"/>
      <c r="V220" s="104"/>
      <c r="W220" s="702"/>
      <c r="X220" s="702"/>
      <c r="Y220" s="702"/>
      <c r="Z220" s="702"/>
      <c r="AA220" s="702"/>
      <c r="AB220" s="722"/>
      <c r="AC220" s="715"/>
      <c r="AD220" s="715"/>
      <c r="AE220" s="715"/>
      <c r="AF220" s="715"/>
    </row>
    <row r="221" spans="1:32" ht="15" x14ac:dyDescent="0.25">
      <c r="B221" s="104">
        <v>192</v>
      </c>
      <c r="C221" s="695"/>
      <c r="D221" s="697"/>
      <c r="E221" s="697"/>
      <c r="F221" s="695"/>
      <c r="G221" s="557">
        <v>1</v>
      </c>
      <c r="H221" s="737">
        <f t="shared" si="11"/>
        <v>0</v>
      </c>
      <c r="I221" s="700"/>
      <c r="J221" s="700"/>
      <c r="K221" s="700"/>
      <c r="L221" s="692"/>
      <c r="M221" s="546" t="s">
        <v>1136</v>
      </c>
      <c r="N221" s="546"/>
      <c r="O221" s="104"/>
      <c r="P221" s="104"/>
      <c r="Q221" s="104"/>
      <c r="R221" s="547">
        <f t="shared" si="8"/>
        <v>0</v>
      </c>
      <c r="S221" s="549">
        <f t="shared" si="9"/>
        <v>0</v>
      </c>
      <c r="T221" s="550">
        <f t="shared" si="10"/>
        <v>0</v>
      </c>
      <c r="U221" s="741"/>
      <c r="V221" s="104"/>
      <c r="W221" s="702"/>
      <c r="X221" s="702"/>
      <c r="Y221" s="702"/>
      <c r="Z221" s="702"/>
      <c r="AA221" s="702"/>
      <c r="AB221" s="722"/>
      <c r="AC221" s="715"/>
      <c r="AD221" s="715"/>
      <c r="AE221" s="715"/>
      <c r="AF221" s="715"/>
    </row>
    <row r="222" spans="1:32" ht="15" x14ac:dyDescent="0.25">
      <c r="B222" s="104">
        <v>193</v>
      </c>
      <c r="C222" s="695"/>
      <c r="D222" s="697"/>
      <c r="E222" s="697"/>
      <c r="F222" s="695"/>
      <c r="G222" s="557">
        <v>1</v>
      </c>
      <c r="H222" s="737">
        <f t="shared" si="11"/>
        <v>0</v>
      </c>
      <c r="I222" s="700"/>
      <c r="J222" s="700"/>
      <c r="K222" s="700"/>
      <c r="L222" s="692"/>
      <c r="M222" s="546" t="s">
        <v>1136</v>
      </c>
      <c r="N222" s="546"/>
      <c r="O222" s="104"/>
      <c r="P222" s="104"/>
      <c r="Q222" s="104"/>
      <c r="R222" s="547">
        <f t="shared" si="8"/>
        <v>0</v>
      </c>
      <c r="S222" s="549">
        <f t="shared" si="9"/>
        <v>0</v>
      </c>
      <c r="T222" s="550">
        <f t="shared" si="10"/>
        <v>0</v>
      </c>
      <c r="U222" s="741"/>
      <c r="V222" s="104"/>
      <c r="W222" s="702"/>
      <c r="X222" s="702"/>
      <c r="Y222" s="702"/>
      <c r="Z222" s="702"/>
      <c r="AA222" s="702"/>
      <c r="AB222" s="722"/>
      <c r="AC222" s="715"/>
      <c r="AD222" s="715"/>
      <c r="AE222" s="715"/>
      <c r="AF222" s="715"/>
    </row>
    <row r="223" spans="1:32" ht="15" x14ac:dyDescent="0.25">
      <c r="B223" s="104">
        <v>194</v>
      </c>
      <c r="C223" s="695"/>
      <c r="D223" s="697"/>
      <c r="E223" s="697"/>
      <c r="F223" s="695"/>
      <c r="G223" s="557">
        <v>1</v>
      </c>
      <c r="H223" s="737">
        <f t="shared" si="11"/>
        <v>0</v>
      </c>
      <c r="I223" s="700"/>
      <c r="J223" s="700"/>
      <c r="K223" s="700"/>
      <c r="L223" s="692"/>
      <c r="M223" s="546" t="s">
        <v>1136</v>
      </c>
      <c r="N223" s="546"/>
      <c r="O223" s="104"/>
      <c r="P223" s="104"/>
      <c r="Q223" s="104"/>
      <c r="R223" s="547">
        <f t="shared" ref="R223:R286" si="12">P223*Q223</f>
        <v>0</v>
      </c>
      <c r="S223" s="549">
        <f t="shared" ref="S223:S286" si="13">R223*0.2</f>
        <v>0</v>
      </c>
      <c r="T223" s="550">
        <f t="shared" ref="T223:T286" si="14">R223+S223</f>
        <v>0</v>
      </c>
      <c r="U223" s="741"/>
      <c r="V223" s="104"/>
      <c r="W223" s="702"/>
      <c r="X223" s="702"/>
      <c r="Y223" s="702"/>
      <c r="Z223" s="702"/>
      <c r="AA223" s="702"/>
      <c r="AB223" s="722"/>
      <c r="AC223" s="715"/>
      <c r="AD223" s="715"/>
      <c r="AE223" s="715"/>
      <c r="AF223" s="715"/>
    </row>
    <row r="224" spans="1:32" ht="15" x14ac:dyDescent="0.25">
      <c r="B224" s="104">
        <v>195</v>
      </c>
      <c r="C224" s="695"/>
      <c r="D224" s="697"/>
      <c r="E224" s="697"/>
      <c r="F224" s="695"/>
      <c r="G224" s="557">
        <v>1</v>
      </c>
      <c r="H224" s="737">
        <f t="shared" ref="H224:H287" si="15">D224</f>
        <v>0</v>
      </c>
      <c r="I224" s="700"/>
      <c r="J224" s="700"/>
      <c r="K224" s="700"/>
      <c r="L224" s="692"/>
      <c r="M224" s="546" t="s">
        <v>1136</v>
      </c>
      <c r="N224" s="546"/>
      <c r="O224" s="104"/>
      <c r="P224" s="104"/>
      <c r="Q224" s="104"/>
      <c r="R224" s="547">
        <f t="shared" si="12"/>
        <v>0</v>
      </c>
      <c r="S224" s="549">
        <f t="shared" si="13"/>
        <v>0</v>
      </c>
      <c r="T224" s="550">
        <f t="shared" si="14"/>
        <v>0</v>
      </c>
      <c r="U224" s="741"/>
      <c r="V224" s="104"/>
      <c r="W224" s="702"/>
      <c r="X224" s="702"/>
      <c r="Y224" s="702"/>
      <c r="Z224" s="702"/>
      <c r="AA224" s="702"/>
      <c r="AB224" s="722"/>
      <c r="AC224" s="715"/>
      <c r="AD224" s="715"/>
      <c r="AE224" s="715"/>
      <c r="AF224" s="715"/>
    </row>
    <row r="225" spans="2:32" ht="15" x14ac:dyDescent="0.25">
      <c r="B225" s="104">
        <v>196</v>
      </c>
      <c r="C225" s="695"/>
      <c r="D225" s="697"/>
      <c r="E225" s="697"/>
      <c r="F225" s="695"/>
      <c r="G225" s="557">
        <v>1</v>
      </c>
      <c r="H225" s="737">
        <f t="shared" si="15"/>
        <v>0</v>
      </c>
      <c r="I225" s="700"/>
      <c r="J225" s="700"/>
      <c r="K225" s="700"/>
      <c r="L225" s="692"/>
      <c r="M225" s="546" t="s">
        <v>1136</v>
      </c>
      <c r="N225" s="546"/>
      <c r="O225" s="104"/>
      <c r="P225" s="104"/>
      <c r="Q225" s="104"/>
      <c r="R225" s="547">
        <f t="shared" si="12"/>
        <v>0</v>
      </c>
      <c r="S225" s="549">
        <f t="shared" si="13"/>
        <v>0</v>
      </c>
      <c r="T225" s="550">
        <f t="shared" si="14"/>
        <v>0</v>
      </c>
      <c r="U225" s="741"/>
      <c r="V225" s="104"/>
      <c r="W225" s="702"/>
      <c r="X225" s="702"/>
      <c r="Y225" s="702"/>
      <c r="Z225" s="702"/>
      <c r="AA225" s="702"/>
      <c r="AB225" s="722"/>
      <c r="AC225" s="715"/>
      <c r="AD225" s="715"/>
      <c r="AE225" s="715"/>
      <c r="AF225" s="715"/>
    </row>
    <row r="226" spans="2:32" ht="15" x14ac:dyDescent="0.25">
      <c r="B226" s="104">
        <v>197</v>
      </c>
      <c r="C226" s="695"/>
      <c r="D226" s="697"/>
      <c r="E226" s="697"/>
      <c r="F226" s="695"/>
      <c r="G226" s="557">
        <v>1</v>
      </c>
      <c r="H226" s="737">
        <f t="shared" si="15"/>
        <v>0</v>
      </c>
      <c r="I226" s="700"/>
      <c r="J226" s="700"/>
      <c r="K226" s="700"/>
      <c r="L226" s="692"/>
      <c r="M226" s="546" t="s">
        <v>1136</v>
      </c>
      <c r="N226" s="546"/>
      <c r="O226" s="104"/>
      <c r="P226" s="104"/>
      <c r="Q226" s="104"/>
      <c r="R226" s="547">
        <f t="shared" si="12"/>
        <v>0</v>
      </c>
      <c r="S226" s="549">
        <f t="shared" si="13"/>
        <v>0</v>
      </c>
      <c r="T226" s="550">
        <f t="shared" si="14"/>
        <v>0</v>
      </c>
      <c r="U226" s="741"/>
      <c r="V226" s="104"/>
      <c r="W226" s="702"/>
      <c r="X226" s="702"/>
      <c r="Y226" s="702"/>
      <c r="Z226" s="702"/>
      <c r="AA226" s="702"/>
      <c r="AB226" s="722"/>
      <c r="AC226" s="715"/>
      <c r="AD226" s="715"/>
      <c r="AE226" s="715"/>
      <c r="AF226" s="715"/>
    </row>
    <row r="227" spans="2:32" ht="15" x14ac:dyDescent="0.25">
      <c r="B227" s="104">
        <v>198</v>
      </c>
      <c r="C227" s="695"/>
      <c r="D227" s="697"/>
      <c r="E227" s="697"/>
      <c r="F227" s="695"/>
      <c r="G227" s="557">
        <v>1</v>
      </c>
      <c r="H227" s="737">
        <f t="shared" si="15"/>
        <v>0</v>
      </c>
      <c r="I227" s="700"/>
      <c r="J227" s="700"/>
      <c r="K227" s="700"/>
      <c r="L227" s="692"/>
      <c r="M227" s="546" t="s">
        <v>1136</v>
      </c>
      <c r="N227" s="546"/>
      <c r="O227" s="104"/>
      <c r="P227" s="104"/>
      <c r="Q227" s="104"/>
      <c r="R227" s="547">
        <f t="shared" si="12"/>
        <v>0</v>
      </c>
      <c r="S227" s="549">
        <f t="shared" si="13"/>
        <v>0</v>
      </c>
      <c r="T227" s="550">
        <f t="shared" si="14"/>
        <v>0</v>
      </c>
      <c r="U227" s="741"/>
      <c r="V227" s="104"/>
      <c r="W227" s="702"/>
      <c r="X227" s="702"/>
      <c r="Y227" s="702"/>
      <c r="Z227" s="702"/>
      <c r="AA227" s="702"/>
      <c r="AB227" s="722"/>
      <c r="AC227" s="715"/>
      <c r="AD227" s="715"/>
      <c r="AE227" s="715"/>
      <c r="AF227" s="715"/>
    </row>
    <row r="228" spans="2:32" ht="15" x14ac:dyDescent="0.25">
      <c r="B228" s="104">
        <v>199</v>
      </c>
      <c r="C228" s="695"/>
      <c r="D228" s="697"/>
      <c r="E228" s="697"/>
      <c r="F228" s="695"/>
      <c r="G228" s="557">
        <v>1</v>
      </c>
      <c r="H228" s="737">
        <f t="shared" si="15"/>
        <v>0</v>
      </c>
      <c r="I228" s="700"/>
      <c r="J228" s="700"/>
      <c r="K228" s="700"/>
      <c r="L228" s="692"/>
      <c r="M228" s="546" t="s">
        <v>1136</v>
      </c>
      <c r="N228" s="546"/>
      <c r="O228" s="104"/>
      <c r="P228" s="104"/>
      <c r="Q228" s="104"/>
      <c r="R228" s="547">
        <f t="shared" si="12"/>
        <v>0</v>
      </c>
      <c r="S228" s="549">
        <f t="shared" si="13"/>
        <v>0</v>
      </c>
      <c r="T228" s="550">
        <f t="shared" si="14"/>
        <v>0</v>
      </c>
      <c r="U228" s="741"/>
      <c r="V228" s="104"/>
      <c r="W228" s="702"/>
      <c r="X228" s="702"/>
      <c r="Y228" s="702"/>
      <c r="Z228" s="702"/>
      <c r="AA228" s="702"/>
      <c r="AB228" s="722"/>
      <c r="AC228" s="715"/>
      <c r="AD228" s="715"/>
      <c r="AE228" s="715"/>
      <c r="AF228" s="715"/>
    </row>
    <row r="229" spans="2:32" ht="15" x14ac:dyDescent="0.25">
      <c r="B229" s="104">
        <v>200</v>
      </c>
      <c r="C229" s="695"/>
      <c r="D229" s="697"/>
      <c r="E229" s="697"/>
      <c r="F229" s="695"/>
      <c r="G229" s="557">
        <v>1</v>
      </c>
      <c r="H229" s="737">
        <f t="shared" si="15"/>
        <v>0</v>
      </c>
      <c r="I229" s="700"/>
      <c r="J229" s="700"/>
      <c r="K229" s="700"/>
      <c r="L229" s="692"/>
      <c r="M229" s="546" t="s">
        <v>1136</v>
      </c>
      <c r="N229" s="546"/>
      <c r="O229" s="104"/>
      <c r="P229" s="104"/>
      <c r="Q229" s="104"/>
      <c r="R229" s="547">
        <f t="shared" si="12"/>
        <v>0</v>
      </c>
      <c r="S229" s="549">
        <f t="shared" si="13"/>
        <v>0</v>
      </c>
      <c r="T229" s="550">
        <f t="shared" si="14"/>
        <v>0</v>
      </c>
      <c r="U229" s="741"/>
      <c r="V229" s="104"/>
      <c r="W229" s="702"/>
      <c r="X229" s="702"/>
      <c r="Y229" s="702"/>
      <c r="Z229" s="702"/>
      <c r="AA229" s="702"/>
      <c r="AB229" s="722"/>
      <c r="AC229" s="715"/>
      <c r="AD229" s="715"/>
      <c r="AE229" s="715"/>
      <c r="AF229" s="715"/>
    </row>
    <row r="230" spans="2:32" ht="15" x14ac:dyDescent="0.25">
      <c r="B230" s="104">
        <v>201</v>
      </c>
      <c r="C230" s="695"/>
      <c r="D230" s="697"/>
      <c r="E230" s="697"/>
      <c r="F230" s="695"/>
      <c r="G230" s="557">
        <v>1</v>
      </c>
      <c r="H230" s="737">
        <f t="shared" si="15"/>
        <v>0</v>
      </c>
      <c r="I230" s="700"/>
      <c r="J230" s="700"/>
      <c r="K230" s="700"/>
      <c r="L230" s="692"/>
      <c r="M230" s="546" t="s">
        <v>1136</v>
      </c>
      <c r="N230" s="546"/>
      <c r="O230" s="104"/>
      <c r="P230" s="104"/>
      <c r="Q230" s="104"/>
      <c r="R230" s="547">
        <f t="shared" si="12"/>
        <v>0</v>
      </c>
      <c r="S230" s="549">
        <f t="shared" si="13"/>
        <v>0</v>
      </c>
      <c r="T230" s="550">
        <f t="shared" si="14"/>
        <v>0</v>
      </c>
      <c r="U230" s="741"/>
      <c r="V230" s="104"/>
      <c r="W230" s="702"/>
      <c r="X230" s="702"/>
      <c r="Y230" s="702"/>
      <c r="Z230" s="702"/>
      <c r="AA230" s="702"/>
      <c r="AB230" s="722"/>
      <c r="AC230" s="715"/>
      <c r="AD230" s="715"/>
      <c r="AE230" s="715"/>
      <c r="AF230" s="715"/>
    </row>
    <row r="231" spans="2:32" ht="15" x14ac:dyDescent="0.25">
      <c r="B231" s="104">
        <v>202</v>
      </c>
      <c r="C231" s="695"/>
      <c r="D231" s="697"/>
      <c r="E231" s="697"/>
      <c r="F231" s="695"/>
      <c r="G231" s="557">
        <v>1</v>
      </c>
      <c r="H231" s="737">
        <f t="shared" si="15"/>
        <v>0</v>
      </c>
      <c r="I231" s="700"/>
      <c r="J231" s="700"/>
      <c r="K231" s="700"/>
      <c r="L231" s="692"/>
      <c r="M231" s="546" t="s">
        <v>1136</v>
      </c>
      <c r="N231" s="546"/>
      <c r="O231" s="104"/>
      <c r="P231" s="104"/>
      <c r="Q231" s="104"/>
      <c r="R231" s="547">
        <f t="shared" si="12"/>
        <v>0</v>
      </c>
      <c r="S231" s="549">
        <f t="shared" si="13"/>
        <v>0</v>
      </c>
      <c r="T231" s="550">
        <f t="shared" si="14"/>
        <v>0</v>
      </c>
      <c r="U231" s="741"/>
      <c r="V231" s="104"/>
      <c r="W231" s="702"/>
      <c r="X231" s="702"/>
      <c r="Y231" s="702"/>
      <c r="Z231" s="702"/>
      <c r="AA231" s="702"/>
      <c r="AB231" s="722"/>
      <c r="AC231" s="715"/>
      <c r="AD231" s="715"/>
      <c r="AE231" s="715"/>
      <c r="AF231" s="715"/>
    </row>
    <row r="232" spans="2:32" ht="15" x14ac:dyDescent="0.25">
      <c r="B232" s="104">
        <v>203</v>
      </c>
      <c r="C232" s="695"/>
      <c r="D232" s="697"/>
      <c r="E232" s="697"/>
      <c r="F232" s="695"/>
      <c r="G232" s="557">
        <v>1</v>
      </c>
      <c r="H232" s="737">
        <f t="shared" si="15"/>
        <v>0</v>
      </c>
      <c r="I232" s="700"/>
      <c r="J232" s="700"/>
      <c r="K232" s="700"/>
      <c r="L232" s="692"/>
      <c r="M232" s="546" t="s">
        <v>1136</v>
      </c>
      <c r="N232" s="546"/>
      <c r="O232" s="104"/>
      <c r="P232" s="104"/>
      <c r="Q232" s="104"/>
      <c r="R232" s="547">
        <f t="shared" si="12"/>
        <v>0</v>
      </c>
      <c r="S232" s="549">
        <f t="shared" si="13"/>
        <v>0</v>
      </c>
      <c r="T232" s="550">
        <f t="shared" si="14"/>
        <v>0</v>
      </c>
      <c r="U232" s="741"/>
      <c r="V232" s="104"/>
      <c r="W232" s="702"/>
      <c r="X232" s="702"/>
      <c r="Y232" s="702"/>
      <c r="Z232" s="702"/>
      <c r="AA232" s="702"/>
      <c r="AB232" s="722"/>
      <c r="AC232" s="715"/>
      <c r="AD232" s="715"/>
      <c r="AE232" s="715"/>
      <c r="AF232" s="715"/>
    </row>
    <row r="233" spans="2:32" ht="15" x14ac:dyDescent="0.25">
      <c r="B233" s="104">
        <v>204</v>
      </c>
      <c r="C233" s="695"/>
      <c r="D233" s="697"/>
      <c r="E233" s="697"/>
      <c r="F233" s="695"/>
      <c r="G233" s="557">
        <v>1</v>
      </c>
      <c r="H233" s="737">
        <f t="shared" si="15"/>
        <v>0</v>
      </c>
      <c r="I233" s="700"/>
      <c r="J233" s="700"/>
      <c r="K233" s="700"/>
      <c r="L233" s="692"/>
      <c r="M233" s="546" t="s">
        <v>1136</v>
      </c>
      <c r="N233" s="546"/>
      <c r="O233" s="104"/>
      <c r="P233" s="104"/>
      <c r="Q233" s="104"/>
      <c r="R233" s="547">
        <f t="shared" si="12"/>
        <v>0</v>
      </c>
      <c r="S233" s="549">
        <f t="shared" si="13"/>
        <v>0</v>
      </c>
      <c r="T233" s="550">
        <f t="shared" si="14"/>
        <v>0</v>
      </c>
      <c r="U233" s="741"/>
      <c r="V233" s="104"/>
      <c r="W233" s="702"/>
      <c r="X233" s="702"/>
      <c r="Y233" s="702"/>
      <c r="Z233" s="702"/>
      <c r="AA233" s="702"/>
      <c r="AB233" s="722"/>
      <c r="AC233" s="715"/>
      <c r="AD233" s="715"/>
      <c r="AE233" s="715"/>
      <c r="AF233" s="715"/>
    </row>
    <row r="234" spans="2:32" ht="15" x14ac:dyDescent="0.25">
      <c r="B234" s="104">
        <v>205</v>
      </c>
      <c r="C234" s="695"/>
      <c r="D234" s="697"/>
      <c r="E234" s="697"/>
      <c r="F234" s="695"/>
      <c r="G234" s="557">
        <v>1</v>
      </c>
      <c r="H234" s="737">
        <f t="shared" si="15"/>
        <v>0</v>
      </c>
      <c r="I234" s="700"/>
      <c r="J234" s="700"/>
      <c r="K234" s="700"/>
      <c r="L234" s="692"/>
      <c r="M234" s="546" t="s">
        <v>1136</v>
      </c>
      <c r="N234" s="546"/>
      <c r="O234" s="104"/>
      <c r="P234" s="104"/>
      <c r="Q234" s="104"/>
      <c r="R234" s="547">
        <f t="shared" si="12"/>
        <v>0</v>
      </c>
      <c r="S234" s="549">
        <f t="shared" si="13"/>
        <v>0</v>
      </c>
      <c r="T234" s="550">
        <f t="shared" si="14"/>
        <v>0</v>
      </c>
      <c r="U234" s="741"/>
      <c r="V234" s="104"/>
      <c r="W234" s="702"/>
      <c r="X234" s="702"/>
      <c r="Y234" s="702"/>
      <c r="Z234" s="702"/>
      <c r="AA234" s="702"/>
      <c r="AB234" s="722"/>
      <c r="AC234" s="715"/>
      <c r="AD234" s="715"/>
      <c r="AE234" s="715"/>
      <c r="AF234" s="715"/>
    </row>
    <row r="235" spans="2:32" ht="15" x14ac:dyDescent="0.25">
      <c r="B235" s="104">
        <v>206</v>
      </c>
      <c r="C235" s="695"/>
      <c r="D235" s="697"/>
      <c r="E235" s="697"/>
      <c r="F235" s="695"/>
      <c r="G235" s="557">
        <v>1</v>
      </c>
      <c r="H235" s="737">
        <f t="shared" si="15"/>
        <v>0</v>
      </c>
      <c r="I235" s="700"/>
      <c r="J235" s="700"/>
      <c r="K235" s="700"/>
      <c r="L235" s="692"/>
      <c r="M235" s="546" t="s">
        <v>1136</v>
      </c>
      <c r="N235" s="546"/>
      <c r="O235" s="104"/>
      <c r="P235" s="104"/>
      <c r="Q235" s="104"/>
      <c r="R235" s="547">
        <f t="shared" si="12"/>
        <v>0</v>
      </c>
      <c r="S235" s="549">
        <f t="shared" si="13"/>
        <v>0</v>
      </c>
      <c r="T235" s="550">
        <f t="shared" si="14"/>
        <v>0</v>
      </c>
      <c r="U235" s="741"/>
      <c r="V235" s="104"/>
      <c r="W235" s="702"/>
      <c r="X235" s="702"/>
      <c r="Y235" s="702"/>
      <c r="Z235" s="702"/>
      <c r="AA235" s="702"/>
      <c r="AB235" s="722"/>
      <c r="AC235" s="715"/>
      <c r="AD235" s="715"/>
      <c r="AE235" s="715"/>
      <c r="AF235" s="715"/>
    </row>
    <row r="236" spans="2:32" ht="15" x14ac:dyDescent="0.25">
      <c r="B236" s="104">
        <v>207</v>
      </c>
      <c r="C236" s="695"/>
      <c r="D236" s="697"/>
      <c r="E236" s="697"/>
      <c r="F236" s="695"/>
      <c r="G236" s="557">
        <v>1</v>
      </c>
      <c r="H236" s="737">
        <f t="shared" si="15"/>
        <v>0</v>
      </c>
      <c r="I236" s="700"/>
      <c r="J236" s="700"/>
      <c r="K236" s="700"/>
      <c r="L236" s="692"/>
      <c r="M236" s="546" t="s">
        <v>1136</v>
      </c>
      <c r="N236" s="546"/>
      <c r="O236" s="104"/>
      <c r="P236" s="104"/>
      <c r="Q236" s="104"/>
      <c r="R236" s="547">
        <f t="shared" si="12"/>
        <v>0</v>
      </c>
      <c r="S236" s="549">
        <f t="shared" si="13"/>
        <v>0</v>
      </c>
      <c r="T236" s="550">
        <f t="shared" si="14"/>
        <v>0</v>
      </c>
      <c r="U236" s="741"/>
      <c r="V236" s="104"/>
      <c r="W236" s="702"/>
      <c r="X236" s="702"/>
      <c r="Y236" s="702"/>
      <c r="Z236" s="702"/>
      <c r="AA236" s="702"/>
      <c r="AB236" s="722"/>
      <c r="AC236" s="715"/>
      <c r="AD236" s="715"/>
      <c r="AE236" s="715"/>
      <c r="AF236" s="715"/>
    </row>
    <row r="237" spans="2:32" ht="15" x14ac:dyDescent="0.25">
      <c r="B237" s="104">
        <v>208</v>
      </c>
      <c r="C237" s="695"/>
      <c r="D237" s="697"/>
      <c r="E237" s="697"/>
      <c r="F237" s="695"/>
      <c r="G237" s="557">
        <v>1</v>
      </c>
      <c r="H237" s="737">
        <f t="shared" si="15"/>
        <v>0</v>
      </c>
      <c r="I237" s="700"/>
      <c r="J237" s="700"/>
      <c r="K237" s="700"/>
      <c r="L237" s="692"/>
      <c r="M237" s="546" t="s">
        <v>1136</v>
      </c>
      <c r="N237" s="546"/>
      <c r="O237" s="104"/>
      <c r="P237" s="104"/>
      <c r="Q237" s="104"/>
      <c r="R237" s="547">
        <f t="shared" si="12"/>
        <v>0</v>
      </c>
      <c r="S237" s="549">
        <f t="shared" si="13"/>
        <v>0</v>
      </c>
      <c r="T237" s="550">
        <f t="shared" si="14"/>
        <v>0</v>
      </c>
      <c r="U237" s="741"/>
      <c r="V237" s="104"/>
      <c r="W237" s="702"/>
      <c r="X237" s="702"/>
      <c r="Y237" s="702"/>
      <c r="Z237" s="702"/>
      <c r="AA237" s="702"/>
      <c r="AB237" s="722"/>
      <c r="AC237" s="715"/>
      <c r="AD237" s="715"/>
      <c r="AE237" s="715"/>
      <c r="AF237" s="715"/>
    </row>
    <row r="238" spans="2:32" ht="15" x14ac:dyDescent="0.25">
      <c r="B238" s="104">
        <v>209</v>
      </c>
      <c r="C238" s="695"/>
      <c r="D238" s="697"/>
      <c r="E238" s="697"/>
      <c r="F238" s="695"/>
      <c r="G238" s="557">
        <v>1</v>
      </c>
      <c r="H238" s="737">
        <f t="shared" si="15"/>
        <v>0</v>
      </c>
      <c r="I238" s="700"/>
      <c r="J238" s="700"/>
      <c r="K238" s="700"/>
      <c r="L238" s="692"/>
      <c r="M238" s="546" t="s">
        <v>1136</v>
      </c>
      <c r="N238" s="546"/>
      <c r="O238" s="104"/>
      <c r="P238" s="104"/>
      <c r="Q238" s="104"/>
      <c r="R238" s="547">
        <f t="shared" si="12"/>
        <v>0</v>
      </c>
      <c r="S238" s="549">
        <f t="shared" si="13"/>
        <v>0</v>
      </c>
      <c r="T238" s="550">
        <f t="shared" si="14"/>
        <v>0</v>
      </c>
      <c r="U238" s="741"/>
      <c r="V238" s="104"/>
      <c r="W238" s="702"/>
      <c r="X238" s="702"/>
      <c r="Y238" s="702"/>
      <c r="Z238" s="702"/>
      <c r="AA238" s="702"/>
      <c r="AB238" s="722"/>
      <c r="AC238" s="715"/>
      <c r="AD238" s="715"/>
      <c r="AE238" s="715"/>
      <c r="AF238" s="715"/>
    </row>
    <row r="239" spans="2:32" ht="15" x14ac:dyDescent="0.25">
      <c r="B239" s="104">
        <v>210</v>
      </c>
      <c r="C239" s="695"/>
      <c r="D239" s="697"/>
      <c r="E239" s="697"/>
      <c r="F239" s="695"/>
      <c r="G239" s="557">
        <v>1</v>
      </c>
      <c r="H239" s="737">
        <f t="shared" si="15"/>
        <v>0</v>
      </c>
      <c r="I239" s="700"/>
      <c r="J239" s="700"/>
      <c r="K239" s="700"/>
      <c r="L239" s="692"/>
      <c r="M239" s="546" t="s">
        <v>1136</v>
      </c>
      <c r="N239" s="546"/>
      <c r="O239" s="104"/>
      <c r="P239" s="104"/>
      <c r="Q239" s="104"/>
      <c r="R239" s="547">
        <f t="shared" si="12"/>
        <v>0</v>
      </c>
      <c r="S239" s="549">
        <f t="shared" si="13"/>
        <v>0</v>
      </c>
      <c r="T239" s="550">
        <f t="shared" si="14"/>
        <v>0</v>
      </c>
      <c r="U239" s="741"/>
      <c r="V239" s="104"/>
      <c r="W239" s="702"/>
      <c r="X239" s="702"/>
      <c r="Y239" s="702"/>
      <c r="Z239" s="702"/>
      <c r="AA239" s="702"/>
      <c r="AB239" s="722"/>
      <c r="AC239" s="715"/>
      <c r="AD239" s="715"/>
      <c r="AE239" s="715"/>
      <c r="AF239" s="715"/>
    </row>
    <row r="240" spans="2:32" ht="15" x14ac:dyDescent="0.25">
      <c r="B240" s="104">
        <v>211</v>
      </c>
      <c r="C240" s="695"/>
      <c r="D240" s="697"/>
      <c r="E240" s="697"/>
      <c r="F240" s="695"/>
      <c r="G240" s="557">
        <v>1</v>
      </c>
      <c r="H240" s="737">
        <f t="shared" si="15"/>
        <v>0</v>
      </c>
      <c r="I240" s="700"/>
      <c r="J240" s="700"/>
      <c r="K240" s="700"/>
      <c r="L240" s="692"/>
      <c r="M240" s="546" t="s">
        <v>1136</v>
      </c>
      <c r="N240" s="546"/>
      <c r="O240" s="104"/>
      <c r="P240" s="104"/>
      <c r="Q240" s="104"/>
      <c r="R240" s="547">
        <f t="shared" si="12"/>
        <v>0</v>
      </c>
      <c r="S240" s="549">
        <f t="shared" si="13"/>
        <v>0</v>
      </c>
      <c r="T240" s="550">
        <f t="shared" si="14"/>
        <v>0</v>
      </c>
      <c r="U240" s="741"/>
      <c r="V240" s="104"/>
      <c r="W240" s="702"/>
      <c r="X240" s="702"/>
      <c r="Y240" s="702"/>
      <c r="Z240" s="702"/>
      <c r="AA240" s="702"/>
      <c r="AB240" s="722"/>
      <c r="AC240" s="715"/>
      <c r="AD240" s="715"/>
      <c r="AE240" s="715"/>
      <c r="AF240" s="715"/>
    </row>
    <row r="241" spans="2:32" ht="15" x14ac:dyDescent="0.25">
      <c r="B241" s="104">
        <v>212</v>
      </c>
      <c r="C241" s="695"/>
      <c r="D241" s="697"/>
      <c r="E241" s="697"/>
      <c r="F241" s="695"/>
      <c r="G241" s="557">
        <v>1</v>
      </c>
      <c r="H241" s="737">
        <f t="shared" si="15"/>
        <v>0</v>
      </c>
      <c r="I241" s="700"/>
      <c r="J241" s="700"/>
      <c r="K241" s="700"/>
      <c r="L241" s="692"/>
      <c r="M241" s="546" t="s">
        <v>1136</v>
      </c>
      <c r="N241" s="546"/>
      <c r="O241" s="104"/>
      <c r="P241" s="104"/>
      <c r="Q241" s="104"/>
      <c r="R241" s="547">
        <f t="shared" si="12"/>
        <v>0</v>
      </c>
      <c r="S241" s="549">
        <f t="shared" si="13"/>
        <v>0</v>
      </c>
      <c r="T241" s="550">
        <f t="shared" si="14"/>
        <v>0</v>
      </c>
      <c r="U241" s="741"/>
      <c r="V241" s="104"/>
      <c r="W241" s="702"/>
      <c r="X241" s="702"/>
      <c r="Y241" s="702"/>
      <c r="Z241" s="702"/>
      <c r="AA241" s="702"/>
      <c r="AB241" s="722"/>
      <c r="AC241" s="715"/>
      <c r="AD241" s="715"/>
      <c r="AE241" s="715"/>
      <c r="AF241" s="715"/>
    </row>
    <row r="242" spans="2:32" ht="15" x14ac:dyDescent="0.25">
      <c r="B242" s="104">
        <v>213</v>
      </c>
      <c r="C242" s="695"/>
      <c r="D242" s="697"/>
      <c r="E242" s="697"/>
      <c r="F242" s="695"/>
      <c r="G242" s="557">
        <v>1</v>
      </c>
      <c r="H242" s="737">
        <f t="shared" si="15"/>
        <v>0</v>
      </c>
      <c r="I242" s="700"/>
      <c r="J242" s="700"/>
      <c r="K242" s="700"/>
      <c r="L242" s="692"/>
      <c r="M242" s="546" t="s">
        <v>1136</v>
      </c>
      <c r="N242" s="546"/>
      <c r="O242" s="104"/>
      <c r="P242" s="104"/>
      <c r="Q242" s="104"/>
      <c r="R242" s="547">
        <f t="shared" si="12"/>
        <v>0</v>
      </c>
      <c r="S242" s="549">
        <f t="shared" si="13"/>
        <v>0</v>
      </c>
      <c r="T242" s="550">
        <f t="shared" si="14"/>
        <v>0</v>
      </c>
      <c r="U242" s="741"/>
      <c r="V242" s="104"/>
      <c r="W242" s="702"/>
      <c r="X242" s="702"/>
      <c r="Y242" s="702"/>
      <c r="Z242" s="702"/>
      <c r="AA242" s="702"/>
      <c r="AB242" s="722"/>
      <c r="AC242" s="715"/>
      <c r="AD242" s="715"/>
      <c r="AE242" s="715"/>
      <c r="AF242" s="715"/>
    </row>
    <row r="243" spans="2:32" ht="15" x14ac:dyDescent="0.25">
      <c r="B243" s="104">
        <v>214</v>
      </c>
      <c r="C243" s="695"/>
      <c r="D243" s="697"/>
      <c r="E243" s="697"/>
      <c r="F243" s="695"/>
      <c r="G243" s="557">
        <v>1</v>
      </c>
      <c r="H243" s="737">
        <f t="shared" si="15"/>
        <v>0</v>
      </c>
      <c r="I243" s="700"/>
      <c r="J243" s="700"/>
      <c r="K243" s="700"/>
      <c r="L243" s="692"/>
      <c r="M243" s="546" t="s">
        <v>1136</v>
      </c>
      <c r="N243" s="546"/>
      <c r="O243" s="104"/>
      <c r="P243" s="104"/>
      <c r="Q243" s="104"/>
      <c r="R243" s="547">
        <f t="shared" si="12"/>
        <v>0</v>
      </c>
      <c r="S243" s="549">
        <f t="shared" si="13"/>
        <v>0</v>
      </c>
      <c r="T243" s="550">
        <f t="shared" si="14"/>
        <v>0</v>
      </c>
      <c r="U243" s="741"/>
      <c r="V243" s="104"/>
      <c r="W243" s="702"/>
      <c r="X243" s="702"/>
      <c r="Y243" s="702"/>
      <c r="Z243" s="702"/>
      <c r="AA243" s="702"/>
      <c r="AB243" s="722"/>
      <c r="AC243" s="715"/>
      <c r="AD243" s="715"/>
      <c r="AE243" s="715"/>
      <c r="AF243" s="715"/>
    </row>
    <row r="244" spans="2:32" ht="15" x14ac:dyDescent="0.25">
      <c r="B244" s="104">
        <v>215</v>
      </c>
      <c r="C244" s="695"/>
      <c r="D244" s="697"/>
      <c r="E244" s="697"/>
      <c r="F244" s="695"/>
      <c r="G244" s="557">
        <v>1</v>
      </c>
      <c r="H244" s="737">
        <f t="shared" si="15"/>
        <v>0</v>
      </c>
      <c r="I244" s="700"/>
      <c r="J244" s="700"/>
      <c r="K244" s="700"/>
      <c r="L244" s="692"/>
      <c r="M244" s="546" t="s">
        <v>1136</v>
      </c>
      <c r="N244" s="546"/>
      <c r="O244" s="104"/>
      <c r="P244" s="104"/>
      <c r="Q244" s="104"/>
      <c r="R244" s="547">
        <f t="shared" si="12"/>
        <v>0</v>
      </c>
      <c r="S244" s="549">
        <f t="shared" si="13"/>
        <v>0</v>
      </c>
      <c r="T244" s="550">
        <f t="shared" si="14"/>
        <v>0</v>
      </c>
      <c r="U244" s="741"/>
      <c r="V244" s="104"/>
      <c r="W244" s="702"/>
      <c r="X244" s="702"/>
      <c r="Y244" s="702"/>
      <c r="Z244" s="702"/>
      <c r="AA244" s="702"/>
      <c r="AB244" s="722"/>
      <c r="AC244" s="715"/>
      <c r="AD244" s="715"/>
      <c r="AE244" s="715"/>
      <c r="AF244" s="715"/>
    </row>
    <row r="245" spans="2:32" ht="15" x14ac:dyDescent="0.25">
      <c r="B245" s="104">
        <v>216</v>
      </c>
      <c r="C245" s="695"/>
      <c r="D245" s="697"/>
      <c r="E245" s="697"/>
      <c r="F245" s="695"/>
      <c r="G245" s="557">
        <v>1</v>
      </c>
      <c r="H245" s="737">
        <f t="shared" si="15"/>
        <v>0</v>
      </c>
      <c r="I245" s="700"/>
      <c r="J245" s="700"/>
      <c r="K245" s="700"/>
      <c r="L245" s="692"/>
      <c r="M245" s="546" t="s">
        <v>1136</v>
      </c>
      <c r="N245" s="546"/>
      <c r="O245" s="104"/>
      <c r="P245" s="104"/>
      <c r="Q245" s="104"/>
      <c r="R245" s="547">
        <f t="shared" si="12"/>
        <v>0</v>
      </c>
      <c r="S245" s="549">
        <f t="shared" si="13"/>
        <v>0</v>
      </c>
      <c r="T245" s="550">
        <f t="shared" si="14"/>
        <v>0</v>
      </c>
      <c r="U245" s="741"/>
      <c r="V245" s="104"/>
      <c r="W245" s="702"/>
      <c r="X245" s="702"/>
      <c r="Y245" s="702"/>
      <c r="Z245" s="702"/>
      <c r="AA245" s="702"/>
      <c r="AB245" s="722"/>
      <c r="AC245" s="715"/>
      <c r="AD245" s="715"/>
      <c r="AE245" s="715"/>
      <c r="AF245" s="715"/>
    </row>
    <row r="246" spans="2:32" ht="15" x14ac:dyDescent="0.25">
      <c r="B246" s="104">
        <v>217</v>
      </c>
      <c r="C246" s="695"/>
      <c r="D246" s="697"/>
      <c r="E246" s="697"/>
      <c r="F246" s="695"/>
      <c r="G246" s="557">
        <v>1</v>
      </c>
      <c r="H246" s="737">
        <f t="shared" si="15"/>
        <v>0</v>
      </c>
      <c r="I246" s="700"/>
      <c r="J246" s="700"/>
      <c r="K246" s="700"/>
      <c r="L246" s="692"/>
      <c r="M246" s="546" t="s">
        <v>1136</v>
      </c>
      <c r="N246" s="546"/>
      <c r="O246" s="104"/>
      <c r="P246" s="104"/>
      <c r="Q246" s="104"/>
      <c r="R246" s="547">
        <f t="shared" si="12"/>
        <v>0</v>
      </c>
      <c r="S246" s="549">
        <f t="shared" si="13"/>
        <v>0</v>
      </c>
      <c r="T246" s="550">
        <f t="shared" si="14"/>
        <v>0</v>
      </c>
      <c r="U246" s="741"/>
      <c r="V246" s="104"/>
      <c r="W246" s="702"/>
      <c r="X246" s="702"/>
      <c r="Y246" s="702"/>
      <c r="Z246" s="702"/>
      <c r="AA246" s="702"/>
      <c r="AB246" s="722"/>
      <c r="AC246" s="715"/>
      <c r="AD246" s="715"/>
      <c r="AE246" s="715"/>
      <c r="AF246" s="715"/>
    </row>
    <row r="247" spans="2:32" ht="15" x14ac:dyDescent="0.25">
      <c r="B247" s="104">
        <v>218</v>
      </c>
      <c r="C247" s="695"/>
      <c r="D247" s="697"/>
      <c r="E247" s="697"/>
      <c r="F247" s="695"/>
      <c r="G247" s="557">
        <v>1</v>
      </c>
      <c r="H247" s="737">
        <f t="shared" si="15"/>
        <v>0</v>
      </c>
      <c r="I247" s="700"/>
      <c r="J247" s="700"/>
      <c r="K247" s="700"/>
      <c r="L247" s="692"/>
      <c r="M247" s="546" t="s">
        <v>1136</v>
      </c>
      <c r="N247" s="546"/>
      <c r="O247" s="104"/>
      <c r="P247" s="104"/>
      <c r="Q247" s="104"/>
      <c r="R247" s="547">
        <f t="shared" si="12"/>
        <v>0</v>
      </c>
      <c r="S247" s="549">
        <f t="shared" si="13"/>
        <v>0</v>
      </c>
      <c r="T247" s="550">
        <f t="shared" si="14"/>
        <v>0</v>
      </c>
      <c r="U247" s="741"/>
      <c r="V247" s="104"/>
      <c r="W247" s="702"/>
      <c r="X247" s="702"/>
      <c r="Y247" s="702"/>
      <c r="Z247" s="702"/>
      <c r="AA247" s="702"/>
      <c r="AB247" s="722"/>
      <c r="AC247" s="715"/>
      <c r="AD247" s="715"/>
      <c r="AE247" s="715"/>
      <c r="AF247" s="715"/>
    </row>
    <row r="248" spans="2:32" ht="15" x14ac:dyDescent="0.25">
      <c r="B248" s="104">
        <v>219</v>
      </c>
      <c r="C248" s="695"/>
      <c r="D248" s="697"/>
      <c r="E248" s="697"/>
      <c r="F248" s="695"/>
      <c r="G248" s="557">
        <v>1</v>
      </c>
      <c r="H248" s="737">
        <f t="shared" si="15"/>
        <v>0</v>
      </c>
      <c r="I248" s="700"/>
      <c r="J248" s="700"/>
      <c r="K248" s="700"/>
      <c r="L248" s="692"/>
      <c r="M248" s="546" t="s">
        <v>1136</v>
      </c>
      <c r="N248" s="546"/>
      <c r="O248" s="104"/>
      <c r="P248" s="104"/>
      <c r="Q248" s="104"/>
      <c r="R248" s="547">
        <f t="shared" si="12"/>
        <v>0</v>
      </c>
      <c r="S248" s="549">
        <f t="shared" si="13"/>
        <v>0</v>
      </c>
      <c r="T248" s="550">
        <f t="shared" si="14"/>
        <v>0</v>
      </c>
      <c r="U248" s="741"/>
      <c r="V248" s="104"/>
      <c r="W248" s="702"/>
      <c r="X248" s="702"/>
      <c r="Y248" s="702"/>
      <c r="Z248" s="702"/>
      <c r="AA248" s="702"/>
      <c r="AB248" s="722"/>
      <c r="AC248" s="715"/>
      <c r="AD248" s="715"/>
      <c r="AE248" s="715"/>
      <c r="AF248" s="715"/>
    </row>
    <row r="249" spans="2:32" ht="15" x14ac:dyDescent="0.25">
      <c r="B249" s="104">
        <v>220</v>
      </c>
      <c r="C249" s="695"/>
      <c r="D249" s="697"/>
      <c r="E249" s="697"/>
      <c r="F249" s="695"/>
      <c r="G249" s="557">
        <v>1</v>
      </c>
      <c r="H249" s="737">
        <f t="shared" si="15"/>
        <v>0</v>
      </c>
      <c r="I249" s="700"/>
      <c r="J249" s="700"/>
      <c r="K249" s="700"/>
      <c r="L249" s="692"/>
      <c r="M249" s="546" t="s">
        <v>1136</v>
      </c>
      <c r="N249" s="546"/>
      <c r="O249" s="104"/>
      <c r="P249" s="104"/>
      <c r="Q249" s="104"/>
      <c r="R249" s="547">
        <f t="shared" si="12"/>
        <v>0</v>
      </c>
      <c r="S249" s="549">
        <f t="shared" si="13"/>
        <v>0</v>
      </c>
      <c r="T249" s="550">
        <f t="shared" si="14"/>
        <v>0</v>
      </c>
      <c r="U249" s="741"/>
      <c r="V249" s="104"/>
      <c r="W249" s="702"/>
      <c r="X249" s="702"/>
      <c r="Y249" s="702"/>
      <c r="Z249" s="702"/>
      <c r="AA249" s="702"/>
      <c r="AB249" s="722"/>
      <c r="AC249" s="715"/>
      <c r="AD249" s="715"/>
      <c r="AE249" s="715"/>
      <c r="AF249" s="715"/>
    </row>
    <row r="250" spans="2:32" ht="15" x14ac:dyDescent="0.25">
      <c r="B250" s="104">
        <v>221</v>
      </c>
      <c r="C250" s="695"/>
      <c r="D250" s="697"/>
      <c r="E250" s="697"/>
      <c r="F250" s="695"/>
      <c r="G250" s="557">
        <v>1</v>
      </c>
      <c r="H250" s="737">
        <f t="shared" si="15"/>
        <v>0</v>
      </c>
      <c r="I250" s="700"/>
      <c r="J250" s="700"/>
      <c r="K250" s="700"/>
      <c r="L250" s="692"/>
      <c r="M250" s="546" t="s">
        <v>1136</v>
      </c>
      <c r="N250" s="546"/>
      <c r="O250" s="104"/>
      <c r="P250" s="104"/>
      <c r="Q250" s="104"/>
      <c r="R250" s="547">
        <f t="shared" si="12"/>
        <v>0</v>
      </c>
      <c r="S250" s="549">
        <f t="shared" si="13"/>
        <v>0</v>
      </c>
      <c r="T250" s="550">
        <f t="shared" si="14"/>
        <v>0</v>
      </c>
      <c r="U250" s="741"/>
      <c r="V250" s="104"/>
      <c r="W250" s="702"/>
      <c r="X250" s="702"/>
      <c r="Y250" s="702"/>
      <c r="Z250" s="702"/>
      <c r="AA250" s="702"/>
      <c r="AB250" s="722"/>
      <c r="AC250" s="715"/>
      <c r="AD250" s="715"/>
      <c r="AE250" s="715"/>
      <c r="AF250" s="715"/>
    </row>
    <row r="251" spans="2:32" ht="15" x14ac:dyDescent="0.25">
      <c r="B251" s="104">
        <v>222</v>
      </c>
      <c r="C251" s="695"/>
      <c r="D251" s="697"/>
      <c r="E251" s="697"/>
      <c r="F251" s="695"/>
      <c r="G251" s="557">
        <v>1</v>
      </c>
      <c r="H251" s="737">
        <f t="shared" si="15"/>
        <v>0</v>
      </c>
      <c r="I251" s="700"/>
      <c r="J251" s="700"/>
      <c r="K251" s="700"/>
      <c r="L251" s="692"/>
      <c r="M251" s="546" t="s">
        <v>1136</v>
      </c>
      <c r="N251" s="546"/>
      <c r="O251" s="104"/>
      <c r="P251" s="104"/>
      <c r="Q251" s="104"/>
      <c r="R251" s="547">
        <f t="shared" si="12"/>
        <v>0</v>
      </c>
      <c r="S251" s="549">
        <f t="shared" si="13"/>
        <v>0</v>
      </c>
      <c r="T251" s="550">
        <f t="shared" si="14"/>
        <v>0</v>
      </c>
      <c r="U251" s="741"/>
      <c r="V251" s="104"/>
      <c r="W251" s="702"/>
      <c r="X251" s="702"/>
      <c r="Y251" s="702"/>
      <c r="Z251" s="702"/>
      <c r="AA251" s="702"/>
      <c r="AB251" s="722"/>
      <c r="AC251" s="715"/>
      <c r="AD251" s="715"/>
      <c r="AE251" s="715"/>
      <c r="AF251" s="715"/>
    </row>
    <row r="252" spans="2:32" ht="15" x14ac:dyDescent="0.25">
      <c r="B252" s="104">
        <v>223</v>
      </c>
      <c r="C252" s="695"/>
      <c r="D252" s="697"/>
      <c r="E252" s="697"/>
      <c r="F252" s="695"/>
      <c r="G252" s="557">
        <v>1</v>
      </c>
      <c r="H252" s="737">
        <f t="shared" si="15"/>
        <v>0</v>
      </c>
      <c r="I252" s="700"/>
      <c r="J252" s="700"/>
      <c r="K252" s="700"/>
      <c r="L252" s="692"/>
      <c r="M252" s="546" t="s">
        <v>1136</v>
      </c>
      <c r="N252" s="546"/>
      <c r="O252" s="104"/>
      <c r="P252" s="104"/>
      <c r="Q252" s="104"/>
      <c r="R252" s="547">
        <f t="shared" si="12"/>
        <v>0</v>
      </c>
      <c r="S252" s="549">
        <f t="shared" si="13"/>
        <v>0</v>
      </c>
      <c r="T252" s="550">
        <f t="shared" si="14"/>
        <v>0</v>
      </c>
      <c r="U252" s="741"/>
      <c r="V252" s="104"/>
      <c r="W252" s="702"/>
      <c r="X252" s="702"/>
      <c r="Y252" s="702"/>
      <c r="Z252" s="702"/>
      <c r="AA252" s="702"/>
      <c r="AB252" s="722"/>
      <c r="AC252" s="715"/>
      <c r="AD252" s="715"/>
      <c r="AE252" s="715"/>
      <c r="AF252" s="715"/>
    </row>
    <row r="253" spans="2:32" ht="15" x14ac:dyDescent="0.25">
      <c r="B253" s="104">
        <v>224</v>
      </c>
      <c r="C253" s="695"/>
      <c r="D253" s="697"/>
      <c r="E253" s="697"/>
      <c r="F253" s="695"/>
      <c r="G253" s="557">
        <v>1</v>
      </c>
      <c r="H253" s="737">
        <f t="shared" si="15"/>
        <v>0</v>
      </c>
      <c r="I253" s="700"/>
      <c r="J253" s="700"/>
      <c r="K253" s="700"/>
      <c r="L253" s="692"/>
      <c r="M253" s="546" t="s">
        <v>1136</v>
      </c>
      <c r="N253" s="546"/>
      <c r="O253" s="104"/>
      <c r="P253" s="104"/>
      <c r="Q253" s="104"/>
      <c r="R253" s="547">
        <f t="shared" si="12"/>
        <v>0</v>
      </c>
      <c r="S253" s="549">
        <f t="shared" si="13"/>
        <v>0</v>
      </c>
      <c r="T253" s="550">
        <f t="shared" si="14"/>
        <v>0</v>
      </c>
      <c r="U253" s="741"/>
      <c r="V253" s="104"/>
      <c r="W253" s="702"/>
      <c r="X253" s="702"/>
      <c r="Y253" s="702"/>
      <c r="Z253" s="702"/>
      <c r="AA253" s="702"/>
      <c r="AB253" s="722"/>
      <c r="AC253" s="715"/>
      <c r="AD253" s="715"/>
      <c r="AE253" s="715"/>
      <c r="AF253" s="715"/>
    </row>
    <row r="254" spans="2:32" ht="15" x14ac:dyDescent="0.25">
      <c r="B254" s="104">
        <v>225</v>
      </c>
      <c r="C254" s="695"/>
      <c r="D254" s="697"/>
      <c r="E254" s="697"/>
      <c r="F254" s="695"/>
      <c r="G254" s="557">
        <v>1</v>
      </c>
      <c r="H254" s="737">
        <f t="shared" si="15"/>
        <v>0</v>
      </c>
      <c r="I254" s="700"/>
      <c r="J254" s="700"/>
      <c r="K254" s="700"/>
      <c r="L254" s="692"/>
      <c r="M254" s="546" t="s">
        <v>1136</v>
      </c>
      <c r="N254" s="546"/>
      <c r="O254" s="104"/>
      <c r="P254" s="104"/>
      <c r="Q254" s="104"/>
      <c r="R254" s="547">
        <f t="shared" si="12"/>
        <v>0</v>
      </c>
      <c r="S254" s="549">
        <f t="shared" si="13"/>
        <v>0</v>
      </c>
      <c r="T254" s="550">
        <f t="shared" si="14"/>
        <v>0</v>
      </c>
      <c r="U254" s="741"/>
      <c r="V254" s="104"/>
      <c r="W254" s="702"/>
      <c r="X254" s="702"/>
      <c r="Y254" s="702"/>
      <c r="Z254" s="702"/>
      <c r="AA254" s="702"/>
      <c r="AB254" s="722"/>
      <c r="AC254" s="715"/>
      <c r="AD254" s="715"/>
      <c r="AE254" s="715"/>
      <c r="AF254" s="715"/>
    </row>
    <row r="255" spans="2:32" ht="15" x14ac:dyDescent="0.25">
      <c r="B255" s="104">
        <v>226</v>
      </c>
      <c r="C255" s="695"/>
      <c r="D255" s="697"/>
      <c r="E255" s="697"/>
      <c r="F255" s="695"/>
      <c r="G255" s="557">
        <v>1</v>
      </c>
      <c r="H255" s="737">
        <f t="shared" si="15"/>
        <v>0</v>
      </c>
      <c r="I255" s="700"/>
      <c r="J255" s="700"/>
      <c r="K255" s="700"/>
      <c r="L255" s="692"/>
      <c r="M255" s="546" t="s">
        <v>1136</v>
      </c>
      <c r="N255" s="546"/>
      <c r="O255" s="104"/>
      <c r="P255" s="104"/>
      <c r="Q255" s="104"/>
      <c r="R255" s="547">
        <f t="shared" si="12"/>
        <v>0</v>
      </c>
      <c r="S255" s="549">
        <f t="shared" si="13"/>
        <v>0</v>
      </c>
      <c r="T255" s="550">
        <f t="shared" si="14"/>
        <v>0</v>
      </c>
      <c r="U255" s="741"/>
      <c r="V255" s="104"/>
      <c r="W255" s="702"/>
      <c r="X255" s="702"/>
      <c r="Y255" s="702"/>
      <c r="Z255" s="702"/>
      <c r="AA255" s="702"/>
      <c r="AB255" s="722"/>
      <c r="AC255" s="715"/>
      <c r="AD255" s="715"/>
      <c r="AE255" s="715"/>
      <c r="AF255" s="715"/>
    </row>
    <row r="256" spans="2:32" ht="15" x14ac:dyDescent="0.25">
      <c r="B256" s="104">
        <v>227</v>
      </c>
      <c r="C256" s="695"/>
      <c r="D256" s="697"/>
      <c r="E256" s="697"/>
      <c r="F256" s="695"/>
      <c r="G256" s="557">
        <v>1</v>
      </c>
      <c r="H256" s="737">
        <f t="shared" si="15"/>
        <v>0</v>
      </c>
      <c r="I256" s="700"/>
      <c r="J256" s="700"/>
      <c r="K256" s="700"/>
      <c r="L256" s="692"/>
      <c r="M256" s="546" t="s">
        <v>1136</v>
      </c>
      <c r="N256" s="546"/>
      <c r="O256" s="104"/>
      <c r="P256" s="104"/>
      <c r="Q256" s="104"/>
      <c r="R256" s="547">
        <f t="shared" si="12"/>
        <v>0</v>
      </c>
      <c r="S256" s="549">
        <f t="shared" si="13"/>
        <v>0</v>
      </c>
      <c r="T256" s="550">
        <f t="shared" si="14"/>
        <v>0</v>
      </c>
      <c r="U256" s="741"/>
      <c r="V256" s="104"/>
      <c r="W256" s="702"/>
      <c r="X256" s="702"/>
      <c r="Y256" s="702"/>
      <c r="Z256" s="702"/>
      <c r="AA256" s="702"/>
      <c r="AB256" s="722"/>
      <c r="AC256" s="715"/>
      <c r="AD256" s="715"/>
      <c r="AE256" s="715"/>
      <c r="AF256" s="715"/>
    </row>
    <row r="257" spans="2:32" ht="15" x14ac:dyDescent="0.25">
      <c r="B257" s="104">
        <v>228</v>
      </c>
      <c r="C257" s="695"/>
      <c r="D257" s="697"/>
      <c r="E257" s="697"/>
      <c r="F257" s="695"/>
      <c r="G257" s="557">
        <v>1</v>
      </c>
      <c r="H257" s="737">
        <f t="shared" si="15"/>
        <v>0</v>
      </c>
      <c r="I257" s="700"/>
      <c r="J257" s="700"/>
      <c r="K257" s="700"/>
      <c r="L257" s="692"/>
      <c r="M257" s="546" t="s">
        <v>1136</v>
      </c>
      <c r="N257" s="546"/>
      <c r="O257" s="104"/>
      <c r="P257" s="104"/>
      <c r="Q257" s="104"/>
      <c r="R257" s="547">
        <f t="shared" si="12"/>
        <v>0</v>
      </c>
      <c r="S257" s="549">
        <f t="shared" si="13"/>
        <v>0</v>
      </c>
      <c r="T257" s="550">
        <f t="shared" si="14"/>
        <v>0</v>
      </c>
      <c r="U257" s="741"/>
      <c r="V257" s="104"/>
      <c r="W257" s="702"/>
      <c r="X257" s="702"/>
      <c r="Y257" s="702"/>
      <c r="Z257" s="702"/>
      <c r="AA257" s="702"/>
      <c r="AB257" s="722"/>
      <c r="AC257" s="715"/>
      <c r="AD257" s="715"/>
      <c r="AE257" s="715"/>
      <c r="AF257" s="715"/>
    </row>
    <row r="258" spans="2:32" ht="15" x14ac:dyDescent="0.25">
      <c r="B258" s="104">
        <v>229</v>
      </c>
      <c r="C258" s="695"/>
      <c r="D258" s="697"/>
      <c r="E258" s="697"/>
      <c r="F258" s="695"/>
      <c r="G258" s="557">
        <v>1</v>
      </c>
      <c r="H258" s="737">
        <f t="shared" si="15"/>
        <v>0</v>
      </c>
      <c r="I258" s="700"/>
      <c r="J258" s="700"/>
      <c r="K258" s="700"/>
      <c r="L258" s="692"/>
      <c r="M258" s="546" t="s">
        <v>1136</v>
      </c>
      <c r="N258" s="546"/>
      <c r="O258" s="104"/>
      <c r="P258" s="104"/>
      <c r="Q258" s="104"/>
      <c r="R258" s="547">
        <f t="shared" si="12"/>
        <v>0</v>
      </c>
      <c r="S258" s="549">
        <f t="shared" si="13"/>
        <v>0</v>
      </c>
      <c r="T258" s="550">
        <f t="shared" si="14"/>
        <v>0</v>
      </c>
      <c r="U258" s="741"/>
      <c r="V258" s="104"/>
      <c r="W258" s="702"/>
      <c r="X258" s="702"/>
      <c r="Y258" s="702"/>
      <c r="Z258" s="702"/>
      <c r="AA258" s="702"/>
      <c r="AB258" s="722"/>
      <c r="AC258" s="715"/>
      <c r="AD258" s="715"/>
      <c r="AE258" s="715"/>
      <c r="AF258" s="715"/>
    </row>
    <row r="259" spans="2:32" ht="15" x14ac:dyDescent="0.25">
      <c r="B259" s="104">
        <v>230</v>
      </c>
      <c r="C259" s="695"/>
      <c r="D259" s="697"/>
      <c r="E259" s="697"/>
      <c r="F259" s="695"/>
      <c r="G259" s="557">
        <v>1</v>
      </c>
      <c r="H259" s="737">
        <f t="shared" si="15"/>
        <v>0</v>
      </c>
      <c r="I259" s="700"/>
      <c r="J259" s="700"/>
      <c r="K259" s="700"/>
      <c r="L259" s="692"/>
      <c r="M259" s="546" t="s">
        <v>1136</v>
      </c>
      <c r="N259" s="546"/>
      <c r="O259" s="104"/>
      <c r="P259" s="104"/>
      <c r="Q259" s="104"/>
      <c r="R259" s="547">
        <f t="shared" si="12"/>
        <v>0</v>
      </c>
      <c r="S259" s="549">
        <f t="shared" si="13"/>
        <v>0</v>
      </c>
      <c r="T259" s="550">
        <f t="shared" si="14"/>
        <v>0</v>
      </c>
      <c r="U259" s="741"/>
      <c r="V259" s="104"/>
      <c r="W259" s="702"/>
      <c r="X259" s="702"/>
      <c r="Y259" s="702"/>
      <c r="Z259" s="702"/>
      <c r="AA259" s="702"/>
      <c r="AB259" s="722"/>
      <c r="AC259" s="715"/>
      <c r="AD259" s="715"/>
      <c r="AE259" s="715"/>
      <c r="AF259" s="715"/>
    </row>
    <row r="260" spans="2:32" ht="15" x14ac:dyDescent="0.25">
      <c r="B260" s="104">
        <v>231</v>
      </c>
      <c r="C260" s="695"/>
      <c r="D260" s="697"/>
      <c r="E260" s="697"/>
      <c r="F260" s="695"/>
      <c r="G260" s="557">
        <v>1</v>
      </c>
      <c r="H260" s="737">
        <f t="shared" si="15"/>
        <v>0</v>
      </c>
      <c r="I260" s="700"/>
      <c r="J260" s="700"/>
      <c r="K260" s="700"/>
      <c r="L260" s="692"/>
      <c r="M260" s="546" t="s">
        <v>1136</v>
      </c>
      <c r="N260" s="546"/>
      <c r="O260" s="104"/>
      <c r="P260" s="104"/>
      <c r="Q260" s="104"/>
      <c r="R260" s="547">
        <f t="shared" si="12"/>
        <v>0</v>
      </c>
      <c r="S260" s="549">
        <f t="shared" si="13"/>
        <v>0</v>
      </c>
      <c r="T260" s="550">
        <f t="shared" si="14"/>
        <v>0</v>
      </c>
      <c r="U260" s="741"/>
      <c r="V260" s="104"/>
      <c r="W260" s="702"/>
      <c r="X260" s="702"/>
      <c r="Y260" s="702"/>
      <c r="Z260" s="702"/>
      <c r="AA260" s="702"/>
      <c r="AB260" s="722"/>
      <c r="AC260" s="715"/>
      <c r="AD260" s="715"/>
      <c r="AE260" s="715"/>
      <c r="AF260" s="715"/>
    </row>
    <row r="261" spans="2:32" ht="15" x14ac:dyDescent="0.25">
      <c r="B261" s="104">
        <v>232</v>
      </c>
      <c r="C261" s="695"/>
      <c r="D261" s="697"/>
      <c r="E261" s="697"/>
      <c r="F261" s="695"/>
      <c r="G261" s="557">
        <v>1</v>
      </c>
      <c r="H261" s="737">
        <f t="shared" si="15"/>
        <v>0</v>
      </c>
      <c r="I261" s="700"/>
      <c r="J261" s="700"/>
      <c r="K261" s="700"/>
      <c r="L261" s="692"/>
      <c r="M261" s="546" t="s">
        <v>1136</v>
      </c>
      <c r="N261" s="546"/>
      <c r="O261" s="104"/>
      <c r="P261" s="104"/>
      <c r="Q261" s="104"/>
      <c r="R261" s="547">
        <f t="shared" si="12"/>
        <v>0</v>
      </c>
      <c r="S261" s="549">
        <f t="shared" si="13"/>
        <v>0</v>
      </c>
      <c r="T261" s="550">
        <f t="shared" si="14"/>
        <v>0</v>
      </c>
      <c r="U261" s="741"/>
      <c r="V261" s="104"/>
      <c r="W261" s="702"/>
      <c r="X261" s="702"/>
      <c r="Y261" s="702"/>
      <c r="Z261" s="702"/>
      <c r="AA261" s="702"/>
      <c r="AB261" s="722"/>
      <c r="AC261" s="715"/>
      <c r="AD261" s="715"/>
      <c r="AE261" s="715"/>
      <c r="AF261" s="715"/>
    </row>
    <row r="262" spans="2:32" ht="15" x14ac:dyDescent="0.25">
      <c r="B262" s="104">
        <v>233</v>
      </c>
      <c r="C262" s="695"/>
      <c r="D262" s="697"/>
      <c r="E262" s="697"/>
      <c r="F262" s="695"/>
      <c r="G262" s="557">
        <v>1</v>
      </c>
      <c r="H262" s="737">
        <f t="shared" si="15"/>
        <v>0</v>
      </c>
      <c r="I262" s="700"/>
      <c r="J262" s="700"/>
      <c r="K262" s="700"/>
      <c r="L262" s="692"/>
      <c r="M262" s="546" t="s">
        <v>1136</v>
      </c>
      <c r="N262" s="546"/>
      <c r="O262" s="104"/>
      <c r="P262" s="104"/>
      <c r="Q262" s="104"/>
      <c r="R262" s="547">
        <f t="shared" si="12"/>
        <v>0</v>
      </c>
      <c r="S262" s="549">
        <f t="shared" si="13"/>
        <v>0</v>
      </c>
      <c r="T262" s="550">
        <f t="shared" si="14"/>
        <v>0</v>
      </c>
      <c r="U262" s="741"/>
      <c r="V262" s="104"/>
      <c r="W262" s="702"/>
      <c r="X262" s="702"/>
      <c r="Y262" s="702"/>
      <c r="Z262" s="702"/>
      <c r="AA262" s="702"/>
      <c r="AB262" s="722"/>
      <c r="AC262" s="715"/>
      <c r="AD262" s="715"/>
      <c r="AE262" s="715"/>
      <c r="AF262" s="715"/>
    </row>
    <row r="263" spans="2:32" ht="15" x14ac:dyDescent="0.25">
      <c r="B263" s="104">
        <v>234</v>
      </c>
      <c r="C263" s="695"/>
      <c r="D263" s="697"/>
      <c r="E263" s="697"/>
      <c r="F263" s="695"/>
      <c r="G263" s="557">
        <v>1</v>
      </c>
      <c r="H263" s="737">
        <f t="shared" si="15"/>
        <v>0</v>
      </c>
      <c r="I263" s="700"/>
      <c r="J263" s="700"/>
      <c r="K263" s="700"/>
      <c r="L263" s="692"/>
      <c r="M263" s="546" t="s">
        <v>1136</v>
      </c>
      <c r="N263" s="546"/>
      <c r="O263" s="104"/>
      <c r="P263" s="104"/>
      <c r="Q263" s="104"/>
      <c r="R263" s="547">
        <f t="shared" si="12"/>
        <v>0</v>
      </c>
      <c r="S263" s="549">
        <f t="shared" si="13"/>
        <v>0</v>
      </c>
      <c r="T263" s="550">
        <f t="shared" si="14"/>
        <v>0</v>
      </c>
      <c r="U263" s="741"/>
      <c r="V263" s="104"/>
      <c r="W263" s="702"/>
      <c r="X263" s="702"/>
      <c r="Y263" s="702"/>
      <c r="Z263" s="702"/>
      <c r="AA263" s="702"/>
      <c r="AB263" s="722"/>
      <c r="AC263" s="715"/>
      <c r="AD263" s="715"/>
      <c r="AE263" s="715"/>
      <c r="AF263" s="715"/>
    </row>
    <row r="264" spans="2:32" ht="15" x14ac:dyDescent="0.25">
      <c r="B264" s="104">
        <v>235</v>
      </c>
      <c r="C264" s="695"/>
      <c r="D264" s="695"/>
      <c r="E264" s="697"/>
      <c r="F264" s="695"/>
      <c r="G264" s="557">
        <v>1</v>
      </c>
      <c r="H264" s="737">
        <f t="shared" si="15"/>
        <v>0</v>
      </c>
      <c r="I264" s="700"/>
      <c r="J264" s="700"/>
      <c r="K264" s="700"/>
      <c r="L264" s="692"/>
      <c r="M264" s="546" t="s">
        <v>1136</v>
      </c>
      <c r="N264" s="546"/>
      <c r="O264" s="104"/>
      <c r="P264" s="104"/>
      <c r="Q264" s="104"/>
      <c r="R264" s="547">
        <f t="shared" si="12"/>
        <v>0</v>
      </c>
      <c r="S264" s="549">
        <f t="shared" si="13"/>
        <v>0</v>
      </c>
      <c r="T264" s="550">
        <f t="shared" si="14"/>
        <v>0</v>
      </c>
      <c r="U264" s="741"/>
      <c r="V264" s="104"/>
      <c r="W264" s="702"/>
      <c r="X264" s="702"/>
      <c r="Y264" s="702"/>
      <c r="Z264" s="702"/>
      <c r="AA264" s="702"/>
      <c r="AB264" s="722"/>
      <c r="AC264" s="715"/>
      <c r="AD264" s="715"/>
      <c r="AE264" s="715"/>
      <c r="AF264" s="715"/>
    </row>
    <row r="265" spans="2:32" ht="15" x14ac:dyDescent="0.25">
      <c r="B265" s="104">
        <v>236</v>
      </c>
      <c r="C265" s="695"/>
      <c r="D265" s="697"/>
      <c r="E265" s="697"/>
      <c r="F265" s="695"/>
      <c r="G265" s="557">
        <v>1</v>
      </c>
      <c r="H265" s="737">
        <f t="shared" si="15"/>
        <v>0</v>
      </c>
      <c r="I265" s="700"/>
      <c r="J265" s="700"/>
      <c r="K265" s="700"/>
      <c r="L265" s="692"/>
      <c r="M265" s="546" t="s">
        <v>1136</v>
      </c>
      <c r="N265" s="546"/>
      <c r="O265" s="104"/>
      <c r="P265" s="104"/>
      <c r="Q265" s="104"/>
      <c r="R265" s="547">
        <f t="shared" si="12"/>
        <v>0</v>
      </c>
      <c r="S265" s="549">
        <f t="shared" si="13"/>
        <v>0</v>
      </c>
      <c r="T265" s="550">
        <f t="shared" si="14"/>
        <v>0</v>
      </c>
      <c r="U265" s="741"/>
      <c r="V265" s="104"/>
      <c r="W265" s="702"/>
      <c r="X265" s="702"/>
      <c r="Y265" s="702"/>
      <c r="Z265" s="702"/>
      <c r="AA265" s="702"/>
      <c r="AB265" s="722"/>
      <c r="AC265" s="715"/>
      <c r="AD265" s="715"/>
      <c r="AE265" s="715"/>
      <c r="AF265" s="715"/>
    </row>
    <row r="266" spans="2:32" ht="15" x14ac:dyDescent="0.25">
      <c r="B266" s="104">
        <v>237</v>
      </c>
      <c r="C266" s="695"/>
      <c r="D266" s="697"/>
      <c r="E266" s="697"/>
      <c r="F266" s="695"/>
      <c r="G266" s="557">
        <v>1</v>
      </c>
      <c r="H266" s="737">
        <f t="shared" si="15"/>
        <v>0</v>
      </c>
      <c r="I266" s="700"/>
      <c r="J266" s="700"/>
      <c r="K266" s="700"/>
      <c r="L266" s="692"/>
      <c r="M266" s="546" t="s">
        <v>1136</v>
      </c>
      <c r="N266" s="546"/>
      <c r="O266" s="104"/>
      <c r="P266" s="104"/>
      <c r="Q266" s="104"/>
      <c r="R266" s="547">
        <f t="shared" si="12"/>
        <v>0</v>
      </c>
      <c r="S266" s="549">
        <f t="shared" si="13"/>
        <v>0</v>
      </c>
      <c r="T266" s="550">
        <f t="shared" si="14"/>
        <v>0</v>
      </c>
      <c r="U266" s="741"/>
      <c r="V266" s="731"/>
      <c r="W266" s="702"/>
      <c r="X266" s="702"/>
      <c r="Y266" s="702"/>
      <c r="Z266" s="702"/>
      <c r="AA266" s="702"/>
      <c r="AB266" s="722"/>
      <c r="AC266" s="715"/>
      <c r="AD266" s="715"/>
      <c r="AE266" s="715"/>
      <c r="AF266" s="715"/>
    </row>
    <row r="267" spans="2:32" ht="15" x14ac:dyDescent="0.25">
      <c r="B267" s="104">
        <v>238</v>
      </c>
      <c r="C267" s="695"/>
      <c r="D267" s="697"/>
      <c r="E267" s="697"/>
      <c r="F267" s="695"/>
      <c r="G267" s="557">
        <v>1</v>
      </c>
      <c r="H267" s="737">
        <f t="shared" si="15"/>
        <v>0</v>
      </c>
      <c r="I267" s="700"/>
      <c r="J267" s="700"/>
      <c r="K267" s="700"/>
      <c r="L267" s="692"/>
      <c r="M267" s="546" t="s">
        <v>1136</v>
      </c>
      <c r="N267" s="546"/>
      <c r="O267" s="104"/>
      <c r="P267" s="104"/>
      <c r="Q267" s="104"/>
      <c r="R267" s="547">
        <f t="shared" si="12"/>
        <v>0</v>
      </c>
      <c r="S267" s="549">
        <f t="shared" si="13"/>
        <v>0</v>
      </c>
      <c r="T267" s="550">
        <f t="shared" si="14"/>
        <v>0</v>
      </c>
      <c r="U267" s="741"/>
      <c r="V267" s="104"/>
      <c r="W267" s="702"/>
      <c r="X267" s="702"/>
      <c r="Y267" s="702"/>
      <c r="Z267" s="702"/>
      <c r="AA267" s="702"/>
      <c r="AB267" s="722"/>
      <c r="AC267" s="715"/>
      <c r="AD267" s="715"/>
      <c r="AE267" s="715"/>
      <c r="AF267" s="715"/>
    </row>
    <row r="268" spans="2:32" ht="15" x14ac:dyDescent="0.25">
      <c r="B268" s="104">
        <v>239</v>
      </c>
      <c r="C268" s="695"/>
      <c r="D268" s="697"/>
      <c r="E268" s="697"/>
      <c r="F268" s="695"/>
      <c r="G268" s="557">
        <v>1</v>
      </c>
      <c r="H268" s="737">
        <f t="shared" si="15"/>
        <v>0</v>
      </c>
      <c r="I268" s="700"/>
      <c r="J268" s="700"/>
      <c r="K268" s="700"/>
      <c r="L268" s="692"/>
      <c r="M268" s="546" t="s">
        <v>1136</v>
      </c>
      <c r="N268" s="546"/>
      <c r="O268" s="104"/>
      <c r="P268" s="104"/>
      <c r="Q268" s="104"/>
      <c r="R268" s="547">
        <f t="shared" si="12"/>
        <v>0</v>
      </c>
      <c r="S268" s="549">
        <f t="shared" si="13"/>
        <v>0</v>
      </c>
      <c r="T268" s="550">
        <f t="shared" si="14"/>
        <v>0</v>
      </c>
      <c r="U268" s="741"/>
      <c r="V268" s="104"/>
      <c r="W268" s="702"/>
      <c r="X268" s="702"/>
      <c r="Y268" s="702"/>
      <c r="Z268" s="702"/>
      <c r="AA268" s="702"/>
      <c r="AB268" s="722"/>
      <c r="AC268" s="715"/>
      <c r="AD268" s="715"/>
      <c r="AE268" s="715"/>
      <c r="AF268" s="715"/>
    </row>
    <row r="269" spans="2:32" ht="15" x14ac:dyDescent="0.25">
      <c r="B269" s="104">
        <v>240</v>
      </c>
      <c r="C269" s="695"/>
      <c r="D269" s="697"/>
      <c r="E269" s="697"/>
      <c r="F269" s="695"/>
      <c r="G269" s="557">
        <v>1</v>
      </c>
      <c r="H269" s="737">
        <f t="shared" si="15"/>
        <v>0</v>
      </c>
      <c r="I269" s="700"/>
      <c r="J269" s="700"/>
      <c r="K269" s="700"/>
      <c r="L269" s="692"/>
      <c r="M269" s="546" t="s">
        <v>1136</v>
      </c>
      <c r="N269" s="546"/>
      <c r="O269" s="104"/>
      <c r="P269" s="104"/>
      <c r="Q269" s="104"/>
      <c r="R269" s="547">
        <f t="shared" si="12"/>
        <v>0</v>
      </c>
      <c r="S269" s="549">
        <f t="shared" si="13"/>
        <v>0</v>
      </c>
      <c r="T269" s="550">
        <f t="shared" si="14"/>
        <v>0</v>
      </c>
      <c r="U269" s="741"/>
      <c r="V269" s="104"/>
      <c r="W269" s="702"/>
      <c r="X269" s="702"/>
      <c r="Y269" s="702"/>
      <c r="Z269" s="702"/>
      <c r="AA269" s="702"/>
      <c r="AB269" s="722"/>
      <c r="AC269" s="715"/>
      <c r="AD269" s="715"/>
      <c r="AE269" s="715"/>
      <c r="AF269" s="715"/>
    </row>
    <row r="270" spans="2:32" ht="15" x14ac:dyDescent="0.25">
      <c r="B270" s="104">
        <v>241</v>
      </c>
      <c r="C270" s="695"/>
      <c r="D270" s="697"/>
      <c r="E270" s="697"/>
      <c r="F270" s="695"/>
      <c r="G270" s="557">
        <v>1</v>
      </c>
      <c r="H270" s="737">
        <f t="shared" si="15"/>
        <v>0</v>
      </c>
      <c r="I270" s="700"/>
      <c r="J270" s="700"/>
      <c r="K270" s="700"/>
      <c r="L270" s="692"/>
      <c r="M270" s="546" t="s">
        <v>1136</v>
      </c>
      <c r="N270" s="546"/>
      <c r="O270" s="104"/>
      <c r="P270" s="104"/>
      <c r="Q270" s="104"/>
      <c r="R270" s="547">
        <f t="shared" si="12"/>
        <v>0</v>
      </c>
      <c r="S270" s="549">
        <f t="shared" si="13"/>
        <v>0</v>
      </c>
      <c r="T270" s="550">
        <f t="shared" si="14"/>
        <v>0</v>
      </c>
      <c r="U270" s="741"/>
      <c r="V270" s="104"/>
      <c r="W270" s="702"/>
      <c r="X270" s="702"/>
      <c r="Y270" s="702"/>
      <c r="Z270" s="702"/>
      <c r="AA270" s="702"/>
      <c r="AB270" s="722"/>
      <c r="AC270" s="715"/>
      <c r="AD270" s="715"/>
      <c r="AE270" s="715"/>
      <c r="AF270" s="715"/>
    </row>
    <row r="271" spans="2:32" ht="15" x14ac:dyDescent="0.25">
      <c r="B271" s="104">
        <v>242</v>
      </c>
      <c r="C271" s="695"/>
      <c r="D271" s="697"/>
      <c r="E271" s="697"/>
      <c r="F271" s="695"/>
      <c r="G271" s="557">
        <v>1</v>
      </c>
      <c r="H271" s="737">
        <f t="shared" si="15"/>
        <v>0</v>
      </c>
      <c r="I271" s="700"/>
      <c r="J271" s="700"/>
      <c r="K271" s="700"/>
      <c r="L271" s="692"/>
      <c r="M271" s="546" t="s">
        <v>1136</v>
      </c>
      <c r="N271" s="546"/>
      <c r="O271" s="104"/>
      <c r="P271" s="104"/>
      <c r="Q271" s="104"/>
      <c r="R271" s="547">
        <f t="shared" si="12"/>
        <v>0</v>
      </c>
      <c r="S271" s="549">
        <f t="shared" si="13"/>
        <v>0</v>
      </c>
      <c r="T271" s="550">
        <f t="shared" si="14"/>
        <v>0</v>
      </c>
      <c r="U271" s="741"/>
      <c r="V271" s="104"/>
      <c r="W271" s="702"/>
      <c r="X271" s="702"/>
      <c r="Y271" s="702"/>
      <c r="Z271" s="702"/>
      <c r="AA271" s="702"/>
      <c r="AB271" s="722"/>
      <c r="AC271" s="715"/>
      <c r="AD271" s="715"/>
      <c r="AE271" s="715"/>
      <c r="AF271" s="715"/>
    </row>
    <row r="272" spans="2:32" ht="15" x14ac:dyDescent="0.25">
      <c r="B272" s="104">
        <v>243</v>
      </c>
      <c r="C272" s="695"/>
      <c r="D272" s="697"/>
      <c r="E272" s="697"/>
      <c r="F272" s="695"/>
      <c r="G272" s="557">
        <v>1</v>
      </c>
      <c r="H272" s="737">
        <f t="shared" si="15"/>
        <v>0</v>
      </c>
      <c r="I272" s="700"/>
      <c r="J272" s="700"/>
      <c r="K272" s="700"/>
      <c r="L272" s="692"/>
      <c r="M272" s="546" t="s">
        <v>1136</v>
      </c>
      <c r="N272" s="546"/>
      <c r="O272" s="104"/>
      <c r="P272" s="104"/>
      <c r="Q272" s="104"/>
      <c r="R272" s="547">
        <f t="shared" si="12"/>
        <v>0</v>
      </c>
      <c r="S272" s="549">
        <f t="shared" si="13"/>
        <v>0</v>
      </c>
      <c r="T272" s="550">
        <f t="shared" si="14"/>
        <v>0</v>
      </c>
      <c r="U272" s="741"/>
      <c r="V272" s="104"/>
      <c r="W272" s="702"/>
      <c r="X272" s="702"/>
      <c r="Y272" s="702"/>
      <c r="Z272" s="702"/>
      <c r="AA272" s="702"/>
      <c r="AB272" s="722"/>
      <c r="AC272" s="715"/>
      <c r="AD272" s="715"/>
      <c r="AE272" s="715"/>
      <c r="AF272" s="715"/>
    </row>
    <row r="273" spans="2:32" ht="15" x14ac:dyDescent="0.25">
      <c r="B273" s="104">
        <v>244</v>
      </c>
      <c r="C273" s="695"/>
      <c r="D273" s="697"/>
      <c r="E273" s="697"/>
      <c r="F273" s="695"/>
      <c r="G273" s="557">
        <v>1</v>
      </c>
      <c r="H273" s="737">
        <f t="shared" si="15"/>
        <v>0</v>
      </c>
      <c r="I273" s="700"/>
      <c r="J273" s="700"/>
      <c r="K273" s="700"/>
      <c r="L273" s="692"/>
      <c r="M273" s="546" t="s">
        <v>1136</v>
      </c>
      <c r="N273" s="546"/>
      <c r="O273" s="104"/>
      <c r="P273" s="104"/>
      <c r="Q273" s="104"/>
      <c r="R273" s="547">
        <f t="shared" si="12"/>
        <v>0</v>
      </c>
      <c r="S273" s="549">
        <f t="shared" si="13"/>
        <v>0</v>
      </c>
      <c r="T273" s="550">
        <f t="shared" si="14"/>
        <v>0</v>
      </c>
      <c r="U273" s="741"/>
      <c r="V273" s="104"/>
      <c r="W273" s="702"/>
      <c r="X273" s="702"/>
      <c r="Y273" s="702"/>
      <c r="Z273" s="702"/>
      <c r="AA273" s="702"/>
      <c r="AB273" s="722"/>
      <c r="AC273" s="715"/>
      <c r="AD273" s="715"/>
      <c r="AE273" s="715"/>
      <c r="AF273" s="715"/>
    </row>
    <row r="274" spans="2:32" ht="15" x14ac:dyDescent="0.25">
      <c r="B274" s="104">
        <v>245</v>
      </c>
      <c r="C274" s="695"/>
      <c r="D274" s="697"/>
      <c r="E274" s="697"/>
      <c r="F274" s="695"/>
      <c r="G274" s="557">
        <v>1</v>
      </c>
      <c r="H274" s="737">
        <f t="shared" si="15"/>
        <v>0</v>
      </c>
      <c r="I274" s="700"/>
      <c r="J274" s="700"/>
      <c r="K274" s="700"/>
      <c r="L274" s="692"/>
      <c r="M274" s="546" t="s">
        <v>1136</v>
      </c>
      <c r="N274" s="546"/>
      <c r="O274" s="104"/>
      <c r="P274" s="104"/>
      <c r="Q274" s="104"/>
      <c r="R274" s="547">
        <f t="shared" si="12"/>
        <v>0</v>
      </c>
      <c r="S274" s="549">
        <f t="shared" si="13"/>
        <v>0</v>
      </c>
      <c r="T274" s="550">
        <f t="shared" si="14"/>
        <v>0</v>
      </c>
      <c r="U274" s="741"/>
      <c r="V274" s="104"/>
      <c r="W274" s="702"/>
      <c r="X274" s="702"/>
      <c r="Y274" s="702"/>
      <c r="Z274" s="702"/>
      <c r="AA274" s="702"/>
      <c r="AB274" s="722"/>
      <c r="AC274" s="715"/>
      <c r="AD274" s="715"/>
      <c r="AE274" s="715"/>
      <c r="AF274" s="715"/>
    </row>
    <row r="275" spans="2:32" ht="15" x14ac:dyDescent="0.25">
      <c r="B275" s="104">
        <v>246</v>
      </c>
      <c r="C275" s="695"/>
      <c r="D275" s="697"/>
      <c r="E275" s="697"/>
      <c r="F275" s="695"/>
      <c r="G275" s="557">
        <v>1</v>
      </c>
      <c r="H275" s="737">
        <f t="shared" si="15"/>
        <v>0</v>
      </c>
      <c r="I275" s="700"/>
      <c r="J275" s="700"/>
      <c r="K275" s="700"/>
      <c r="L275" s="692"/>
      <c r="M275" s="546" t="s">
        <v>1136</v>
      </c>
      <c r="N275" s="546"/>
      <c r="O275" s="104"/>
      <c r="P275" s="104"/>
      <c r="Q275" s="104"/>
      <c r="R275" s="547">
        <f t="shared" si="12"/>
        <v>0</v>
      </c>
      <c r="S275" s="549">
        <f t="shared" si="13"/>
        <v>0</v>
      </c>
      <c r="T275" s="550">
        <f t="shared" si="14"/>
        <v>0</v>
      </c>
      <c r="U275" s="741"/>
      <c r="V275" s="104"/>
      <c r="W275" s="702"/>
      <c r="X275" s="702"/>
      <c r="Y275" s="702"/>
      <c r="Z275" s="702"/>
      <c r="AA275" s="702"/>
      <c r="AB275" s="722"/>
      <c r="AC275" s="715"/>
      <c r="AD275" s="715"/>
      <c r="AE275" s="715"/>
      <c r="AF275" s="715"/>
    </row>
    <row r="276" spans="2:32" ht="15" x14ac:dyDescent="0.25">
      <c r="B276" s="104">
        <v>247</v>
      </c>
      <c r="C276" s="695"/>
      <c r="D276" s="697"/>
      <c r="E276" s="697"/>
      <c r="F276" s="695"/>
      <c r="G276" s="557">
        <v>1</v>
      </c>
      <c r="H276" s="737">
        <f t="shared" si="15"/>
        <v>0</v>
      </c>
      <c r="I276" s="700"/>
      <c r="J276" s="700"/>
      <c r="K276" s="700"/>
      <c r="L276" s="692"/>
      <c r="M276" s="546" t="s">
        <v>1136</v>
      </c>
      <c r="N276" s="546"/>
      <c r="O276" s="104"/>
      <c r="P276" s="104"/>
      <c r="Q276" s="104"/>
      <c r="R276" s="547">
        <f t="shared" si="12"/>
        <v>0</v>
      </c>
      <c r="S276" s="549">
        <f t="shared" si="13"/>
        <v>0</v>
      </c>
      <c r="T276" s="550">
        <f t="shared" si="14"/>
        <v>0</v>
      </c>
      <c r="U276" s="741"/>
      <c r="V276" s="104"/>
      <c r="W276" s="702"/>
      <c r="X276" s="702"/>
      <c r="Y276" s="702"/>
      <c r="Z276" s="702"/>
      <c r="AA276" s="702"/>
      <c r="AB276" s="722"/>
      <c r="AC276" s="715"/>
      <c r="AD276" s="715"/>
      <c r="AE276" s="715"/>
      <c r="AF276" s="715"/>
    </row>
    <row r="277" spans="2:32" ht="15" x14ac:dyDescent="0.25">
      <c r="B277" s="104">
        <v>248</v>
      </c>
      <c r="C277" s="695"/>
      <c r="D277" s="697"/>
      <c r="E277" s="697"/>
      <c r="F277" s="695"/>
      <c r="G277" s="557">
        <v>1</v>
      </c>
      <c r="H277" s="737">
        <f t="shared" si="15"/>
        <v>0</v>
      </c>
      <c r="I277" s="700"/>
      <c r="J277" s="700"/>
      <c r="K277" s="700"/>
      <c r="L277" s="692"/>
      <c r="M277" s="546" t="s">
        <v>1136</v>
      </c>
      <c r="N277" s="546"/>
      <c r="O277" s="104"/>
      <c r="P277" s="104"/>
      <c r="Q277" s="104"/>
      <c r="R277" s="547">
        <f t="shared" si="12"/>
        <v>0</v>
      </c>
      <c r="S277" s="549">
        <f t="shared" si="13"/>
        <v>0</v>
      </c>
      <c r="T277" s="550">
        <f t="shared" si="14"/>
        <v>0</v>
      </c>
      <c r="U277" s="741"/>
      <c r="V277" s="104"/>
      <c r="W277" s="702"/>
      <c r="X277" s="702"/>
      <c r="Y277" s="702"/>
      <c r="Z277" s="702"/>
      <c r="AA277" s="702"/>
      <c r="AB277" s="722"/>
      <c r="AC277" s="715"/>
      <c r="AD277" s="715"/>
      <c r="AE277" s="715"/>
      <c r="AF277" s="715"/>
    </row>
    <row r="278" spans="2:32" ht="15" x14ac:dyDescent="0.25">
      <c r="B278" s="104">
        <v>249</v>
      </c>
      <c r="C278" s="695"/>
      <c r="D278" s="697"/>
      <c r="E278" s="697"/>
      <c r="F278" s="695"/>
      <c r="G278" s="557">
        <v>1</v>
      </c>
      <c r="H278" s="737">
        <f t="shared" si="15"/>
        <v>0</v>
      </c>
      <c r="I278" s="700"/>
      <c r="J278" s="700"/>
      <c r="K278" s="700"/>
      <c r="L278" s="692"/>
      <c r="M278" s="546" t="s">
        <v>1136</v>
      </c>
      <c r="N278" s="546"/>
      <c r="O278" s="104"/>
      <c r="P278" s="104"/>
      <c r="Q278" s="104"/>
      <c r="R278" s="547">
        <f t="shared" si="12"/>
        <v>0</v>
      </c>
      <c r="S278" s="549">
        <f t="shared" si="13"/>
        <v>0</v>
      </c>
      <c r="T278" s="550">
        <f t="shared" si="14"/>
        <v>0</v>
      </c>
      <c r="U278" s="741"/>
      <c r="V278" s="104"/>
      <c r="W278" s="702"/>
      <c r="X278" s="702"/>
      <c r="Y278" s="702"/>
      <c r="Z278" s="702"/>
      <c r="AA278" s="702"/>
      <c r="AB278" s="722"/>
      <c r="AC278" s="715"/>
      <c r="AD278" s="715"/>
      <c r="AE278" s="715"/>
      <c r="AF278" s="715"/>
    </row>
    <row r="279" spans="2:32" ht="15" x14ac:dyDescent="0.25">
      <c r="B279" s="104">
        <v>250</v>
      </c>
      <c r="C279" s="695"/>
      <c r="D279" s="697"/>
      <c r="E279" s="697"/>
      <c r="F279" s="695"/>
      <c r="G279" s="557">
        <v>1</v>
      </c>
      <c r="H279" s="737">
        <f t="shared" si="15"/>
        <v>0</v>
      </c>
      <c r="I279" s="700"/>
      <c r="J279" s="700"/>
      <c r="K279" s="700"/>
      <c r="L279" s="692"/>
      <c r="M279" s="546" t="s">
        <v>1136</v>
      </c>
      <c r="N279" s="546"/>
      <c r="O279" s="104"/>
      <c r="P279" s="104"/>
      <c r="Q279" s="104"/>
      <c r="R279" s="547">
        <f t="shared" si="12"/>
        <v>0</v>
      </c>
      <c r="S279" s="549">
        <f t="shared" si="13"/>
        <v>0</v>
      </c>
      <c r="T279" s="550">
        <f t="shared" si="14"/>
        <v>0</v>
      </c>
      <c r="U279" s="741"/>
      <c r="V279" s="104"/>
      <c r="W279" s="702"/>
      <c r="X279" s="702"/>
      <c r="Y279" s="702"/>
      <c r="Z279" s="702"/>
      <c r="AA279" s="702"/>
      <c r="AB279" s="722"/>
      <c r="AC279" s="715"/>
      <c r="AD279" s="715"/>
      <c r="AE279" s="715"/>
      <c r="AF279" s="715"/>
    </row>
    <row r="280" spans="2:32" ht="15" x14ac:dyDescent="0.25">
      <c r="B280" s="104">
        <v>251</v>
      </c>
      <c r="C280" s="695"/>
      <c r="D280" s="697"/>
      <c r="E280" s="697"/>
      <c r="F280" s="695"/>
      <c r="G280" s="557">
        <v>1</v>
      </c>
      <c r="H280" s="737">
        <f t="shared" si="15"/>
        <v>0</v>
      </c>
      <c r="I280" s="700"/>
      <c r="J280" s="700"/>
      <c r="K280" s="700"/>
      <c r="L280" s="692"/>
      <c r="M280" s="546" t="s">
        <v>1136</v>
      </c>
      <c r="N280" s="546"/>
      <c r="O280" s="104"/>
      <c r="P280" s="104"/>
      <c r="Q280" s="104"/>
      <c r="R280" s="547">
        <f t="shared" si="12"/>
        <v>0</v>
      </c>
      <c r="S280" s="549">
        <f t="shared" si="13"/>
        <v>0</v>
      </c>
      <c r="T280" s="550">
        <f t="shared" si="14"/>
        <v>0</v>
      </c>
      <c r="U280" s="741"/>
      <c r="V280" s="104"/>
      <c r="W280" s="702"/>
      <c r="X280" s="702"/>
      <c r="Y280" s="702"/>
      <c r="Z280" s="702"/>
      <c r="AA280" s="702"/>
      <c r="AB280" s="722"/>
      <c r="AC280" s="715"/>
      <c r="AD280" s="715"/>
      <c r="AE280" s="715"/>
      <c r="AF280" s="715"/>
    </row>
    <row r="281" spans="2:32" ht="15" x14ac:dyDescent="0.25">
      <c r="B281" s="104">
        <v>252</v>
      </c>
      <c r="C281" s="695"/>
      <c r="D281" s="697"/>
      <c r="E281" s="697"/>
      <c r="F281" s="695"/>
      <c r="G281" s="557">
        <v>1</v>
      </c>
      <c r="H281" s="737">
        <f t="shared" si="15"/>
        <v>0</v>
      </c>
      <c r="I281" s="700"/>
      <c r="J281" s="700"/>
      <c r="K281" s="700"/>
      <c r="L281" s="692"/>
      <c r="M281" s="546" t="s">
        <v>1136</v>
      </c>
      <c r="N281" s="546"/>
      <c r="O281" s="104"/>
      <c r="P281" s="104"/>
      <c r="Q281" s="104"/>
      <c r="R281" s="547">
        <f t="shared" si="12"/>
        <v>0</v>
      </c>
      <c r="S281" s="549">
        <f t="shared" si="13"/>
        <v>0</v>
      </c>
      <c r="T281" s="550">
        <f t="shared" si="14"/>
        <v>0</v>
      </c>
      <c r="U281" s="741"/>
      <c r="V281" s="104"/>
      <c r="W281" s="702"/>
      <c r="X281" s="702"/>
      <c r="Y281" s="702"/>
      <c r="Z281" s="702"/>
      <c r="AA281" s="702"/>
      <c r="AB281" s="722"/>
      <c r="AC281" s="715"/>
      <c r="AD281" s="715"/>
      <c r="AE281" s="715"/>
      <c r="AF281" s="715"/>
    </row>
    <row r="282" spans="2:32" ht="15" x14ac:dyDescent="0.25">
      <c r="B282" s="104">
        <v>253</v>
      </c>
      <c r="C282" s="695"/>
      <c r="D282" s="697"/>
      <c r="E282" s="697"/>
      <c r="F282" s="695"/>
      <c r="G282" s="557">
        <v>1</v>
      </c>
      <c r="H282" s="737">
        <f t="shared" si="15"/>
        <v>0</v>
      </c>
      <c r="I282" s="700"/>
      <c r="J282" s="700"/>
      <c r="K282" s="700"/>
      <c r="L282" s="692"/>
      <c r="M282" s="546" t="s">
        <v>1136</v>
      </c>
      <c r="N282" s="546"/>
      <c r="O282" s="104"/>
      <c r="P282" s="104"/>
      <c r="Q282" s="104"/>
      <c r="R282" s="547">
        <f t="shared" si="12"/>
        <v>0</v>
      </c>
      <c r="S282" s="549">
        <f t="shared" si="13"/>
        <v>0</v>
      </c>
      <c r="T282" s="550">
        <f t="shared" si="14"/>
        <v>0</v>
      </c>
      <c r="U282" s="741"/>
      <c r="V282" s="104"/>
      <c r="W282" s="702"/>
      <c r="X282" s="702"/>
      <c r="Y282" s="702"/>
      <c r="Z282" s="702"/>
      <c r="AA282" s="702"/>
      <c r="AB282" s="722"/>
      <c r="AC282" s="715"/>
      <c r="AD282" s="715"/>
      <c r="AE282" s="715"/>
      <c r="AF282" s="715"/>
    </row>
    <row r="283" spans="2:32" ht="15" x14ac:dyDescent="0.25">
      <c r="B283" s="104">
        <v>254</v>
      </c>
      <c r="C283" s="695"/>
      <c r="D283" s="697"/>
      <c r="E283" s="697"/>
      <c r="F283" s="695"/>
      <c r="G283" s="557">
        <v>1</v>
      </c>
      <c r="H283" s="737">
        <f t="shared" si="15"/>
        <v>0</v>
      </c>
      <c r="I283" s="700"/>
      <c r="J283" s="700"/>
      <c r="K283" s="700"/>
      <c r="L283" s="692"/>
      <c r="M283" s="546" t="s">
        <v>1136</v>
      </c>
      <c r="N283" s="546"/>
      <c r="O283" s="104"/>
      <c r="P283" s="104"/>
      <c r="Q283" s="104"/>
      <c r="R283" s="547">
        <f t="shared" si="12"/>
        <v>0</v>
      </c>
      <c r="S283" s="549">
        <f t="shared" si="13"/>
        <v>0</v>
      </c>
      <c r="T283" s="550">
        <f t="shared" si="14"/>
        <v>0</v>
      </c>
      <c r="U283" s="741"/>
      <c r="V283" s="104"/>
      <c r="W283" s="702"/>
      <c r="X283" s="702"/>
      <c r="Y283" s="702"/>
      <c r="Z283" s="702"/>
      <c r="AA283" s="702"/>
      <c r="AB283" s="722"/>
      <c r="AC283" s="715"/>
      <c r="AD283" s="715"/>
      <c r="AE283" s="715"/>
      <c r="AF283" s="715"/>
    </row>
    <row r="284" spans="2:32" ht="15" x14ac:dyDescent="0.25">
      <c r="B284" s="104">
        <v>255</v>
      </c>
      <c r="C284" s="695"/>
      <c r="D284" s="697"/>
      <c r="E284" s="697"/>
      <c r="F284" s="695"/>
      <c r="G284" s="557">
        <v>1</v>
      </c>
      <c r="H284" s="737">
        <f t="shared" si="15"/>
        <v>0</v>
      </c>
      <c r="I284" s="700"/>
      <c r="J284" s="700"/>
      <c r="K284" s="700"/>
      <c r="L284" s="692"/>
      <c r="M284" s="546" t="s">
        <v>1136</v>
      </c>
      <c r="N284" s="546"/>
      <c r="O284" s="104"/>
      <c r="P284" s="104"/>
      <c r="Q284" s="104"/>
      <c r="R284" s="547">
        <f t="shared" si="12"/>
        <v>0</v>
      </c>
      <c r="S284" s="549">
        <f t="shared" si="13"/>
        <v>0</v>
      </c>
      <c r="T284" s="550">
        <f t="shared" si="14"/>
        <v>0</v>
      </c>
      <c r="U284" s="741"/>
      <c r="V284" s="104"/>
      <c r="W284" s="702"/>
      <c r="X284" s="702"/>
      <c r="Y284" s="702"/>
      <c r="Z284" s="702"/>
      <c r="AA284" s="702"/>
      <c r="AB284" s="722"/>
      <c r="AC284" s="715"/>
      <c r="AD284" s="715"/>
      <c r="AE284" s="715"/>
      <c r="AF284" s="715"/>
    </row>
    <row r="285" spans="2:32" ht="15" x14ac:dyDescent="0.25">
      <c r="B285" s="104">
        <v>256</v>
      </c>
      <c r="C285" s="695"/>
      <c r="D285" s="697"/>
      <c r="E285" s="697"/>
      <c r="F285" s="695"/>
      <c r="G285" s="557">
        <v>1</v>
      </c>
      <c r="H285" s="737">
        <f t="shared" si="15"/>
        <v>0</v>
      </c>
      <c r="I285" s="700"/>
      <c r="J285" s="700"/>
      <c r="K285" s="700"/>
      <c r="L285" s="692"/>
      <c r="M285" s="546" t="s">
        <v>1136</v>
      </c>
      <c r="N285" s="546"/>
      <c r="O285" s="104"/>
      <c r="P285" s="104"/>
      <c r="Q285" s="104"/>
      <c r="R285" s="547">
        <f t="shared" si="12"/>
        <v>0</v>
      </c>
      <c r="S285" s="549">
        <f t="shared" si="13"/>
        <v>0</v>
      </c>
      <c r="T285" s="550">
        <f t="shared" si="14"/>
        <v>0</v>
      </c>
      <c r="U285" s="741"/>
      <c r="V285" s="104"/>
      <c r="W285" s="702"/>
      <c r="X285" s="702"/>
      <c r="Y285" s="702"/>
      <c r="Z285" s="702"/>
      <c r="AA285" s="702"/>
      <c r="AB285" s="722"/>
      <c r="AC285" s="715"/>
      <c r="AD285" s="715"/>
      <c r="AE285" s="715"/>
      <c r="AF285" s="715"/>
    </row>
    <row r="286" spans="2:32" ht="15" x14ac:dyDescent="0.25">
      <c r="B286" s="104">
        <v>257</v>
      </c>
      <c r="C286" s="695"/>
      <c r="D286" s="697"/>
      <c r="E286" s="697"/>
      <c r="F286" s="695"/>
      <c r="G286" s="557">
        <v>1</v>
      </c>
      <c r="H286" s="737">
        <f t="shared" si="15"/>
        <v>0</v>
      </c>
      <c r="I286" s="700"/>
      <c r="J286" s="700"/>
      <c r="K286" s="700"/>
      <c r="L286" s="692"/>
      <c r="M286" s="546" t="s">
        <v>1136</v>
      </c>
      <c r="N286" s="546"/>
      <c r="O286" s="104"/>
      <c r="P286" s="104"/>
      <c r="Q286" s="104"/>
      <c r="R286" s="547">
        <f t="shared" si="12"/>
        <v>0</v>
      </c>
      <c r="S286" s="549">
        <f t="shared" si="13"/>
        <v>0</v>
      </c>
      <c r="T286" s="550">
        <f t="shared" si="14"/>
        <v>0</v>
      </c>
      <c r="U286" s="741"/>
      <c r="V286" s="104"/>
      <c r="W286" s="702"/>
      <c r="X286" s="702"/>
      <c r="Y286" s="702"/>
      <c r="Z286" s="702"/>
      <c r="AA286" s="702"/>
      <c r="AB286" s="722"/>
      <c r="AC286" s="715"/>
      <c r="AD286" s="715"/>
      <c r="AE286" s="715"/>
      <c r="AF286" s="715"/>
    </row>
    <row r="287" spans="2:32" ht="15" x14ac:dyDescent="0.25">
      <c r="B287" s="104">
        <v>258</v>
      </c>
      <c r="C287" s="695"/>
      <c r="D287" s="697"/>
      <c r="E287" s="697"/>
      <c r="F287" s="695"/>
      <c r="G287" s="557">
        <v>1</v>
      </c>
      <c r="H287" s="737">
        <f t="shared" si="15"/>
        <v>0</v>
      </c>
      <c r="I287" s="700"/>
      <c r="J287" s="700"/>
      <c r="K287" s="700"/>
      <c r="L287" s="692"/>
      <c r="M287" s="546" t="s">
        <v>1136</v>
      </c>
      <c r="N287" s="546"/>
      <c r="O287" s="104"/>
      <c r="P287" s="104"/>
      <c r="Q287" s="104"/>
      <c r="R287" s="547">
        <f t="shared" ref="R287:R350" si="16">P287*Q287</f>
        <v>0</v>
      </c>
      <c r="S287" s="549">
        <f t="shared" ref="S287:S350" si="17">R287*0.2</f>
        <v>0</v>
      </c>
      <c r="T287" s="550">
        <f t="shared" ref="T287:T350" si="18">R287+S287</f>
        <v>0</v>
      </c>
      <c r="U287" s="741"/>
      <c r="V287" s="104"/>
      <c r="W287" s="702"/>
      <c r="X287" s="702"/>
      <c r="Y287" s="702"/>
      <c r="Z287" s="702"/>
      <c r="AA287" s="702"/>
      <c r="AB287" s="722"/>
      <c r="AC287" s="715"/>
      <c r="AD287" s="715"/>
      <c r="AE287" s="715"/>
      <c r="AF287" s="715"/>
    </row>
    <row r="288" spans="2:32" ht="15" x14ac:dyDescent="0.25">
      <c r="B288" s="104">
        <v>259</v>
      </c>
      <c r="C288" s="695"/>
      <c r="D288" s="697"/>
      <c r="E288" s="697"/>
      <c r="F288" s="695"/>
      <c r="G288" s="557">
        <v>1</v>
      </c>
      <c r="H288" s="737">
        <f t="shared" ref="H288:H351" si="19">D288</f>
        <v>0</v>
      </c>
      <c r="I288" s="700"/>
      <c r="J288" s="700"/>
      <c r="K288" s="700"/>
      <c r="L288" s="692"/>
      <c r="M288" s="546" t="s">
        <v>1136</v>
      </c>
      <c r="N288" s="546"/>
      <c r="O288" s="104"/>
      <c r="P288" s="104"/>
      <c r="Q288" s="104"/>
      <c r="R288" s="547">
        <f t="shared" si="16"/>
        <v>0</v>
      </c>
      <c r="S288" s="549">
        <f t="shared" si="17"/>
        <v>0</v>
      </c>
      <c r="T288" s="550">
        <f t="shared" si="18"/>
        <v>0</v>
      </c>
      <c r="U288" s="741"/>
      <c r="V288" s="104"/>
      <c r="W288" s="702"/>
      <c r="X288" s="702"/>
      <c r="Y288" s="702"/>
      <c r="Z288" s="702"/>
      <c r="AA288" s="702"/>
      <c r="AB288" s="722"/>
      <c r="AC288" s="715"/>
      <c r="AD288" s="715"/>
      <c r="AE288" s="715"/>
      <c r="AF288" s="715"/>
    </row>
    <row r="289" spans="2:32" ht="15" x14ac:dyDescent="0.25">
      <c r="B289" s="104">
        <v>260</v>
      </c>
      <c r="C289" s="695"/>
      <c r="D289" s="697"/>
      <c r="E289" s="697"/>
      <c r="F289" s="695"/>
      <c r="G289" s="557">
        <v>1</v>
      </c>
      <c r="H289" s="737">
        <f t="shared" si="19"/>
        <v>0</v>
      </c>
      <c r="I289" s="700"/>
      <c r="J289" s="700"/>
      <c r="K289" s="700"/>
      <c r="L289" s="692"/>
      <c r="M289" s="546" t="s">
        <v>1136</v>
      </c>
      <c r="N289" s="546"/>
      <c r="O289" s="104"/>
      <c r="P289" s="104"/>
      <c r="Q289" s="104"/>
      <c r="R289" s="547">
        <f t="shared" si="16"/>
        <v>0</v>
      </c>
      <c r="S289" s="549">
        <f t="shared" si="17"/>
        <v>0</v>
      </c>
      <c r="T289" s="550">
        <f t="shared" si="18"/>
        <v>0</v>
      </c>
      <c r="U289" s="741"/>
      <c r="V289" s="104"/>
      <c r="W289" s="702"/>
      <c r="X289" s="702"/>
      <c r="Y289" s="702"/>
      <c r="Z289" s="702"/>
      <c r="AA289" s="702"/>
      <c r="AB289" s="722"/>
      <c r="AC289" s="715"/>
      <c r="AD289" s="715"/>
      <c r="AE289" s="715"/>
      <c r="AF289" s="715"/>
    </row>
    <row r="290" spans="2:32" ht="15" x14ac:dyDescent="0.25">
      <c r="B290" s="104">
        <v>261</v>
      </c>
      <c r="C290" s="695"/>
      <c r="D290" s="697"/>
      <c r="E290" s="697"/>
      <c r="F290" s="695"/>
      <c r="G290" s="557">
        <v>1</v>
      </c>
      <c r="H290" s="737">
        <f t="shared" si="19"/>
        <v>0</v>
      </c>
      <c r="I290" s="700"/>
      <c r="J290" s="700"/>
      <c r="K290" s="700"/>
      <c r="L290" s="692"/>
      <c r="M290" s="546" t="s">
        <v>1136</v>
      </c>
      <c r="N290" s="546"/>
      <c r="O290" s="104"/>
      <c r="P290" s="104"/>
      <c r="Q290" s="104"/>
      <c r="R290" s="547">
        <f t="shared" si="16"/>
        <v>0</v>
      </c>
      <c r="S290" s="549">
        <f t="shared" si="17"/>
        <v>0</v>
      </c>
      <c r="T290" s="550">
        <f t="shared" si="18"/>
        <v>0</v>
      </c>
      <c r="U290" s="741"/>
      <c r="V290" s="104"/>
      <c r="W290" s="702"/>
      <c r="X290" s="702"/>
      <c r="Y290" s="702"/>
      <c r="Z290" s="702"/>
      <c r="AA290" s="702"/>
      <c r="AB290" s="722"/>
      <c r="AC290" s="715"/>
      <c r="AD290" s="715"/>
      <c r="AE290" s="715"/>
      <c r="AF290" s="715"/>
    </row>
    <row r="291" spans="2:32" ht="15" x14ac:dyDescent="0.25">
      <c r="B291" s="104">
        <v>262</v>
      </c>
      <c r="C291" s="695"/>
      <c r="D291" s="697"/>
      <c r="E291" s="697"/>
      <c r="F291" s="695"/>
      <c r="G291" s="557">
        <v>1</v>
      </c>
      <c r="H291" s="737">
        <f t="shared" si="19"/>
        <v>0</v>
      </c>
      <c r="I291" s="700"/>
      <c r="J291" s="700"/>
      <c r="K291" s="700"/>
      <c r="L291" s="692"/>
      <c r="M291" s="546" t="s">
        <v>1136</v>
      </c>
      <c r="N291" s="546"/>
      <c r="O291" s="104"/>
      <c r="P291" s="104"/>
      <c r="Q291" s="104"/>
      <c r="R291" s="547">
        <f t="shared" si="16"/>
        <v>0</v>
      </c>
      <c r="S291" s="549">
        <f t="shared" si="17"/>
        <v>0</v>
      </c>
      <c r="T291" s="550">
        <f t="shared" si="18"/>
        <v>0</v>
      </c>
      <c r="U291" s="741"/>
      <c r="V291" s="104"/>
      <c r="W291" s="702"/>
      <c r="X291" s="702"/>
      <c r="Y291" s="702"/>
      <c r="Z291" s="702"/>
      <c r="AA291" s="702"/>
      <c r="AB291" s="722"/>
      <c r="AC291" s="715"/>
      <c r="AD291" s="715"/>
      <c r="AE291" s="715"/>
      <c r="AF291" s="715"/>
    </row>
    <row r="292" spans="2:32" ht="15" x14ac:dyDescent="0.25">
      <c r="B292" s="104">
        <v>263</v>
      </c>
      <c r="C292" s="695"/>
      <c r="D292" s="697"/>
      <c r="E292" s="697"/>
      <c r="F292" s="695"/>
      <c r="G292" s="557">
        <v>1</v>
      </c>
      <c r="H292" s="737">
        <f t="shared" si="19"/>
        <v>0</v>
      </c>
      <c r="I292" s="700"/>
      <c r="J292" s="700"/>
      <c r="K292" s="700"/>
      <c r="L292" s="692"/>
      <c r="M292" s="546" t="s">
        <v>1136</v>
      </c>
      <c r="N292" s="546"/>
      <c r="O292" s="104"/>
      <c r="P292" s="104"/>
      <c r="Q292" s="104"/>
      <c r="R292" s="547">
        <f t="shared" si="16"/>
        <v>0</v>
      </c>
      <c r="S292" s="549">
        <f t="shared" si="17"/>
        <v>0</v>
      </c>
      <c r="T292" s="550">
        <f t="shared" si="18"/>
        <v>0</v>
      </c>
      <c r="U292" s="741"/>
      <c r="V292" s="104"/>
      <c r="W292" s="702"/>
      <c r="X292" s="702"/>
      <c r="Y292" s="702"/>
      <c r="Z292" s="702"/>
      <c r="AA292" s="702"/>
      <c r="AB292" s="722"/>
      <c r="AC292" s="715"/>
      <c r="AD292" s="715"/>
      <c r="AE292" s="715"/>
      <c r="AF292" s="715"/>
    </row>
    <row r="293" spans="2:32" ht="15" x14ac:dyDescent="0.25">
      <c r="B293" s="104">
        <v>264</v>
      </c>
      <c r="C293" s="695"/>
      <c r="D293" s="697"/>
      <c r="E293" s="697"/>
      <c r="F293" s="695"/>
      <c r="G293" s="557">
        <v>1</v>
      </c>
      <c r="H293" s="737">
        <f t="shared" si="19"/>
        <v>0</v>
      </c>
      <c r="I293" s="700"/>
      <c r="J293" s="700"/>
      <c r="K293" s="700"/>
      <c r="L293" s="692"/>
      <c r="M293" s="546" t="s">
        <v>1136</v>
      </c>
      <c r="N293" s="546"/>
      <c r="O293" s="104"/>
      <c r="P293" s="104"/>
      <c r="Q293" s="104"/>
      <c r="R293" s="547">
        <f t="shared" si="16"/>
        <v>0</v>
      </c>
      <c r="S293" s="549">
        <f t="shared" si="17"/>
        <v>0</v>
      </c>
      <c r="T293" s="550">
        <f t="shared" si="18"/>
        <v>0</v>
      </c>
      <c r="U293" s="741"/>
      <c r="V293" s="104"/>
      <c r="W293" s="702"/>
      <c r="X293" s="702"/>
      <c r="Y293" s="702"/>
      <c r="Z293" s="702"/>
      <c r="AA293" s="702"/>
      <c r="AB293" s="722"/>
      <c r="AC293" s="715"/>
      <c r="AD293" s="715"/>
      <c r="AE293" s="715"/>
      <c r="AF293" s="715"/>
    </row>
    <row r="294" spans="2:32" ht="15" x14ac:dyDescent="0.25">
      <c r="B294" s="104">
        <v>265</v>
      </c>
      <c r="C294" s="695"/>
      <c r="D294" s="697"/>
      <c r="E294" s="697"/>
      <c r="F294" s="695"/>
      <c r="G294" s="557">
        <v>1</v>
      </c>
      <c r="H294" s="737">
        <f t="shared" si="19"/>
        <v>0</v>
      </c>
      <c r="I294" s="700"/>
      <c r="J294" s="700"/>
      <c r="K294" s="700"/>
      <c r="L294" s="692"/>
      <c r="M294" s="546" t="s">
        <v>1136</v>
      </c>
      <c r="N294" s="546"/>
      <c r="O294" s="104"/>
      <c r="P294" s="104"/>
      <c r="Q294" s="104"/>
      <c r="R294" s="547">
        <f t="shared" si="16"/>
        <v>0</v>
      </c>
      <c r="S294" s="549">
        <f t="shared" si="17"/>
        <v>0</v>
      </c>
      <c r="T294" s="550">
        <f t="shared" si="18"/>
        <v>0</v>
      </c>
      <c r="U294" s="741"/>
      <c r="V294" s="104"/>
      <c r="W294" s="702"/>
      <c r="X294" s="702"/>
      <c r="Y294" s="702"/>
      <c r="Z294" s="702"/>
      <c r="AA294" s="702"/>
      <c r="AB294" s="722"/>
      <c r="AC294" s="715"/>
      <c r="AD294" s="715"/>
      <c r="AE294" s="715"/>
      <c r="AF294" s="715"/>
    </row>
    <row r="295" spans="2:32" ht="15" x14ac:dyDescent="0.25">
      <c r="B295" s="104">
        <v>266</v>
      </c>
      <c r="C295" s="695"/>
      <c r="D295" s="697"/>
      <c r="E295" s="697"/>
      <c r="F295" s="695"/>
      <c r="G295" s="557">
        <v>1</v>
      </c>
      <c r="H295" s="737">
        <f t="shared" si="19"/>
        <v>0</v>
      </c>
      <c r="I295" s="700"/>
      <c r="J295" s="700"/>
      <c r="K295" s="700"/>
      <c r="L295" s="692"/>
      <c r="M295" s="546" t="s">
        <v>1136</v>
      </c>
      <c r="N295" s="546"/>
      <c r="O295" s="104"/>
      <c r="P295" s="104"/>
      <c r="Q295" s="104"/>
      <c r="R295" s="547">
        <f t="shared" si="16"/>
        <v>0</v>
      </c>
      <c r="S295" s="549">
        <f t="shared" si="17"/>
        <v>0</v>
      </c>
      <c r="T295" s="550">
        <f t="shared" si="18"/>
        <v>0</v>
      </c>
      <c r="U295" s="741"/>
      <c r="V295" s="104"/>
      <c r="W295" s="702"/>
      <c r="X295" s="702"/>
      <c r="Y295" s="702"/>
      <c r="Z295" s="702"/>
      <c r="AA295" s="702"/>
      <c r="AB295" s="722"/>
      <c r="AC295" s="715"/>
      <c r="AD295" s="715"/>
      <c r="AE295" s="715"/>
      <c r="AF295" s="715"/>
    </row>
    <row r="296" spans="2:32" ht="15" x14ac:dyDescent="0.25">
      <c r="B296" s="104">
        <v>267</v>
      </c>
      <c r="C296" s="695"/>
      <c r="D296" s="697"/>
      <c r="E296" s="697"/>
      <c r="F296" s="695"/>
      <c r="G296" s="557">
        <v>1</v>
      </c>
      <c r="H296" s="737">
        <f t="shared" si="19"/>
        <v>0</v>
      </c>
      <c r="I296" s="700"/>
      <c r="J296" s="700"/>
      <c r="K296" s="700"/>
      <c r="L296" s="692"/>
      <c r="M296" s="546" t="s">
        <v>1136</v>
      </c>
      <c r="N296" s="546"/>
      <c r="O296" s="104"/>
      <c r="P296" s="104"/>
      <c r="Q296" s="104"/>
      <c r="R296" s="547">
        <f t="shared" si="16"/>
        <v>0</v>
      </c>
      <c r="S296" s="549">
        <f t="shared" si="17"/>
        <v>0</v>
      </c>
      <c r="T296" s="550">
        <f t="shared" si="18"/>
        <v>0</v>
      </c>
      <c r="U296" s="741"/>
      <c r="V296" s="104"/>
      <c r="W296" s="702"/>
      <c r="X296" s="702"/>
      <c r="Y296" s="702"/>
      <c r="Z296" s="702"/>
      <c r="AA296" s="702"/>
      <c r="AB296" s="722"/>
      <c r="AC296" s="715"/>
      <c r="AD296" s="715"/>
      <c r="AE296" s="715"/>
      <c r="AF296" s="715"/>
    </row>
    <row r="297" spans="2:32" ht="15" x14ac:dyDescent="0.25">
      <c r="B297" s="104">
        <v>268</v>
      </c>
      <c r="C297" s="695"/>
      <c r="D297" s="697"/>
      <c r="E297" s="697"/>
      <c r="F297" s="695"/>
      <c r="G297" s="557">
        <v>1</v>
      </c>
      <c r="H297" s="737">
        <f t="shared" si="19"/>
        <v>0</v>
      </c>
      <c r="I297" s="700"/>
      <c r="J297" s="700"/>
      <c r="K297" s="700"/>
      <c r="L297" s="692"/>
      <c r="M297" s="546" t="s">
        <v>1136</v>
      </c>
      <c r="N297" s="546"/>
      <c r="O297" s="104"/>
      <c r="P297" s="104"/>
      <c r="Q297" s="104"/>
      <c r="R297" s="547">
        <f t="shared" si="16"/>
        <v>0</v>
      </c>
      <c r="S297" s="549">
        <f t="shared" si="17"/>
        <v>0</v>
      </c>
      <c r="T297" s="550">
        <f t="shared" si="18"/>
        <v>0</v>
      </c>
      <c r="U297" s="741"/>
      <c r="V297" s="104"/>
      <c r="W297" s="702"/>
      <c r="X297" s="702"/>
      <c r="Y297" s="702"/>
      <c r="Z297" s="702"/>
      <c r="AA297" s="702"/>
      <c r="AB297" s="722"/>
      <c r="AC297" s="715"/>
      <c r="AD297" s="715"/>
      <c r="AE297" s="715"/>
      <c r="AF297" s="715"/>
    </row>
    <row r="298" spans="2:32" ht="15" x14ac:dyDescent="0.25">
      <c r="B298" s="104">
        <v>269</v>
      </c>
      <c r="C298" s="695"/>
      <c r="D298" s="697"/>
      <c r="E298" s="697"/>
      <c r="F298" s="695"/>
      <c r="G298" s="557">
        <v>1</v>
      </c>
      <c r="H298" s="737">
        <f t="shared" si="19"/>
        <v>0</v>
      </c>
      <c r="I298" s="700"/>
      <c r="J298" s="700"/>
      <c r="K298" s="700"/>
      <c r="L298" s="692"/>
      <c r="M298" s="546" t="s">
        <v>1136</v>
      </c>
      <c r="N298" s="546"/>
      <c r="O298" s="104"/>
      <c r="P298" s="104"/>
      <c r="Q298" s="104"/>
      <c r="R298" s="547">
        <f t="shared" si="16"/>
        <v>0</v>
      </c>
      <c r="S298" s="549">
        <f t="shared" si="17"/>
        <v>0</v>
      </c>
      <c r="T298" s="550">
        <f t="shared" si="18"/>
        <v>0</v>
      </c>
      <c r="U298" s="741"/>
      <c r="V298" s="104"/>
      <c r="W298" s="702"/>
      <c r="X298" s="702"/>
      <c r="Y298" s="702"/>
      <c r="Z298" s="702"/>
      <c r="AA298" s="702"/>
      <c r="AB298" s="722"/>
      <c r="AC298" s="715"/>
      <c r="AD298" s="715"/>
      <c r="AE298" s="715"/>
      <c r="AF298" s="715"/>
    </row>
    <row r="299" spans="2:32" ht="15" x14ac:dyDescent="0.25">
      <c r="B299" s="104">
        <v>270</v>
      </c>
      <c r="C299" s="695"/>
      <c r="D299" s="697"/>
      <c r="E299" s="697"/>
      <c r="F299" s="695"/>
      <c r="G299" s="557">
        <v>1</v>
      </c>
      <c r="H299" s="737">
        <f t="shared" si="19"/>
        <v>0</v>
      </c>
      <c r="I299" s="700"/>
      <c r="J299" s="700"/>
      <c r="K299" s="700"/>
      <c r="L299" s="692"/>
      <c r="M299" s="546" t="s">
        <v>1136</v>
      </c>
      <c r="N299" s="546"/>
      <c r="O299" s="104"/>
      <c r="P299" s="104"/>
      <c r="Q299" s="104"/>
      <c r="R299" s="547">
        <f t="shared" si="16"/>
        <v>0</v>
      </c>
      <c r="S299" s="549">
        <f t="shared" si="17"/>
        <v>0</v>
      </c>
      <c r="T299" s="550">
        <f t="shared" si="18"/>
        <v>0</v>
      </c>
      <c r="U299" s="741"/>
      <c r="V299" s="104"/>
      <c r="W299" s="702"/>
      <c r="X299" s="702"/>
      <c r="Y299" s="702"/>
      <c r="Z299" s="702"/>
      <c r="AA299" s="702"/>
      <c r="AB299" s="722"/>
      <c r="AC299" s="715"/>
      <c r="AD299" s="715"/>
      <c r="AE299" s="715"/>
      <c r="AF299" s="715"/>
    </row>
    <row r="300" spans="2:32" ht="15" x14ac:dyDescent="0.25">
      <c r="B300" s="104">
        <v>271</v>
      </c>
      <c r="C300" s="695"/>
      <c r="D300" s="697"/>
      <c r="E300" s="697"/>
      <c r="F300" s="695"/>
      <c r="G300" s="557">
        <v>1</v>
      </c>
      <c r="H300" s="737">
        <f t="shared" si="19"/>
        <v>0</v>
      </c>
      <c r="I300" s="700"/>
      <c r="J300" s="700"/>
      <c r="K300" s="700"/>
      <c r="L300" s="692"/>
      <c r="M300" s="546" t="s">
        <v>1136</v>
      </c>
      <c r="N300" s="546"/>
      <c r="O300" s="104"/>
      <c r="P300" s="104"/>
      <c r="Q300" s="104"/>
      <c r="R300" s="547">
        <f t="shared" si="16"/>
        <v>0</v>
      </c>
      <c r="S300" s="549">
        <f t="shared" si="17"/>
        <v>0</v>
      </c>
      <c r="T300" s="550">
        <f t="shared" si="18"/>
        <v>0</v>
      </c>
      <c r="U300" s="741"/>
      <c r="V300" s="104"/>
      <c r="W300" s="702"/>
      <c r="X300" s="702"/>
      <c r="Y300" s="702"/>
      <c r="Z300" s="702"/>
      <c r="AA300" s="702"/>
      <c r="AB300" s="722"/>
      <c r="AC300" s="715"/>
      <c r="AD300" s="715"/>
      <c r="AE300" s="715"/>
      <c r="AF300" s="715"/>
    </row>
    <row r="301" spans="2:32" ht="15" x14ac:dyDescent="0.25">
      <c r="B301" s="104">
        <v>272</v>
      </c>
      <c r="C301" s="695"/>
      <c r="D301" s="697"/>
      <c r="E301" s="697"/>
      <c r="F301" s="695"/>
      <c r="G301" s="557">
        <v>1</v>
      </c>
      <c r="H301" s="737">
        <f t="shared" si="19"/>
        <v>0</v>
      </c>
      <c r="I301" s="700"/>
      <c r="J301" s="700"/>
      <c r="K301" s="700"/>
      <c r="L301" s="692"/>
      <c r="M301" s="546" t="s">
        <v>1136</v>
      </c>
      <c r="N301" s="546"/>
      <c r="O301" s="104"/>
      <c r="P301" s="104"/>
      <c r="Q301" s="104"/>
      <c r="R301" s="547">
        <f t="shared" si="16"/>
        <v>0</v>
      </c>
      <c r="S301" s="549">
        <f t="shared" si="17"/>
        <v>0</v>
      </c>
      <c r="T301" s="550">
        <f t="shared" si="18"/>
        <v>0</v>
      </c>
      <c r="U301" s="741"/>
      <c r="V301" s="104"/>
      <c r="W301" s="702"/>
      <c r="X301" s="702"/>
      <c r="Y301" s="702"/>
      <c r="Z301" s="702"/>
      <c r="AA301" s="702"/>
      <c r="AB301" s="722"/>
      <c r="AC301" s="715"/>
      <c r="AD301" s="715"/>
      <c r="AE301" s="715"/>
      <c r="AF301" s="715"/>
    </row>
    <row r="302" spans="2:32" ht="15" x14ac:dyDescent="0.25">
      <c r="B302" s="104">
        <v>273</v>
      </c>
      <c r="C302" s="695"/>
      <c r="D302" s="697"/>
      <c r="E302" s="697"/>
      <c r="F302" s="695"/>
      <c r="G302" s="557">
        <v>1</v>
      </c>
      <c r="H302" s="737">
        <f t="shared" si="19"/>
        <v>0</v>
      </c>
      <c r="I302" s="700"/>
      <c r="J302" s="700"/>
      <c r="K302" s="700"/>
      <c r="L302" s="692"/>
      <c r="M302" s="546" t="s">
        <v>1136</v>
      </c>
      <c r="N302" s="546"/>
      <c r="O302" s="104"/>
      <c r="P302" s="104"/>
      <c r="Q302" s="104"/>
      <c r="R302" s="547">
        <f t="shared" si="16"/>
        <v>0</v>
      </c>
      <c r="S302" s="549">
        <f t="shared" si="17"/>
        <v>0</v>
      </c>
      <c r="T302" s="550">
        <f t="shared" si="18"/>
        <v>0</v>
      </c>
      <c r="U302" s="741"/>
      <c r="V302" s="104"/>
      <c r="W302" s="702"/>
      <c r="X302" s="702"/>
      <c r="Y302" s="702"/>
      <c r="Z302" s="702"/>
      <c r="AA302" s="702"/>
      <c r="AB302" s="722"/>
      <c r="AC302" s="715"/>
      <c r="AD302" s="715"/>
      <c r="AE302" s="715"/>
      <c r="AF302" s="715"/>
    </row>
    <row r="303" spans="2:32" ht="15" x14ac:dyDescent="0.25">
      <c r="B303" s="104">
        <v>274</v>
      </c>
      <c r="C303" s="695"/>
      <c r="D303" s="697"/>
      <c r="E303" s="697"/>
      <c r="F303" s="695"/>
      <c r="G303" s="557">
        <v>1</v>
      </c>
      <c r="H303" s="737">
        <f t="shared" si="19"/>
        <v>0</v>
      </c>
      <c r="I303" s="700"/>
      <c r="J303" s="700"/>
      <c r="K303" s="700"/>
      <c r="L303" s="692"/>
      <c r="M303" s="546" t="s">
        <v>1136</v>
      </c>
      <c r="N303" s="546"/>
      <c r="O303" s="104"/>
      <c r="P303" s="104"/>
      <c r="Q303" s="104"/>
      <c r="R303" s="547">
        <f t="shared" si="16"/>
        <v>0</v>
      </c>
      <c r="S303" s="549">
        <f t="shared" si="17"/>
        <v>0</v>
      </c>
      <c r="T303" s="550">
        <f t="shared" si="18"/>
        <v>0</v>
      </c>
      <c r="U303" s="741"/>
      <c r="V303" s="104"/>
      <c r="W303" s="702"/>
      <c r="X303" s="702"/>
      <c r="Y303" s="702"/>
      <c r="Z303" s="702"/>
      <c r="AA303" s="702"/>
      <c r="AB303" s="722"/>
      <c r="AC303" s="715"/>
      <c r="AD303" s="715"/>
      <c r="AE303" s="715"/>
      <c r="AF303" s="715"/>
    </row>
    <row r="304" spans="2:32" ht="15" x14ac:dyDescent="0.25">
      <c r="B304" s="104">
        <v>275</v>
      </c>
      <c r="C304" s="695"/>
      <c r="D304" s="697"/>
      <c r="E304" s="697"/>
      <c r="F304" s="695"/>
      <c r="G304" s="557">
        <v>1</v>
      </c>
      <c r="H304" s="737">
        <f t="shared" si="19"/>
        <v>0</v>
      </c>
      <c r="I304" s="700"/>
      <c r="J304" s="700"/>
      <c r="K304" s="700"/>
      <c r="L304" s="692"/>
      <c r="M304" s="546" t="s">
        <v>1136</v>
      </c>
      <c r="N304" s="546"/>
      <c r="O304" s="104"/>
      <c r="P304" s="104"/>
      <c r="Q304" s="104"/>
      <c r="R304" s="547">
        <f t="shared" si="16"/>
        <v>0</v>
      </c>
      <c r="S304" s="549">
        <f t="shared" si="17"/>
        <v>0</v>
      </c>
      <c r="T304" s="550">
        <f t="shared" si="18"/>
        <v>0</v>
      </c>
      <c r="U304" s="741"/>
      <c r="V304" s="104"/>
      <c r="W304" s="702"/>
      <c r="X304" s="702"/>
      <c r="Y304" s="702"/>
      <c r="Z304" s="702"/>
      <c r="AA304" s="702"/>
      <c r="AB304" s="722"/>
      <c r="AC304" s="715"/>
      <c r="AD304" s="715"/>
      <c r="AE304" s="715"/>
      <c r="AF304" s="715"/>
    </row>
    <row r="305" spans="2:32" ht="15" x14ac:dyDescent="0.25">
      <c r="B305" s="104">
        <v>276</v>
      </c>
      <c r="C305" s="695"/>
      <c r="D305" s="697"/>
      <c r="E305" s="697"/>
      <c r="F305" s="695"/>
      <c r="G305" s="557">
        <v>1</v>
      </c>
      <c r="H305" s="737">
        <f t="shared" si="19"/>
        <v>0</v>
      </c>
      <c r="I305" s="700"/>
      <c r="J305" s="700"/>
      <c r="K305" s="700"/>
      <c r="L305" s="692"/>
      <c r="M305" s="546" t="s">
        <v>1136</v>
      </c>
      <c r="N305" s="546"/>
      <c r="O305" s="104"/>
      <c r="P305" s="104"/>
      <c r="Q305" s="104"/>
      <c r="R305" s="547">
        <f t="shared" si="16"/>
        <v>0</v>
      </c>
      <c r="S305" s="549">
        <f t="shared" si="17"/>
        <v>0</v>
      </c>
      <c r="T305" s="550">
        <f t="shared" si="18"/>
        <v>0</v>
      </c>
      <c r="U305" s="741"/>
      <c r="V305" s="104"/>
      <c r="W305" s="702"/>
      <c r="X305" s="702"/>
      <c r="Y305" s="702"/>
      <c r="Z305" s="702"/>
      <c r="AA305" s="702"/>
      <c r="AB305" s="722"/>
      <c r="AC305" s="715"/>
      <c r="AD305" s="715"/>
      <c r="AE305" s="715"/>
      <c r="AF305" s="715"/>
    </row>
    <row r="306" spans="2:32" ht="15" x14ac:dyDescent="0.25">
      <c r="B306" s="104">
        <v>277</v>
      </c>
      <c r="C306" s="695"/>
      <c r="D306" s="697"/>
      <c r="E306" s="697"/>
      <c r="F306" s="695"/>
      <c r="G306" s="557">
        <v>1</v>
      </c>
      <c r="H306" s="737">
        <f t="shared" si="19"/>
        <v>0</v>
      </c>
      <c r="I306" s="700"/>
      <c r="J306" s="700"/>
      <c r="K306" s="700"/>
      <c r="L306" s="692"/>
      <c r="M306" s="546" t="s">
        <v>1136</v>
      </c>
      <c r="N306" s="546"/>
      <c r="O306" s="104"/>
      <c r="P306" s="104"/>
      <c r="Q306" s="104"/>
      <c r="R306" s="547">
        <f t="shared" si="16"/>
        <v>0</v>
      </c>
      <c r="S306" s="549">
        <f t="shared" si="17"/>
        <v>0</v>
      </c>
      <c r="T306" s="550">
        <f t="shared" si="18"/>
        <v>0</v>
      </c>
      <c r="U306" s="741"/>
      <c r="V306" s="104"/>
      <c r="W306" s="702"/>
      <c r="X306" s="702"/>
      <c r="Y306" s="702"/>
      <c r="Z306" s="702"/>
      <c r="AA306" s="702"/>
      <c r="AB306" s="722"/>
      <c r="AC306" s="715"/>
      <c r="AD306" s="715"/>
      <c r="AE306" s="715"/>
      <c r="AF306" s="715"/>
    </row>
    <row r="307" spans="2:32" ht="15" x14ac:dyDescent="0.25">
      <c r="B307" s="104">
        <v>278</v>
      </c>
      <c r="C307" s="695"/>
      <c r="D307" s="697"/>
      <c r="E307" s="697"/>
      <c r="F307" s="695"/>
      <c r="G307" s="557">
        <v>1</v>
      </c>
      <c r="H307" s="737">
        <f t="shared" si="19"/>
        <v>0</v>
      </c>
      <c r="I307" s="700"/>
      <c r="J307" s="700"/>
      <c r="K307" s="700"/>
      <c r="L307" s="692"/>
      <c r="M307" s="546" t="s">
        <v>1136</v>
      </c>
      <c r="N307" s="546"/>
      <c r="O307" s="104"/>
      <c r="P307" s="104"/>
      <c r="Q307" s="104"/>
      <c r="R307" s="547">
        <f t="shared" si="16"/>
        <v>0</v>
      </c>
      <c r="S307" s="549">
        <f t="shared" si="17"/>
        <v>0</v>
      </c>
      <c r="T307" s="550">
        <f t="shared" si="18"/>
        <v>0</v>
      </c>
      <c r="U307" s="741"/>
      <c r="V307" s="104"/>
      <c r="W307" s="702"/>
      <c r="X307" s="702"/>
      <c r="Y307" s="702"/>
      <c r="Z307" s="702"/>
      <c r="AA307" s="702"/>
      <c r="AB307" s="722"/>
      <c r="AC307" s="715"/>
      <c r="AD307" s="715"/>
      <c r="AE307" s="715"/>
      <c r="AF307" s="715"/>
    </row>
    <row r="308" spans="2:32" ht="15" x14ac:dyDescent="0.25">
      <c r="B308" s="104">
        <v>279</v>
      </c>
      <c r="C308" s="695"/>
      <c r="D308" s="697"/>
      <c r="E308" s="697"/>
      <c r="F308" s="695"/>
      <c r="G308" s="557">
        <v>1</v>
      </c>
      <c r="H308" s="737">
        <f t="shared" si="19"/>
        <v>0</v>
      </c>
      <c r="I308" s="700"/>
      <c r="J308" s="700"/>
      <c r="K308" s="700"/>
      <c r="L308" s="692"/>
      <c r="M308" s="546" t="s">
        <v>1136</v>
      </c>
      <c r="N308" s="546"/>
      <c r="O308" s="104"/>
      <c r="P308" s="104"/>
      <c r="Q308" s="104"/>
      <c r="R308" s="547">
        <f t="shared" si="16"/>
        <v>0</v>
      </c>
      <c r="S308" s="549">
        <f t="shared" si="17"/>
        <v>0</v>
      </c>
      <c r="T308" s="550">
        <f t="shared" si="18"/>
        <v>0</v>
      </c>
      <c r="U308" s="741"/>
      <c r="V308" s="104"/>
      <c r="W308" s="702"/>
      <c r="X308" s="702"/>
      <c r="Y308" s="702"/>
      <c r="Z308" s="702"/>
      <c r="AA308" s="702"/>
      <c r="AB308" s="722"/>
      <c r="AC308" s="715"/>
      <c r="AD308" s="715"/>
      <c r="AE308" s="715"/>
      <c r="AF308" s="715"/>
    </row>
    <row r="309" spans="2:32" ht="15" x14ac:dyDescent="0.25">
      <c r="B309" s="104">
        <v>280</v>
      </c>
      <c r="C309" s="695"/>
      <c r="D309" s="697"/>
      <c r="E309" s="697"/>
      <c r="F309" s="695"/>
      <c r="G309" s="557">
        <v>1</v>
      </c>
      <c r="H309" s="737">
        <f t="shared" si="19"/>
        <v>0</v>
      </c>
      <c r="I309" s="700"/>
      <c r="J309" s="700"/>
      <c r="K309" s="700"/>
      <c r="L309" s="692"/>
      <c r="M309" s="546" t="s">
        <v>1136</v>
      </c>
      <c r="N309" s="546"/>
      <c r="O309" s="104"/>
      <c r="P309" s="104"/>
      <c r="Q309" s="104"/>
      <c r="R309" s="547">
        <f t="shared" si="16"/>
        <v>0</v>
      </c>
      <c r="S309" s="549">
        <f t="shared" si="17"/>
        <v>0</v>
      </c>
      <c r="T309" s="550">
        <f t="shared" si="18"/>
        <v>0</v>
      </c>
      <c r="U309" s="741"/>
      <c r="V309" s="104"/>
      <c r="W309" s="702"/>
      <c r="X309" s="702"/>
      <c r="Y309" s="702"/>
      <c r="Z309" s="702"/>
      <c r="AA309" s="702"/>
      <c r="AB309" s="722"/>
      <c r="AC309" s="715"/>
      <c r="AD309" s="715"/>
      <c r="AE309" s="715"/>
      <c r="AF309" s="715"/>
    </row>
    <row r="310" spans="2:32" ht="15" x14ac:dyDescent="0.25">
      <c r="B310" s="104">
        <v>281</v>
      </c>
      <c r="C310" s="695"/>
      <c r="D310" s="697"/>
      <c r="E310" s="697"/>
      <c r="F310" s="695"/>
      <c r="G310" s="557">
        <v>1</v>
      </c>
      <c r="H310" s="737">
        <f t="shared" si="19"/>
        <v>0</v>
      </c>
      <c r="I310" s="700"/>
      <c r="J310" s="700"/>
      <c r="K310" s="700"/>
      <c r="L310" s="692"/>
      <c r="M310" s="546" t="s">
        <v>1136</v>
      </c>
      <c r="N310" s="546"/>
      <c r="O310" s="104"/>
      <c r="P310" s="104"/>
      <c r="Q310" s="104"/>
      <c r="R310" s="547">
        <f t="shared" si="16"/>
        <v>0</v>
      </c>
      <c r="S310" s="549">
        <f t="shared" si="17"/>
        <v>0</v>
      </c>
      <c r="T310" s="550">
        <f t="shared" si="18"/>
        <v>0</v>
      </c>
      <c r="U310" s="741"/>
      <c r="V310" s="104"/>
      <c r="W310" s="702"/>
      <c r="X310" s="702"/>
      <c r="Y310" s="702"/>
      <c r="Z310" s="702"/>
      <c r="AA310" s="702"/>
      <c r="AB310" s="722"/>
      <c r="AC310" s="715"/>
      <c r="AD310" s="715"/>
      <c r="AE310" s="715"/>
      <c r="AF310" s="715"/>
    </row>
    <row r="311" spans="2:32" ht="15" x14ac:dyDescent="0.25">
      <c r="B311" s="104">
        <v>282</v>
      </c>
      <c r="C311" s="695"/>
      <c r="D311" s="697"/>
      <c r="E311" s="697"/>
      <c r="F311" s="695"/>
      <c r="G311" s="557">
        <v>1</v>
      </c>
      <c r="H311" s="737">
        <f t="shared" si="19"/>
        <v>0</v>
      </c>
      <c r="I311" s="700"/>
      <c r="J311" s="700"/>
      <c r="K311" s="700"/>
      <c r="L311" s="692"/>
      <c r="M311" s="546" t="s">
        <v>1136</v>
      </c>
      <c r="N311" s="546"/>
      <c r="O311" s="104"/>
      <c r="P311" s="104"/>
      <c r="Q311" s="104"/>
      <c r="R311" s="547">
        <f t="shared" si="16"/>
        <v>0</v>
      </c>
      <c r="S311" s="549">
        <f t="shared" si="17"/>
        <v>0</v>
      </c>
      <c r="T311" s="550">
        <f t="shared" si="18"/>
        <v>0</v>
      </c>
      <c r="U311" s="741"/>
      <c r="V311" s="104"/>
      <c r="W311" s="702"/>
      <c r="X311" s="702"/>
      <c r="Y311" s="702"/>
      <c r="Z311" s="702"/>
      <c r="AA311" s="702"/>
      <c r="AB311" s="722"/>
      <c r="AC311" s="715"/>
      <c r="AD311" s="715"/>
      <c r="AE311" s="715"/>
      <c r="AF311" s="715"/>
    </row>
    <row r="312" spans="2:32" ht="15" x14ac:dyDescent="0.25">
      <c r="B312" s="104">
        <v>283</v>
      </c>
      <c r="C312" s="695"/>
      <c r="D312" s="697"/>
      <c r="E312" s="697"/>
      <c r="F312" s="695"/>
      <c r="G312" s="557">
        <v>1</v>
      </c>
      <c r="H312" s="737">
        <f t="shared" si="19"/>
        <v>0</v>
      </c>
      <c r="I312" s="700"/>
      <c r="J312" s="700"/>
      <c r="K312" s="700"/>
      <c r="L312" s="692"/>
      <c r="M312" s="546" t="s">
        <v>1136</v>
      </c>
      <c r="N312" s="546"/>
      <c r="O312" s="104"/>
      <c r="P312" s="104"/>
      <c r="Q312" s="104"/>
      <c r="R312" s="547">
        <f t="shared" si="16"/>
        <v>0</v>
      </c>
      <c r="S312" s="549">
        <f t="shared" si="17"/>
        <v>0</v>
      </c>
      <c r="T312" s="550">
        <f t="shared" si="18"/>
        <v>0</v>
      </c>
      <c r="U312" s="741"/>
      <c r="V312" s="104"/>
      <c r="W312" s="702"/>
      <c r="X312" s="702"/>
      <c r="Y312" s="702"/>
      <c r="Z312" s="702"/>
      <c r="AA312" s="702"/>
      <c r="AB312" s="722"/>
      <c r="AC312" s="715"/>
      <c r="AD312" s="715"/>
      <c r="AE312" s="715"/>
      <c r="AF312" s="715"/>
    </row>
    <row r="313" spans="2:32" ht="15" x14ac:dyDescent="0.25">
      <c r="B313" s="104">
        <v>284</v>
      </c>
      <c r="C313" s="695"/>
      <c r="D313" s="697"/>
      <c r="E313" s="697"/>
      <c r="F313" s="695"/>
      <c r="G313" s="557">
        <v>1</v>
      </c>
      <c r="H313" s="737">
        <f t="shared" si="19"/>
        <v>0</v>
      </c>
      <c r="I313" s="700"/>
      <c r="J313" s="700"/>
      <c r="K313" s="700"/>
      <c r="L313" s="692"/>
      <c r="M313" s="546" t="s">
        <v>1136</v>
      </c>
      <c r="N313" s="546"/>
      <c r="O313" s="104"/>
      <c r="P313" s="104"/>
      <c r="Q313" s="104"/>
      <c r="R313" s="547">
        <f t="shared" si="16"/>
        <v>0</v>
      </c>
      <c r="S313" s="549">
        <f t="shared" si="17"/>
        <v>0</v>
      </c>
      <c r="T313" s="550">
        <f t="shared" si="18"/>
        <v>0</v>
      </c>
      <c r="U313" s="741"/>
      <c r="V313" s="104"/>
      <c r="W313" s="702"/>
      <c r="X313" s="702"/>
      <c r="Y313" s="702"/>
      <c r="Z313" s="702"/>
      <c r="AA313" s="702"/>
      <c r="AB313" s="722"/>
      <c r="AC313" s="715"/>
      <c r="AD313" s="715"/>
      <c r="AE313" s="715"/>
      <c r="AF313" s="715"/>
    </row>
    <row r="314" spans="2:32" ht="15" x14ac:dyDescent="0.25">
      <c r="B314" s="104">
        <v>285</v>
      </c>
      <c r="C314" s="695"/>
      <c r="D314" s="697"/>
      <c r="E314" s="697"/>
      <c r="F314" s="695"/>
      <c r="G314" s="557">
        <v>1</v>
      </c>
      <c r="H314" s="737">
        <f t="shared" si="19"/>
        <v>0</v>
      </c>
      <c r="I314" s="700"/>
      <c r="J314" s="700"/>
      <c r="K314" s="700"/>
      <c r="L314" s="692"/>
      <c r="M314" s="546" t="s">
        <v>1136</v>
      </c>
      <c r="N314" s="546"/>
      <c r="O314" s="104"/>
      <c r="P314" s="104"/>
      <c r="Q314" s="104"/>
      <c r="R314" s="547">
        <f t="shared" si="16"/>
        <v>0</v>
      </c>
      <c r="S314" s="549">
        <f t="shared" si="17"/>
        <v>0</v>
      </c>
      <c r="T314" s="550">
        <f t="shared" si="18"/>
        <v>0</v>
      </c>
      <c r="U314" s="741"/>
      <c r="V314" s="104"/>
      <c r="W314" s="702"/>
      <c r="X314" s="702"/>
      <c r="Y314" s="702"/>
      <c r="Z314" s="702"/>
      <c r="AA314" s="702"/>
      <c r="AB314" s="722"/>
      <c r="AC314" s="715"/>
      <c r="AD314" s="715"/>
      <c r="AE314" s="715"/>
      <c r="AF314" s="715"/>
    </row>
    <row r="315" spans="2:32" ht="15" x14ac:dyDescent="0.25">
      <c r="B315" s="104">
        <v>286</v>
      </c>
      <c r="C315" s="695"/>
      <c r="D315" s="697"/>
      <c r="E315" s="697"/>
      <c r="F315" s="695"/>
      <c r="G315" s="557">
        <v>1</v>
      </c>
      <c r="H315" s="737">
        <f t="shared" si="19"/>
        <v>0</v>
      </c>
      <c r="I315" s="700"/>
      <c r="J315" s="700"/>
      <c r="K315" s="700"/>
      <c r="L315" s="692"/>
      <c r="M315" s="546" t="s">
        <v>1136</v>
      </c>
      <c r="N315" s="546"/>
      <c r="O315" s="104"/>
      <c r="P315" s="104"/>
      <c r="Q315" s="104"/>
      <c r="R315" s="547">
        <f t="shared" si="16"/>
        <v>0</v>
      </c>
      <c r="S315" s="549">
        <f t="shared" si="17"/>
        <v>0</v>
      </c>
      <c r="T315" s="550">
        <f t="shared" si="18"/>
        <v>0</v>
      </c>
      <c r="U315" s="741"/>
      <c r="V315" s="104"/>
      <c r="W315" s="702"/>
      <c r="X315" s="702"/>
      <c r="Y315" s="702"/>
      <c r="Z315" s="702"/>
      <c r="AA315" s="702"/>
      <c r="AB315" s="722"/>
      <c r="AC315" s="715"/>
      <c r="AD315" s="715"/>
      <c r="AE315" s="715"/>
      <c r="AF315" s="715"/>
    </row>
    <row r="316" spans="2:32" ht="15" x14ac:dyDescent="0.25">
      <c r="B316" s="104">
        <v>287</v>
      </c>
      <c r="C316" s="695"/>
      <c r="D316" s="697"/>
      <c r="E316" s="697"/>
      <c r="F316" s="695"/>
      <c r="G316" s="557">
        <v>1</v>
      </c>
      <c r="H316" s="737">
        <f t="shared" si="19"/>
        <v>0</v>
      </c>
      <c r="I316" s="700"/>
      <c r="J316" s="700"/>
      <c r="K316" s="700"/>
      <c r="L316" s="692"/>
      <c r="M316" s="546" t="s">
        <v>1136</v>
      </c>
      <c r="N316" s="546"/>
      <c r="O316" s="104"/>
      <c r="P316" s="104"/>
      <c r="Q316" s="104"/>
      <c r="R316" s="547">
        <f t="shared" si="16"/>
        <v>0</v>
      </c>
      <c r="S316" s="549">
        <f t="shared" si="17"/>
        <v>0</v>
      </c>
      <c r="T316" s="550">
        <f t="shared" si="18"/>
        <v>0</v>
      </c>
      <c r="U316" s="741"/>
      <c r="V316" s="104"/>
      <c r="W316" s="702"/>
      <c r="X316" s="702"/>
      <c r="Y316" s="702"/>
      <c r="Z316" s="702"/>
      <c r="AA316" s="702"/>
      <c r="AB316" s="722"/>
      <c r="AC316" s="715"/>
      <c r="AD316" s="715"/>
      <c r="AE316" s="715"/>
      <c r="AF316" s="715"/>
    </row>
    <row r="317" spans="2:32" ht="15" x14ac:dyDescent="0.25">
      <c r="B317" s="104">
        <v>288</v>
      </c>
      <c r="C317" s="695"/>
      <c r="D317" s="697"/>
      <c r="E317" s="697"/>
      <c r="F317" s="695"/>
      <c r="G317" s="557">
        <v>1</v>
      </c>
      <c r="H317" s="737">
        <f t="shared" si="19"/>
        <v>0</v>
      </c>
      <c r="I317" s="700"/>
      <c r="J317" s="700"/>
      <c r="K317" s="700"/>
      <c r="L317" s="692"/>
      <c r="M317" s="546" t="s">
        <v>1136</v>
      </c>
      <c r="N317" s="546"/>
      <c r="O317" s="104"/>
      <c r="P317" s="104"/>
      <c r="Q317" s="104"/>
      <c r="R317" s="547">
        <f t="shared" si="16"/>
        <v>0</v>
      </c>
      <c r="S317" s="549">
        <f t="shared" si="17"/>
        <v>0</v>
      </c>
      <c r="T317" s="550">
        <f t="shared" si="18"/>
        <v>0</v>
      </c>
      <c r="U317" s="741"/>
      <c r="V317" s="104"/>
      <c r="W317" s="702"/>
      <c r="X317" s="702"/>
      <c r="Y317" s="702"/>
      <c r="Z317" s="702"/>
      <c r="AA317" s="702"/>
      <c r="AB317" s="722"/>
      <c r="AC317" s="715"/>
      <c r="AD317" s="715"/>
      <c r="AE317" s="715"/>
      <c r="AF317" s="715"/>
    </row>
    <row r="318" spans="2:32" ht="15" x14ac:dyDescent="0.25">
      <c r="B318" s="104">
        <v>289</v>
      </c>
      <c r="C318" s="695"/>
      <c r="D318" s="697"/>
      <c r="E318" s="697"/>
      <c r="F318" s="695"/>
      <c r="G318" s="557">
        <v>1</v>
      </c>
      <c r="H318" s="737">
        <f t="shared" si="19"/>
        <v>0</v>
      </c>
      <c r="I318" s="700"/>
      <c r="J318" s="700"/>
      <c r="K318" s="700"/>
      <c r="L318" s="692"/>
      <c r="M318" s="546" t="s">
        <v>1136</v>
      </c>
      <c r="N318" s="546"/>
      <c r="O318" s="104"/>
      <c r="P318" s="104"/>
      <c r="Q318" s="104"/>
      <c r="R318" s="547">
        <f t="shared" si="16"/>
        <v>0</v>
      </c>
      <c r="S318" s="549">
        <f t="shared" si="17"/>
        <v>0</v>
      </c>
      <c r="T318" s="550">
        <f t="shared" si="18"/>
        <v>0</v>
      </c>
      <c r="U318" s="741"/>
      <c r="V318" s="104"/>
      <c r="W318" s="702"/>
      <c r="X318" s="702"/>
      <c r="Y318" s="702"/>
      <c r="Z318" s="702"/>
      <c r="AA318" s="702"/>
      <c r="AB318" s="722"/>
      <c r="AC318" s="715"/>
      <c r="AD318" s="715"/>
      <c r="AE318" s="715"/>
      <c r="AF318" s="715"/>
    </row>
    <row r="319" spans="2:32" ht="15" x14ac:dyDescent="0.25">
      <c r="B319" s="104">
        <v>290</v>
      </c>
      <c r="C319" s="695"/>
      <c r="D319" s="697"/>
      <c r="E319" s="697"/>
      <c r="F319" s="695"/>
      <c r="G319" s="557">
        <v>1</v>
      </c>
      <c r="H319" s="737">
        <f t="shared" si="19"/>
        <v>0</v>
      </c>
      <c r="I319" s="700"/>
      <c r="J319" s="700"/>
      <c r="K319" s="700"/>
      <c r="L319" s="692"/>
      <c r="M319" s="546" t="s">
        <v>1136</v>
      </c>
      <c r="N319" s="546"/>
      <c r="O319" s="104"/>
      <c r="P319" s="104"/>
      <c r="Q319" s="104"/>
      <c r="R319" s="547">
        <f t="shared" si="16"/>
        <v>0</v>
      </c>
      <c r="S319" s="549">
        <f t="shared" si="17"/>
        <v>0</v>
      </c>
      <c r="T319" s="550">
        <f t="shared" si="18"/>
        <v>0</v>
      </c>
      <c r="U319" s="741"/>
      <c r="V319" s="104"/>
      <c r="W319" s="702"/>
      <c r="X319" s="702"/>
      <c r="Y319" s="702"/>
      <c r="Z319" s="702"/>
      <c r="AA319" s="702"/>
      <c r="AB319" s="722"/>
      <c r="AC319" s="715"/>
      <c r="AD319" s="715"/>
      <c r="AE319" s="715"/>
      <c r="AF319" s="715"/>
    </row>
    <row r="320" spans="2:32" ht="15" x14ac:dyDescent="0.25">
      <c r="B320" s="104">
        <v>291</v>
      </c>
      <c r="C320" s="695"/>
      <c r="D320" s="697"/>
      <c r="E320" s="697"/>
      <c r="F320" s="695"/>
      <c r="G320" s="557">
        <v>1</v>
      </c>
      <c r="H320" s="737">
        <f t="shared" si="19"/>
        <v>0</v>
      </c>
      <c r="I320" s="700"/>
      <c r="J320" s="700"/>
      <c r="K320" s="700"/>
      <c r="L320" s="692"/>
      <c r="M320" s="546" t="s">
        <v>1136</v>
      </c>
      <c r="N320" s="546"/>
      <c r="O320" s="104"/>
      <c r="P320" s="104"/>
      <c r="Q320" s="104"/>
      <c r="R320" s="547">
        <f t="shared" si="16"/>
        <v>0</v>
      </c>
      <c r="S320" s="549">
        <f t="shared" si="17"/>
        <v>0</v>
      </c>
      <c r="T320" s="550">
        <f t="shared" si="18"/>
        <v>0</v>
      </c>
      <c r="U320" s="741"/>
      <c r="V320" s="104"/>
      <c r="W320" s="702"/>
      <c r="X320" s="702"/>
      <c r="Y320" s="702"/>
      <c r="Z320" s="702"/>
      <c r="AA320" s="702"/>
      <c r="AB320" s="722"/>
      <c r="AC320" s="715"/>
      <c r="AD320" s="715"/>
      <c r="AE320" s="715"/>
      <c r="AF320" s="715"/>
    </row>
    <row r="321" spans="2:32" ht="15" x14ac:dyDescent="0.25">
      <c r="B321" s="104">
        <v>292</v>
      </c>
      <c r="C321" s="695"/>
      <c r="D321" s="697"/>
      <c r="E321" s="697"/>
      <c r="F321" s="695"/>
      <c r="G321" s="557">
        <v>1</v>
      </c>
      <c r="H321" s="737">
        <f t="shared" si="19"/>
        <v>0</v>
      </c>
      <c r="I321" s="700"/>
      <c r="J321" s="700"/>
      <c r="K321" s="700"/>
      <c r="L321" s="692"/>
      <c r="M321" s="546" t="s">
        <v>1136</v>
      </c>
      <c r="N321" s="546"/>
      <c r="O321" s="104"/>
      <c r="P321" s="104"/>
      <c r="Q321" s="104"/>
      <c r="R321" s="547">
        <f t="shared" si="16"/>
        <v>0</v>
      </c>
      <c r="S321" s="549">
        <f t="shared" si="17"/>
        <v>0</v>
      </c>
      <c r="T321" s="550">
        <f t="shared" si="18"/>
        <v>0</v>
      </c>
      <c r="U321" s="741"/>
      <c r="V321" s="104"/>
      <c r="W321" s="702"/>
      <c r="X321" s="702"/>
      <c r="Y321" s="702"/>
      <c r="Z321" s="702"/>
      <c r="AA321" s="702"/>
      <c r="AB321" s="722"/>
      <c r="AC321" s="715"/>
      <c r="AD321" s="715"/>
      <c r="AE321" s="715"/>
      <c r="AF321" s="715"/>
    </row>
    <row r="322" spans="2:32" ht="15" x14ac:dyDescent="0.25">
      <c r="B322" s="104">
        <v>293</v>
      </c>
      <c r="C322" s="695"/>
      <c r="D322" s="697"/>
      <c r="E322" s="697"/>
      <c r="F322" s="695"/>
      <c r="G322" s="557">
        <v>1</v>
      </c>
      <c r="H322" s="737">
        <f t="shared" si="19"/>
        <v>0</v>
      </c>
      <c r="I322" s="700"/>
      <c r="J322" s="700"/>
      <c r="K322" s="700"/>
      <c r="L322" s="692"/>
      <c r="M322" s="546" t="s">
        <v>1136</v>
      </c>
      <c r="N322" s="546"/>
      <c r="O322" s="104"/>
      <c r="P322" s="104"/>
      <c r="Q322" s="104"/>
      <c r="R322" s="547">
        <f t="shared" si="16"/>
        <v>0</v>
      </c>
      <c r="S322" s="549">
        <f t="shared" si="17"/>
        <v>0</v>
      </c>
      <c r="T322" s="550">
        <f t="shared" si="18"/>
        <v>0</v>
      </c>
      <c r="U322" s="741"/>
      <c r="V322" s="104"/>
      <c r="W322" s="702"/>
      <c r="X322" s="702"/>
      <c r="Y322" s="702"/>
      <c r="Z322" s="702"/>
      <c r="AA322" s="702"/>
      <c r="AB322" s="722"/>
      <c r="AC322" s="715"/>
      <c r="AD322" s="715"/>
      <c r="AE322" s="715"/>
      <c r="AF322" s="715"/>
    </row>
    <row r="323" spans="2:32" ht="15" x14ac:dyDescent="0.25">
      <c r="B323" s="104">
        <v>294</v>
      </c>
      <c r="C323" s="695"/>
      <c r="D323" s="697"/>
      <c r="E323" s="697"/>
      <c r="F323" s="695"/>
      <c r="G323" s="557">
        <v>1</v>
      </c>
      <c r="H323" s="737">
        <f t="shared" si="19"/>
        <v>0</v>
      </c>
      <c r="I323" s="700"/>
      <c r="J323" s="700"/>
      <c r="K323" s="700"/>
      <c r="L323" s="692"/>
      <c r="M323" s="546" t="s">
        <v>1136</v>
      </c>
      <c r="N323" s="546"/>
      <c r="O323" s="104"/>
      <c r="P323" s="104"/>
      <c r="Q323" s="104"/>
      <c r="R323" s="547">
        <f t="shared" si="16"/>
        <v>0</v>
      </c>
      <c r="S323" s="549">
        <f t="shared" si="17"/>
        <v>0</v>
      </c>
      <c r="T323" s="550">
        <f t="shared" si="18"/>
        <v>0</v>
      </c>
      <c r="U323" s="741"/>
      <c r="V323" s="104"/>
      <c r="W323" s="702"/>
      <c r="X323" s="702"/>
      <c r="Y323" s="702"/>
      <c r="Z323" s="702"/>
      <c r="AA323" s="702"/>
      <c r="AB323" s="722"/>
      <c r="AC323" s="715"/>
      <c r="AD323" s="715"/>
      <c r="AE323" s="715"/>
      <c r="AF323" s="715"/>
    </row>
    <row r="324" spans="2:32" ht="15" x14ac:dyDescent="0.25">
      <c r="B324" s="104">
        <v>295</v>
      </c>
      <c r="C324" s="695"/>
      <c r="D324" s="697"/>
      <c r="E324" s="697"/>
      <c r="F324" s="695"/>
      <c r="G324" s="557">
        <v>1</v>
      </c>
      <c r="H324" s="737">
        <f t="shared" si="19"/>
        <v>0</v>
      </c>
      <c r="I324" s="700"/>
      <c r="J324" s="700"/>
      <c r="K324" s="700"/>
      <c r="L324" s="692"/>
      <c r="M324" s="546" t="s">
        <v>1136</v>
      </c>
      <c r="N324" s="546"/>
      <c r="O324" s="104"/>
      <c r="P324" s="104"/>
      <c r="Q324" s="104"/>
      <c r="R324" s="547">
        <f t="shared" si="16"/>
        <v>0</v>
      </c>
      <c r="S324" s="549">
        <f t="shared" si="17"/>
        <v>0</v>
      </c>
      <c r="T324" s="550">
        <f t="shared" si="18"/>
        <v>0</v>
      </c>
      <c r="U324" s="741"/>
      <c r="V324" s="104"/>
      <c r="W324" s="702"/>
      <c r="X324" s="702"/>
      <c r="Y324" s="702"/>
      <c r="Z324" s="702"/>
      <c r="AA324" s="702"/>
      <c r="AB324" s="722"/>
      <c r="AC324" s="715"/>
      <c r="AD324" s="715"/>
      <c r="AE324" s="715"/>
      <c r="AF324" s="715"/>
    </row>
    <row r="325" spans="2:32" ht="15" x14ac:dyDescent="0.25">
      <c r="B325" s="104">
        <v>296</v>
      </c>
      <c r="C325" s="695"/>
      <c r="D325" s="697"/>
      <c r="E325" s="697"/>
      <c r="F325" s="695"/>
      <c r="G325" s="557">
        <v>1</v>
      </c>
      <c r="H325" s="737">
        <f t="shared" si="19"/>
        <v>0</v>
      </c>
      <c r="I325" s="700"/>
      <c r="J325" s="700"/>
      <c r="K325" s="700"/>
      <c r="L325" s="692"/>
      <c r="M325" s="546" t="s">
        <v>1136</v>
      </c>
      <c r="N325" s="546"/>
      <c r="O325" s="104"/>
      <c r="P325" s="104"/>
      <c r="Q325" s="104"/>
      <c r="R325" s="547">
        <f t="shared" si="16"/>
        <v>0</v>
      </c>
      <c r="S325" s="549">
        <f t="shared" si="17"/>
        <v>0</v>
      </c>
      <c r="T325" s="550">
        <f t="shared" si="18"/>
        <v>0</v>
      </c>
      <c r="U325" s="741"/>
      <c r="V325" s="104"/>
      <c r="W325" s="702"/>
      <c r="X325" s="702"/>
      <c r="Y325" s="702"/>
      <c r="Z325" s="702"/>
      <c r="AA325" s="702"/>
      <c r="AB325" s="722"/>
      <c r="AC325" s="715"/>
      <c r="AD325" s="715"/>
      <c r="AE325" s="715"/>
      <c r="AF325" s="715"/>
    </row>
    <row r="326" spans="2:32" ht="15" x14ac:dyDescent="0.25">
      <c r="B326" s="104">
        <v>297</v>
      </c>
      <c r="C326" s="695"/>
      <c r="D326" s="697"/>
      <c r="E326" s="697"/>
      <c r="F326" s="695"/>
      <c r="G326" s="557">
        <v>1</v>
      </c>
      <c r="H326" s="737">
        <f t="shared" si="19"/>
        <v>0</v>
      </c>
      <c r="I326" s="700"/>
      <c r="J326" s="700"/>
      <c r="K326" s="700"/>
      <c r="L326" s="692"/>
      <c r="M326" s="546" t="s">
        <v>1136</v>
      </c>
      <c r="N326" s="546"/>
      <c r="O326" s="104"/>
      <c r="P326" s="104"/>
      <c r="Q326" s="104"/>
      <c r="R326" s="547">
        <f t="shared" si="16"/>
        <v>0</v>
      </c>
      <c r="S326" s="549">
        <f t="shared" si="17"/>
        <v>0</v>
      </c>
      <c r="T326" s="550">
        <f t="shared" si="18"/>
        <v>0</v>
      </c>
      <c r="U326" s="741"/>
      <c r="V326" s="104"/>
      <c r="W326" s="702"/>
      <c r="X326" s="702"/>
      <c r="Y326" s="702"/>
      <c r="Z326" s="702"/>
      <c r="AA326" s="702"/>
      <c r="AB326" s="722"/>
      <c r="AC326" s="715"/>
      <c r="AD326" s="715"/>
      <c r="AE326" s="715"/>
      <c r="AF326" s="715"/>
    </row>
    <row r="327" spans="2:32" ht="15" x14ac:dyDescent="0.25">
      <c r="B327" s="104">
        <v>298</v>
      </c>
      <c r="C327" s="695"/>
      <c r="D327" s="697"/>
      <c r="E327" s="697"/>
      <c r="F327" s="695"/>
      <c r="G327" s="557">
        <v>1</v>
      </c>
      <c r="H327" s="737">
        <f t="shared" si="19"/>
        <v>0</v>
      </c>
      <c r="I327" s="700"/>
      <c r="J327" s="700"/>
      <c r="K327" s="700"/>
      <c r="L327" s="692"/>
      <c r="M327" s="546" t="s">
        <v>1136</v>
      </c>
      <c r="N327" s="546"/>
      <c r="O327" s="104"/>
      <c r="P327" s="104"/>
      <c r="Q327" s="104"/>
      <c r="R327" s="547">
        <f t="shared" si="16"/>
        <v>0</v>
      </c>
      <c r="S327" s="549">
        <f t="shared" si="17"/>
        <v>0</v>
      </c>
      <c r="T327" s="550">
        <f t="shared" si="18"/>
        <v>0</v>
      </c>
      <c r="U327" s="741"/>
      <c r="V327" s="104"/>
      <c r="W327" s="702"/>
      <c r="X327" s="702"/>
      <c r="Y327" s="702"/>
      <c r="Z327" s="702"/>
      <c r="AA327" s="702"/>
      <c r="AB327" s="722"/>
      <c r="AC327" s="715"/>
      <c r="AD327" s="715"/>
      <c r="AE327" s="715"/>
      <c r="AF327" s="715"/>
    </row>
    <row r="328" spans="2:32" ht="15" x14ac:dyDescent="0.25">
      <c r="B328" s="104">
        <v>299</v>
      </c>
      <c r="C328" s="695"/>
      <c r="D328" s="697"/>
      <c r="E328" s="697"/>
      <c r="F328" s="695"/>
      <c r="G328" s="557">
        <v>1</v>
      </c>
      <c r="H328" s="737">
        <f t="shared" si="19"/>
        <v>0</v>
      </c>
      <c r="I328" s="700"/>
      <c r="J328" s="700"/>
      <c r="K328" s="700"/>
      <c r="L328" s="692"/>
      <c r="M328" s="546" t="s">
        <v>1136</v>
      </c>
      <c r="N328" s="546"/>
      <c r="O328" s="104"/>
      <c r="P328" s="104"/>
      <c r="Q328" s="104"/>
      <c r="R328" s="547">
        <f t="shared" si="16"/>
        <v>0</v>
      </c>
      <c r="S328" s="549">
        <f t="shared" si="17"/>
        <v>0</v>
      </c>
      <c r="T328" s="550">
        <f t="shared" si="18"/>
        <v>0</v>
      </c>
      <c r="U328" s="741"/>
      <c r="V328" s="104"/>
      <c r="W328" s="702"/>
      <c r="X328" s="702"/>
      <c r="Y328" s="702"/>
      <c r="Z328" s="702"/>
      <c r="AA328" s="702"/>
      <c r="AB328" s="722"/>
      <c r="AC328" s="715"/>
      <c r="AD328" s="715"/>
      <c r="AE328" s="715"/>
      <c r="AF328" s="715"/>
    </row>
    <row r="329" spans="2:32" ht="15" x14ac:dyDescent="0.25">
      <c r="B329" s="104">
        <v>300</v>
      </c>
      <c r="C329" s="695"/>
      <c r="D329" s="697"/>
      <c r="E329" s="697"/>
      <c r="F329" s="695"/>
      <c r="G329" s="557">
        <v>1</v>
      </c>
      <c r="H329" s="737">
        <f t="shared" si="19"/>
        <v>0</v>
      </c>
      <c r="I329" s="700"/>
      <c r="J329" s="700"/>
      <c r="K329" s="700"/>
      <c r="L329" s="692"/>
      <c r="M329" s="546" t="s">
        <v>1136</v>
      </c>
      <c r="N329" s="546"/>
      <c r="O329" s="104"/>
      <c r="P329" s="104"/>
      <c r="Q329" s="104"/>
      <c r="R329" s="547">
        <f t="shared" si="16"/>
        <v>0</v>
      </c>
      <c r="S329" s="549">
        <f t="shared" si="17"/>
        <v>0</v>
      </c>
      <c r="T329" s="550">
        <f t="shared" si="18"/>
        <v>0</v>
      </c>
      <c r="U329" s="741"/>
      <c r="V329" s="104"/>
      <c r="W329" s="702"/>
      <c r="X329" s="702"/>
      <c r="Y329" s="702"/>
      <c r="Z329" s="702"/>
      <c r="AA329" s="702"/>
      <c r="AB329" s="722"/>
      <c r="AC329" s="715"/>
      <c r="AD329" s="715"/>
      <c r="AE329" s="715"/>
      <c r="AF329" s="715"/>
    </row>
    <row r="330" spans="2:32" ht="15" x14ac:dyDescent="0.25">
      <c r="B330" s="104">
        <v>301</v>
      </c>
      <c r="C330" s="695"/>
      <c r="D330" s="697"/>
      <c r="E330" s="697"/>
      <c r="F330" s="695"/>
      <c r="G330" s="557">
        <v>1</v>
      </c>
      <c r="H330" s="737">
        <f t="shared" si="19"/>
        <v>0</v>
      </c>
      <c r="I330" s="700"/>
      <c r="J330" s="700"/>
      <c r="K330" s="700"/>
      <c r="L330" s="692"/>
      <c r="M330" s="546" t="s">
        <v>1136</v>
      </c>
      <c r="N330" s="546"/>
      <c r="O330" s="104"/>
      <c r="P330" s="104"/>
      <c r="Q330" s="104"/>
      <c r="R330" s="547">
        <f t="shared" si="16"/>
        <v>0</v>
      </c>
      <c r="S330" s="549">
        <f t="shared" si="17"/>
        <v>0</v>
      </c>
      <c r="T330" s="550">
        <f t="shared" si="18"/>
        <v>0</v>
      </c>
      <c r="U330" s="741"/>
      <c r="V330" s="104"/>
      <c r="W330" s="702"/>
      <c r="X330" s="702"/>
      <c r="Y330" s="702"/>
      <c r="Z330" s="702"/>
      <c r="AA330" s="702"/>
      <c r="AB330" s="722"/>
      <c r="AC330" s="715"/>
      <c r="AD330" s="715"/>
      <c r="AE330" s="715"/>
      <c r="AF330" s="715"/>
    </row>
    <row r="331" spans="2:32" ht="15" x14ac:dyDescent="0.25">
      <c r="B331" s="104">
        <v>302</v>
      </c>
      <c r="C331" s="695"/>
      <c r="D331" s="697"/>
      <c r="E331" s="697"/>
      <c r="F331" s="695"/>
      <c r="G331" s="557">
        <v>1</v>
      </c>
      <c r="H331" s="737">
        <f t="shared" si="19"/>
        <v>0</v>
      </c>
      <c r="I331" s="700"/>
      <c r="J331" s="700"/>
      <c r="K331" s="700"/>
      <c r="L331" s="692"/>
      <c r="M331" s="546" t="s">
        <v>1136</v>
      </c>
      <c r="N331" s="546"/>
      <c r="O331" s="104"/>
      <c r="P331" s="104"/>
      <c r="Q331" s="104"/>
      <c r="R331" s="547">
        <f t="shared" si="16"/>
        <v>0</v>
      </c>
      <c r="S331" s="549">
        <f t="shared" si="17"/>
        <v>0</v>
      </c>
      <c r="T331" s="550">
        <f t="shared" si="18"/>
        <v>0</v>
      </c>
      <c r="U331" s="741"/>
      <c r="V331" s="104"/>
      <c r="W331" s="702"/>
      <c r="X331" s="702"/>
      <c r="Y331" s="702"/>
      <c r="Z331" s="702"/>
      <c r="AA331" s="702"/>
      <c r="AB331" s="722"/>
      <c r="AC331" s="715"/>
      <c r="AD331" s="715"/>
      <c r="AE331" s="715"/>
      <c r="AF331" s="715"/>
    </row>
    <row r="332" spans="2:32" ht="15" x14ac:dyDescent="0.25">
      <c r="B332" s="104">
        <v>303</v>
      </c>
      <c r="C332" s="695"/>
      <c r="D332" s="697"/>
      <c r="E332" s="697"/>
      <c r="F332" s="695"/>
      <c r="G332" s="557">
        <v>1</v>
      </c>
      <c r="H332" s="737">
        <f t="shared" si="19"/>
        <v>0</v>
      </c>
      <c r="I332" s="700"/>
      <c r="J332" s="700"/>
      <c r="K332" s="700"/>
      <c r="L332" s="692"/>
      <c r="M332" s="546" t="s">
        <v>1136</v>
      </c>
      <c r="N332" s="546"/>
      <c r="O332" s="104"/>
      <c r="P332" s="104"/>
      <c r="Q332" s="104"/>
      <c r="R332" s="547">
        <f t="shared" si="16"/>
        <v>0</v>
      </c>
      <c r="S332" s="549">
        <f t="shared" si="17"/>
        <v>0</v>
      </c>
      <c r="T332" s="550">
        <f t="shared" si="18"/>
        <v>0</v>
      </c>
      <c r="U332" s="741"/>
      <c r="V332" s="104"/>
      <c r="W332" s="702"/>
      <c r="X332" s="702"/>
      <c r="Y332" s="702"/>
      <c r="Z332" s="702"/>
      <c r="AA332" s="702"/>
      <c r="AB332" s="722"/>
      <c r="AC332" s="715"/>
      <c r="AD332" s="715"/>
      <c r="AE332" s="715"/>
      <c r="AF332" s="715"/>
    </row>
    <row r="333" spans="2:32" ht="15" x14ac:dyDescent="0.25">
      <c r="B333" s="104">
        <v>304</v>
      </c>
      <c r="C333" s="695"/>
      <c r="D333" s="697"/>
      <c r="E333" s="697"/>
      <c r="F333" s="695"/>
      <c r="G333" s="557">
        <v>1</v>
      </c>
      <c r="H333" s="737">
        <f t="shared" si="19"/>
        <v>0</v>
      </c>
      <c r="I333" s="700"/>
      <c r="J333" s="700"/>
      <c r="K333" s="700"/>
      <c r="L333" s="692"/>
      <c r="M333" s="546" t="s">
        <v>1136</v>
      </c>
      <c r="N333" s="546"/>
      <c r="O333" s="104"/>
      <c r="P333" s="104"/>
      <c r="Q333" s="104"/>
      <c r="R333" s="547">
        <f t="shared" si="16"/>
        <v>0</v>
      </c>
      <c r="S333" s="549">
        <f t="shared" si="17"/>
        <v>0</v>
      </c>
      <c r="T333" s="550">
        <f t="shared" si="18"/>
        <v>0</v>
      </c>
      <c r="U333" s="741"/>
      <c r="V333" s="104"/>
      <c r="W333" s="702"/>
      <c r="X333" s="702"/>
      <c r="Y333" s="702"/>
      <c r="Z333" s="702"/>
      <c r="AA333" s="702"/>
      <c r="AB333" s="722"/>
      <c r="AC333" s="715"/>
      <c r="AD333" s="715"/>
      <c r="AE333" s="715"/>
      <c r="AF333" s="715"/>
    </row>
    <row r="334" spans="2:32" ht="15" x14ac:dyDescent="0.25">
      <c r="B334" s="104">
        <v>305</v>
      </c>
      <c r="C334" s="695"/>
      <c r="D334" s="697"/>
      <c r="E334" s="697"/>
      <c r="F334" s="695"/>
      <c r="G334" s="557">
        <v>1</v>
      </c>
      <c r="H334" s="737">
        <f t="shared" si="19"/>
        <v>0</v>
      </c>
      <c r="I334" s="700"/>
      <c r="J334" s="700"/>
      <c r="K334" s="700"/>
      <c r="L334" s="692"/>
      <c r="M334" s="546" t="s">
        <v>1136</v>
      </c>
      <c r="N334" s="546"/>
      <c r="O334" s="104"/>
      <c r="P334" s="104"/>
      <c r="Q334" s="104"/>
      <c r="R334" s="547">
        <f t="shared" si="16"/>
        <v>0</v>
      </c>
      <c r="S334" s="549">
        <f t="shared" si="17"/>
        <v>0</v>
      </c>
      <c r="T334" s="550">
        <f t="shared" si="18"/>
        <v>0</v>
      </c>
      <c r="U334" s="741"/>
      <c r="V334" s="104"/>
      <c r="W334" s="702"/>
      <c r="X334" s="702"/>
      <c r="Y334" s="702"/>
      <c r="Z334" s="702"/>
      <c r="AA334" s="702"/>
      <c r="AB334" s="722"/>
      <c r="AC334" s="715"/>
      <c r="AD334" s="715"/>
      <c r="AE334" s="715"/>
      <c r="AF334" s="715"/>
    </row>
    <row r="335" spans="2:32" ht="15" x14ac:dyDescent="0.25">
      <c r="B335" s="104">
        <v>306</v>
      </c>
      <c r="C335" s="695"/>
      <c r="D335" s="697"/>
      <c r="E335" s="697"/>
      <c r="F335" s="695"/>
      <c r="G335" s="557">
        <v>1</v>
      </c>
      <c r="H335" s="737">
        <f t="shared" si="19"/>
        <v>0</v>
      </c>
      <c r="I335" s="700"/>
      <c r="J335" s="700"/>
      <c r="K335" s="700"/>
      <c r="L335" s="692"/>
      <c r="M335" s="546" t="s">
        <v>1136</v>
      </c>
      <c r="N335" s="546"/>
      <c r="O335" s="104"/>
      <c r="P335" s="104"/>
      <c r="Q335" s="104"/>
      <c r="R335" s="547">
        <f t="shared" si="16"/>
        <v>0</v>
      </c>
      <c r="S335" s="549">
        <f t="shared" si="17"/>
        <v>0</v>
      </c>
      <c r="T335" s="550">
        <f t="shared" si="18"/>
        <v>0</v>
      </c>
      <c r="U335" s="741"/>
      <c r="V335" s="104"/>
      <c r="W335" s="702"/>
      <c r="X335" s="702"/>
      <c r="Y335" s="702"/>
      <c r="Z335" s="702"/>
      <c r="AA335" s="702"/>
      <c r="AB335" s="722"/>
      <c r="AC335" s="715"/>
      <c r="AD335" s="715"/>
      <c r="AE335" s="715"/>
      <c r="AF335" s="715"/>
    </row>
    <row r="336" spans="2:32" ht="15" x14ac:dyDescent="0.25">
      <c r="B336" s="104">
        <v>307</v>
      </c>
      <c r="C336" s="695"/>
      <c r="D336" s="697"/>
      <c r="E336" s="697"/>
      <c r="F336" s="695"/>
      <c r="G336" s="557">
        <v>1</v>
      </c>
      <c r="H336" s="737">
        <f t="shared" si="19"/>
        <v>0</v>
      </c>
      <c r="I336" s="700"/>
      <c r="J336" s="700"/>
      <c r="K336" s="700"/>
      <c r="L336" s="692"/>
      <c r="M336" s="546" t="s">
        <v>1136</v>
      </c>
      <c r="N336" s="546"/>
      <c r="O336" s="104"/>
      <c r="P336" s="104"/>
      <c r="Q336" s="104"/>
      <c r="R336" s="547">
        <f t="shared" si="16"/>
        <v>0</v>
      </c>
      <c r="S336" s="549">
        <f t="shared" si="17"/>
        <v>0</v>
      </c>
      <c r="T336" s="550">
        <f t="shared" si="18"/>
        <v>0</v>
      </c>
      <c r="U336" s="741"/>
      <c r="V336" s="104"/>
      <c r="W336" s="702"/>
      <c r="X336" s="702"/>
      <c r="Y336" s="702"/>
      <c r="Z336" s="702"/>
      <c r="AA336" s="702"/>
      <c r="AB336" s="722"/>
      <c r="AC336" s="715"/>
      <c r="AD336" s="715"/>
      <c r="AE336" s="715"/>
      <c r="AF336" s="715"/>
    </row>
    <row r="337" spans="2:32" ht="15" x14ac:dyDescent="0.25">
      <c r="B337" s="104">
        <v>308</v>
      </c>
      <c r="C337" s="695"/>
      <c r="D337" s="697"/>
      <c r="E337" s="697"/>
      <c r="F337" s="695"/>
      <c r="G337" s="557">
        <v>1</v>
      </c>
      <c r="H337" s="737">
        <f t="shared" si="19"/>
        <v>0</v>
      </c>
      <c r="I337" s="700"/>
      <c r="J337" s="700"/>
      <c r="K337" s="700"/>
      <c r="L337" s="692"/>
      <c r="M337" s="546" t="s">
        <v>1136</v>
      </c>
      <c r="N337" s="546"/>
      <c r="O337" s="104"/>
      <c r="P337" s="104"/>
      <c r="Q337" s="104"/>
      <c r="R337" s="547">
        <f t="shared" si="16"/>
        <v>0</v>
      </c>
      <c r="S337" s="549">
        <f t="shared" si="17"/>
        <v>0</v>
      </c>
      <c r="T337" s="550">
        <f t="shared" si="18"/>
        <v>0</v>
      </c>
      <c r="U337" s="741"/>
      <c r="V337" s="104"/>
      <c r="W337" s="702"/>
      <c r="X337" s="702"/>
      <c r="Y337" s="702"/>
      <c r="Z337" s="702"/>
      <c r="AA337" s="702"/>
      <c r="AB337" s="722"/>
      <c r="AC337" s="715"/>
      <c r="AD337" s="715"/>
      <c r="AE337" s="715"/>
      <c r="AF337" s="715"/>
    </row>
    <row r="338" spans="2:32" ht="15" x14ac:dyDescent="0.25">
      <c r="B338" s="104">
        <v>309</v>
      </c>
      <c r="C338" s="695"/>
      <c r="D338" s="697"/>
      <c r="E338" s="697"/>
      <c r="F338" s="695"/>
      <c r="G338" s="557">
        <v>1</v>
      </c>
      <c r="H338" s="737">
        <f t="shared" si="19"/>
        <v>0</v>
      </c>
      <c r="I338" s="700"/>
      <c r="J338" s="700"/>
      <c r="K338" s="700"/>
      <c r="L338" s="692"/>
      <c r="M338" s="546" t="s">
        <v>1136</v>
      </c>
      <c r="N338" s="546"/>
      <c r="O338" s="104"/>
      <c r="P338" s="104"/>
      <c r="Q338" s="104"/>
      <c r="R338" s="547">
        <f t="shared" si="16"/>
        <v>0</v>
      </c>
      <c r="S338" s="549">
        <f t="shared" si="17"/>
        <v>0</v>
      </c>
      <c r="T338" s="550">
        <f t="shared" si="18"/>
        <v>0</v>
      </c>
      <c r="U338" s="741"/>
      <c r="V338" s="104"/>
      <c r="W338" s="702"/>
      <c r="X338" s="702"/>
      <c r="Y338" s="702"/>
      <c r="Z338" s="702"/>
      <c r="AA338" s="702"/>
      <c r="AB338" s="722"/>
      <c r="AC338" s="715"/>
      <c r="AD338" s="715"/>
      <c r="AE338" s="715"/>
      <c r="AF338" s="715"/>
    </row>
    <row r="339" spans="2:32" ht="15" x14ac:dyDescent="0.25">
      <c r="B339" s="104">
        <v>310</v>
      </c>
      <c r="C339" s="695"/>
      <c r="D339" s="697"/>
      <c r="E339" s="697"/>
      <c r="F339" s="695"/>
      <c r="G339" s="557">
        <v>1</v>
      </c>
      <c r="H339" s="737">
        <f t="shared" si="19"/>
        <v>0</v>
      </c>
      <c r="I339" s="700"/>
      <c r="J339" s="700"/>
      <c r="K339" s="700"/>
      <c r="L339" s="692"/>
      <c r="M339" s="546" t="s">
        <v>1136</v>
      </c>
      <c r="N339" s="546"/>
      <c r="O339" s="104"/>
      <c r="P339" s="104"/>
      <c r="Q339" s="104"/>
      <c r="R339" s="547">
        <f t="shared" si="16"/>
        <v>0</v>
      </c>
      <c r="S339" s="549">
        <f t="shared" si="17"/>
        <v>0</v>
      </c>
      <c r="T339" s="550">
        <f t="shared" si="18"/>
        <v>0</v>
      </c>
      <c r="U339" s="741"/>
      <c r="V339" s="104"/>
      <c r="W339" s="702"/>
      <c r="X339" s="702"/>
      <c r="Y339" s="702"/>
      <c r="Z339" s="702"/>
      <c r="AA339" s="702"/>
      <c r="AB339" s="722"/>
      <c r="AC339" s="715"/>
      <c r="AD339" s="715"/>
      <c r="AE339" s="715"/>
      <c r="AF339" s="715"/>
    </row>
    <row r="340" spans="2:32" ht="15" x14ac:dyDescent="0.25">
      <c r="B340" s="104">
        <v>311</v>
      </c>
      <c r="C340" s="695"/>
      <c r="D340" s="697"/>
      <c r="E340" s="697"/>
      <c r="F340" s="695"/>
      <c r="G340" s="557">
        <v>1</v>
      </c>
      <c r="H340" s="737">
        <f t="shared" si="19"/>
        <v>0</v>
      </c>
      <c r="I340" s="700"/>
      <c r="J340" s="700"/>
      <c r="K340" s="700"/>
      <c r="L340" s="692"/>
      <c r="M340" s="546" t="s">
        <v>1136</v>
      </c>
      <c r="N340" s="546"/>
      <c r="O340" s="104"/>
      <c r="P340" s="104"/>
      <c r="Q340" s="104"/>
      <c r="R340" s="547">
        <f t="shared" si="16"/>
        <v>0</v>
      </c>
      <c r="S340" s="549">
        <f t="shared" si="17"/>
        <v>0</v>
      </c>
      <c r="T340" s="550">
        <f t="shared" si="18"/>
        <v>0</v>
      </c>
      <c r="U340" s="741"/>
      <c r="V340" s="104"/>
      <c r="W340" s="702"/>
      <c r="X340" s="702"/>
      <c r="Y340" s="702"/>
      <c r="Z340" s="702"/>
      <c r="AA340" s="702"/>
      <c r="AB340" s="722"/>
      <c r="AC340" s="715"/>
      <c r="AD340" s="715"/>
      <c r="AE340" s="715"/>
      <c r="AF340" s="715"/>
    </row>
    <row r="341" spans="2:32" ht="15" x14ac:dyDescent="0.25">
      <c r="B341" s="104">
        <v>312</v>
      </c>
      <c r="C341" s="695"/>
      <c r="D341" s="697"/>
      <c r="E341" s="697"/>
      <c r="F341" s="695"/>
      <c r="G341" s="557">
        <v>1</v>
      </c>
      <c r="H341" s="737">
        <f t="shared" si="19"/>
        <v>0</v>
      </c>
      <c r="I341" s="700"/>
      <c r="J341" s="700"/>
      <c r="K341" s="700"/>
      <c r="L341" s="692"/>
      <c r="M341" s="546" t="s">
        <v>1136</v>
      </c>
      <c r="N341" s="546"/>
      <c r="O341" s="104"/>
      <c r="P341" s="104"/>
      <c r="Q341" s="104"/>
      <c r="R341" s="547">
        <f t="shared" si="16"/>
        <v>0</v>
      </c>
      <c r="S341" s="549">
        <f t="shared" si="17"/>
        <v>0</v>
      </c>
      <c r="T341" s="550">
        <f t="shared" si="18"/>
        <v>0</v>
      </c>
      <c r="U341" s="741"/>
      <c r="V341" s="104"/>
      <c r="W341" s="702"/>
      <c r="X341" s="702"/>
      <c r="Y341" s="702"/>
      <c r="Z341" s="702"/>
      <c r="AA341" s="702"/>
      <c r="AB341" s="722"/>
      <c r="AC341" s="715"/>
      <c r="AD341" s="715"/>
      <c r="AE341" s="715"/>
      <c r="AF341" s="715"/>
    </row>
    <row r="342" spans="2:32" ht="15" x14ac:dyDescent="0.25">
      <c r="B342" s="104">
        <v>313</v>
      </c>
      <c r="C342" s="695"/>
      <c r="D342" s="697"/>
      <c r="E342" s="697"/>
      <c r="F342" s="695"/>
      <c r="G342" s="557">
        <v>1</v>
      </c>
      <c r="H342" s="737">
        <f t="shared" si="19"/>
        <v>0</v>
      </c>
      <c r="I342" s="700"/>
      <c r="J342" s="700"/>
      <c r="K342" s="700"/>
      <c r="L342" s="692"/>
      <c r="M342" s="546" t="s">
        <v>1136</v>
      </c>
      <c r="N342" s="546"/>
      <c r="O342" s="104"/>
      <c r="P342" s="104"/>
      <c r="Q342" s="104"/>
      <c r="R342" s="547">
        <f t="shared" si="16"/>
        <v>0</v>
      </c>
      <c r="S342" s="549">
        <f t="shared" si="17"/>
        <v>0</v>
      </c>
      <c r="T342" s="550">
        <f t="shared" si="18"/>
        <v>0</v>
      </c>
      <c r="U342" s="741"/>
      <c r="V342" s="104"/>
      <c r="W342" s="702"/>
      <c r="X342" s="702"/>
      <c r="Y342" s="702"/>
      <c r="Z342" s="702"/>
      <c r="AA342" s="702"/>
      <c r="AB342" s="722"/>
      <c r="AC342" s="715"/>
      <c r="AD342" s="715"/>
      <c r="AE342" s="715"/>
      <c r="AF342" s="715"/>
    </row>
    <row r="343" spans="2:32" ht="15" x14ac:dyDescent="0.25">
      <c r="B343" s="104">
        <v>314</v>
      </c>
      <c r="C343" s="695"/>
      <c r="D343" s="697"/>
      <c r="E343" s="697"/>
      <c r="F343" s="695"/>
      <c r="G343" s="557">
        <v>1</v>
      </c>
      <c r="H343" s="737">
        <f t="shared" si="19"/>
        <v>0</v>
      </c>
      <c r="I343" s="700"/>
      <c r="J343" s="700"/>
      <c r="K343" s="700"/>
      <c r="L343" s="692"/>
      <c r="M343" s="546" t="s">
        <v>1136</v>
      </c>
      <c r="N343" s="546"/>
      <c r="O343" s="104"/>
      <c r="P343" s="104"/>
      <c r="Q343" s="104"/>
      <c r="R343" s="547">
        <f t="shared" si="16"/>
        <v>0</v>
      </c>
      <c r="S343" s="549">
        <f t="shared" si="17"/>
        <v>0</v>
      </c>
      <c r="T343" s="550">
        <f t="shared" si="18"/>
        <v>0</v>
      </c>
      <c r="U343" s="741"/>
      <c r="V343" s="104"/>
      <c r="W343" s="702"/>
      <c r="X343" s="702"/>
      <c r="Y343" s="702"/>
      <c r="Z343" s="702"/>
      <c r="AA343" s="702"/>
      <c r="AB343" s="722"/>
      <c r="AC343" s="715"/>
      <c r="AD343" s="715"/>
      <c r="AE343" s="715"/>
      <c r="AF343" s="715"/>
    </row>
    <row r="344" spans="2:32" ht="15" x14ac:dyDescent="0.25">
      <c r="B344" s="104">
        <v>315</v>
      </c>
      <c r="C344" s="695"/>
      <c r="D344" s="697"/>
      <c r="E344" s="697"/>
      <c r="F344" s="695"/>
      <c r="G344" s="557">
        <v>1</v>
      </c>
      <c r="H344" s="737">
        <f t="shared" si="19"/>
        <v>0</v>
      </c>
      <c r="I344" s="700"/>
      <c r="J344" s="700"/>
      <c r="K344" s="700"/>
      <c r="L344" s="692"/>
      <c r="M344" s="546" t="s">
        <v>1136</v>
      </c>
      <c r="N344" s="546"/>
      <c r="O344" s="104"/>
      <c r="P344" s="104"/>
      <c r="Q344" s="104"/>
      <c r="R344" s="547">
        <f t="shared" si="16"/>
        <v>0</v>
      </c>
      <c r="S344" s="549">
        <f t="shared" si="17"/>
        <v>0</v>
      </c>
      <c r="T344" s="550">
        <f t="shared" si="18"/>
        <v>0</v>
      </c>
      <c r="U344" s="741"/>
      <c r="V344" s="104"/>
      <c r="W344" s="702"/>
      <c r="X344" s="702"/>
      <c r="Y344" s="702"/>
      <c r="Z344" s="702"/>
      <c r="AA344" s="702"/>
      <c r="AB344" s="722"/>
      <c r="AC344" s="715"/>
      <c r="AD344" s="715"/>
      <c r="AE344" s="715"/>
      <c r="AF344" s="715"/>
    </row>
    <row r="345" spans="2:32" ht="15" x14ac:dyDescent="0.25">
      <c r="B345" s="104">
        <v>316</v>
      </c>
      <c r="C345" s="695"/>
      <c r="D345" s="697"/>
      <c r="E345" s="697"/>
      <c r="F345" s="695"/>
      <c r="G345" s="557">
        <v>1</v>
      </c>
      <c r="H345" s="737">
        <f t="shared" si="19"/>
        <v>0</v>
      </c>
      <c r="I345" s="700"/>
      <c r="J345" s="700"/>
      <c r="K345" s="700"/>
      <c r="L345" s="692"/>
      <c r="M345" s="546" t="s">
        <v>1136</v>
      </c>
      <c r="N345" s="546"/>
      <c r="O345" s="104"/>
      <c r="P345" s="104"/>
      <c r="Q345" s="104"/>
      <c r="R345" s="547">
        <f t="shared" si="16"/>
        <v>0</v>
      </c>
      <c r="S345" s="549">
        <f t="shared" si="17"/>
        <v>0</v>
      </c>
      <c r="T345" s="550">
        <f t="shared" si="18"/>
        <v>0</v>
      </c>
      <c r="U345" s="741"/>
      <c r="V345" s="104"/>
      <c r="W345" s="702"/>
      <c r="X345" s="702"/>
      <c r="Y345" s="702"/>
      <c r="Z345" s="702"/>
      <c r="AA345" s="702"/>
      <c r="AB345" s="722"/>
      <c r="AC345" s="715"/>
      <c r="AD345" s="715"/>
      <c r="AE345" s="715"/>
      <c r="AF345" s="715"/>
    </row>
    <row r="346" spans="2:32" ht="15" x14ac:dyDescent="0.25">
      <c r="B346" s="104">
        <v>317</v>
      </c>
      <c r="C346" s="695"/>
      <c r="D346" s="697"/>
      <c r="E346" s="697"/>
      <c r="F346" s="695"/>
      <c r="G346" s="557">
        <v>1</v>
      </c>
      <c r="H346" s="737">
        <f t="shared" si="19"/>
        <v>0</v>
      </c>
      <c r="I346" s="700"/>
      <c r="J346" s="700"/>
      <c r="K346" s="700"/>
      <c r="L346" s="692"/>
      <c r="M346" s="546" t="s">
        <v>1136</v>
      </c>
      <c r="N346" s="546"/>
      <c r="O346" s="104"/>
      <c r="P346" s="104"/>
      <c r="Q346" s="104"/>
      <c r="R346" s="547">
        <f t="shared" si="16"/>
        <v>0</v>
      </c>
      <c r="S346" s="549">
        <f t="shared" si="17"/>
        <v>0</v>
      </c>
      <c r="T346" s="550">
        <f t="shared" si="18"/>
        <v>0</v>
      </c>
      <c r="U346" s="741"/>
      <c r="V346" s="104"/>
      <c r="W346" s="702"/>
      <c r="X346" s="702"/>
      <c r="Y346" s="702"/>
      <c r="Z346" s="702"/>
      <c r="AA346" s="702"/>
      <c r="AB346" s="722"/>
      <c r="AC346" s="715"/>
      <c r="AD346" s="715"/>
      <c r="AE346" s="715"/>
      <c r="AF346" s="715"/>
    </row>
    <row r="347" spans="2:32" ht="15" x14ac:dyDescent="0.25">
      <c r="B347" s="104">
        <v>318</v>
      </c>
      <c r="C347" s="695"/>
      <c r="D347" s="697"/>
      <c r="E347" s="697"/>
      <c r="F347" s="695"/>
      <c r="G347" s="557">
        <v>1</v>
      </c>
      <c r="H347" s="737">
        <f t="shared" si="19"/>
        <v>0</v>
      </c>
      <c r="I347" s="700"/>
      <c r="J347" s="700"/>
      <c r="K347" s="700"/>
      <c r="L347" s="692"/>
      <c r="M347" s="546" t="s">
        <v>1136</v>
      </c>
      <c r="N347" s="546"/>
      <c r="O347" s="104"/>
      <c r="P347" s="104"/>
      <c r="Q347" s="104"/>
      <c r="R347" s="547">
        <f t="shared" si="16"/>
        <v>0</v>
      </c>
      <c r="S347" s="549">
        <f t="shared" si="17"/>
        <v>0</v>
      </c>
      <c r="T347" s="550">
        <f t="shared" si="18"/>
        <v>0</v>
      </c>
      <c r="U347" s="741"/>
      <c r="V347" s="104"/>
      <c r="W347" s="702"/>
      <c r="X347" s="702"/>
      <c r="Y347" s="702"/>
      <c r="Z347" s="702"/>
      <c r="AA347" s="702"/>
      <c r="AB347" s="722"/>
      <c r="AC347" s="715"/>
      <c r="AD347" s="715"/>
      <c r="AE347" s="715"/>
      <c r="AF347" s="715"/>
    </row>
    <row r="348" spans="2:32" ht="15" x14ac:dyDescent="0.25">
      <c r="B348" s="104">
        <v>319</v>
      </c>
      <c r="C348" s="695"/>
      <c r="D348" s="697"/>
      <c r="E348" s="697"/>
      <c r="F348" s="695"/>
      <c r="G348" s="557">
        <v>1</v>
      </c>
      <c r="H348" s="737">
        <f t="shared" si="19"/>
        <v>0</v>
      </c>
      <c r="I348" s="700"/>
      <c r="J348" s="700"/>
      <c r="K348" s="700"/>
      <c r="L348" s="692"/>
      <c r="M348" s="546" t="s">
        <v>1136</v>
      </c>
      <c r="N348" s="546"/>
      <c r="O348" s="104"/>
      <c r="P348" s="104"/>
      <c r="Q348" s="104"/>
      <c r="R348" s="547">
        <f t="shared" si="16"/>
        <v>0</v>
      </c>
      <c r="S348" s="549">
        <f t="shared" si="17"/>
        <v>0</v>
      </c>
      <c r="T348" s="550">
        <f t="shared" si="18"/>
        <v>0</v>
      </c>
      <c r="U348" s="741"/>
      <c r="V348" s="104"/>
      <c r="W348" s="702"/>
      <c r="X348" s="702"/>
      <c r="Y348" s="702"/>
      <c r="Z348" s="702"/>
      <c r="AA348" s="702"/>
      <c r="AB348" s="722"/>
      <c r="AC348" s="715"/>
      <c r="AD348" s="715"/>
      <c r="AE348" s="715"/>
      <c r="AF348" s="715"/>
    </row>
    <row r="349" spans="2:32" ht="15" x14ac:dyDescent="0.25">
      <c r="B349" s="104">
        <v>320</v>
      </c>
      <c r="C349" s="695"/>
      <c r="D349" s="697"/>
      <c r="E349" s="697"/>
      <c r="F349" s="695"/>
      <c r="G349" s="557">
        <v>1</v>
      </c>
      <c r="H349" s="737">
        <f t="shared" si="19"/>
        <v>0</v>
      </c>
      <c r="I349" s="700"/>
      <c r="J349" s="700"/>
      <c r="K349" s="700"/>
      <c r="L349" s="692"/>
      <c r="M349" s="546" t="s">
        <v>1136</v>
      </c>
      <c r="N349" s="546"/>
      <c r="O349" s="104"/>
      <c r="P349" s="104"/>
      <c r="Q349" s="104"/>
      <c r="R349" s="547">
        <f t="shared" si="16"/>
        <v>0</v>
      </c>
      <c r="S349" s="549">
        <f t="shared" si="17"/>
        <v>0</v>
      </c>
      <c r="T349" s="550">
        <f t="shared" si="18"/>
        <v>0</v>
      </c>
      <c r="U349" s="741"/>
      <c r="V349" s="104"/>
      <c r="W349" s="702"/>
      <c r="X349" s="702"/>
      <c r="Y349" s="702"/>
      <c r="Z349" s="702"/>
      <c r="AA349" s="702"/>
      <c r="AB349" s="722"/>
      <c r="AC349" s="715"/>
      <c r="AD349" s="715"/>
      <c r="AE349" s="715"/>
      <c r="AF349" s="715"/>
    </row>
    <row r="350" spans="2:32" ht="15" x14ac:dyDescent="0.25">
      <c r="B350" s="104">
        <v>321</v>
      </c>
      <c r="C350" s="695"/>
      <c r="D350" s="697"/>
      <c r="E350" s="697"/>
      <c r="F350" s="695"/>
      <c r="G350" s="557">
        <v>1</v>
      </c>
      <c r="H350" s="737">
        <f t="shared" si="19"/>
        <v>0</v>
      </c>
      <c r="I350" s="700"/>
      <c r="J350" s="700"/>
      <c r="K350" s="700"/>
      <c r="L350" s="692"/>
      <c r="M350" s="546" t="s">
        <v>1136</v>
      </c>
      <c r="N350" s="546"/>
      <c r="O350" s="104"/>
      <c r="P350" s="104"/>
      <c r="Q350" s="104"/>
      <c r="R350" s="547">
        <f t="shared" si="16"/>
        <v>0</v>
      </c>
      <c r="S350" s="549">
        <f t="shared" si="17"/>
        <v>0</v>
      </c>
      <c r="T350" s="550">
        <f t="shared" si="18"/>
        <v>0</v>
      </c>
      <c r="U350" s="741"/>
      <c r="V350" s="104"/>
      <c r="W350" s="702"/>
      <c r="X350" s="702"/>
      <c r="Y350" s="702"/>
      <c r="Z350" s="702"/>
      <c r="AA350" s="702"/>
      <c r="AB350" s="722"/>
      <c r="AC350" s="715"/>
      <c r="AD350" s="715"/>
      <c r="AE350" s="715"/>
      <c r="AF350" s="715"/>
    </row>
    <row r="351" spans="2:32" ht="15" x14ac:dyDescent="0.25">
      <c r="B351" s="104">
        <v>322</v>
      </c>
      <c r="C351" s="695"/>
      <c r="D351" s="697"/>
      <c r="E351" s="697"/>
      <c r="F351" s="695"/>
      <c r="G351" s="557">
        <v>1</v>
      </c>
      <c r="H351" s="737">
        <f t="shared" si="19"/>
        <v>0</v>
      </c>
      <c r="I351" s="700"/>
      <c r="J351" s="700"/>
      <c r="K351" s="700"/>
      <c r="L351" s="692"/>
      <c r="M351" s="546" t="s">
        <v>1136</v>
      </c>
      <c r="N351" s="546"/>
      <c r="O351" s="104"/>
      <c r="P351" s="104"/>
      <c r="Q351" s="104"/>
      <c r="R351" s="547">
        <f t="shared" ref="R351:R414" si="20">P351*Q351</f>
        <v>0</v>
      </c>
      <c r="S351" s="549">
        <f t="shared" ref="S351:S414" si="21">R351*0.2</f>
        <v>0</v>
      </c>
      <c r="T351" s="550">
        <f t="shared" ref="T351:T414" si="22">R351+S351</f>
        <v>0</v>
      </c>
      <c r="U351" s="741"/>
      <c r="V351" s="104"/>
      <c r="W351" s="702"/>
      <c r="X351" s="702"/>
      <c r="Y351" s="702"/>
      <c r="Z351" s="702"/>
      <c r="AA351" s="702"/>
      <c r="AB351" s="722"/>
      <c r="AC351" s="715"/>
      <c r="AD351" s="715"/>
      <c r="AE351" s="715"/>
      <c r="AF351" s="715"/>
    </row>
    <row r="352" spans="2:32" ht="15" x14ac:dyDescent="0.25">
      <c r="B352" s="104">
        <v>323</v>
      </c>
      <c r="C352" s="695"/>
      <c r="D352" s="697"/>
      <c r="E352" s="697"/>
      <c r="F352" s="695"/>
      <c r="G352" s="557">
        <v>1</v>
      </c>
      <c r="H352" s="737">
        <f t="shared" ref="H352:H415" si="23">D352</f>
        <v>0</v>
      </c>
      <c r="I352" s="700"/>
      <c r="J352" s="700"/>
      <c r="K352" s="700"/>
      <c r="L352" s="692"/>
      <c r="M352" s="546" t="s">
        <v>1136</v>
      </c>
      <c r="N352" s="546"/>
      <c r="O352" s="104"/>
      <c r="P352" s="104"/>
      <c r="Q352" s="104"/>
      <c r="R352" s="547">
        <f t="shared" si="20"/>
        <v>0</v>
      </c>
      <c r="S352" s="549">
        <f t="shared" si="21"/>
        <v>0</v>
      </c>
      <c r="T352" s="550">
        <f t="shared" si="22"/>
        <v>0</v>
      </c>
      <c r="U352" s="741"/>
      <c r="V352" s="104"/>
      <c r="W352" s="702"/>
      <c r="X352" s="702"/>
      <c r="Y352" s="702"/>
      <c r="Z352" s="702"/>
      <c r="AA352" s="702"/>
      <c r="AB352" s="722"/>
      <c r="AC352" s="715"/>
      <c r="AD352" s="715"/>
      <c r="AE352" s="715"/>
      <c r="AF352" s="715"/>
    </row>
    <row r="353" spans="2:32" ht="15" x14ac:dyDescent="0.25">
      <c r="B353" s="104">
        <v>324</v>
      </c>
      <c r="C353" s="695"/>
      <c r="D353" s="697"/>
      <c r="E353" s="697"/>
      <c r="F353" s="695"/>
      <c r="G353" s="557">
        <v>1</v>
      </c>
      <c r="H353" s="737">
        <f t="shared" si="23"/>
        <v>0</v>
      </c>
      <c r="I353" s="700"/>
      <c r="J353" s="700"/>
      <c r="K353" s="700"/>
      <c r="L353" s="692"/>
      <c r="M353" s="546" t="s">
        <v>1136</v>
      </c>
      <c r="N353" s="546"/>
      <c r="O353" s="104"/>
      <c r="P353" s="104"/>
      <c r="Q353" s="104"/>
      <c r="R353" s="547">
        <f t="shared" si="20"/>
        <v>0</v>
      </c>
      <c r="S353" s="549">
        <f t="shared" si="21"/>
        <v>0</v>
      </c>
      <c r="T353" s="550">
        <f t="shared" si="22"/>
        <v>0</v>
      </c>
      <c r="U353" s="741"/>
      <c r="V353" s="104"/>
      <c r="W353" s="702"/>
      <c r="X353" s="702"/>
      <c r="Y353" s="702"/>
      <c r="Z353" s="702"/>
      <c r="AA353" s="702"/>
      <c r="AB353" s="722"/>
      <c r="AC353" s="715"/>
      <c r="AD353" s="715"/>
      <c r="AE353" s="715"/>
      <c r="AF353" s="715"/>
    </row>
    <row r="354" spans="2:32" ht="15" x14ac:dyDescent="0.25">
      <c r="B354" s="104">
        <v>325</v>
      </c>
      <c r="C354" s="695"/>
      <c r="D354" s="697"/>
      <c r="E354" s="697"/>
      <c r="F354" s="695"/>
      <c r="G354" s="557">
        <v>1</v>
      </c>
      <c r="H354" s="737">
        <f t="shared" si="23"/>
        <v>0</v>
      </c>
      <c r="I354" s="700"/>
      <c r="J354" s="700"/>
      <c r="K354" s="700"/>
      <c r="L354" s="692"/>
      <c r="M354" s="546" t="s">
        <v>1136</v>
      </c>
      <c r="N354" s="546"/>
      <c r="O354" s="104"/>
      <c r="P354" s="104"/>
      <c r="Q354" s="104"/>
      <c r="R354" s="547">
        <f t="shared" si="20"/>
        <v>0</v>
      </c>
      <c r="S354" s="549">
        <f t="shared" si="21"/>
        <v>0</v>
      </c>
      <c r="T354" s="550">
        <f t="shared" si="22"/>
        <v>0</v>
      </c>
      <c r="U354" s="741"/>
      <c r="V354" s="104"/>
      <c r="W354" s="702"/>
      <c r="X354" s="702"/>
      <c r="Y354" s="702"/>
      <c r="Z354" s="702"/>
      <c r="AA354" s="702"/>
      <c r="AB354" s="722"/>
      <c r="AC354" s="715"/>
      <c r="AD354" s="715"/>
      <c r="AE354" s="715"/>
      <c r="AF354" s="715"/>
    </row>
    <row r="355" spans="2:32" ht="15" x14ac:dyDescent="0.25">
      <c r="B355" s="104">
        <v>326</v>
      </c>
      <c r="C355" s="695"/>
      <c r="D355" s="697"/>
      <c r="E355" s="697"/>
      <c r="F355" s="695"/>
      <c r="G355" s="557">
        <v>1</v>
      </c>
      <c r="H355" s="737">
        <f t="shared" si="23"/>
        <v>0</v>
      </c>
      <c r="I355" s="700"/>
      <c r="J355" s="700"/>
      <c r="K355" s="700"/>
      <c r="L355" s="692"/>
      <c r="M355" s="546" t="s">
        <v>1136</v>
      </c>
      <c r="N355" s="546"/>
      <c r="O355" s="104"/>
      <c r="P355" s="104"/>
      <c r="Q355" s="104"/>
      <c r="R355" s="547">
        <f t="shared" si="20"/>
        <v>0</v>
      </c>
      <c r="S355" s="549">
        <f t="shared" si="21"/>
        <v>0</v>
      </c>
      <c r="T355" s="550">
        <f t="shared" si="22"/>
        <v>0</v>
      </c>
      <c r="U355" s="741"/>
      <c r="V355" s="104"/>
      <c r="W355" s="702"/>
      <c r="X355" s="702"/>
      <c r="Y355" s="702"/>
      <c r="Z355" s="702"/>
      <c r="AA355" s="702"/>
      <c r="AB355" s="722"/>
      <c r="AC355" s="715"/>
      <c r="AD355" s="715"/>
      <c r="AE355" s="715"/>
      <c r="AF355" s="715"/>
    </row>
    <row r="356" spans="2:32" ht="15" x14ac:dyDescent="0.25">
      <c r="B356" s="104">
        <v>327</v>
      </c>
      <c r="C356" s="695"/>
      <c r="D356" s="697"/>
      <c r="E356" s="697"/>
      <c r="F356" s="695"/>
      <c r="G356" s="557">
        <v>1</v>
      </c>
      <c r="H356" s="737">
        <f t="shared" si="23"/>
        <v>0</v>
      </c>
      <c r="I356" s="700"/>
      <c r="J356" s="700"/>
      <c r="K356" s="700"/>
      <c r="L356" s="692"/>
      <c r="M356" s="546" t="s">
        <v>1136</v>
      </c>
      <c r="N356" s="546"/>
      <c r="O356" s="104"/>
      <c r="P356" s="104"/>
      <c r="Q356" s="104"/>
      <c r="R356" s="547">
        <f t="shared" si="20"/>
        <v>0</v>
      </c>
      <c r="S356" s="549">
        <f t="shared" si="21"/>
        <v>0</v>
      </c>
      <c r="T356" s="550">
        <f t="shared" si="22"/>
        <v>0</v>
      </c>
      <c r="U356" s="741"/>
      <c r="V356" s="104"/>
      <c r="W356" s="702"/>
      <c r="X356" s="702"/>
      <c r="Y356" s="702"/>
      <c r="Z356" s="702"/>
      <c r="AA356" s="702"/>
      <c r="AB356" s="722"/>
      <c r="AC356" s="715"/>
      <c r="AD356" s="715"/>
      <c r="AE356" s="715"/>
      <c r="AF356" s="715"/>
    </row>
    <row r="357" spans="2:32" ht="15" x14ac:dyDescent="0.25">
      <c r="B357" s="104">
        <v>328</v>
      </c>
      <c r="C357" s="695"/>
      <c r="D357" s="697"/>
      <c r="E357" s="697"/>
      <c r="F357" s="695"/>
      <c r="G357" s="557">
        <v>1</v>
      </c>
      <c r="H357" s="737">
        <f t="shared" si="23"/>
        <v>0</v>
      </c>
      <c r="I357" s="700"/>
      <c r="J357" s="700"/>
      <c r="K357" s="700"/>
      <c r="L357" s="692"/>
      <c r="M357" s="546" t="s">
        <v>1136</v>
      </c>
      <c r="N357" s="546"/>
      <c r="O357" s="104"/>
      <c r="P357" s="104"/>
      <c r="Q357" s="104"/>
      <c r="R357" s="547">
        <f t="shared" si="20"/>
        <v>0</v>
      </c>
      <c r="S357" s="549">
        <f t="shared" si="21"/>
        <v>0</v>
      </c>
      <c r="T357" s="550">
        <f t="shared" si="22"/>
        <v>0</v>
      </c>
      <c r="U357" s="741"/>
      <c r="V357" s="104"/>
      <c r="W357" s="702"/>
      <c r="X357" s="702"/>
      <c r="Y357" s="702"/>
      <c r="Z357" s="702"/>
      <c r="AA357" s="702"/>
      <c r="AB357" s="722"/>
      <c r="AC357" s="715"/>
      <c r="AD357" s="715"/>
      <c r="AE357" s="715"/>
      <c r="AF357" s="715"/>
    </row>
    <row r="358" spans="2:32" ht="15" x14ac:dyDescent="0.25">
      <c r="B358" s="104">
        <v>329</v>
      </c>
      <c r="C358" s="695"/>
      <c r="D358" s="697"/>
      <c r="E358" s="697"/>
      <c r="F358" s="695"/>
      <c r="G358" s="557">
        <v>1</v>
      </c>
      <c r="H358" s="737">
        <f t="shared" si="23"/>
        <v>0</v>
      </c>
      <c r="I358" s="700"/>
      <c r="J358" s="700"/>
      <c r="K358" s="700"/>
      <c r="L358" s="692"/>
      <c r="M358" s="546" t="s">
        <v>1136</v>
      </c>
      <c r="N358" s="546"/>
      <c r="O358" s="104"/>
      <c r="P358" s="104"/>
      <c r="Q358" s="104"/>
      <c r="R358" s="547">
        <f t="shared" si="20"/>
        <v>0</v>
      </c>
      <c r="S358" s="549">
        <f t="shared" si="21"/>
        <v>0</v>
      </c>
      <c r="T358" s="550">
        <f t="shared" si="22"/>
        <v>0</v>
      </c>
      <c r="U358" s="741"/>
      <c r="V358" s="104"/>
      <c r="W358" s="702"/>
      <c r="X358" s="702"/>
      <c r="Y358" s="702"/>
      <c r="Z358" s="702"/>
      <c r="AA358" s="702"/>
      <c r="AB358" s="722"/>
      <c r="AC358" s="715"/>
      <c r="AD358" s="715"/>
      <c r="AE358" s="715"/>
      <c r="AF358" s="715"/>
    </row>
    <row r="359" spans="2:32" ht="15" x14ac:dyDescent="0.25">
      <c r="B359" s="104">
        <v>330</v>
      </c>
      <c r="C359" s="695"/>
      <c r="D359" s="697"/>
      <c r="E359" s="697"/>
      <c r="F359" s="695"/>
      <c r="G359" s="557">
        <v>1</v>
      </c>
      <c r="H359" s="737">
        <f t="shared" si="23"/>
        <v>0</v>
      </c>
      <c r="I359" s="700"/>
      <c r="J359" s="700"/>
      <c r="K359" s="700"/>
      <c r="L359" s="692"/>
      <c r="M359" s="546" t="s">
        <v>1136</v>
      </c>
      <c r="N359" s="546"/>
      <c r="O359" s="104"/>
      <c r="P359" s="104"/>
      <c r="Q359" s="104"/>
      <c r="R359" s="547">
        <f t="shared" si="20"/>
        <v>0</v>
      </c>
      <c r="S359" s="549">
        <f t="shared" si="21"/>
        <v>0</v>
      </c>
      <c r="T359" s="550">
        <f t="shared" si="22"/>
        <v>0</v>
      </c>
      <c r="U359" s="741"/>
      <c r="V359" s="104"/>
      <c r="W359" s="702"/>
      <c r="X359" s="702"/>
      <c r="Y359" s="702"/>
      <c r="Z359" s="702"/>
      <c r="AA359" s="702"/>
      <c r="AB359" s="722"/>
      <c r="AC359" s="715"/>
      <c r="AD359" s="715"/>
      <c r="AE359" s="715"/>
      <c r="AF359" s="715"/>
    </row>
    <row r="360" spans="2:32" ht="15" x14ac:dyDescent="0.25">
      <c r="B360" s="104">
        <v>331</v>
      </c>
      <c r="C360" s="695"/>
      <c r="D360" s="697"/>
      <c r="E360" s="697"/>
      <c r="F360" s="695"/>
      <c r="G360" s="557">
        <v>1</v>
      </c>
      <c r="H360" s="737">
        <f t="shared" si="23"/>
        <v>0</v>
      </c>
      <c r="I360" s="700"/>
      <c r="J360" s="700"/>
      <c r="K360" s="700"/>
      <c r="L360" s="692"/>
      <c r="M360" s="546" t="s">
        <v>1136</v>
      </c>
      <c r="N360" s="546"/>
      <c r="O360" s="104"/>
      <c r="P360" s="104"/>
      <c r="Q360" s="104"/>
      <c r="R360" s="547">
        <f t="shared" si="20"/>
        <v>0</v>
      </c>
      <c r="S360" s="549">
        <f t="shared" si="21"/>
        <v>0</v>
      </c>
      <c r="T360" s="550">
        <f t="shared" si="22"/>
        <v>0</v>
      </c>
      <c r="U360" s="741"/>
      <c r="V360" s="104"/>
      <c r="W360" s="702"/>
      <c r="X360" s="702"/>
      <c r="Y360" s="702"/>
      <c r="Z360" s="702"/>
      <c r="AA360" s="702"/>
      <c r="AB360" s="722"/>
      <c r="AC360" s="715"/>
      <c r="AD360" s="715"/>
      <c r="AE360" s="715"/>
      <c r="AF360" s="715"/>
    </row>
    <row r="361" spans="2:32" ht="15" x14ac:dyDescent="0.25">
      <c r="B361" s="104">
        <v>332</v>
      </c>
      <c r="C361" s="695"/>
      <c r="D361" s="697"/>
      <c r="E361" s="697"/>
      <c r="F361" s="695"/>
      <c r="G361" s="557">
        <v>1</v>
      </c>
      <c r="H361" s="737">
        <f t="shared" si="23"/>
        <v>0</v>
      </c>
      <c r="I361" s="700"/>
      <c r="J361" s="700"/>
      <c r="K361" s="700"/>
      <c r="L361" s="692"/>
      <c r="M361" s="546" t="s">
        <v>1136</v>
      </c>
      <c r="N361" s="546"/>
      <c r="O361" s="104"/>
      <c r="P361" s="104"/>
      <c r="Q361" s="104"/>
      <c r="R361" s="547">
        <f t="shared" si="20"/>
        <v>0</v>
      </c>
      <c r="S361" s="549">
        <f t="shared" si="21"/>
        <v>0</v>
      </c>
      <c r="T361" s="550">
        <f t="shared" si="22"/>
        <v>0</v>
      </c>
      <c r="U361" s="741"/>
      <c r="V361" s="104"/>
      <c r="W361" s="702"/>
      <c r="X361" s="702"/>
      <c r="Y361" s="702"/>
      <c r="Z361" s="702"/>
      <c r="AA361" s="702"/>
      <c r="AB361" s="722"/>
      <c r="AC361" s="715"/>
      <c r="AD361" s="715"/>
      <c r="AE361" s="715"/>
      <c r="AF361" s="715"/>
    </row>
    <row r="362" spans="2:32" ht="15" x14ac:dyDescent="0.25">
      <c r="B362" s="104">
        <v>333</v>
      </c>
      <c r="C362" s="695"/>
      <c r="D362" s="697"/>
      <c r="E362" s="697"/>
      <c r="F362" s="695"/>
      <c r="G362" s="557">
        <v>1</v>
      </c>
      <c r="H362" s="737">
        <f t="shared" si="23"/>
        <v>0</v>
      </c>
      <c r="I362" s="700"/>
      <c r="J362" s="700"/>
      <c r="K362" s="700"/>
      <c r="L362" s="692"/>
      <c r="M362" s="546" t="s">
        <v>1136</v>
      </c>
      <c r="N362" s="546"/>
      <c r="O362" s="104"/>
      <c r="P362" s="104"/>
      <c r="Q362" s="104"/>
      <c r="R362" s="547">
        <f t="shared" si="20"/>
        <v>0</v>
      </c>
      <c r="S362" s="549">
        <f t="shared" si="21"/>
        <v>0</v>
      </c>
      <c r="T362" s="550">
        <f t="shared" si="22"/>
        <v>0</v>
      </c>
      <c r="U362" s="741"/>
      <c r="V362" s="104"/>
      <c r="W362" s="702"/>
      <c r="X362" s="702"/>
      <c r="Y362" s="702"/>
      <c r="Z362" s="702"/>
      <c r="AA362" s="702"/>
      <c r="AB362" s="722"/>
      <c r="AC362" s="715"/>
      <c r="AD362" s="715"/>
      <c r="AE362" s="715"/>
      <c r="AF362" s="715"/>
    </row>
    <row r="363" spans="2:32" ht="15" x14ac:dyDescent="0.25">
      <c r="B363" s="104">
        <v>334</v>
      </c>
      <c r="C363" s="695"/>
      <c r="D363" s="697"/>
      <c r="E363" s="697"/>
      <c r="F363" s="695"/>
      <c r="G363" s="557">
        <v>1</v>
      </c>
      <c r="H363" s="737">
        <f t="shared" si="23"/>
        <v>0</v>
      </c>
      <c r="I363" s="700"/>
      <c r="J363" s="700"/>
      <c r="K363" s="700"/>
      <c r="L363" s="692"/>
      <c r="M363" s="546" t="s">
        <v>1136</v>
      </c>
      <c r="N363" s="546"/>
      <c r="O363" s="104"/>
      <c r="P363" s="104"/>
      <c r="Q363" s="104"/>
      <c r="R363" s="547">
        <f t="shared" si="20"/>
        <v>0</v>
      </c>
      <c r="S363" s="549">
        <f t="shared" si="21"/>
        <v>0</v>
      </c>
      <c r="T363" s="550">
        <f t="shared" si="22"/>
        <v>0</v>
      </c>
      <c r="U363" s="741"/>
      <c r="V363" s="104"/>
      <c r="W363" s="702"/>
      <c r="X363" s="702"/>
      <c r="Y363" s="702"/>
      <c r="Z363" s="702"/>
      <c r="AA363" s="702"/>
      <c r="AB363" s="722"/>
      <c r="AC363" s="715"/>
      <c r="AD363" s="715"/>
      <c r="AE363" s="715"/>
      <c r="AF363" s="715"/>
    </row>
    <row r="364" spans="2:32" ht="15" x14ac:dyDescent="0.25">
      <c r="B364" s="104">
        <v>335</v>
      </c>
      <c r="C364" s="695"/>
      <c r="D364" s="697"/>
      <c r="E364" s="697"/>
      <c r="F364" s="695"/>
      <c r="G364" s="557">
        <v>1</v>
      </c>
      <c r="H364" s="737">
        <f t="shared" si="23"/>
        <v>0</v>
      </c>
      <c r="I364" s="700"/>
      <c r="J364" s="700"/>
      <c r="K364" s="700"/>
      <c r="L364" s="692"/>
      <c r="M364" s="546" t="s">
        <v>1136</v>
      </c>
      <c r="N364" s="546"/>
      <c r="O364" s="104"/>
      <c r="P364" s="104"/>
      <c r="Q364" s="104"/>
      <c r="R364" s="547">
        <f t="shared" si="20"/>
        <v>0</v>
      </c>
      <c r="S364" s="549">
        <f t="shared" si="21"/>
        <v>0</v>
      </c>
      <c r="T364" s="550">
        <f t="shared" si="22"/>
        <v>0</v>
      </c>
      <c r="U364" s="741"/>
      <c r="V364" s="104"/>
      <c r="W364" s="702"/>
      <c r="X364" s="702"/>
      <c r="Y364" s="702"/>
      <c r="Z364" s="702"/>
      <c r="AA364" s="702"/>
      <c r="AB364" s="722"/>
      <c r="AC364" s="715"/>
      <c r="AD364" s="715"/>
      <c r="AE364" s="715"/>
      <c r="AF364" s="715"/>
    </row>
    <row r="365" spans="2:32" ht="15" x14ac:dyDescent="0.25">
      <c r="B365" s="104">
        <v>336</v>
      </c>
      <c r="C365" s="695"/>
      <c r="D365" s="697"/>
      <c r="E365" s="697"/>
      <c r="F365" s="695"/>
      <c r="G365" s="557">
        <v>1</v>
      </c>
      <c r="H365" s="737">
        <f t="shared" si="23"/>
        <v>0</v>
      </c>
      <c r="I365" s="700"/>
      <c r="J365" s="700"/>
      <c r="K365" s="700"/>
      <c r="L365" s="692"/>
      <c r="M365" s="546" t="s">
        <v>1136</v>
      </c>
      <c r="N365" s="546"/>
      <c r="O365" s="104"/>
      <c r="P365" s="104"/>
      <c r="Q365" s="104"/>
      <c r="R365" s="547">
        <f t="shared" si="20"/>
        <v>0</v>
      </c>
      <c r="S365" s="549">
        <f t="shared" si="21"/>
        <v>0</v>
      </c>
      <c r="T365" s="550">
        <f t="shared" si="22"/>
        <v>0</v>
      </c>
      <c r="U365" s="741"/>
      <c r="V365" s="104"/>
      <c r="W365" s="702"/>
      <c r="X365" s="702"/>
      <c r="Y365" s="702"/>
      <c r="Z365" s="702"/>
      <c r="AA365" s="702"/>
      <c r="AB365" s="722"/>
      <c r="AC365" s="715"/>
      <c r="AD365" s="715"/>
      <c r="AE365" s="715"/>
      <c r="AF365" s="715"/>
    </row>
    <row r="366" spans="2:32" ht="15" x14ac:dyDescent="0.25">
      <c r="B366" s="104">
        <v>337</v>
      </c>
      <c r="C366" s="695"/>
      <c r="D366" s="697"/>
      <c r="E366" s="697"/>
      <c r="F366" s="695"/>
      <c r="G366" s="557">
        <v>1</v>
      </c>
      <c r="H366" s="737">
        <f t="shared" si="23"/>
        <v>0</v>
      </c>
      <c r="I366" s="700"/>
      <c r="J366" s="700"/>
      <c r="K366" s="700"/>
      <c r="L366" s="692"/>
      <c r="M366" s="546" t="s">
        <v>1136</v>
      </c>
      <c r="N366" s="546"/>
      <c r="O366" s="104"/>
      <c r="P366" s="104"/>
      <c r="Q366" s="104"/>
      <c r="R366" s="547">
        <f t="shared" si="20"/>
        <v>0</v>
      </c>
      <c r="S366" s="549">
        <f t="shared" si="21"/>
        <v>0</v>
      </c>
      <c r="T366" s="550">
        <f t="shared" si="22"/>
        <v>0</v>
      </c>
      <c r="U366" s="741"/>
      <c r="V366" s="104"/>
      <c r="W366" s="702"/>
      <c r="X366" s="702"/>
      <c r="Y366" s="702"/>
      <c r="Z366" s="702"/>
      <c r="AA366" s="702"/>
      <c r="AB366" s="722"/>
      <c r="AC366" s="715"/>
      <c r="AD366" s="715"/>
      <c r="AE366" s="715"/>
      <c r="AF366" s="715"/>
    </row>
    <row r="367" spans="2:32" ht="15" x14ac:dyDescent="0.25">
      <c r="B367" s="104">
        <v>338</v>
      </c>
      <c r="C367" s="695"/>
      <c r="D367" s="697"/>
      <c r="E367" s="697"/>
      <c r="F367" s="695"/>
      <c r="G367" s="557">
        <v>1</v>
      </c>
      <c r="H367" s="737">
        <f t="shared" si="23"/>
        <v>0</v>
      </c>
      <c r="I367" s="700"/>
      <c r="J367" s="700"/>
      <c r="K367" s="700"/>
      <c r="L367" s="692"/>
      <c r="M367" s="546" t="s">
        <v>1136</v>
      </c>
      <c r="N367" s="546"/>
      <c r="O367" s="104"/>
      <c r="P367" s="104"/>
      <c r="Q367" s="104"/>
      <c r="R367" s="547">
        <f t="shared" si="20"/>
        <v>0</v>
      </c>
      <c r="S367" s="549">
        <f t="shared" si="21"/>
        <v>0</v>
      </c>
      <c r="T367" s="550">
        <f t="shared" si="22"/>
        <v>0</v>
      </c>
      <c r="U367" s="741"/>
      <c r="V367" s="104"/>
      <c r="W367" s="702"/>
      <c r="X367" s="702"/>
      <c r="Y367" s="702"/>
      <c r="Z367" s="702"/>
      <c r="AA367" s="702"/>
      <c r="AB367" s="722"/>
      <c r="AC367" s="715"/>
      <c r="AD367" s="715"/>
      <c r="AE367" s="715"/>
      <c r="AF367" s="715"/>
    </row>
    <row r="368" spans="2:32" ht="15" x14ac:dyDescent="0.25">
      <c r="B368" s="104">
        <v>339</v>
      </c>
      <c r="C368" s="695"/>
      <c r="D368" s="697"/>
      <c r="E368" s="697"/>
      <c r="F368" s="695"/>
      <c r="G368" s="557">
        <v>1</v>
      </c>
      <c r="H368" s="737">
        <f t="shared" si="23"/>
        <v>0</v>
      </c>
      <c r="I368" s="700"/>
      <c r="J368" s="700"/>
      <c r="K368" s="700"/>
      <c r="L368" s="692"/>
      <c r="M368" s="546" t="s">
        <v>1136</v>
      </c>
      <c r="N368" s="546"/>
      <c r="O368" s="104"/>
      <c r="P368" s="104"/>
      <c r="Q368" s="104"/>
      <c r="R368" s="547">
        <f t="shared" si="20"/>
        <v>0</v>
      </c>
      <c r="S368" s="549">
        <f t="shared" si="21"/>
        <v>0</v>
      </c>
      <c r="T368" s="550">
        <f t="shared" si="22"/>
        <v>0</v>
      </c>
      <c r="U368" s="741"/>
      <c r="V368" s="104"/>
      <c r="W368" s="702"/>
      <c r="X368" s="702"/>
      <c r="Y368" s="702"/>
      <c r="Z368" s="702"/>
      <c r="AA368" s="702"/>
      <c r="AB368" s="722"/>
      <c r="AC368" s="715"/>
      <c r="AD368" s="715"/>
      <c r="AE368" s="715"/>
      <c r="AF368" s="715"/>
    </row>
    <row r="369" spans="2:32" ht="15" x14ac:dyDescent="0.25">
      <c r="B369" s="104">
        <v>340</v>
      </c>
      <c r="C369" s="695"/>
      <c r="D369" s="697"/>
      <c r="E369" s="697"/>
      <c r="F369" s="695"/>
      <c r="G369" s="557">
        <v>1</v>
      </c>
      <c r="H369" s="737">
        <f t="shared" si="23"/>
        <v>0</v>
      </c>
      <c r="I369" s="700"/>
      <c r="J369" s="700"/>
      <c r="K369" s="700"/>
      <c r="L369" s="692"/>
      <c r="M369" s="546" t="s">
        <v>1136</v>
      </c>
      <c r="N369" s="546"/>
      <c r="O369" s="104"/>
      <c r="P369" s="104"/>
      <c r="Q369" s="104"/>
      <c r="R369" s="547">
        <f t="shared" si="20"/>
        <v>0</v>
      </c>
      <c r="S369" s="549">
        <f t="shared" si="21"/>
        <v>0</v>
      </c>
      <c r="T369" s="550">
        <f t="shared" si="22"/>
        <v>0</v>
      </c>
      <c r="U369" s="741"/>
      <c r="V369" s="104"/>
      <c r="W369" s="702"/>
      <c r="X369" s="702"/>
      <c r="Y369" s="702"/>
      <c r="Z369" s="702"/>
      <c r="AA369" s="702"/>
      <c r="AB369" s="722"/>
      <c r="AC369" s="715"/>
      <c r="AD369" s="715"/>
      <c r="AE369" s="715"/>
      <c r="AF369" s="715"/>
    </row>
    <row r="370" spans="2:32" ht="15" x14ac:dyDescent="0.25">
      <c r="B370" s="104">
        <v>341</v>
      </c>
      <c r="C370" s="695"/>
      <c r="D370" s="697"/>
      <c r="E370" s="697"/>
      <c r="F370" s="695"/>
      <c r="G370" s="557">
        <v>1</v>
      </c>
      <c r="H370" s="737">
        <f t="shared" si="23"/>
        <v>0</v>
      </c>
      <c r="I370" s="700"/>
      <c r="J370" s="700"/>
      <c r="K370" s="700"/>
      <c r="L370" s="692"/>
      <c r="M370" s="546" t="s">
        <v>1136</v>
      </c>
      <c r="N370" s="546"/>
      <c r="O370" s="104"/>
      <c r="P370" s="104"/>
      <c r="Q370" s="104"/>
      <c r="R370" s="547">
        <f t="shared" si="20"/>
        <v>0</v>
      </c>
      <c r="S370" s="549">
        <f t="shared" si="21"/>
        <v>0</v>
      </c>
      <c r="T370" s="550">
        <f t="shared" si="22"/>
        <v>0</v>
      </c>
      <c r="U370" s="741"/>
      <c r="V370" s="104"/>
      <c r="W370" s="702"/>
      <c r="X370" s="702"/>
      <c r="Y370" s="702"/>
      <c r="Z370" s="702"/>
      <c r="AA370" s="702"/>
      <c r="AB370" s="722"/>
      <c r="AC370" s="715"/>
      <c r="AD370" s="715"/>
      <c r="AE370" s="715"/>
      <c r="AF370" s="715"/>
    </row>
    <row r="371" spans="2:32" ht="15" x14ac:dyDescent="0.25">
      <c r="B371" s="104">
        <v>342</v>
      </c>
      <c r="C371" s="695"/>
      <c r="D371" s="697"/>
      <c r="E371" s="697"/>
      <c r="F371" s="695"/>
      <c r="G371" s="557">
        <v>1</v>
      </c>
      <c r="H371" s="737">
        <f t="shared" si="23"/>
        <v>0</v>
      </c>
      <c r="I371" s="700"/>
      <c r="J371" s="700"/>
      <c r="K371" s="700"/>
      <c r="L371" s="692"/>
      <c r="M371" s="546" t="s">
        <v>1136</v>
      </c>
      <c r="N371" s="546"/>
      <c r="O371" s="104"/>
      <c r="P371" s="104"/>
      <c r="Q371" s="104"/>
      <c r="R371" s="547">
        <f t="shared" si="20"/>
        <v>0</v>
      </c>
      <c r="S371" s="549">
        <f t="shared" si="21"/>
        <v>0</v>
      </c>
      <c r="T371" s="550">
        <f t="shared" si="22"/>
        <v>0</v>
      </c>
      <c r="U371" s="741"/>
      <c r="V371" s="104"/>
      <c r="W371" s="702"/>
      <c r="X371" s="702"/>
      <c r="Y371" s="702"/>
      <c r="Z371" s="702"/>
      <c r="AA371" s="702"/>
      <c r="AB371" s="722"/>
      <c r="AC371" s="715"/>
      <c r="AD371" s="715"/>
      <c r="AE371" s="715"/>
      <c r="AF371" s="715"/>
    </row>
    <row r="372" spans="2:32" ht="15" x14ac:dyDescent="0.25">
      <c r="B372" s="104">
        <v>343</v>
      </c>
      <c r="C372" s="695"/>
      <c r="D372" s="697"/>
      <c r="E372" s="697"/>
      <c r="F372" s="695"/>
      <c r="G372" s="557">
        <v>1</v>
      </c>
      <c r="H372" s="737">
        <f t="shared" si="23"/>
        <v>0</v>
      </c>
      <c r="I372" s="700"/>
      <c r="J372" s="700"/>
      <c r="K372" s="700"/>
      <c r="L372" s="692"/>
      <c r="M372" s="546" t="s">
        <v>1136</v>
      </c>
      <c r="N372" s="546"/>
      <c r="O372" s="104"/>
      <c r="P372" s="104"/>
      <c r="Q372" s="104"/>
      <c r="R372" s="547">
        <f t="shared" si="20"/>
        <v>0</v>
      </c>
      <c r="S372" s="549">
        <f t="shared" si="21"/>
        <v>0</v>
      </c>
      <c r="T372" s="550">
        <f t="shared" si="22"/>
        <v>0</v>
      </c>
      <c r="U372" s="741"/>
      <c r="V372" s="104"/>
      <c r="W372" s="702"/>
      <c r="X372" s="702"/>
      <c r="Y372" s="702"/>
      <c r="Z372" s="702"/>
      <c r="AA372" s="702"/>
      <c r="AB372" s="722"/>
      <c r="AC372" s="715"/>
      <c r="AD372" s="715"/>
      <c r="AE372" s="715"/>
      <c r="AF372" s="715"/>
    </row>
    <row r="373" spans="2:32" ht="15" x14ac:dyDescent="0.25">
      <c r="B373" s="104">
        <v>344</v>
      </c>
      <c r="C373" s="695"/>
      <c r="D373" s="697"/>
      <c r="E373" s="697"/>
      <c r="F373" s="695"/>
      <c r="G373" s="557">
        <v>1</v>
      </c>
      <c r="H373" s="737">
        <f t="shared" si="23"/>
        <v>0</v>
      </c>
      <c r="I373" s="700"/>
      <c r="J373" s="700"/>
      <c r="K373" s="700"/>
      <c r="L373" s="692"/>
      <c r="M373" s="546" t="s">
        <v>1136</v>
      </c>
      <c r="N373" s="546"/>
      <c r="O373" s="104"/>
      <c r="P373" s="104"/>
      <c r="Q373" s="104"/>
      <c r="R373" s="547">
        <f t="shared" si="20"/>
        <v>0</v>
      </c>
      <c r="S373" s="549">
        <f t="shared" si="21"/>
        <v>0</v>
      </c>
      <c r="T373" s="550">
        <f t="shared" si="22"/>
        <v>0</v>
      </c>
      <c r="U373" s="741"/>
      <c r="V373" s="104"/>
      <c r="W373" s="702"/>
      <c r="X373" s="702"/>
      <c r="Y373" s="702"/>
      <c r="Z373" s="702"/>
      <c r="AA373" s="702"/>
      <c r="AB373" s="722"/>
      <c r="AC373" s="715"/>
      <c r="AD373" s="715"/>
      <c r="AE373" s="715"/>
      <c r="AF373" s="715"/>
    </row>
    <row r="374" spans="2:32" ht="15" x14ac:dyDescent="0.25">
      <c r="B374" s="104">
        <v>345</v>
      </c>
      <c r="C374" s="695"/>
      <c r="D374" s="697"/>
      <c r="E374" s="697"/>
      <c r="F374" s="695"/>
      <c r="G374" s="557">
        <v>1</v>
      </c>
      <c r="H374" s="737">
        <f t="shared" si="23"/>
        <v>0</v>
      </c>
      <c r="I374" s="700"/>
      <c r="J374" s="700"/>
      <c r="K374" s="700"/>
      <c r="L374" s="692"/>
      <c r="M374" s="546" t="s">
        <v>1136</v>
      </c>
      <c r="N374" s="546"/>
      <c r="O374" s="104"/>
      <c r="P374" s="104"/>
      <c r="Q374" s="104"/>
      <c r="R374" s="547">
        <f t="shared" si="20"/>
        <v>0</v>
      </c>
      <c r="S374" s="549">
        <f t="shared" si="21"/>
        <v>0</v>
      </c>
      <c r="T374" s="550">
        <f t="shared" si="22"/>
        <v>0</v>
      </c>
      <c r="U374" s="741"/>
      <c r="V374" s="104"/>
      <c r="W374" s="702"/>
      <c r="X374" s="702"/>
      <c r="Y374" s="702"/>
      <c r="Z374" s="702"/>
      <c r="AA374" s="702"/>
      <c r="AB374" s="722"/>
      <c r="AC374" s="715"/>
      <c r="AD374" s="715"/>
      <c r="AE374" s="715"/>
      <c r="AF374" s="715"/>
    </row>
    <row r="375" spans="2:32" ht="15" x14ac:dyDescent="0.25">
      <c r="B375" s="104">
        <v>346</v>
      </c>
      <c r="C375" s="695"/>
      <c r="D375" s="697"/>
      <c r="E375" s="697"/>
      <c r="F375" s="695"/>
      <c r="G375" s="557">
        <v>1</v>
      </c>
      <c r="H375" s="737">
        <f t="shared" si="23"/>
        <v>0</v>
      </c>
      <c r="I375" s="700"/>
      <c r="J375" s="700"/>
      <c r="K375" s="700"/>
      <c r="L375" s="692"/>
      <c r="M375" s="546" t="s">
        <v>1136</v>
      </c>
      <c r="N375" s="546"/>
      <c r="O375" s="104"/>
      <c r="P375" s="104"/>
      <c r="Q375" s="104"/>
      <c r="R375" s="547">
        <f t="shared" si="20"/>
        <v>0</v>
      </c>
      <c r="S375" s="549">
        <f t="shared" si="21"/>
        <v>0</v>
      </c>
      <c r="T375" s="550">
        <f t="shared" si="22"/>
        <v>0</v>
      </c>
      <c r="U375" s="741"/>
      <c r="V375" s="104"/>
      <c r="W375" s="702"/>
      <c r="X375" s="702"/>
      <c r="Y375" s="702"/>
      <c r="Z375" s="702"/>
      <c r="AA375" s="702"/>
      <c r="AB375" s="722"/>
      <c r="AC375" s="715"/>
      <c r="AD375" s="715"/>
      <c r="AE375" s="715"/>
      <c r="AF375" s="715"/>
    </row>
    <row r="376" spans="2:32" ht="15" x14ac:dyDescent="0.25">
      <c r="B376" s="104">
        <v>347</v>
      </c>
      <c r="C376" s="695"/>
      <c r="D376" s="697"/>
      <c r="E376" s="697"/>
      <c r="F376" s="695"/>
      <c r="G376" s="557">
        <v>1</v>
      </c>
      <c r="H376" s="737">
        <f t="shared" si="23"/>
        <v>0</v>
      </c>
      <c r="I376" s="700"/>
      <c r="J376" s="700"/>
      <c r="K376" s="700"/>
      <c r="L376" s="692"/>
      <c r="M376" s="546" t="s">
        <v>1136</v>
      </c>
      <c r="N376" s="546"/>
      <c r="O376" s="104"/>
      <c r="P376" s="104"/>
      <c r="Q376" s="104"/>
      <c r="R376" s="547">
        <f t="shared" si="20"/>
        <v>0</v>
      </c>
      <c r="S376" s="549">
        <f t="shared" si="21"/>
        <v>0</v>
      </c>
      <c r="T376" s="550">
        <f t="shared" si="22"/>
        <v>0</v>
      </c>
      <c r="U376" s="741"/>
      <c r="V376" s="104"/>
      <c r="W376" s="702"/>
      <c r="X376" s="702"/>
      <c r="Y376" s="702"/>
      <c r="Z376" s="702"/>
      <c r="AA376" s="702"/>
      <c r="AB376" s="722"/>
      <c r="AC376" s="715"/>
      <c r="AD376" s="715"/>
      <c r="AE376" s="715"/>
      <c r="AF376" s="715"/>
    </row>
    <row r="377" spans="2:32" ht="15" x14ac:dyDescent="0.25">
      <c r="B377" s="104">
        <v>348</v>
      </c>
      <c r="C377" s="695"/>
      <c r="D377" s="697"/>
      <c r="E377" s="697"/>
      <c r="F377" s="695"/>
      <c r="G377" s="557">
        <v>1</v>
      </c>
      <c r="H377" s="737">
        <f t="shared" si="23"/>
        <v>0</v>
      </c>
      <c r="I377" s="700"/>
      <c r="J377" s="700"/>
      <c r="K377" s="700"/>
      <c r="L377" s="692"/>
      <c r="M377" s="546" t="s">
        <v>1136</v>
      </c>
      <c r="N377" s="546"/>
      <c r="O377" s="104"/>
      <c r="P377" s="104"/>
      <c r="Q377" s="104"/>
      <c r="R377" s="547">
        <f t="shared" si="20"/>
        <v>0</v>
      </c>
      <c r="S377" s="549">
        <f t="shared" si="21"/>
        <v>0</v>
      </c>
      <c r="T377" s="550">
        <f t="shared" si="22"/>
        <v>0</v>
      </c>
      <c r="U377" s="741"/>
      <c r="V377" s="104"/>
      <c r="W377" s="702"/>
      <c r="X377" s="702"/>
      <c r="Y377" s="702"/>
      <c r="Z377" s="702"/>
      <c r="AA377" s="702"/>
      <c r="AB377" s="722"/>
      <c r="AC377" s="715"/>
      <c r="AD377" s="715"/>
      <c r="AE377" s="715"/>
      <c r="AF377" s="715"/>
    </row>
    <row r="378" spans="2:32" ht="15" x14ac:dyDescent="0.25">
      <c r="B378" s="104">
        <v>349</v>
      </c>
      <c r="C378" s="695"/>
      <c r="D378" s="697"/>
      <c r="E378" s="697"/>
      <c r="F378" s="695"/>
      <c r="G378" s="557">
        <v>1</v>
      </c>
      <c r="H378" s="737">
        <f t="shared" si="23"/>
        <v>0</v>
      </c>
      <c r="I378" s="700"/>
      <c r="J378" s="700"/>
      <c r="K378" s="700"/>
      <c r="L378" s="692"/>
      <c r="M378" s="546" t="s">
        <v>1136</v>
      </c>
      <c r="N378" s="546"/>
      <c r="O378" s="104"/>
      <c r="P378" s="104"/>
      <c r="Q378" s="104"/>
      <c r="R378" s="547">
        <f t="shared" si="20"/>
        <v>0</v>
      </c>
      <c r="S378" s="549">
        <f t="shared" si="21"/>
        <v>0</v>
      </c>
      <c r="T378" s="550">
        <f t="shared" si="22"/>
        <v>0</v>
      </c>
      <c r="U378" s="741"/>
      <c r="V378" s="104"/>
      <c r="W378" s="702"/>
      <c r="X378" s="702"/>
      <c r="Y378" s="702"/>
      <c r="Z378" s="702"/>
      <c r="AA378" s="702"/>
      <c r="AB378" s="722"/>
      <c r="AC378" s="715"/>
      <c r="AD378" s="715"/>
      <c r="AE378" s="715"/>
      <c r="AF378" s="715"/>
    </row>
    <row r="379" spans="2:32" ht="15" x14ac:dyDescent="0.25">
      <c r="B379" s="104">
        <v>350</v>
      </c>
      <c r="C379" s="695"/>
      <c r="D379" s="697"/>
      <c r="E379" s="697"/>
      <c r="F379" s="695"/>
      <c r="G379" s="557">
        <v>1</v>
      </c>
      <c r="H379" s="737">
        <f t="shared" si="23"/>
        <v>0</v>
      </c>
      <c r="I379" s="700"/>
      <c r="J379" s="700"/>
      <c r="K379" s="700"/>
      <c r="L379" s="692"/>
      <c r="M379" s="546" t="s">
        <v>1136</v>
      </c>
      <c r="N379" s="546"/>
      <c r="O379" s="104"/>
      <c r="P379" s="104"/>
      <c r="Q379" s="104"/>
      <c r="R379" s="547">
        <f t="shared" si="20"/>
        <v>0</v>
      </c>
      <c r="S379" s="549">
        <f t="shared" si="21"/>
        <v>0</v>
      </c>
      <c r="T379" s="550">
        <f t="shared" si="22"/>
        <v>0</v>
      </c>
      <c r="U379" s="741"/>
      <c r="V379" s="104"/>
      <c r="W379" s="702"/>
      <c r="X379" s="702"/>
      <c r="Y379" s="702"/>
      <c r="Z379" s="702"/>
      <c r="AA379" s="702"/>
      <c r="AB379" s="722"/>
      <c r="AC379" s="715"/>
      <c r="AD379" s="715"/>
      <c r="AE379" s="715"/>
      <c r="AF379" s="715"/>
    </row>
    <row r="380" spans="2:32" ht="15" x14ac:dyDescent="0.25">
      <c r="B380" s="104">
        <v>351</v>
      </c>
      <c r="C380" s="695"/>
      <c r="D380" s="697"/>
      <c r="E380" s="697"/>
      <c r="F380" s="695"/>
      <c r="G380" s="557">
        <v>1</v>
      </c>
      <c r="H380" s="737">
        <f t="shared" si="23"/>
        <v>0</v>
      </c>
      <c r="I380" s="700"/>
      <c r="J380" s="700"/>
      <c r="K380" s="700"/>
      <c r="L380" s="692"/>
      <c r="M380" s="546" t="s">
        <v>1136</v>
      </c>
      <c r="N380" s="546"/>
      <c r="O380" s="104"/>
      <c r="P380" s="104"/>
      <c r="Q380" s="104"/>
      <c r="R380" s="547">
        <f t="shared" si="20"/>
        <v>0</v>
      </c>
      <c r="S380" s="549">
        <f t="shared" si="21"/>
        <v>0</v>
      </c>
      <c r="T380" s="550">
        <f t="shared" si="22"/>
        <v>0</v>
      </c>
      <c r="U380" s="741"/>
      <c r="V380" s="104"/>
      <c r="W380" s="702"/>
      <c r="X380" s="702"/>
      <c r="Y380" s="702"/>
      <c r="Z380" s="702"/>
      <c r="AA380" s="702"/>
      <c r="AB380" s="722"/>
      <c r="AC380" s="715"/>
      <c r="AD380" s="715"/>
      <c r="AE380" s="715"/>
      <c r="AF380" s="715"/>
    </row>
    <row r="381" spans="2:32" ht="15" x14ac:dyDescent="0.25">
      <c r="B381" s="104">
        <v>352</v>
      </c>
      <c r="C381" s="695"/>
      <c r="D381" s="697"/>
      <c r="E381" s="697"/>
      <c r="F381" s="695"/>
      <c r="G381" s="557">
        <v>1</v>
      </c>
      <c r="H381" s="737">
        <f t="shared" si="23"/>
        <v>0</v>
      </c>
      <c r="I381" s="700"/>
      <c r="J381" s="700"/>
      <c r="K381" s="700"/>
      <c r="L381" s="692"/>
      <c r="M381" s="546" t="s">
        <v>1136</v>
      </c>
      <c r="N381" s="546"/>
      <c r="O381" s="104"/>
      <c r="P381" s="104"/>
      <c r="Q381" s="104"/>
      <c r="R381" s="547">
        <f t="shared" si="20"/>
        <v>0</v>
      </c>
      <c r="S381" s="549">
        <f t="shared" si="21"/>
        <v>0</v>
      </c>
      <c r="T381" s="550">
        <f t="shared" si="22"/>
        <v>0</v>
      </c>
      <c r="U381" s="741"/>
      <c r="V381" s="104"/>
      <c r="W381" s="702"/>
      <c r="X381" s="702"/>
      <c r="Y381" s="702"/>
      <c r="Z381" s="702"/>
      <c r="AA381" s="702"/>
      <c r="AB381" s="722"/>
      <c r="AC381" s="715"/>
      <c r="AD381" s="715"/>
      <c r="AE381" s="715"/>
      <c r="AF381" s="715"/>
    </row>
    <row r="382" spans="2:32" ht="15" x14ac:dyDescent="0.25">
      <c r="B382" s="104">
        <v>353</v>
      </c>
      <c r="C382" s="695"/>
      <c r="D382" s="697"/>
      <c r="E382" s="697"/>
      <c r="F382" s="695"/>
      <c r="G382" s="557">
        <v>1</v>
      </c>
      <c r="H382" s="737">
        <f t="shared" si="23"/>
        <v>0</v>
      </c>
      <c r="I382" s="700"/>
      <c r="J382" s="700"/>
      <c r="K382" s="700"/>
      <c r="L382" s="692"/>
      <c r="M382" s="546" t="s">
        <v>1136</v>
      </c>
      <c r="N382" s="546"/>
      <c r="O382" s="104"/>
      <c r="P382" s="104"/>
      <c r="Q382" s="104"/>
      <c r="R382" s="547">
        <f t="shared" si="20"/>
        <v>0</v>
      </c>
      <c r="S382" s="549">
        <f t="shared" si="21"/>
        <v>0</v>
      </c>
      <c r="T382" s="550">
        <f t="shared" si="22"/>
        <v>0</v>
      </c>
      <c r="U382" s="741"/>
      <c r="V382" s="104"/>
      <c r="W382" s="702"/>
      <c r="X382" s="702"/>
      <c r="Y382" s="702"/>
      <c r="Z382" s="702"/>
      <c r="AA382" s="702"/>
      <c r="AB382" s="722"/>
      <c r="AC382" s="715"/>
      <c r="AD382" s="715"/>
      <c r="AE382" s="715"/>
      <c r="AF382" s="715"/>
    </row>
    <row r="383" spans="2:32" ht="15" x14ac:dyDescent="0.25">
      <c r="B383" s="104">
        <v>354</v>
      </c>
      <c r="C383" s="695"/>
      <c r="D383" s="697"/>
      <c r="E383" s="697"/>
      <c r="F383" s="695"/>
      <c r="G383" s="557">
        <v>1</v>
      </c>
      <c r="H383" s="737">
        <f t="shared" si="23"/>
        <v>0</v>
      </c>
      <c r="I383" s="700"/>
      <c r="J383" s="700"/>
      <c r="K383" s="700"/>
      <c r="L383" s="692"/>
      <c r="M383" s="546" t="s">
        <v>1136</v>
      </c>
      <c r="N383" s="546"/>
      <c r="O383" s="104"/>
      <c r="P383" s="104"/>
      <c r="Q383" s="104"/>
      <c r="R383" s="547">
        <f t="shared" si="20"/>
        <v>0</v>
      </c>
      <c r="S383" s="549">
        <f t="shared" si="21"/>
        <v>0</v>
      </c>
      <c r="T383" s="550">
        <f t="shared" si="22"/>
        <v>0</v>
      </c>
      <c r="U383" s="741"/>
      <c r="V383" s="104"/>
      <c r="W383" s="702"/>
      <c r="X383" s="702"/>
      <c r="Y383" s="702"/>
      <c r="Z383" s="702"/>
      <c r="AA383" s="702"/>
      <c r="AB383" s="722"/>
      <c r="AC383" s="715"/>
      <c r="AD383" s="715"/>
      <c r="AE383" s="715"/>
      <c r="AF383" s="715"/>
    </row>
    <row r="384" spans="2:32" ht="15" x14ac:dyDescent="0.25">
      <c r="B384" s="104">
        <v>355</v>
      </c>
      <c r="C384" s="695"/>
      <c r="D384" s="697"/>
      <c r="E384" s="697"/>
      <c r="F384" s="695"/>
      <c r="G384" s="557">
        <v>1</v>
      </c>
      <c r="H384" s="737">
        <f t="shared" si="23"/>
        <v>0</v>
      </c>
      <c r="I384" s="700"/>
      <c r="J384" s="700"/>
      <c r="K384" s="700"/>
      <c r="L384" s="692"/>
      <c r="M384" s="546" t="s">
        <v>1136</v>
      </c>
      <c r="N384" s="546"/>
      <c r="O384" s="104"/>
      <c r="P384" s="104"/>
      <c r="Q384" s="104"/>
      <c r="R384" s="547">
        <f t="shared" si="20"/>
        <v>0</v>
      </c>
      <c r="S384" s="549">
        <f t="shared" si="21"/>
        <v>0</v>
      </c>
      <c r="T384" s="550">
        <f t="shared" si="22"/>
        <v>0</v>
      </c>
      <c r="U384" s="741"/>
      <c r="V384" s="104"/>
      <c r="W384" s="702"/>
      <c r="X384" s="702"/>
      <c r="Y384" s="702"/>
      <c r="Z384" s="702"/>
      <c r="AA384" s="702"/>
      <c r="AB384" s="722"/>
      <c r="AC384" s="715"/>
      <c r="AD384" s="715"/>
      <c r="AE384" s="715"/>
      <c r="AF384" s="715"/>
    </row>
    <row r="385" spans="2:37" ht="15" x14ac:dyDescent="0.25">
      <c r="B385" s="104">
        <v>356</v>
      </c>
      <c r="C385" s="695"/>
      <c r="D385" s="697"/>
      <c r="E385" s="697"/>
      <c r="F385" s="695"/>
      <c r="G385" s="557">
        <v>1</v>
      </c>
      <c r="H385" s="737">
        <f t="shared" si="23"/>
        <v>0</v>
      </c>
      <c r="I385" s="700"/>
      <c r="J385" s="700"/>
      <c r="K385" s="700"/>
      <c r="L385" s="692"/>
      <c r="M385" s="546" t="s">
        <v>1136</v>
      </c>
      <c r="N385" s="546"/>
      <c r="O385" s="104"/>
      <c r="P385" s="104"/>
      <c r="Q385" s="104"/>
      <c r="R385" s="547">
        <f t="shared" si="20"/>
        <v>0</v>
      </c>
      <c r="S385" s="549">
        <f t="shared" si="21"/>
        <v>0</v>
      </c>
      <c r="T385" s="550">
        <f t="shared" si="22"/>
        <v>0</v>
      </c>
      <c r="U385" s="741"/>
      <c r="V385" s="104"/>
      <c r="W385" s="702"/>
      <c r="X385" s="702"/>
      <c r="Y385" s="702"/>
      <c r="Z385" s="702"/>
      <c r="AA385" s="702"/>
      <c r="AB385" s="722"/>
      <c r="AC385" s="715"/>
      <c r="AD385" s="715"/>
      <c r="AE385" s="715"/>
      <c r="AF385" s="715"/>
    </row>
    <row r="386" spans="2:37" ht="15" x14ac:dyDescent="0.25">
      <c r="B386" s="104">
        <v>357</v>
      </c>
      <c r="C386" s="695"/>
      <c r="D386" s="697"/>
      <c r="E386" s="697"/>
      <c r="F386" s="695"/>
      <c r="G386" s="557">
        <v>1</v>
      </c>
      <c r="H386" s="737">
        <f t="shared" si="23"/>
        <v>0</v>
      </c>
      <c r="I386" s="700"/>
      <c r="J386" s="700"/>
      <c r="K386" s="700"/>
      <c r="L386" s="692"/>
      <c r="M386" s="546" t="s">
        <v>1136</v>
      </c>
      <c r="N386" s="546"/>
      <c r="O386" s="104"/>
      <c r="P386" s="104"/>
      <c r="Q386" s="104"/>
      <c r="R386" s="547">
        <f t="shared" si="20"/>
        <v>0</v>
      </c>
      <c r="S386" s="549">
        <f t="shared" si="21"/>
        <v>0</v>
      </c>
      <c r="T386" s="550">
        <f t="shared" si="22"/>
        <v>0</v>
      </c>
      <c r="U386" s="741"/>
      <c r="V386" s="104"/>
      <c r="W386" s="702"/>
      <c r="X386" s="702"/>
      <c r="Y386" s="702"/>
      <c r="Z386" s="702"/>
      <c r="AA386" s="702"/>
      <c r="AB386" s="722"/>
      <c r="AC386" s="715"/>
      <c r="AD386" s="715"/>
      <c r="AE386" s="715"/>
      <c r="AF386" s="715"/>
    </row>
    <row r="387" spans="2:37" ht="15" x14ac:dyDescent="0.25">
      <c r="B387" s="104">
        <v>358</v>
      </c>
      <c r="C387" s="695"/>
      <c r="D387" s="697"/>
      <c r="E387" s="697"/>
      <c r="F387" s="695"/>
      <c r="G387" s="557">
        <v>1</v>
      </c>
      <c r="H387" s="737">
        <f t="shared" si="23"/>
        <v>0</v>
      </c>
      <c r="I387" s="700"/>
      <c r="J387" s="700"/>
      <c r="K387" s="700"/>
      <c r="L387" s="692"/>
      <c r="M387" s="546" t="s">
        <v>1136</v>
      </c>
      <c r="N387" s="546"/>
      <c r="O387" s="104"/>
      <c r="P387" s="104"/>
      <c r="Q387" s="104"/>
      <c r="R387" s="547">
        <f t="shared" si="20"/>
        <v>0</v>
      </c>
      <c r="S387" s="549">
        <f t="shared" si="21"/>
        <v>0</v>
      </c>
      <c r="T387" s="550">
        <f t="shared" si="22"/>
        <v>0</v>
      </c>
      <c r="U387" s="741"/>
      <c r="V387" s="104"/>
      <c r="W387" s="702"/>
      <c r="X387" s="702"/>
      <c r="Y387" s="702"/>
      <c r="Z387" s="702"/>
      <c r="AA387" s="702"/>
      <c r="AB387" s="722"/>
      <c r="AC387" s="715"/>
      <c r="AD387" s="715"/>
      <c r="AE387" s="715"/>
      <c r="AF387" s="715"/>
    </row>
    <row r="388" spans="2:37" ht="15" x14ac:dyDescent="0.25">
      <c r="B388" s="104">
        <v>359</v>
      </c>
      <c r="C388" s="695"/>
      <c r="D388" s="697"/>
      <c r="E388" s="697"/>
      <c r="F388" s="695"/>
      <c r="G388" s="557">
        <v>1</v>
      </c>
      <c r="H388" s="737">
        <f t="shared" si="23"/>
        <v>0</v>
      </c>
      <c r="I388" s="700"/>
      <c r="J388" s="700"/>
      <c r="K388" s="700"/>
      <c r="L388" s="692"/>
      <c r="M388" s="546" t="s">
        <v>1136</v>
      </c>
      <c r="N388" s="546"/>
      <c r="O388" s="104"/>
      <c r="P388" s="104"/>
      <c r="Q388" s="104"/>
      <c r="R388" s="547">
        <f t="shared" si="20"/>
        <v>0</v>
      </c>
      <c r="S388" s="549">
        <f t="shared" si="21"/>
        <v>0</v>
      </c>
      <c r="T388" s="550">
        <f t="shared" si="22"/>
        <v>0</v>
      </c>
      <c r="U388" s="741"/>
      <c r="V388" s="104"/>
      <c r="W388" s="702"/>
      <c r="X388" s="702"/>
      <c r="Y388" s="702"/>
      <c r="Z388" s="702"/>
      <c r="AA388" s="702"/>
      <c r="AB388" s="722"/>
      <c r="AC388" s="715"/>
      <c r="AD388" s="715"/>
      <c r="AE388" s="715"/>
      <c r="AF388" s="715"/>
    </row>
    <row r="389" spans="2:37" ht="15" x14ac:dyDescent="0.25">
      <c r="B389" s="104">
        <v>360</v>
      </c>
      <c r="C389" s="695"/>
      <c r="D389" s="697"/>
      <c r="E389" s="697"/>
      <c r="F389" s="695"/>
      <c r="G389" s="557">
        <v>1</v>
      </c>
      <c r="H389" s="737">
        <f t="shared" si="23"/>
        <v>0</v>
      </c>
      <c r="I389" s="700"/>
      <c r="J389" s="700"/>
      <c r="K389" s="700"/>
      <c r="L389" s="692"/>
      <c r="M389" s="546" t="s">
        <v>1136</v>
      </c>
      <c r="N389" s="546"/>
      <c r="O389" s="104"/>
      <c r="P389" s="104"/>
      <c r="Q389" s="104"/>
      <c r="R389" s="547">
        <f t="shared" si="20"/>
        <v>0</v>
      </c>
      <c r="S389" s="549">
        <f t="shared" si="21"/>
        <v>0</v>
      </c>
      <c r="T389" s="550">
        <f t="shared" si="22"/>
        <v>0</v>
      </c>
      <c r="U389" s="741"/>
      <c r="V389" s="104"/>
      <c r="W389" s="702"/>
      <c r="X389" s="702"/>
      <c r="Y389" s="702"/>
      <c r="Z389" s="702"/>
      <c r="AA389" s="702"/>
      <c r="AB389" s="722"/>
      <c r="AC389" s="715"/>
      <c r="AD389" s="715"/>
      <c r="AE389" s="715"/>
      <c r="AF389" s="715"/>
    </row>
    <row r="390" spans="2:37" ht="15" x14ac:dyDescent="0.25">
      <c r="B390" s="104">
        <v>361</v>
      </c>
      <c r="C390" s="695"/>
      <c r="D390" s="697"/>
      <c r="E390" s="697"/>
      <c r="F390" s="695"/>
      <c r="G390" s="557">
        <v>1</v>
      </c>
      <c r="H390" s="737">
        <f t="shared" si="23"/>
        <v>0</v>
      </c>
      <c r="I390" s="700"/>
      <c r="J390" s="700"/>
      <c r="K390" s="700"/>
      <c r="L390" s="692"/>
      <c r="M390" s="546" t="s">
        <v>1136</v>
      </c>
      <c r="N390" s="546"/>
      <c r="O390" s="104"/>
      <c r="P390" s="104"/>
      <c r="Q390" s="104"/>
      <c r="R390" s="547">
        <f t="shared" si="20"/>
        <v>0</v>
      </c>
      <c r="S390" s="549">
        <f t="shared" si="21"/>
        <v>0</v>
      </c>
      <c r="T390" s="550">
        <f t="shared" si="22"/>
        <v>0</v>
      </c>
      <c r="U390" s="741"/>
      <c r="V390" s="104"/>
      <c r="W390" s="702"/>
      <c r="X390" s="702"/>
      <c r="Y390" s="702"/>
      <c r="Z390" s="702"/>
      <c r="AA390" s="702"/>
      <c r="AB390" s="722"/>
      <c r="AC390" s="715"/>
      <c r="AD390" s="715"/>
      <c r="AE390" s="715"/>
      <c r="AF390" s="715"/>
    </row>
    <row r="391" spans="2:37" ht="15" x14ac:dyDescent="0.25">
      <c r="B391" s="104">
        <v>362</v>
      </c>
      <c r="C391" s="695"/>
      <c r="D391" s="697"/>
      <c r="E391" s="697"/>
      <c r="F391" s="695"/>
      <c r="G391" s="557">
        <v>1</v>
      </c>
      <c r="H391" s="737">
        <f t="shared" si="23"/>
        <v>0</v>
      </c>
      <c r="I391" s="700"/>
      <c r="J391" s="700"/>
      <c r="K391" s="700"/>
      <c r="L391" s="692"/>
      <c r="M391" s="546" t="s">
        <v>1136</v>
      </c>
      <c r="N391" s="546"/>
      <c r="O391" s="104"/>
      <c r="P391" s="104"/>
      <c r="Q391" s="104"/>
      <c r="R391" s="547">
        <f t="shared" si="20"/>
        <v>0</v>
      </c>
      <c r="S391" s="549">
        <f t="shared" si="21"/>
        <v>0</v>
      </c>
      <c r="T391" s="550">
        <f t="shared" si="22"/>
        <v>0</v>
      </c>
      <c r="U391" s="741"/>
      <c r="V391" s="104"/>
      <c r="W391" s="702"/>
      <c r="X391" s="702"/>
      <c r="Y391" s="702"/>
      <c r="Z391" s="702"/>
      <c r="AA391" s="702"/>
      <c r="AB391" s="722"/>
      <c r="AC391" s="715"/>
      <c r="AD391" s="715"/>
      <c r="AE391" s="715"/>
      <c r="AF391" s="715"/>
    </row>
    <row r="392" spans="2:37" ht="15" x14ac:dyDescent="0.25">
      <c r="B392" s="104">
        <v>363</v>
      </c>
      <c r="C392" s="695"/>
      <c r="D392" s="697"/>
      <c r="E392" s="697"/>
      <c r="F392" s="695"/>
      <c r="G392" s="557">
        <v>1</v>
      </c>
      <c r="H392" s="737">
        <f t="shared" si="23"/>
        <v>0</v>
      </c>
      <c r="I392" s="700"/>
      <c r="J392" s="700"/>
      <c r="K392" s="700"/>
      <c r="L392" s="692"/>
      <c r="M392" s="546" t="s">
        <v>1136</v>
      </c>
      <c r="N392" s="546"/>
      <c r="O392" s="104"/>
      <c r="P392" s="104"/>
      <c r="Q392" s="104"/>
      <c r="R392" s="547">
        <f t="shared" si="20"/>
        <v>0</v>
      </c>
      <c r="S392" s="549">
        <f t="shared" si="21"/>
        <v>0</v>
      </c>
      <c r="T392" s="550">
        <f t="shared" si="22"/>
        <v>0</v>
      </c>
      <c r="U392" s="741"/>
      <c r="V392" s="104"/>
      <c r="W392" s="702"/>
      <c r="X392" s="702"/>
      <c r="Y392" s="702"/>
      <c r="Z392" s="702"/>
      <c r="AA392" s="702"/>
      <c r="AB392" s="722"/>
      <c r="AC392" s="715"/>
      <c r="AD392" s="715"/>
      <c r="AE392" s="715"/>
      <c r="AF392" s="715"/>
    </row>
    <row r="393" spans="2:37" ht="15" x14ac:dyDescent="0.25">
      <c r="B393" s="104">
        <v>364</v>
      </c>
      <c r="C393" s="695"/>
      <c r="D393" s="697"/>
      <c r="E393" s="697"/>
      <c r="F393" s="695"/>
      <c r="G393" s="557">
        <v>1</v>
      </c>
      <c r="H393" s="737">
        <f t="shared" si="23"/>
        <v>0</v>
      </c>
      <c r="I393" s="700"/>
      <c r="J393" s="700"/>
      <c r="K393" s="700"/>
      <c r="L393" s="692"/>
      <c r="M393" s="546" t="s">
        <v>1136</v>
      </c>
      <c r="N393" s="546"/>
      <c r="O393" s="104"/>
      <c r="P393" s="104"/>
      <c r="Q393" s="104"/>
      <c r="R393" s="547">
        <f t="shared" si="20"/>
        <v>0</v>
      </c>
      <c r="S393" s="549">
        <f t="shared" si="21"/>
        <v>0</v>
      </c>
      <c r="T393" s="550">
        <f t="shared" si="22"/>
        <v>0</v>
      </c>
      <c r="U393" s="741"/>
      <c r="V393" s="104"/>
      <c r="W393" s="702"/>
      <c r="X393" s="702"/>
      <c r="Y393" s="702"/>
      <c r="Z393" s="702"/>
      <c r="AA393" s="702"/>
      <c r="AB393" s="722"/>
      <c r="AC393" s="715"/>
      <c r="AD393" s="715"/>
      <c r="AE393" s="715"/>
      <c r="AF393" s="715"/>
    </row>
    <row r="394" spans="2:37" ht="15" x14ac:dyDescent="0.25">
      <c r="B394" s="104">
        <v>365</v>
      </c>
      <c r="C394" s="695"/>
      <c r="D394" s="697"/>
      <c r="E394" s="697"/>
      <c r="F394" s="695"/>
      <c r="G394" s="557">
        <v>1</v>
      </c>
      <c r="H394" s="737">
        <f t="shared" si="23"/>
        <v>0</v>
      </c>
      <c r="I394" s="700"/>
      <c r="J394" s="700"/>
      <c r="K394" s="700"/>
      <c r="L394" s="692"/>
      <c r="M394" s="546" t="s">
        <v>1136</v>
      </c>
      <c r="N394" s="546"/>
      <c r="O394" s="104"/>
      <c r="P394" s="104"/>
      <c r="Q394" s="104"/>
      <c r="R394" s="547">
        <f t="shared" si="20"/>
        <v>0</v>
      </c>
      <c r="S394" s="549">
        <f t="shared" si="21"/>
        <v>0</v>
      </c>
      <c r="T394" s="550">
        <f t="shared" si="22"/>
        <v>0</v>
      </c>
      <c r="U394" s="741"/>
      <c r="V394" s="104"/>
      <c r="W394" s="702"/>
      <c r="X394" s="702"/>
      <c r="Y394" s="702"/>
      <c r="Z394" s="702"/>
      <c r="AA394" s="702"/>
      <c r="AB394" s="722"/>
      <c r="AC394" s="715"/>
      <c r="AD394" s="715"/>
      <c r="AE394" s="715"/>
      <c r="AF394" s="715"/>
    </row>
    <row r="395" spans="2:37" ht="15" x14ac:dyDescent="0.25">
      <c r="B395" s="104">
        <v>366</v>
      </c>
      <c r="C395" s="695"/>
      <c r="D395" s="697"/>
      <c r="E395" s="697"/>
      <c r="F395" s="695"/>
      <c r="G395" s="557">
        <v>1</v>
      </c>
      <c r="H395" s="737">
        <f t="shared" si="23"/>
        <v>0</v>
      </c>
      <c r="I395" s="700"/>
      <c r="J395" s="700"/>
      <c r="K395" s="700"/>
      <c r="L395" s="692"/>
      <c r="M395" s="546" t="s">
        <v>1136</v>
      </c>
      <c r="N395" s="546"/>
      <c r="O395" s="104"/>
      <c r="P395" s="104"/>
      <c r="Q395" s="104"/>
      <c r="R395" s="547">
        <f t="shared" si="20"/>
        <v>0</v>
      </c>
      <c r="S395" s="549">
        <f t="shared" si="21"/>
        <v>0</v>
      </c>
      <c r="T395" s="550">
        <f t="shared" si="22"/>
        <v>0</v>
      </c>
      <c r="U395" s="741"/>
      <c r="V395" s="104"/>
      <c r="W395" s="702"/>
      <c r="X395" s="702"/>
      <c r="Y395" s="702"/>
      <c r="Z395" s="702"/>
      <c r="AA395" s="702"/>
      <c r="AB395" s="722"/>
      <c r="AC395" s="715"/>
      <c r="AD395" s="715"/>
      <c r="AE395" s="715"/>
      <c r="AF395" s="715"/>
    </row>
    <row r="396" spans="2:37" s="732" customFormat="1" ht="15" x14ac:dyDescent="0.25">
      <c r="B396" s="104">
        <v>367</v>
      </c>
      <c r="C396" s="695"/>
      <c r="D396" s="697"/>
      <c r="E396" s="697"/>
      <c r="F396" s="695"/>
      <c r="G396" s="557">
        <v>1</v>
      </c>
      <c r="H396" s="737">
        <f t="shared" si="23"/>
        <v>0</v>
      </c>
      <c r="I396" s="700"/>
      <c r="J396" s="700"/>
      <c r="K396" s="700"/>
      <c r="L396" s="692"/>
      <c r="M396" s="546" t="s">
        <v>1136</v>
      </c>
      <c r="N396" s="546"/>
      <c r="O396" s="104"/>
      <c r="P396" s="104"/>
      <c r="Q396" s="104"/>
      <c r="R396" s="547">
        <f t="shared" si="20"/>
        <v>0</v>
      </c>
      <c r="S396" s="549">
        <f t="shared" si="21"/>
        <v>0</v>
      </c>
      <c r="T396" s="550">
        <f t="shared" si="22"/>
        <v>0</v>
      </c>
      <c r="U396" s="741"/>
      <c r="V396" s="104"/>
      <c r="W396" s="702"/>
      <c r="X396" s="702"/>
      <c r="Y396" s="702"/>
      <c r="Z396" s="702"/>
      <c r="AA396" s="702"/>
      <c r="AB396" s="722"/>
      <c r="AC396" s="715"/>
      <c r="AD396" s="715"/>
      <c r="AE396" s="715"/>
      <c r="AF396" s="715"/>
      <c r="AG396" s="96"/>
      <c r="AH396" s="96"/>
      <c r="AI396" s="96"/>
      <c r="AJ396" s="96"/>
      <c r="AK396" s="96"/>
    </row>
    <row r="397" spans="2:37" ht="15" x14ac:dyDescent="0.25">
      <c r="B397" s="104">
        <v>368</v>
      </c>
      <c r="C397" s="695"/>
      <c r="D397" s="697"/>
      <c r="E397" s="697"/>
      <c r="F397" s="695"/>
      <c r="G397" s="557">
        <v>1</v>
      </c>
      <c r="H397" s="737">
        <f t="shared" si="23"/>
        <v>0</v>
      </c>
      <c r="I397" s="700"/>
      <c r="J397" s="700"/>
      <c r="K397" s="700"/>
      <c r="L397" s="692"/>
      <c r="M397" s="546" t="s">
        <v>1136</v>
      </c>
      <c r="N397" s="546"/>
      <c r="O397" s="104"/>
      <c r="P397" s="104"/>
      <c r="Q397" s="104"/>
      <c r="R397" s="547">
        <f t="shared" si="20"/>
        <v>0</v>
      </c>
      <c r="S397" s="549">
        <f t="shared" si="21"/>
        <v>0</v>
      </c>
      <c r="T397" s="550">
        <f t="shared" si="22"/>
        <v>0</v>
      </c>
      <c r="U397" s="741"/>
      <c r="V397" s="104"/>
      <c r="W397" s="702"/>
      <c r="X397" s="702"/>
      <c r="Y397" s="702"/>
      <c r="Z397" s="702"/>
      <c r="AA397" s="702"/>
      <c r="AB397" s="722"/>
      <c r="AC397" s="715"/>
      <c r="AD397" s="715"/>
      <c r="AE397" s="715"/>
      <c r="AF397" s="715"/>
    </row>
    <row r="398" spans="2:37" ht="15" x14ac:dyDescent="0.25">
      <c r="B398" s="104">
        <v>369</v>
      </c>
      <c r="C398" s="695"/>
      <c r="D398" s="697"/>
      <c r="E398" s="697"/>
      <c r="F398" s="695"/>
      <c r="G398" s="557">
        <v>1</v>
      </c>
      <c r="H398" s="737">
        <f t="shared" si="23"/>
        <v>0</v>
      </c>
      <c r="I398" s="700"/>
      <c r="J398" s="700"/>
      <c r="K398" s="700"/>
      <c r="L398" s="692"/>
      <c r="M398" s="546" t="s">
        <v>1136</v>
      </c>
      <c r="N398" s="546"/>
      <c r="O398" s="104"/>
      <c r="P398" s="104"/>
      <c r="Q398" s="104"/>
      <c r="R398" s="547">
        <f t="shared" si="20"/>
        <v>0</v>
      </c>
      <c r="S398" s="549">
        <f t="shared" si="21"/>
        <v>0</v>
      </c>
      <c r="T398" s="550">
        <f t="shared" si="22"/>
        <v>0</v>
      </c>
      <c r="U398" s="741"/>
      <c r="V398" s="104"/>
      <c r="W398" s="702"/>
      <c r="X398" s="702"/>
      <c r="Y398" s="702"/>
      <c r="Z398" s="702"/>
      <c r="AA398" s="702"/>
      <c r="AB398" s="722"/>
      <c r="AC398" s="715"/>
      <c r="AD398" s="715"/>
      <c r="AE398" s="715"/>
      <c r="AF398" s="715"/>
    </row>
    <row r="399" spans="2:37" ht="15" x14ac:dyDescent="0.25">
      <c r="B399" s="104">
        <v>370</v>
      </c>
      <c r="C399" s="695"/>
      <c r="D399" s="697"/>
      <c r="E399" s="697"/>
      <c r="F399" s="695"/>
      <c r="G399" s="557">
        <v>1</v>
      </c>
      <c r="H399" s="737">
        <f t="shared" si="23"/>
        <v>0</v>
      </c>
      <c r="I399" s="700"/>
      <c r="J399" s="700"/>
      <c r="K399" s="700"/>
      <c r="L399" s="692"/>
      <c r="M399" s="546" t="s">
        <v>1136</v>
      </c>
      <c r="N399" s="546"/>
      <c r="O399" s="104"/>
      <c r="P399" s="104"/>
      <c r="Q399" s="104"/>
      <c r="R399" s="547">
        <f t="shared" si="20"/>
        <v>0</v>
      </c>
      <c r="S399" s="549">
        <f t="shared" si="21"/>
        <v>0</v>
      </c>
      <c r="T399" s="550">
        <f t="shared" si="22"/>
        <v>0</v>
      </c>
      <c r="U399" s="741"/>
      <c r="V399" s="104"/>
      <c r="W399" s="702"/>
      <c r="X399" s="702"/>
      <c r="Y399" s="702"/>
      <c r="Z399" s="702"/>
      <c r="AA399" s="702"/>
      <c r="AB399" s="722"/>
      <c r="AC399" s="715"/>
      <c r="AD399" s="715"/>
      <c r="AE399" s="715"/>
      <c r="AF399" s="715"/>
    </row>
    <row r="400" spans="2:37" ht="15" x14ac:dyDescent="0.25">
      <c r="B400" s="104">
        <v>371</v>
      </c>
      <c r="C400" s="695"/>
      <c r="D400" s="697"/>
      <c r="E400" s="697"/>
      <c r="F400" s="695"/>
      <c r="G400" s="557">
        <v>1</v>
      </c>
      <c r="H400" s="737">
        <f t="shared" si="23"/>
        <v>0</v>
      </c>
      <c r="I400" s="700"/>
      <c r="J400" s="700"/>
      <c r="K400" s="700"/>
      <c r="L400" s="692"/>
      <c r="M400" s="546" t="s">
        <v>1136</v>
      </c>
      <c r="N400" s="546"/>
      <c r="O400" s="104"/>
      <c r="P400" s="104"/>
      <c r="Q400" s="104"/>
      <c r="R400" s="547">
        <f t="shared" si="20"/>
        <v>0</v>
      </c>
      <c r="S400" s="549">
        <f t="shared" si="21"/>
        <v>0</v>
      </c>
      <c r="T400" s="550">
        <f t="shared" si="22"/>
        <v>0</v>
      </c>
      <c r="U400" s="741"/>
      <c r="V400" s="104"/>
      <c r="W400" s="702"/>
      <c r="X400" s="702"/>
      <c r="Y400" s="702"/>
      <c r="Z400" s="702"/>
      <c r="AA400" s="702"/>
      <c r="AB400" s="722"/>
      <c r="AC400" s="715"/>
      <c r="AD400" s="715"/>
      <c r="AE400" s="715"/>
      <c r="AF400" s="715"/>
    </row>
    <row r="401" spans="2:32" ht="15" x14ac:dyDescent="0.25">
      <c r="B401" s="104">
        <v>372</v>
      </c>
      <c r="C401" s="695"/>
      <c r="D401" s="697"/>
      <c r="E401" s="697"/>
      <c r="F401" s="695"/>
      <c r="G401" s="557">
        <v>1</v>
      </c>
      <c r="H401" s="737">
        <f t="shared" si="23"/>
        <v>0</v>
      </c>
      <c r="I401" s="700"/>
      <c r="J401" s="700"/>
      <c r="K401" s="700"/>
      <c r="L401" s="692"/>
      <c r="M401" s="546" t="s">
        <v>1136</v>
      </c>
      <c r="N401" s="546"/>
      <c r="O401" s="104"/>
      <c r="P401" s="104"/>
      <c r="Q401" s="104"/>
      <c r="R401" s="547">
        <f t="shared" si="20"/>
        <v>0</v>
      </c>
      <c r="S401" s="549">
        <f t="shared" si="21"/>
        <v>0</v>
      </c>
      <c r="T401" s="550">
        <f t="shared" si="22"/>
        <v>0</v>
      </c>
      <c r="U401" s="741"/>
      <c r="V401" s="104"/>
      <c r="W401" s="702"/>
      <c r="X401" s="702"/>
      <c r="Y401" s="702"/>
      <c r="Z401" s="702"/>
      <c r="AA401" s="702"/>
      <c r="AB401" s="722"/>
      <c r="AC401" s="715"/>
      <c r="AD401" s="715"/>
      <c r="AE401" s="715"/>
      <c r="AF401" s="715"/>
    </row>
    <row r="402" spans="2:32" ht="15" x14ac:dyDescent="0.25">
      <c r="B402" s="104">
        <v>373</v>
      </c>
      <c r="C402" s="695"/>
      <c r="D402" s="697"/>
      <c r="E402" s="697"/>
      <c r="F402" s="695"/>
      <c r="G402" s="557">
        <v>1</v>
      </c>
      <c r="H402" s="737">
        <f t="shared" si="23"/>
        <v>0</v>
      </c>
      <c r="I402" s="700"/>
      <c r="J402" s="700"/>
      <c r="K402" s="700"/>
      <c r="L402" s="692"/>
      <c r="M402" s="546" t="s">
        <v>1136</v>
      </c>
      <c r="N402" s="546"/>
      <c r="O402" s="104"/>
      <c r="P402" s="104"/>
      <c r="Q402" s="104"/>
      <c r="R402" s="547">
        <f t="shared" si="20"/>
        <v>0</v>
      </c>
      <c r="S402" s="549">
        <f t="shared" si="21"/>
        <v>0</v>
      </c>
      <c r="T402" s="550">
        <f t="shared" si="22"/>
        <v>0</v>
      </c>
      <c r="U402" s="741"/>
      <c r="V402" s="104"/>
      <c r="W402" s="702"/>
      <c r="X402" s="702"/>
      <c r="Y402" s="702"/>
      <c r="Z402" s="702"/>
      <c r="AA402" s="702"/>
      <c r="AB402" s="722"/>
      <c r="AC402" s="715"/>
      <c r="AD402" s="715"/>
      <c r="AE402" s="715"/>
      <c r="AF402" s="715"/>
    </row>
    <row r="403" spans="2:32" ht="15" x14ac:dyDescent="0.25">
      <c r="B403" s="104">
        <v>374</v>
      </c>
      <c r="C403" s="695"/>
      <c r="D403" s="697"/>
      <c r="E403" s="697"/>
      <c r="F403" s="695"/>
      <c r="G403" s="557">
        <v>1</v>
      </c>
      <c r="H403" s="737">
        <f t="shared" si="23"/>
        <v>0</v>
      </c>
      <c r="I403" s="700"/>
      <c r="J403" s="700"/>
      <c r="K403" s="700"/>
      <c r="L403" s="692"/>
      <c r="M403" s="546" t="s">
        <v>1136</v>
      </c>
      <c r="N403" s="546"/>
      <c r="O403" s="104"/>
      <c r="P403" s="104"/>
      <c r="Q403" s="104"/>
      <c r="R403" s="547">
        <f t="shared" si="20"/>
        <v>0</v>
      </c>
      <c r="S403" s="549">
        <f t="shared" si="21"/>
        <v>0</v>
      </c>
      <c r="T403" s="550">
        <f t="shared" si="22"/>
        <v>0</v>
      </c>
      <c r="U403" s="741"/>
      <c r="V403" s="104"/>
      <c r="W403" s="702"/>
      <c r="X403" s="702"/>
      <c r="Y403" s="702"/>
      <c r="Z403" s="702"/>
      <c r="AA403" s="702"/>
      <c r="AB403" s="722"/>
      <c r="AC403" s="715"/>
      <c r="AD403" s="715"/>
      <c r="AE403" s="715"/>
      <c r="AF403" s="715"/>
    </row>
    <row r="404" spans="2:32" ht="15" x14ac:dyDescent="0.25">
      <c r="B404" s="104">
        <v>375</v>
      </c>
      <c r="C404" s="695"/>
      <c r="D404" s="697"/>
      <c r="E404" s="697"/>
      <c r="F404" s="695"/>
      <c r="G404" s="557">
        <v>1</v>
      </c>
      <c r="H404" s="737">
        <f t="shared" si="23"/>
        <v>0</v>
      </c>
      <c r="I404" s="700"/>
      <c r="J404" s="700"/>
      <c r="K404" s="700"/>
      <c r="L404" s="692"/>
      <c r="M404" s="546" t="s">
        <v>1136</v>
      </c>
      <c r="N404" s="546"/>
      <c r="O404" s="104"/>
      <c r="P404" s="104"/>
      <c r="Q404" s="104"/>
      <c r="R404" s="547">
        <f t="shared" si="20"/>
        <v>0</v>
      </c>
      <c r="S404" s="549">
        <f t="shared" si="21"/>
        <v>0</v>
      </c>
      <c r="T404" s="550">
        <f t="shared" si="22"/>
        <v>0</v>
      </c>
      <c r="U404" s="741"/>
      <c r="V404" s="104"/>
      <c r="W404" s="702"/>
      <c r="X404" s="702"/>
      <c r="Y404" s="702"/>
      <c r="Z404" s="702"/>
      <c r="AA404" s="702"/>
      <c r="AB404" s="722"/>
      <c r="AC404" s="715"/>
      <c r="AD404" s="715"/>
      <c r="AE404" s="715"/>
      <c r="AF404" s="715"/>
    </row>
    <row r="405" spans="2:32" ht="15" x14ac:dyDescent="0.25">
      <c r="B405" s="104">
        <v>376</v>
      </c>
      <c r="C405" s="695"/>
      <c r="D405" s="697"/>
      <c r="E405" s="697"/>
      <c r="F405" s="695"/>
      <c r="G405" s="557">
        <v>1</v>
      </c>
      <c r="H405" s="737">
        <f t="shared" si="23"/>
        <v>0</v>
      </c>
      <c r="I405" s="700"/>
      <c r="J405" s="700"/>
      <c r="K405" s="700"/>
      <c r="L405" s="692"/>
      <c r="M405" s="546" t="s">
        <v>1136</v>
      </c>
      <c r="N405" s="546"/>
      <c r="O405" s="104"/>
      <c r="P405" s="104"/>
      <c r="Q405" s="104"/>
      <c r="R405" s="547">
        <f t="shared" si="20"/>
        <v>0</v>
      </c>
      <c r="S405" s="549">
        <f t="shared" si="21"/>
        <v>0</v>
      </c>
      <c r="T405" s="550">
        <f t="shared" si="22"/>
        <v>0</v>
      </c>
      <c r="U405" s="741"/>
      <c r="V405" s="104"/>
      <c r="W405" s="702"/>
      <c r="X405" s="702"/>
      <c r="Y405" s="702"/>
      <c r="Z405" s="702"/>
      <c r="AA405" s="702"/>
      <c r="AB405" s="722"/>
      <c r="AC405" s="715"/>
      <c r="AD405" s="715"/>
      <c r="AE405" s="715"/>
      <c r="AF405" s="715"/>
    </row>
    <row r="406" spans="2:32" ht="15" x14ac:dyDescent="0.25">
      <c r="B406" s="104">
        <v>377</v>
      </c>
      <c r="C406" s="695"/>
      <c r="D406" s="697"/>
      <c r="E406" s="697"/>
      <c r="F406" s="695"/>
      <c r="G406" s="557">
        <v>1</v>
      </c>
      <c r="H406" s="737">
        <f t="shared" si="23"/>
        <v>0</v>
      </c>
      <c r="I406" s="700"/>
      <c r="J406" s="700"/>
      <c r="K406" s="700"/>
      <c r="L406" s="692"/>
      <c r="M406" s="546" t="s">
        <v>1136</v>
      </c>
      <c r="N406" s="546"/>
      <c r="O406" s="104"/>
      <c r="P406" s="104"/>
      <c r="Q406" s="104"/>
      <c r="R406" s="547">
        <f t="shared" si="20"/>
        <v>0</v>
      </c>
      <c r="S406" s="549">
        <f t="shared" si="21"/>
        <v>0</v>
      </c>
      <c r="T406" s="550">
        <f t="shared" si="22"/>
        <v>0</v>
      </c>
      <c r="U406" s="741"/>
      <c r="V406" s="104"/>
      <c r="W406" s="702"/>
      <c r="X406" s="702"/>
      <c r="Y406" s="702"/>
      <c r="Z406" s="702"/>
      <c r="AA406" s="702"/>
      <c r="AB406" s="722"/>
      <c r="AC406" s="715"/>
      <c r="AD406" s="715"/>
      <c r="AE406" s="715"/>
      <c r="AF406" s="715"/>
    </row>
    <row r="407" spans="2:32" ht="15" x14ac:dyDescent="0.25">
      <c r="B407" s="104">
        <v>378</v>
      </c>
      <c r="C407" s="695"/>
      <c r="D407" s="697"/>
      <c r="E407" s="697"/>
      <c r="F407" s="695"/>
      <c r="G407" s="557">
        <v>1</v>
      </c>
      <c r="H407" s="737">
        <f t="shared" si="23"/>
        <v>0</v>
      </c>
      <c r="I407" s="700"/>
      <c r="J407" s="700"/>
      <c r="K407" s="700"/>
      <c r="L407" s="692"/>
      <c r="M407" s="546" t="s">
        <v>1136</v>
      </c>
      <c r="N407" s="546"/>
      <c r="O407" s="104"/>
      <c r="P407" s="104"/>
      <c r="Q407" s="104"/>
      <c r="R407" s="547">
        <f t="shared" si="20"/>
        <v>0</v>
      </c>
      <c r="S407" s="549">
        <f t="shared" si="21"/>
        <v>0</v>
      </c>
      <c r="T407" s="550">
        <f t="shared" si="22"/>
        <v>0</v>
      </c>
      <c r="U407" s="741"/>
      <c r="V407" s="104"/>
      <c r="W407" s="702"/>
      <c r="X407" s="702"/>
      <c r="Y407" s="702"/>
      <c r="Z407" s="702"/>
      <c r="AA407" s="702"/>
      <c r="AB407" s="722"/>
      <c r="AC407" s="715"/>
      <c r="AD407" s="715"/>
      <c r="AE407" s="715"/>
      <c r="AF407" s="715"/>
    </row>
    <row r="408" spans="2:32" ht="15" x14ac:dyDescent="0.25">
      <c r="B408" s="104">
        <v>379</v>
      </c>
      <c r="C408" s="695"/>
      <c r="D408" s="697"/>
      <c r="E408" s="697"/>
      <c r="F408" s="695"/>
      <c r="G408" s="557">
        <v>1</v>
      </c>
      <c r="H408" s="737">
        <f t="shared" si="23"/>
        <v>0</v>
      </c>
      <c r="I408" s="700"/>
      <c r="J408" s="700"/>
      <c r="K408" s="700"/>
      <c r="L408" s="692"/>
      <c r="M408" s="546" t="s">
        <v>1136</v>
      </c>
      <c r="N408" s="546"/>
      <c r="O408" s="104"/>
      <c r="P408" s="104"/>
      <c r="Q408" s="104"/>
      <c r="R408" s="547">
        <f t="shared" si="20"/>
        <v>0</v>
      </c>
      <c r="S408" s="549">
        <f t="shared" si="21"/>
        <v>0</v>
      </c>
      <c r="T408" s="550">
        <f t="shared" si="22"/>
        <v>0</v>
      </c>
      <c r="U408" s="741"/>
      <c r="V408" s="104"/>
      <c r="W408" s="702"/>
      <c r="X408" s="702"/>
      <c r="Y408" s="702"/>
      <c r="Z408" s="702"/>
      <c r="AA408" s="702"/>
      <c r="AB408" s="722"/>
      <c r="AC408" s="715"/>
      <c r="AD408" s="715"/>
      <c r="AE408" s="715"/>
      <c r="AF408" s="715"/>
    </row>
    <row r="409" spans="2:32" ht="15" x14ac:dyDescent="0.25">
      <c r="B409" s="104">
        <v>380</v>
      </c>
      <c r="C409" s="695"/>
      <c r="D409" s="697"/>
      <c r="E409" s="697"/>
      <c r="F409" s="695"/>
      <c r="G409" s="557">
        <v>1</v>
      </c>
      <c r="H409" s="737">
        <f t="shared" si="23"/>
        <v>0</v>
      </c>
      <c r="I409" s="700"/>
      <c r="J409" s="700"/>
      <c r="K409" s="700"/>
      <c r="L409" s="692"/>
      <c r="M409" s="546" t="s">
        <v>1136</v>
      </c>
      <c r="N409" s="546"/>
      <c r="O409" s="104"/>
      <c r="P409" s="104"/>
      <c r="Q409" s="104"/>
      <c r="R409" s="547">
        <f t="shared" si="20"/>
        <v>0</v>
      </c>
      <c r="S409" s="549">
        <f t="shared" si="21"/>
        <v>0</v>
      </c>
      <c r="T409" s="550">
        <f t="shared" si="22"/>
        <v>0</v>
      </c>
      <c r="U409" s="741"/>
      <c r="V409" s="104"/>
      <c r="W409" s="702"/>
      <c r="X409" s="702"/>
      <c r="Y409" s="702"/>
      <c r="Z409" s="702"/>
      <c r="AA409" s="702"/>
      <c r="AB409" s="722"/>
      <c r="AC409" s="715"/>
      <c r="AD409" s="715"/>
      <c r="AE409" s="715"/>
      <c r="AF409" s="715"/>
    </row>
    <row r="410" spans="2:32" ht="15" x14ac:dyDescent="0.25">
      <c r="B410" s="104">
        <v>381</v>
      </c>
      <c r="C410" s="695"/>
      <c r="D410" s="697"/>
      <c r="E410" s="697"/>
      <c r="F410" s="695"/>
      <c r="G410" s="557">
        <v>1</v>
      </c>
      <c r="H410" s="737">
        <f t="shared" si="23"/>
        <v>0</v>
      </c>
      <c r="I410" s="700"/>
      <c r="J410" s="700"/>
      <c r="K410" s="700"/>
      <c r="L410" s="692"/>
      <c r="M410" s="546" t="s">
        <v>1136</v>
      </c>
      <c r="N410" s="546"/>
      <c r="O410" s="104"/>
      <c r="P410" s="104"/>
      <c r="Q410" s="104"/>
      <c r="R410" s="547">
        <f t="shared" si="20"/>
        <v>0</v>
      </c>
      <c r="S410" s="549">
        <f t="shared" si="21"/>
        <v>0</v>
      </c>
      <c r="T410" s="550">
        <f t="shared" si="22"/>
        <v>0</v>
      </c>
      <c r="U410" s="741"/>
      <c r="V410" s="104"/>
      <c r="W410" s="702"/>
      <c r="X410" s="702"/>
      <c r="Y410" s="702"/>
      <c r="Z410" s="702"/>
      <c r="AA410" s="702"/>
      <c r="AB410" s="722"/>
      <c r="AC410" s="715"/>
      <c r="AD410" s="715"/>
      <c r="AE410" s="715"/>
      <c r="AF410" s="715"/>
    </row>
    <row r="411" spans="2:32" ht="15" x14ac:dyDescent="0.25">
      <c r="B411" s="104">
        <v>382</v>
      </c>
      <c r="C411" s="695"/>
      <c r="D411" s="697"/>
      <c r="E411" s="697"/>
      <c r="F411" s="695"/>
      <c r="G411" s="557">
        <v>1</v>
      </c>
      <c r="H411" s="737">
        <f t="shared" si="23"/>
        <v>0</v>
      </c>
      <c r="I411" s="700"/>
      <c r="J411" s="700"/>
      <c r="K411" s="700"/>
      <c r="L411" s="692"/>
      <c r="M411" s="546" t="s">
        <v>1136</v>
      </c>
      <c r="N411" s="546"/>
      <c r="O411" s="104"/>
      <c r="P411" s="104"/>
      <c r="Q411" s="104"/>
      <c r="R411" s="547">
        <f t="shared" si="20"/>
        <v>0</v>
      </c>
      <c r="S411" s="549">
        <f t="shared" si="21"/>
        <v>0</v>
      </c>
      <c r="T411" s="550">
        <f t="shared" si="22"/>
        <v>0</v>
      </c>
      <c r="U411" s="741"/>
      <c r="V411" s="104"/>
      <c r="W411" s="702"/>
      <c r="X411" s="702"/>
      <c r="Y411" s="702"/>
      <c r="Z411" s="702"/>
      <c r="AA411" s="702"/>
      <c r="AB411" s="722"/>
      <c r="AC411" s="715"/>
      <c r="AD411" s="715"/>
      <c r="AE411" s="715"/>
      <c r="AF411" s="715"/>
    </row>
    <row r="412" spans="2:32" ht="15" x14ac:dyDescent="0.25">
      <c r="B412" s="104">
        <v>383</v>
      </c>
      <c r="C412" s="695"/>
      <c r="D412" s="697"/>
      <c r="E412" s="697"/>
      <c r="F412" s="695"/>
      <c r="G412" s="557">
        <v>1</v>
      </c>
      <c r="H412" s="737">
        <f t="shared" si="23"/>
        <v>0</v>
      </c>
      <c r="I412" s="700"/>
      <c r="J412" s="700"/>
      <c r="K412" s="700"/>
      <c r="L412" s="692"/>
      <c r="M412" s="546" t="s">
        <v>1136</v>
      </c>
      <c r="N412" s="546"/>
      <c r="O412" s="104"/>
      <c r="P412" s="104"/>
      <c r="Q412" s="104"/>
      <c r="R412" s="547">
        <f t="shared" si="20"/>
        <v>0</v>
      </c>
      <c r="S412" s="549">
        <f t="shared" si="21"/>
        <v>0</v>
      </c>
      <c r="T412" s="550">
        <f t="shared" si="22"/>
        <v>0</v>
      </c>
      <c r="U412" s="741"/>
      <c r="V412" s="104"/>
      <c r="W412" s="702"/>
      <c r="X412" s="702"/>
      <c r="Y412" s="702"/>
      <c r="Z412" s="702"/>
      <c r="AA412" s="702"/>
      <c r="AB412" s="722"/>
      <c r="AC412" s="715"/>
      <c r="AD412" s="715"/>
      <c r="AE412" s="715"/>
      <c r="AF412" s="715"/>
    </row>
    <row r="413" spans="2:32" ht="15" x14ac:dyDescent="0.25">
      <c r="B413" s="104">
        <v>384</v>
      </c>
      <c r="C413" s="695"/>
      <c r="D413" s="697"/>
      <c r="E413" s="697"/>
      <c r="F413" s="695"/>
      <c r="G413" s="557">
        <v>1</v>
      </c>
      <c r="H413" s="737">
        <f t="shared" si="23"/>
        <v>0</v>
      </c>
      <c r="I413" s="700"/>
      <c r="J413" s="700"/>
      <c r="K413" s="700"/>
      <c r="L413" s="692"/>
      <c r="M413" s="546" t="s">
        <v>1136</v>
      </c>
      <c r="N413" s="546"/>
      <c r="O413" s="104"/>
      <c r="P413" s="104"/>
      <c r="Q413" s="104"/>
      <c r="R413" s="547">
        <f t="shared" si="20"/>
        <v>0</v>
      </c>
      <c r="S413" s="549">
        <f t="shared" si="21"/>
        <v>0</v>
      </c>
      <c r="T413" s="550">
        <f t="shared" si="22"/>
        <v>0</v>
      </c>
      <c r="U413" s="741"/>
      <c r="V413" s="104"/>
      <c r="W413" s="702"/>
      <c r="X413" s="702"/>
      <c r="Y413" s="702"/>
      <c r="Z413" s="702"/>
      <c r="AA413" s="702"/>
      <c r="AB413" s="722"/>
      <c r="AC413" s="715"/>
      <c r="AD413" s="715"/>
      <c r="AE413" s="715"/>
      <c r="AF413" s="715"/>
    </row>
    <row r="414" spans="2:32" ht="15" x14ac:dyDescent="0.25">
      <c r="B414" s="104">
        <v>385</v>
      </c>
      <c r="C414" s="695"/>
      <c r="D414" s="697"/>
      <c r="E414" s="697"/>
      <c r="F414" s="733"/>
      <c r="G414" s="557">
        <v>1</v>
      </c>
      <c r="H414" s="737">
        <f t="shared" si="23"/>
        <v>0</v>
      </c>
      <c r="I414" s="700"/>
      <c r="J414" s="700"/>
      <c r="K414" s="700"/>
      <c r="L414" s="692"/>
      <c r="M414" s="546" t="s">
        <v>1136</v>
      </c>
      <c r="N414" s="546"/>
      <c r="O414" s="104"/>
      <c r="P414" s="104"/>
      <c r="Q414" s="734"/>
      <c r="R414" s="547">
        <f t="shared" si="20"/>
        <v>0</v>
      </c>
      <c r="S414" s="549">
        <f t="shared" si="21"/>
        <v>0</v>
      </c>
      <c r="T414" s="550">
        <f t="shared" si="22"/>
        <v>0</v>
      </c>
      <c r="U414" s="741"/>
      <c r="V414" s="734"/>
      <c r="W414" s="702"/>
      <c r="X414" s="702"/>
      <c r="Y414" s="702"/>
      <c r="Z414" s="702"/>
      <c r="AA414" s="702"/>
      <c r="AB414" s="722"/>
      <c r="AC414" s="715"/>
      <c r="AD414" s="715"/>
      <c r="AE414" s="715"/>
      <c r="AF414" s="715"/>
    </row>
    <row r="415" spans="2:32" ht="15" x14ac:dyDescent="0.25">
      <c r="B415" s="104">
        <v>386</v>
      </c>
      <c r="C415" s="695"/>
      <c r="D415" s="697"/>
      <c r="E415" s="697"/>
      <c r="F415" s="695"/>
      <c r="G415" s="557">
        <v>1</v>
      </c>
      <c r="H415" s="737">
        <f t="shared" si="23"/>
        <v>0</v>
      </c>
      <c r="I415" s="700"/>
      <c r="J415" s="700"/>
      <c r="K415" s="700"/>
      <c r="L415" s="692"/>
      <c r="M415" s="546" t="s">
        <v>1136</v>
      </c>
      <c r="N415" s="546"/>
      <c r="O415" s="104"/>
      <c r="P415" s="104"/>
      <c r="Q415" s="104"/>
      <c r="R415" s="547">
        <f t="shared" ref="R415:R478" si="24">P415*Q415</f>
        <v>0</v>
      </c>
      <c r="S415" s="549">
        <f t="shared" ref="S415:S478" si="25">R415*0.2</f>
        <v>0</v>
      </c>
      <c r="T415" s="550">
        <f t="shared" ref="T415:T478" si="26">R415+S415</f>
        <v>0</v>
      </c>
      <c r="U415" s="741"/>
      <c r="V415" s="104"/>
      <c r="W415" s="702"/>
      <c r="X415" s="702"/>
      <c r="Y415" s="702"/>
      <c r="Z415" s="702"/>
      <c r="AA415" s="702"/>
      <c r="AB415" s="722"/>
      <c r="AC415" s="715"/>
      <c r="AD415" s="715"/>
      <c r="AE415" s="715"/>
      <c r="AF415" s="715"/>
    </row>
    <row r="416" spans="2:32" ht="15" x14ac:dyDescent="0.25">
      <c r="B416" s="104">
        <v>387</v>
      </c>
      <c r="C416" s="695"/>
      <c r="D416" s="697"/>
      <c r="E416" s="697"/>
      <c r="F416" s="695"/>
      <c r="G416" s="557">
        <v>1</v>
      </c>
      <c r="H416" s="737">
        <f t="shared" ref="H416:H479" si="27">D416</f>
        <v>0</v>
      </c>
      <c r="I416" s="700"/>
      <c r="J416" s="700"/>
      <c r="K416" s="700"/>
      <c r="L416" s="692"/>
      <c r="M416" s="546" t="s">
        <v>1136</v>
      </c>
      <c r="N416" s="546"/>
      <c r="O416" s="104"/>
      <c r="P416" s="104"/>
      <c r="Q416" s="104"/>
      <c r="R416" s="547">
        <f t="shared" si="24"/>
        <v>0</v>
      </c>
      <c r="S416" s="549">
        <f t="shared" si="25"/>
        <v>0</v>
      </c>
      <c r="T416" s="550">
        <f t="shared" si="26"/>
        <v>0</v>
      </c>
      <c r="U416" s="741"/>
      <c r="V416" s="104"/>
      <c r="W416" s="702"/>
      <c r="X416" s="702"/>
      <c r="Y416" s="702"/>
      <c r="Z416" s="702"/>
      <c r="AA416" s="702"/>
      <c r="AB416" s="722"/>
      <c r="AC416" s="715"/>
      <c r="AD416" s="715"/>
      <c r="AE416" s="715"/>
      <c r="AF416" s="715"/>
    </row>
    <row r="417" spans="2:32" ht="15" x14ac:dyDescent="0.25">
      <c r="B417" s="104">
        <v>388</v>
      </c>
      <c r="C417" s="695"/>
      <c r="D417" s="697"/>
      <c r="E417" s="697"/>
      <c r="F417" s="695"/>
      <c r="G417" s="557">
        <v>1</v>
      </c>
      <c r="H417" s="737">
        <f t="shared" si="27"/>
        <v>0</v>
      </c>
      <c r="I417" s="700"/>
      <c r="J417" s="700"/>
      <c r="K417" s="700"/>
      <c r="L417" s="692"/>
      <c r="M417" s="546" t="s">
        <v>1136</v>
      </c>
      <c r="N417" s="546"/>
      <c r="O417" s="104"/>
      <c r="P417" s="104"/>
      <c r="Q417" s="104"/>
      <c r="R417" s="547">
        <f t="shared" si="24"/>
        <v>0</v>
      </c>
      <c r="S417" s="549">
        <f t="shared" si="25"/>
        <v>0</v>
      </c>
      <c r="T417" s="550">
        <f t="shared" si="26"/>
        <v>0</v>
      </c>
      <c r="U417" s="741"/>
      <c r="V417" s="104"/>
      <c r="W417" s="702"/>
      <c r="X417" s="702"/>
      <c r="Y417" s="702"/>
      <c r="Z417" s="702"/>
      <c r="AA417" s="702"/>
      <c r="AB417" s="722"/>
      <c r="AC417" s="715"/>
      <c r="AD417" s="715"/>
      <c r="AE417" s="715"/>
      <c r="AF417" s="715"/>
    </row>
    <row r="418" spans="2:32" ht="15" x14ac:dyDescent="0.25">
      <c r="B418" s="104">
        <v>389</v>
      </c>
      <c r="C418" s="695"/>
      <c r="D418" s="697"/>
      <c r="E418" s="697"/>
      <c r="F418" s="695"/>
      <c r="G418" s="557">
        <v>1</v>
      </c>
      <c r="H418" s="737">
        <f t="shared" si="27"/>
        <v>0</v>
      </c>
      <c r="I418" s="700"/>
      <c r="J418" s="700"/>
      <c r="K418" s="700"/>
      <c r="L418" s="692"/>
      <c r="M418" s="546" t="s">
        <v>1136</v>
      </c>
      <c r="N418" s="546"/>
      <c r="O418" s="104"/>
      <c r="P418" s="104"/>
      <c r="Q418" s="104"/>
      <c r="R418" s="547">
        <f t="shared" si="24"/>
        <v>0</v>
      </c>
      <c r="S418" s="549">
        <f t="shared" si="25"/>
        <v>0</v>
      </c>
      <c r="T418" s="550">
        <f t="shared" si="26"/>
        <v>0</v>
      </c>
      <c r="U418" s="741"/>
      <c r="V418" s="104"/>
      <c r="W418" s="702"/>
      <c r="X418" s="702"/>
      <c r="Y418" s="702"/>
      <c r="Z418" s="702"/>
      <c r="AA418" s="702"/>
      <c r="AB418" s="722"/>
      <c r="AC418" s="715"/>
      <c r="AD418" s="715"/>
      <c r="AE418" s="715"/>
      <c r="AF418" s="715"/>
    </row>
    <row r="419" spans="2:32" ht="15" x14ac:dyDescent="0.25">
      <c r="B419" s="104">
        <v>390</v>
      </c>
      <c r="C419" s="695"/>
      <c r="D419" s="697"/>
      <c r="E419" s="697"/>
      <c r="F419" s="695"/>
      <c r="G419" s="557">
        <v>1</v>
      </c>
      <c r="H419" s="737">
        <f t="shared" si="27"/>
        <v>0</v>
      </c>
      <c r="I419" s="700"/>
      <c r="J419" s="700"/>
      <c r="K419" s="700"/>
      <c r="L419" s="692"/>
      <c r="M419" s="546" t="s">
        <v>1136</v>
      </c>
      <c r="N419" s="546"/>
      <c r="O419" s="104"/>
      <c r="P419" s="104"/>
      <c r="Q419" s="104"/>
      <c r="R419" s="547">
        <f t="shared" si="24"/>
        <v>0</v>
      </c>
      <c r="S419" s="549">
        <f t="shared" si="25"/>
        <v>0</v>
      </c>
      <c r="T419" s="550">
        <f t="shared" si="26"/>
        <v>0</v>
      </c>
      <c r="U419" s="741"/>
      <c r="V419" s="104"/>
      <c r="W419" s="702"/>
      <c r="X419" s="702"/>
      <c r="Y419" s="702"/>
      <c r="Z419" s="702"/>
      <c r="AA419" s="702"/>
      <c r="AB419" s="722"/>
      <c r="AC419" s="715"/>
      <c r="AD419" s="715"/>
      <c r="AE419" s="715"/>
      <c r="AF419" s="715"/>
    </row>
    <row r="420" spans="2:32" ht="15" x14ac:dyDescent="0.25">
      <c r="B420" s="104">
        <v>391</v>
      </c>
      <c r="C420" s="695"/>
      <c r="D420" s="697"/>
      <c r="E420" s="697"/>
      <c r="F420" s="695"/>
      <c r="G420" s="557">
        <v>1</v>
      </c>
      <c r="H420" s="737">
        <f t="shared" si="27"/>
        <v>0</v>
      </c>
      <c r="I420" s="700"/>
      <c r="J420" s="700"/>
      <c r="K420" s="700"/>
      <c r="L420" s="692"/>
      <c r="M420" s="546" t="s">
        <v>1136</v>
      </c>
      <c r="N420" s="546"/>
      <c r="O420" s="104"/>
      <c r="P420" s="104"/>
      <c r="Q420" s="104"/>
      <c r="R420" s="547">
        <f t="shared" si="24"/>
        <v>0</v>
      </c>
      <c r="S420" s="549">
        <f t="shared" si="25"/>
        <v>0</v>
      </c>
      <c r="T420" s="550">
        <f t="shared" si="26"/>
        <v>0</v>
      </c>
      <c r="U420" s="741"/>
      <c r="V420" s="104"/>
      <c r="W420" s="702"/>
      <c r="X420" s="702"/>
      <c r="Y420" s="702"/>
      <c r="Z420" s="702"/>
      <c r="AA420" s="702"/>
      <c r="AB420" s="722"/>
      <c r="AC420" s="715"/>
      <c r="AD420" s="715"/>
      <c r="AE420" s="715"/>
      <c r="AF420" s="715"/>
    </row>
    <row r="421" spans="2:32" ht="15" x14ac:dyDescent="0.25">
      <c r="B421" s="104">
        <v>392</v>
      </c>
      <c r="C421" s="695"/>
      <c r="D421" s="697"/>
      <c r="E421" s="697"/>
      <c r="F421" s="695"/>
      <c r="G421" s="557">
        <v>1</v>
      </c>
      <c r="H421" s="737">
        <f t="shared" si="27"/>
        <v>0</v>
      </c>
      <c r="I421" s="700"/>
      <c r="J421" s="700"/>
      <c r="K421" s="700"/>
      <c r="L421" s="692"/>
      <c r="M421" s="546" t="s">
        <v>1136</v>
      </c>
      <c r="N421" s="546"/>
      <c r="O421" s="104"/>
      <c r="P421" s="104"/>
      <c r="Q421" s="104"/>
      <c r="R421" s="547">
        <f t="shared" si="24"/>
        <v>0</v>
      </c>
      <c r="S421" s="549">
        <f t="shared" si="25"/>
        <v>0</v>
      </c>
      <c r="T421" s="550">
        <f t="shared" si="26"/>
        <v>0</v>
      </c>
      <c r="U421" s="741"/>
      <c r="V421" s="104"/>
      <c r="W421" s="702"/>
      <c r="X421" s="702"/>
      <c r="Y421" s="702"/>
      <c r="Z421" s="702"/>
      <c r="AA421" s="702"/>
      <c r="AB421" s="722"/>
      <c r="AC421" s="715"/>
      <c r="AD421" s="715"/>
      <c r="AE421" s="715"/>
      <c r="AF421" s="715"/>
    </row>
    <row r="422" spans="2:32" ht="15" x14ac:dyDescent="0.25">
      <c r="B422" s="104">
        <v>393</v>
      </c>
      <c r="C422" s="695"/>
      <c r="D422" s="697"/>
      <c r="E422" s="697"/>
      <c r="F422" s="695"/>
      <c r="G422" s="557">
        <v>1</v>
      </c>
      <c r="H422" s="737">
        <f t="shared" si="27"/>
        <v>0</v>
      </c>
      <c r="I422" s="700"/>
      <c r="J422" s="700"/>
      <c r="K422" s="700"/>
      <c r="L422" s="692"/>
      <c r="M422" s="546" t="s">
        <v>1136</v>
      </c>
      <c r="N422" s="546"/>
      <c r="O422" s="104"/>
      <c r="P422" s="104"/>
      <c r="Q422" s="104"/>
      <c r="R422" s="547">
        <f t="shared" si="24"/>
        <v>0</v>
      </c>
      <c r="S422" s="549">
        <f t="shared" si="25"/>
        <v>0</v>
      </c>
      <c r="T422" s="550">
        <f t="shared" si="26"/>
        <v>0</v>
      </c>
      <c r="U422" s="741"/>
      <c r="V422" s="104"/>
      <c r="W422" s="702"/>
      <c r="X422" s="702"/>
      <c r="Y422" s="702"/>
      <c r="Z422" s="702"/>
      <c r="AA422" s="702"/>
      <c r="AB422" s="722"/>
      <c r="AC422" s="715"/>
      <c r="AD422" s="715"/>
      <c r="AE422" s="715"/>
      <c r="AF422" s="715"/>
    </row>
    <row r="423" spans="2:32" ht="15" x14ac:dyDescent="0.25">
      <c r="B423" s="104">
        <v>394</v>
      </c>
      <c r="C423" s="695"/>
      <c r="D423" s="697"/>
      <c r="E423" s="697"/>
      <c r="F423" s="695"/>
      <c r="G423" s="557">
        <v>1</v>
      </c>
      <c r="H423" s="737">
        <f t="shared" si="27"/>
        <v>0</v>
      </c>
      <c r="I423" s="700"/>
      <c r="J423" s="700"/>
      <c r="K423" s="700"/>
      <c r="L423" s="692"/>
      <c r="M423" s="546" t="s">
        <v>1136</v>
      </c>
      <c r="N423" s="546"/>
      <c r="O423" s="104"/>
      <c r="P423" s="104"/>
      <c r="Q423" s="104"/>
      <c r="R423" s="547">
        <f t="shared" si="24"/>
        <v>0</v>
      </c>
      <c r="S423" s="549">
        <f t="shared" si="25"/>
        <v>0</v>
      </c>
      <c r="T423" s="550">
        <f t="shared" si="26"/>
        <v>0</v>
      </c>
      <c r="U423" s="741"/>
      <c r="V423" s="104"/>
      <c r="W423" s="702"/>
      <c r="X423" s="702"/>
      <c r="Y423" s="702"/>
      <c r="Z423" s="702"/>
      <c r="AA423" s="702"/>
      <c r="AB423" s="722"/>
      <c r="AC423" s="715"/>
      <c r="AD423" s="715"/>
      <c r="AE423" s="715"/>
      <c r="AF423" s="715"/>
    </row>
    <row r="424" spans="2:32" ht="15" x14ac:dyDescent="0.25">
      <c r="B424" s="104">
        <v>395</v>
      </c>
      <c r="C424" s="695"/>
      <c r="D424" s="697"/>
      <c r="E424" s="697"/>
      <c r="F424" s="695"/>
      <c r="G424" s="557">
        <v>1</v>
      </c>
      <c r="H424" s="737">
        <f t="shared" si="27"/>
        <v>0</v>
      </c>
      <c r="I424" s="700"/>
      <c r="J424" s="700"/>
      <c r="K424" s="700"/>
      <c r="L424" s="692"/>
      <c r="M424" s="546" t="s">
        <v>1136</v>
      </c>
      <c r="N424" s="546"/>
      <c r="O424" s="104"/>
      <c r="P424" s="104"/>
      <c r="Q424" s="104"/>
      <c r="R424" s="547">
        <f t="shared" si="24"/>
        <v>0</v>
      </c>
      <c r="S424" s="549">
        <f t="shared" si="25"/>
        <v>0</v>
      </c>
      <c r="T424" s="550">
        <f t="shared" si="26"/>
        <v>0</v>
      </c>
      <c r="U424" s="741"/>
      <c r="V424" s="104"/>
      <c r="W424" s="702"/>
      <c r="X424" s="702"/>
      <c r="Y424" s="702"/>
      <c r="Z424" s="702"/>
      <c r="AA424" s="702"/>
      <c r="AB424" s="722"/>
      <c r="AC424" s="715"/>
      <c r="AD424" s="715"/>
      <c r="AE424" s="715"/>
      <c r="AF424" s="715"/>
    </row>
    <row r="425" spans="2:32" ht="15" x14ac:dyDescent="0.25">
      <c r="B425" s="104">
        <v>396</v>
      </c>
      <c r="C425" s="695"/>
      <c r="D425" s="697"/>
      <c r="E425" s="697"/>
      <c r="F425" s="695"/>
      <c r="G425" s="557">
        <v>1</v>
      </c>
      <c r="H425" s="737">
        <f t="shared" si="27"/>
        <v>0</v>
      </c>
      <c r="I425" s="700"/>
      <c r="J425" s="700"/>
      <c r="K425" s="700"/>
      <c r="L425" s="692"/>
      <c r="M425" s="546" t="s">
        <v>1136</v>
      </c>
      <c r="N425" s="546"/>
      <c r="O425" s="104"/>
      <c r="P425" s="104"/>
      <c r="Q425" s="104"/>
      <c r="R425" s="547">
        <f t="shared" si="24"/>
        <v>0</v>
      </c>
      <c r="S425" s="549">
        <f t="shared" si="25"/>
        <v>0</v>
      </c>
      <c r="T425" s="550">
        <f t="shared" si="26"/>
        <v>0</v>
      </c>
      <c r="U425" s="741"/>
      <c r="V425" s="104"/>
      <c r="W425" s="702"/>
      <c r="X425" s="702"/>
      <c r="Y425" s="702"/>
      <c r="Z425" s="702"/>
      <c r="AA425" s="702"/>
      <c r="AB425" s="722"/>
      <c r="AC425" s="715"/>
      <c r="AD425" s="715"/>
      <c r="AE425" s="715"/>
      <c r="AF425" s="715"/>
    </row>
    <row r="426" spans="2:32" ht="15" x14ac:dyDescent="0.25">
      <c r="B426" s="104">
        <v>397</v>
      </c>
      <c r="C426" s="695"/>
      <c r="D426" s="697"/>
      <c r="E426" s="697"/>
      <c r="F426" s="695"/>
      <c r="G426" s="557">
        <v>1</v>
      </c>
      <c r="H426" s="737">
        <f t="shared" si="27"/>
        <v>0</v>
      </c>
      <c r="I426" s="700"/>
      <c r="J426" s="700"/>
      <c r="K426" s="700"/>
      <c r="L426" s="692"/>
      <c r="M426" s="546" t="s">
        <v>1136</v>
      </c>
      <c r="N426" s="546"/>
      <c r="O426" s="104"/>
      <c r="P426" s="104"/>
      <c r="Q426" s="104"/>
      <c r="R426" s="547">
        <f t="shared" si="24"/>
        <v>0</v>
      </c>
      <c r="S426" s="549">
        <f t="shared" si="25"/>
        <v>0</v>
      </c>
      <c r="T426" s="550">
        <f t="shared" si="26"/>
        <v>0</v>
      </c>
      <c r="U426" s="741"/>
      <c r="V426" s="104"/>
      <c r="W426" s="702"/>
      <c r="X426" s="702"/>
      <c r="Y426" s="702"/>
      <c r="Z426" s="702"/>
      <c r="AA426" s="702"/>
      <c r="AB426" s="722"/>
      <c r="AC426" s="715"/>
      <c r="AD426" s="715"/>
      <c r="AE426" s="715"/>
      <c r="AF426" s="715"/>
    </row>
    <row r="427" spans="2:32" ht="15" x14ac:dyDescent="0.25">
      <c r="B427" s="104">
        <v>398</v>
      </c>
      <c r="C427" s="695"/>
      <c r="D427" s="697"/>
      <c r="E427" s="697"/>
      <c r="F427" s="695"/>
      <c r="G427" s="557">
        <v>1</v>
      </c>
      <c r="H427" s="737">
        <f t="shared" si="27"/>
        <v>0</v>
      </c>
      <c r="I427" s="700"/>
      <c r="J427" s="700"/>
      <c r="K427" s="700"/>
      <c r="L427" s="692"/>
      <c r="M427" s="546" t="s">
        <v>1136</v>
      </c>
      <c r="N427" s="546"/>
      <c r="O427" s="104"/>
      <c r="P427" s="104"/>
      <c r="Q427" s="104"/>
      <c r="R427" s="547">
        <f t="shared" si="24"/>
        <v>0</v>
      </c>
      <c r="S427" s="549">
        <f t="shared" si="25"/>
        <v>0</v>
      </c>
      <c r="T427" s="550">
        <f t="shared" si="26"/>
        <v>0</v>
      </c>
      <c r="U427" s="741"/>
      <c r="V427" s="104"/>
      <c r="W427" s="702"/>
      <c r="X427" s="702"/>
      <c r="Y427" s="702"/>
      <c r="Z427" s="702"/>
      <c r="AA427" s="702"/>
      <c r="AB427" s="722"/>
      <c r="AC427" s="715"/>
      <c r="AD427" s="715"/>
      <c r="AE427" s="715"/>
      <c r="AF427" s="715"/>
    </row>
    <row r="428" spans="2:32" ht="15" x14ac:dyDescent="0.25">
      <c r="B428" s="104">
        <v>399</v>
      </c>
      <c r="C428" s="695"/>
      <c r="D428" s="697"/>
      <c r="E428" s="697"/>
      <c r="F428" s="695"/>
      <c r="G428" s="557">
        <v>1</v>
      </c>
      <c r="H428" s="737">
        <f t="shared" si="27"/>
        <v>0</v>
      </c>
      <c r="I428" s="700"/>
      <c r="J428" s="700"/>
      <c r="K428" s="700"/>
      <c r="L428" s="692"/>
      <c r="M428" s="546" t="s">
        <v>1136</v>
      </c>
      <c r="N428" s="546"/>
      <c r="O428" s="104"/>
      <c r="P428" s="104"/>
      <c r="Q428" s="104"/>
      <c r="R428" s="547">
        <f t="shared" si="24"/>
        <v>0</v>
      </c>
      <c r="S428" s="549">
        <f t="shared" si="25"/>
        <v>0</v>
      </c>
      <c r="T428" s="550">
        <f t="shared" si="26"/>
        <v>0</v>
      </c>
      <c r="U428" s="741"/>
      <c r="V428" s="104"/>
      <c r="W428" s="702"/>
      <c r="X428" s="702"/>
      <c r="Y428" s="702"/>
      <c r="Z428" s="702"/>
      <c r="AA428" s="702"/>
      <c r="AB428" s="722"/>
      <c r="AC428" s="715"/>
      <c r="AD428" s="715"/>
      <c r="AE428" s="715"/>
      <c r="AF428" s="715"/>
    </row>
    <row r="429" spans="2:32" ht="15" x14ac:dyDescent="0.25">
      <c r="B429" s="104">
        <v>400</v>
      </c>
      <c r="C429" s="695"/>
      <c r="D429" s="697"/>
      <c r="E429" s="697"/>
      <c r="F429" s="695"/>
      <c r="G429" s="557">
        <v>1</v>
      </c>
      <c r="H429" s="737">
        <f t="shared" si="27"/>
        <v>0</v>
      </c>
      <c r="I429" s="700"/>
      <c r="J429" s="700"/>
      <c r="K429" s="700"/>
      <c r="L429" s="692"/>
      <c r="M429" s="546" t="s">
        <v>1136</v>
      </c>
      <c r="N429" s="546"/>
      <c r="O429" s="104"/>
      <c r="P429" s="104"/>
      <c r="Q429" s="104"/>
      <c r="R429" s="547">
        <f t="shared" si="24"/>
        <v>0</v>
      </c>
      <c r="S429" s="549">
        <f t="shared" si="25"/>
        <v>0</v>
      </c>
      <c r="T429" s="550">
        <f t="shared" si="26"/>
        <v>0</v>
      </c>
      <c r="U429" s="741"/>
      <c r="V429" s="104"/>
      <c r="W429" s="702"/>
      <c r="X429" s="702"/>
      <c r="Y429" s="702"/>
      <c r="Z429" s="702"/>
      <c r="AA429" s="702"/>
      <c r="AB429" s="722"/>
      <c r="AC429" s="715"/>
      <c r="AD429" s="715"/>
      <c r="AE429" s="715"/>
      <c r="AF429" s="715"/>
    </row>
    <row r="430" spans="2:32" ht="15" x14ac:dyDescent="0.25">
      <c r="B430" s="104">
        <v>401</v>
      </c>
      <c r="C430" s="695"/>
      <c r="D430" s="697"/>
      <c r="E430" s="697"/>
      <c r="F430" s="695"/>
      <c r="G430" s="557">
        <v>1</v>
      </c>
      <c r="H430" s="737">
        <f t="shared" si="27"/>
        <v>0</v>
      </c>
      <c r="I430" s="700"/>
      <c r="J430" s="700"/>
      <c r="K430" s="700"/>
      <c r="L430" s="692"/>
      <c r="M430" s="546" t="s">
        <v>1136</v>
      </c>
      <c r="N430" s="546"/>
      <c r="O430" s="104"/>
      <c r="P430" s="104"/>
      <c r="Q430" s="104"/>
      <c r="R430" s="547">
        <f t="shared" si="24"/>
        <v>0</v>
      </c>
      <c r="S430" s="549">
        <f t="shared" si="25"/>
        <v>0</v>
      </c>
      <c r="T430" s="550">
        <f t="shared" si="26"/>
        <v>0</v>
      </c>
      <c r="U430" s="741"/>
      <c r="V430" s="104"/>
      <c r="W430" s="702"/>
      <c r="X430" s="702"/>
      <c r="Y430" s="702"/>
      <c r="Z430" s="702"/>
      <c r="AA430" s="702"/>
      <c r="AB430" s="722"/>
      <c r="AC430" s="715"/>
      <c r="AD430" s="715"/>
      <c r="AE430" s="715"/>
      <c r="AF430" s="715"/>
    </row>
    <row r="431" spans="2:32" ht="15" x14ac:dyDescent="0.25">
      <c r="B431" s="104">
        <v>402</v>
      </c>
      <c r="C431" s="695"/>
      <c r="D431" s="697"/>
      <c r="E431" s="697"/>
      <c r="F431" s="695"/>
      <c r="G431" s="557">
        <v>1</v>
      </c>
      <c r="H431" s="737">
        <f t="shared" si="27"/>
        <v>0</v>
      </c>
      <c r="I431" s="700"/>
      <c r="J431" s="700"/>
      <c r="K431" s="700"/>
      <c r="L431" s="692"/>
      <c r="M431" s="546" t="s">
        <v>1136</v>
      </c>
      <c r="N431" s="546"/>
      <c r="O431" s="104"/>
      <c r="P431" s="104"/>
      <c r="Q431" s="104"/>
      <c r="R431" s="547">
        <f t="shared" si="24"/>
        <v>0</v>
      </c>
      <c r="S431" s="549">
        <f t="shared" si="25"/>
        <v>0</v>
      </c>
      <c r="T431" s="550">
        <f t="shared" si="26"/>
        <v>0</v>
      </c>
      <c r="U431" s="741"/>
      <c r="V431" s="104"/>
      <c r="W431" s="702"/>
      <c r="X431" s="702"/>
      <c r="Y431" s="702"/>
      <c r="Z431" s="702"/>
      <c r="AA431" s="702"/>
      <c r="AB431" s="722"/>
      <c r="AC431" s="715"/>
      <c r="AD431" s="715"/>
      <c r="AE431" s="715"/>
      <c r="AF431" s="715"/>
    </row>
    <row r="432" spans="2:32" ht="15" x14ac:dyDescent="0.25">
      <c r="B432" s="104">
        <v>403</v>
      </c>
      <c r="C432" s="695"/>
      <c r="D432" s="697"/>
      <c r="E432" s="697"/>
      <c r="F432" s="695"/>
      <c r="G432" s="557">
        <v>1</v>
      </c>
      <c r="H432" s="737">
        <f t="shared" si="27"/>
        <v>0</v>
      </c>
      <c r="I432" s="700"/>
      <c r="J432" s="700"/>
      <c r="K432" s="700"/>
      <c r="L432" s="692"/>
      <c r="M432" s="546" t="s">
        <v>1136</v>
      </c>
      <c r="N432" s="546"/>
      <c r="O432" s="104"/>
      <c r="P432" s="104"/>
      <c r="Q432" s="104"/>
      <c r="R432" s="547">
        <f t="shared" si="24"/>
        <v>0</v>
      </c>
      <c r="S432" s="549">
        <f t="shared" si="25"/>
        <v>0</v>
      </c>
      <c r="T432" s="550">
        <f t="shared" si="26"/>
        <v>0</v>
      </c>
      <c r="U432" s="741"/>
      <c r="V432" s="104"/>
      <c r="W432" s="702"/>
      <c r="X432" s="702"/>
      <c r="Y432" s="702"/>
      <c r="Z432" s="702"/>
      <c r="AA432" s="702"/>
      <c r="AB432" s="722"/>
      <c r="AC432" s="715"/>
      <c r="AD432" s="715"/>
      <c r="AE432" s="715"/>
      <c r="AF432" s="715"/>
    </row>
    <row r="433" spans="2:32" ht="15" x14ac:dyDescent="0.25">
      <c r="B433" s="104">
        <v>404</v>
      </c>
      <c r="C433" s="695"/>
      <c r="D433" s="697"/>
      <c r="E433" s="697"/>
      <c r="F433" s="695"/>
      <c r="G433" s="557">
        <v>1</v>
      </c>
      <c r="H433" s="737">
        <f t="shared" si="27"/>
        <v>0</v>
      </c>
      <c r="I433" s="700"/>
      <c r="J433" s="700"/>
      <c r="K433" s="700"/>
      <c r="L433" s="692"/>
      <c r="M433" s="546" t="s">
        <v>1136</v>
      </c>
      <c r="N433" s="546"/>
      <c r="O433" s="104"/>
      <c r="P433" s="104"/>
      <c r="Q433" s="104"/>
      <c r="R433" s="547">
        <f t="shared" si="24"/>
        <v>0</v>
      </c>
      <c r="S433" s="549">
        <f t="shared" si="25"/>
        <v>0</v>
      </c>
      <c r="T433" s="550">
        <f t="shared" si="26"/>
        <v>0</v>
      </c>
      <c r="U433" s="741"/>
      <c r="V433" s="104"/>
      <c r="W433" s="702"/>
      <c r="X433" s="702"/>
      <c r="Y433" s="702"/>
      <c r="Z433" s="702"/>
      <c r="AA433" s="702"/>
      <c r="AB433" s="722"/>
      <c r="AC433" s="715"/>
      <c r="AD433" s="715"/>
      <c r="AE433" s="715"/>
      <c r="AF433" s="715"/>
    </row>
    <row r="434" spans="2:32" ht="15" x14ac:dyDescent="0.25">
      <c r="B434" s="104">
        <v>405</v>
      </c>
      <c r="C434" s="695"/>
      <c r="D434" s="697"/>
      <c r="E434" s="697"/>
      <c r="F434" s="695"/>
      <c r="G434" s="557">
        <v>1</v>
      </c>
      <c r="H434" s="737">
        <f t="shared" si="27"/>
        <v>0</v>
      </c>
      <c r="I434" s="700"/>
      <c r="J434" s="700"/>
      <c r="K434" s="700"/>
      <c r="L434" s="692"/>
      <c r="M434" s="546" t="s">
        <v>1136</v>
      </c>
      <c r="N434" s="546"/>
      <c r="O434" s="104"/>
      <c r="P434" s="104"/>
      <c r="Q434" s="104"/>
      <c r="R434" s="547">
        <f t="shared" si="24"/>
        <v>0</v>
      </c>
      <c r="S434" s="549">
        <f t="shared" si="25"/>
        <v>0</v>
      </c>
      <c r="T434" s="550">
        <f t="shared" si="26"/>
        <v>0</v>
      </c>
      <c r="U434" s="741"/>
      <c r="V434" s="104"/>
      <c r="W434" s="702"/>
      <c r="X434" s="702"/>
      <c r="Y434" s="702"/>
      <c r="Z434" s="702"/>
      <c r="AA434" s="702"/>
      <c r="AB434" s="722"/>
      <c r="AC434" s="715"/>
      <c r="AD434" s="715"/>
      <c r="AE434" s="715"/>
      <c r="AF434" s="715"/>
    </row>
    <row r="435" spans="2:32" ht="15" x14ac:dyDescent="0.25">
      <c r="B435" s="104">
        <v>406</v>
      </c>
      <c r="C435" s="695"/>
      <c r="D435" s="697"/>
      <c r="E435" s="697"/>
      <c r="F435" s="695"/>
      <c r="G435" s="557">
        <v>1</v>
      </c>
      <c r="H435" s="737">
        <f t="shared" si="27"/>
        <v>0</v>
      </c>
      <c r="I435" s="700"/>
      <c r="J435" s="700"/>
      <c r="K435" s="700"/>
      <c r="L435" s="692"/>
      <c r="M435" s="546" t="s">
        <v>1136</v>
      </c>
      <c r="N435" s="546"/>
      <c r="O435" s="104"/>
      <c r="P435" s="104"/>
      <c r="Q435" s="104"/>
      <c r="R435" s="547">
        <f t="shared" si="24"/>
        <v>0</v>
      </c>
      <c r="S435" s="549">
        <f t="shared" si="25"/>
        <v>0</v>
      </c>
      <c r="T435" s="550">
        <f t="shared" si="26"/>
        <v>0</v>
      </c>
      <c r="U435" s="741"/>
      <c r="V435" s="104"/>
      <c r="W435" s="702"/>
      <c r="X435" s="702"/>
      <c r="Y435" s="702"/>
      <c r="Z435" s="702"/>
      <c r="AA435" s="702"/>
      <c r="AB435" s="722"/>
      <c r="AC435" s="715"/>
      <c r="AD435" s="715"/>
      <c r="AE435" s="715"/>
      <c r="AF435" s="715"/>
    </row>
    <row r="436" spans="2:32" ht="15" x14ac:dyDescent="0.25">
      <c r="B436" s="104">
        <v>407</v>
      </c>
      <c r="C436" s="695"/>
      <c r="D436" s="697"/>
      <c r="E436" s="697"/>
      <c r="F436" s="695"/>
      <c r="G436" s="557">
        <v>1</v>
      </c>
      <c r="H436" s="737">
        <f t="shared" si="27"/>
        <v>0</v>
      </c>
      <c r="I436" s="700"/>
      <c r="J436" s="700"/>
      <c r="K436" s="700"/>
      <c r="L436" s="692"/>
      <c r="M436" s="546" t="s">
        <v>1136</v>
      </c>
      <c r="N436" s="546"/>
      <c r="O436" s="104"/>
      <c r="P436" s="104"/>
      <c r="Q436" s="104"/>
      <c r="R436" s="547">
        <f t="shared" si="24"/>
        <v>0</v>
      </c>
      <c r="S436" s="549">
        <f t="shared" si="25"/>
        <v>0</v>
      </c>
      <c r="T436" s="550">
        <f t="shared" si="26"/>
        <v>0</v>
      </c>
      <c r="U436" s="741"/>
      <c r="V436" s="104"/>
      <c r="W436" s="702"/>
      <c r="X436" s="702"/>
      <c r="Y436" s="702"/>
      <c r="Z436" s="702"/>
      <c r="AA436" s="702"/>
      <c r="AB436" s="722"/>
      <c r="AC436" s="715"/>
      <c r="AD436" s="715"/>
      <c r="AE436" s="715"/>
      <c r="AF436" s="715"/>
    </row>
    <row r="437" spans="2:32" ht="15" x14ac:dyDescent="0.25">
      <c r="B437" s="104">
        <v>408</v>
      </c>
      <c r="C437" s="695"/>
      <c r="D437" s="697"/>
      <c r="E437" s="697"/>
      <c r="F437" s="695"/>
      <c r="G437" s="557">
        <v>1</v>
      </c>
      <c r="H437" s="737">
        <f t="shared" si="27"/>
        <v>0</v>
      </c>
      <c r="I437" s="700"/>
      <c r="J437" s="700"/>
      <c r="K437" s="700"/>
      <c r="L437" s="692"/>
      <c r="M437" s="546" t="s">
        <v>1136</v>
      </c>
      <c r="N437" s="546"/>
      <c r="O437" s="104"/>
      <c r="P437" s="104"/>
      <c r="Q437" s="104"/>
      <c r="R437" s="547">
        <f t="shared" si="24"/>
        <v>0</v>
      </c>
      <c r="S437" s="549">
        <f t="shared" si="25"/>
        <v>0</v>
      </c>
      <c r="T437" s="550">
        <f t="shared" si="26"/>
        <v>0</v>
      </c>
      <c r="U437" s="741"/>
      <c r="V437" s="104"/>
      <c r="W437" s="702"/>
      <c r="X437" s="702"/>
      <c r="Y437" s="702"/>
      <c r="Z437" s="702"/>
      <c r="AA437" s="702"/>
      <c r="AB437" s="722"/>
      <c r="AC437" s="715"/>
      <c r="AD437" s="715"/>
      <c r="AE437" s="715"/>
      <c r="AF437" s="715"/>
    </row>
    <row r="438" spans="2:32" ht="15" x14ac:dyDescent="0.25">
      <c r="B438" s="104">
        <v>409</v>
      </c>
      <c r="C438" s="695"/>
      <c r="D438" s="697"/>
      <c r="E438" s="697"/>
      <c r="F438" s="695"/>
      <c r="G438" s="557">
        <v>1</v>
      </c>
      <c r="H438" s="737">
        <f t="shared" si="27"/>
        <v>0</v>
      </c>
      <c r="I438" s="700"/>
      <c r="J438" s="700"/>
      <c r="K438" s="700"/>
      <c r="L438" s="692"/>
      <c r="M438" s="546" t="s">
        <v>1136</v>
      </c>
      <c r="N438" s="546"/>
      <c r="O438" s="104"/>
      <c r="P438" s="104"/>
      <c r="Q438" s="104"/>
      <c r="R438" s="547">
        <f t="shared" si="24"/>
        <v>0</v>
      </c>
      <c r="S438" s="549">
        <f t="shared" si="25"/>
        <v>0</v>
      </c>
      <c r="T438" s="550">
        <f t="shared" si="26"/>
        <v>0</v>
      </c>
      <c r="U438" s="741"/>
      <c r="V438" s="104"/>
      <c r="W438" s="702"/>
      <c r="X438" s="702"/>
      <c r="Y438" s="702"/>
      <c r="Z438" s="702"/>
      <c r="AA438" s="702"/>
      <c r="AB438" s="722"/>
      <c r="AC438" s="715"/>
      <c r="AD438" s="715"/>
      <c r="AE438" s="715"/>
      <c r="AF438" s="715"/>
    </row>
    <row r="439" spans="2:32" ht="15" x14ac:dyDescent="0.25">
      <c r="B439" s="104">
        <v>410</v>
      </c>
      <c r="C439" s="695"/>
      <c r="D439" s="697"/>
      <c r="E439" s="697"/>
      <c r="F439" s="695"/>
      <c r="G439" s="557">
        <v>1</v>
      </c>
      <c r="H439" s="737">
        <f t="shared" si="27"/>
        <v>0</v>
      </c>
      <c r="I439" s="700"/>
      <c r="J439" s="700"/>
      <c r="K439" s="700"/>
      <c r="L439" s="692"/>
      <c r="M439" s="546" t="s">
        <v>1136</v>
      </c>
      <c r="N439" s="546"/>
      <c r="O439" s="104"/>
      <c r="P439" s="104"/>
      <c r="Q439" s="104"/>
      <c r="R439" s="547">
        <f t="shared" si="24"/>
        <v>0</v>
      </c>
      <c r="S439" s="549">
        <f t="shared" si="25"/>
        <v>0</v>
      </c>
      <c r="T439" s="550">
        <f t="shared" si="26"/>
        <v>0</v>
      </c>
      <c r="U439" s="741"/>
      <c r="V439" s="104"/>
      <c r="W439" s="702"/>
      <c r="X439" s="702"/>
      <c r="Y439" s="702"/>
      <c r="Z439" s="702"/>
      <c r="AA439" s="702"/>
      <c r="AB439" s="722"/>
      <c r="AC439" s="715"/>
      <c r="AD439" s="715"/>
      <c r="AE439" s="715"/>
      <c r="AF439" s="715"/>
    </row>
    <row r="440" spans="2:32" ht="15" x14ac:dyDescent="0.25">
      <c r="B440" s="104">
        <v>411</v>
      </c>
      <c r="C440" s="695"/>
      <c r="D440" s="697"/>
      <c r="E440" s="697"/>
      <c r="F440" s="695"/>
      <c r="G440" s="557">
        <v>1</v>
      </c>
      <c r="H440" s="737">
        <f t="shared" si="27"/>
        <v>0</v>
      </c>
      <c r="I440" s="700"/>
      <c r="J440" s="700"/>
      <c r="K440" s="700"/>
      <c r="L440" s="692"/>
      <c r="M440" s="546" t="s">
        <v>1136</v>
      </c>
      <c r="N440" s="546"/>
      <c r="O440" s="104"/>
      <c r="P440" s="104"/>
      <c r="Q440" s="104"/>
      <c r="R440" s="547">
        <f t="shared" si="24"/>
        <v>0</v>
      </c>
      <c r="S440" s="549">
        <f t="shared" si="25"/>
        <v>0</v>
      </c>
      <c r="T440" s="550">
        <f t="shared" si="26"/>
        <v>0</v>
      </c>
      <c r="U440" s="741"/>
      <c r="V440" s="104"/>
      <c r="W440" s="702"/>
      <c r="X440" s="702"/>
      <c r="Y440" s="702"/>
      <c r="Z440" s="702"/>
      <c r="AA440" s="702"/>
      <c r="AB440" s="722"/>
      <c r="AC440" s="715"/>
      <c r="AD440" s="715"/>
      <c r="AE440" s="715"/>
      <c r="AF440" s="715"/>
    </row>
    <row r="441" spans="2:32" ht="15" x14ac:dyDescent="0.25">
      <c r="B441" s="104">
        <v>412</v>
      </c>
      <c r="C441" s="695"/>
      <c r="D441" s="697"/>
      <c r="E441" s="697"/>
      <c r="F441" s="695"/>
      <c r="G441" s="557">
        <v>1</v>
      </c>
      <c r="H441" s="737">
        <f t="shared" si="27"/>
        <v>0</v>
      </c>
      <c r="I441" s="700"/>
      <c r="J441" s="700"/>
      <c r="K441" s="700"/>
      <c r="L441" s="692"/>
      <c r="M441" s="546" t="s">
        <v>1136</v>
      </c>
      <c r="N441" s="546"/>
      <c r="O441" s="104"/>
      <c r="P441" s="104"/>
      <c r="Q441" s="104"/>
      <c r="R441" s="547">
        <f t="shared" si="24"/>
        <v>0</v>
      </c>
      <c r="S441" s="549">
        <f t="shared" si="25"/>
        <v>0</v>
      </c>
      <c r="T441" s="550">
        <f t="shared" si="26"/>
        <v>0</v>
      </c>
      <c r="U441" s="741"/>
      <c r="V441" s="104"/>
      <c r="W441" s="702"/>
      <c r="X441" s="702"/>
      <c r="Y441" s="702"/>
      <c r="Z441" s="702"/>
      <c r="AA441" s="702"/>
      <c r="AB441" s="722"/>
      <c r="AC441" s="715"/>
      <c r="AD441" s="715"/>
      <c r="AE441" s="715"/>
      <c r="AF441" s="715"/>
    </row>
    <row r="442" spans="2:32" ht="15" x14ac:dyDescent="0.25">
      <c r="B442" s="104">
        <v>413</v>
      </c>
      <c r="C442" s="695"/>
      <c r="D442" s="697"/>
      <c r="E442" s="697"/>
      <c r="F442" s="695"/>
      <c r="G442" s="557">
        <v>1</v>
      </c>
      <c r="H442" s="737">
        <f t="shared" si="27"/>
        <v>0</v>
      </c>
      <c r="I442" s="700"/>
      <c r="J442" s="700"/>
      <c r="K442" s="700"/>
      <c r="L442" s="692"/>
      <c r="M442" s="546" t="s">
        <v>1136</v>
      </c>
      <c r="N442" s="546"/>
      <c r="O442" s="104"/>
      <c r="P442" s="104"/>
      <c r="Q442" s="104"/>
      <c r="R442" s="547">
        <f t="shared" si="24"/>
        <v>0</v>
      </c>
      <c r="S442" s="549">
        <f t="shared" si="25"/>
        <v>0</v>
      </c>
      <c r="T442" s="550">
        <f t="shared" si="26"/>
        <v>0</v>
      </c>
      <c r="U442" s="741"/>
      <c r="V442" s="104"/>
      <c r="W442" s="702"/>
      <c r="X442" s="702"/>
      <c r="Y442" s="702"/>
      <c r="Z442" s="702"/>
      <c r="AA442" s="702"/>
      <c r="AB442" s="722"/>
      <c r="AC442" s="715"/>
      <c r="AD442" s="715"/>
      <c r="AE442" s="715"/>
      <c r="AF442" s="715"/>
    </row>
    <row r="443" spans="2:32" ht="15" x14ac:dyDescent="0.25">
      <c r="B443" s="104">
        <v>414</v>
      </c>
      <c r="C443" s="695"/>
      <c r="D443" s="697"/>
      <c r="E443" s="697"/>
      <c r="F443" s="695"/>
      <c r="G443" s="557">
        <v>1</v>
      </c>
      <c r="H443" s="737">
        <f t="shared" si="27"/>
        <v>0</v>
      </c>
      <c r="I443" s="700"/>
      <c r="J443" s="700"/>
      <c r="K443" s="700"/>
      <c r="L443" s="692"/>
      <c r="M443" s="546" t="s">
        <v>1136</v>
      </c>
      <c r="N443" s="546"/>
      <c r="O443" s="104"/>
      <c r="P443" s="104"/>
      <c r="Q443" s="104"/>
      <c r="R443" s="547">
        <f t="shared" si="24"/>
        <v>0</v>
      </c>
      <c r="S443" s="549">
        <f t="shared" si="25"/>
        <v>0</v>
      </c>
      <c r="T443" s="550">
        <f t="shared" si="26"/>
        <v>0</v>
      </c>
      <c r="U443" s="741"/>
      <c r="V443" s="104"/>
      <c r="W443" s="702"/>
      <c r="X443" s="702"/>
      <c r="Y443" s="702"/>
      <c r="Z443" s="702"/>
      <c r="AA443" s="702"/>
      <c r="AB443" s="722"/>
      <c r="AC443" s="715"/>
      <c r="AD443" s="715"/>
      <c r="AE443" s="715"/>
      <c r="AF443" s="715"/>
    </row>
    <row r="444" spans="2:32" ht="15" x14ac:dyDescent="0.25">
      <c r="B444" s="104">
        <v>415</v>
      </c>
      <c r="C444" s="695"/>
      <c r="D444" s="697"/>
      <c r="E444" s="697"/>
      <c r="F444" s="695"/>
      <c r="G444" s="557">
        <v>1</v>
      </c>
      <c r="H444" s="737">
        <f t="shared" si="27"/>
        <v>0</v>
      </c>
      <c r="I444" s="700"/>
      <c r="J444" s="700"/>
      <c r="K444" s="700"/>
      <c r="L444" s="692"/>
      <c r="M444" s="546" t="s">
        <v>1136</v>
      </c>
      <c r="N444" s="546"/>
      <c r="O444" s="104"/>
      <c r="P444" s="104"/>
      <c r="Q444" s="104"/>
      <c r="R444" s="547">
        <f t="shared" si="24"/>
        <v>0</v>
      </c>
      <c r="S444" s="549">
        <f t="shared" si="25"/>
        <v>0</v>
      </c>
      <c r="T444" s="550">
        <f t="shared" si="26"/>
        <v>0</v>
      </c>
      <c r="U444" s="741"/>
      <c r="V444" s="104"/>
      <c r="W444" s="702"/>
      <c r="X444" s="702"/>
      <c r="Y444" s="702"/>
      <c r="Z444" s="702"/>
      <c r="AA444" s="702"/>
      <c r="AB444" s="722"/>
      <c r="AC444" s="715"/>
      <c r="AD444" s="715"/>
      <c r="AE444" s="715"/>
      <c r="AF444" s="715"/>
    </row>
    <row r="445" spans="2:32" ht="15" x14ac:dyDescent="0.25">
      <c r="B445" s="104">
        <v>416</v>
      </c>
      <c r="C445" s="695"/>
      <c r="D445" s="695"/>
      <c r="E445" s="695"/>
      <c r="F445" s="695"/>
      <c r="G445" s="557">
        <v>1</v>
      </c>
      <c r="H445" s="737">
        <f t="shared" si="27"/>
        <v>0</v>
      </c>
      <c r="I445" s="700"/>
      <c r="J445" s="700"/>
      <c r="K445" s="700"/>
      <c r="L445" s="692"/>
      <c r="M445" s="546" t="s">
        <v>1136</v>
      </c>
      <c r="N445" s="546"/>
      <c r="O445" s="104"/>
      <c r="P445" s="104"/>
      <c r="Q445" s="104"/>
      <c r="R445" s="547">
        <f t="shared" si="24"/>
        <v>0</v>
      </c>
      <c r="S445" s="549">
        <f t="shared" si="25"/>
        <v>0</v>
      </c>
      <c r="T445" s="550">
        <f t="shared" si="26"/>
        <v>0</v>
      </c>
      <c r="U445" s="741"/>
      <c r="V445" s="104"/>
      <c r="W445" s="702"/>
      <c r="X445" s="702"/>
      <c r="Y445" s="702"/>
      <c r="Z445" s="702"/>
      <c r="AA445" s="702"/>
      <c r="AB445" s="722"/>
      <c r="AC445" s="715"/>
      <c r="AD445" s="715"/>
      <c r="AE445" s="715"/>
      <c r="AF445" s="715"/>
    </row>
    <row r="446" spans="2:32" ht="15" x14ac:dyDescent="0.25">
      <c r="B446" s="104">
        <v>417</v>
      </c>
      <c r="C446" s="695"/>
      <c r="D446" s="695"/>
      <c r="E446" s="695"/>
      <c r="F446" s="695"/>
      <c r="G446" s="557">
        <v>1</v>
      </c>
      <c r="H446" s="737">
        <f t="shared" si="27"/>
        <v>0</v>
      </c>
      <c r="I446" s="700"/>
      <c r="J446" s="700"/>
      <c r="K446" s="700"/>
      <c r="L446" s="692"/>
      <c r="M446" s="546" t="s">
        <v>1136</v>
      </c>
      <c r="N446" s="546"/>
      <c r="O446" s="104"/>
      <c r="P446" s="104"/>
      <c r="Q446" s="104"/>
      <c r="R446" s="547">
        <f t="shared" si="24"/>
        <v>0</v>
      </c>
      <c r="S446" s="549">
        <f t="shared" si="25"/>
        <v>0</v>
      </c>
      <c r="T446" s="550">
        <f t="shared" si="26"/>
        <v>0</v>
      </c>
      <c r="U446" s="741"/>
      <c r="V446" s="104"/>
      <c r="W446" s="702"/>
      <c r="X446" s="702"/>
      <c r="Y446" s="702"/>
      <c r="Z446" s="702"/>
      <c r="AA446" s="702"/>
      <c r="AB446" s="722"/>
      <c r="AC446" s="715"/>
      <c r="AD446" s="715"/>
      <c r="AE446" s="715"/>
      <c r="AF446" s="715"/>
    </row>
    <row r="447" spans="2:32" ht="15" x14ac:dyDescent="0.25">
      <c r="B447" s="104">
        <v>418</v>
      </c>
      <c r="C447" s="695"/>
      <c r="D447" s="695"/>
      <c r="E447" s="695"/>
      <c r="F447" s="695"/>
      <c r="G447" s="557">
        <v>1</v>
      </c>
      <c r="H447" s="737">
        <f t="shared" si="27"/>
        <v>0</v>
      </c>
      <c r="I447" s="700"/>
      <c r="J447" s="700"/>
      <c r="K447" s="700"/>
      <c r="L447" s="692"/>
      <c r="M447" s="546" t="s">
        <v>1136</v>
      </c>
      <c r="N447" s="546"/>
      <c r="O447" s="104"/>
      <c r="P447" s="104"/>
      <c r="Q447" s="104"/>
      <c r="R447" s="547">
        <f t="shared" si="24"/>
        <v>0</v>
      </c>
      <c r="S447" s="549">
        <f t="shared" si="25"/>
        <v>0</v>
      </c>
      <c r="T447" s="550">
        <f t="shared" si="26"/>
        <v>0</v>
      </c>
      <c r="U447" s="741"/>
      <c r="V447" s="104"/>
      <c r="W447" s="702"/>
      <c r="X447" s="702"/>
      <c r="Y447" s="702"/>
      <c r="Z447" s="702"/>
      <c r="AA447" s="702"/>
      <c r="AB447" s="722"/>
      <c r="AC447" s="715"/>
      <c r="AD447" s="715"/>
      <c r="AE447" s="715"/>
      <c r="AF447" s="715"/>
    </row>
    <row r="448" spans="2:32" ht="15" x14ac:dyDescent="0.25">
      <c r="B448" s="104">
        <v>419</v>
      </c>
      <c r="C448" s="695"/>
      <c r="D448" s="695"/>
      <c r="E448" s="695"/>
      <c r="F448" s="695"/>
      <c r="G448" s="557">
        <v>1</v>
      </c>
      <c r="H448" s="737">
        <f t="shared" si="27"/>
        <v>0</v>
      </c>
      <c r="I448" s="700"/>
      <c r="J448" s="700"/>
      <c r="K448" s="700"/>
      <c r="L448" s="692"/>
      <c r="M448" s="546" t="s">
        <v>1136</v>
      </c>
      <c r="N448" s="546"/>
      <c r="O448" s="104"/>
      <c r="P448" s="104"/>
      <c r="Q448" s="104"/>
      <c r="R448" s="547">
        <f t="shared" si="24"/>
        <v>0</v>
      </c>
      <c r="S448" s="549">
        <f t="shared" si="25"/>
        <v>0</v>
      </c>
      <c r="T448" s="550">
        <f t="shared" si="26"/>
        <v>0</v>
      </c>
      <c r="U448" s="741"/>
      <c r="V448" s="104"/>
      <c r="W448" s="702"/>
      <c r="X448" s="702"/>
      <c r="Y448" s="702"/>
      <c r="Z448" s="702"/>
      <c r="AA448" s="702"/>
      <c r="AB448" s="722"/>
      <c r="AC448" s="715"/>
      <c r="AD448" s="715"/>
      <c r="AE448" s="715"/>
      <c r="AF448" s="715"/>
    </row>
    <row r="449" spans="2:32" ht="15" x14ac:dyDescent="0.25">
      <c r="B449" s="104">
        <v>420</v>
      </c>
      <c r="C449" s="695"/>
      <c r="D449" s="695"/>
      <c r="E449" s="695"/>
      <c r="F449" s="695"/>
      <c r="G449" s="557">
        <v>1</v>
      </c>
      <c r="H449" s="737">
        <f t="shared" si="27"/>
        <v>0</v>
      </c>
      <c r="I449" s="700"/>
      <c r="J449" s="700"/>
      <c r="K449" s="700"/>
      <c r="L449" s="692"/>
      <c r="M449" s="546" t="s">
        <v>1136</v>
      </c>
      <c r="N449" s="546"/>
      <c r="O449" s="104"/>
      <c r="P449" s="104"/>
      <c r="Q449" s="104"/>
      <c r="R449" s="547">
        <f t="shared" si="24"/>
        <v>0</v>
      </c>
      <c r="S449" s="549">
        <f t="shared" si="25"/>
        <v>0</v>
      </c>
      <c r="T449" s="550">
        <f t="shared" si="26"/>
        <v>0</v>
      </c>
      <c r="U449" s="741"/>
      <c r="V449" s="104"/>
      <c r="W449" s="702"/>
      <c r="X449" s="702"/>
      <c r="Y449" s="702"/>
      <c r="Z449" s="702"/>
      <c r="AA449" s="702"/>
      <c r="AB449" s="722"/>
      <c r="AC449" s="715"/>
      <c r="AD449" s="715"/>
      <c r="AE449" s="715"/>
      <c r="AF449" s="715"/>
    </row>
    <row r="450" spans="2:32" ht="15" x14ac:dyDescent="0.25">
      <c r="B450" s="104">
        <v>421</v>
      </c>
      <c r="C450" s="695"/>
      <c r="D450" s="695"/>
      <c r="E450" s="695"/>
      <c r="F450" s="695"/>
      <c r="G450" s="557">
        <v>1</v>
      </c>
      <c r="H450" s="737">
        <f t="shared" si="27"/>
        <v>0</v>
      </c>
      <c r="I450" s="700"/>
      <c r="J450" s="700"/>
      <c r="K450" s="700"/>
      <c r="L450" s="692"/>
      <c r="M450" s="546" t="s">
        <v>1136</v>
      </c>
      <c r="N450" s="546"/>
      <c r="O450" s="104"/>
      <c r="P450" s="104"/>
      <c r="Q450" s="104"/>
      <c r="R450" s="547">
        <f t="shared" si="24"/>
        <v>0</v>
      </c>
      <c r="S450" s="549">
        <f t="shared" si="25"/>
        <v>0</v>
      </c>
      <c r="T450" s="550">
        <f t="shared" si="26"/>
        <v>0</v>
      </c>
      <c r="U450" s="741"/>
      <c r="V450" s="104"/>
      <c r="W450" s="702"/>
      <c r="X450" s="702"/>
      <c r="Y450" s="702"/>
      <c r="Z450" s="702"/>
      <c r="AA450" s="702"/>
      <c r="AB450" s="722"/>
      <c r="AC450" s="715"/>
      <c r="AD450" s="715"/>
      <c r="AE450" s="715"/>
      <c r="AF450" s="715"/>
    </row>
    <row r="451" spans="2:32" ht="15" x14ac:dyDescent="0.25">
      <c r="B451" s="104">
        <v>422</v>
      </c>
      <c r="C451" s="695"/>
      <c r="D451" s="695"/>
      <c r="E451" s="695"/>
      <c r="F451" s="695"/>
      <c r="G451" s="557">
        <v>1</v>
      </c>
      <c r="H451" s="737">
        <f t="shared" si="27"/>
        <v>0</v>
      </c>
      <c r="I451" s="700"/>
      <c r="J451" s="700"/>
      <c r="K451" s="700"/>
      <c r="L451" s="692"/>
      <c r="M451" s="546" t="s">
        <v>1136</v>
      </c>
      <c r="N451" s="546"/>
      <c r="O451" s="104"/>
      <c r="P451" s="104"/>
      <c r="Q451" s="104"/>
      <c r="R451" s="547">
        <f t="shared" si="24"/>
        <v>0</v>
      </c>
      <c r="S451" s="549">
        <f t="shared" si="25"/>
        <v>0</v>
      </c>
      <c r="T451" s="550">
        <f t="shared" si="26"/>
        <v>0</v>
      </c>
      <c r="U451" s="741"/>
      <c r="V451" s="104"/>
      <c r="W451" s="702"/>
      <c r="X451" s="702"/>
      <c r="Y451" s="702"/>
      <c r="Z451" s="702"/>
      <c r="AA451" s="702"/>
      <c r="AB451" s="722"/>
      <c r="AC451" s="715"/>
      <c r="AD451" s="715"/>
      <c r="AE451" s="715"/>
      <c r="AF451" s="715"/>
    </row>
    <row r="452" spans="2:32" ht="15" x14ac:dyDescent="0.25">
      <c r="B452" s="104">
        <v>423</v>
      </c>
      <c r="C452" s="695"/>
      <c r="D452" s="695"/>
      <c r="E452" s="695"/>
      <c r="F452" s="695"/>
      <c r="G452" s="557">
        <v>1</v>
      </c>
      <c r="H452" s="737">
        <f t="shared" si="27"/>
        <v>0</v>
      </c>
      <c r="I452" s="700"/>
      <c r="J452" s="700"/>
      <c r="K452" s="700"/>
      <c r="L452" s="692"/>
      <c r="M452" s="546" t="s">
        <v>1136</v>
      </c>
      <c r="N452" s="546"/>
      <c r="O452" s="104"/>
      <c r="P452" s="104"/>
      <c r="Q452" s="104"/>
      <c r="R452" s="547">
        <f t="shared" si="24"/>
        <v>0</v>
      </c>
      <c r="S452" s="549">
        <f t="shared" si="25"/>
        <v>0</v>
      </c>
      <c r="T452" s="550">
        <f t="shared" si="26"/>
        <v>0</v>
      </c>
      <c r="U452" s="741"/>
      <c r="V452" s="104"/>
      <c r="W452" s="702"/>
      <c r="X452" s="702"/>
      <c r="Y452" s="702"/>
      <c r="Z452" s="702"/>
      <c r="AA452" s="702"/>
      <c r="AB452" s="722"/>
      <c r="AC452" s="715"/>
      <c r="AD452" s="715"/>
      <c r="AE452" s="715"/>
      <c r="AF452" s="715"/>
    </row>
    <row r="453" spans="2:32" ht="15" x14ac:dyDescent="0.25">
      <c r="B453" s="104">
        <v>424</v>
      </c>
      <c r="C453" s="695"/>
      <c r="D453" s="695"/>
      <c r="E453" s="695"/>
      <c r="F453" s="695"/>
      <c r="G453" s="557">
        <v>1</v>
      </c>
      <c r="H453" s="737">
        <f t="shared" si="27"/>
        <v>0</v>
      </c>
      <c r="I453" s="700"/>
      <c r="J453" s="700"/>
      <c r="K453" s="700"/>
      <c r="L453" s="692"/>
      <c r="M453" s="546" t="s">
        <v>1136</v>
      </c>
      <c r="N453" s="546"/>
      <c r="O453" s="104"/>
      <c r="P453" s="104"/>
      <c r="Q453" s="104"/>
      <c r="R453" s="547">
        <f t="shared" si="24"/>
        <v>0</v>
      </c>
      <c r="S453" s="549">
        <f t="shared" si="25"/>
        <v>0</v>
      </c>
      <c r="T453" s="550">
        <f t="shared" si="26"/>
        <v>0</v>
      </c>
      <c r="U453" s="741"/>
      <c r="V453" s="104"/>
      <c r="W453" s="702"/>
      <c r="X453" s="702"/>
      <c r="Y453" s="702"/>
      <c r="Z453" s="702"/>
      <c r="AA453" s="702"/>
      <c r="AB453" s="722"/>
      <c r="AC453" s="715"/>
      <c r="AD453" s="715"/>
      <c r="AE453" s="715"/>
      <c r="AF453" s="715"/>
    </row>
    <row r="454" spans="2:32" ht="15" x14ac:dyDescent="0.25">
      <c r="B454" s="104">
        <v>425</v>
      </c>
      <c r="C454" s="695"/>
      <c r="D454" s="695"/>
      <c r="E454" s="695"/>
      <c r="F454" s="695"/>
      <c r="G454" s="557">
        <v>1</v>
      </c>
      <c r="H454" s="737">
        <f t="shared" si="27"/>
        <v>0</v>
      </c>
      <c r="I454" s="700"/>
      <c r="J454" s="700"/>
      <c r="K454" s="700"/>
      <c r="L454" s="692"/>
      <c r="M454" s="546" t="s">
        <v>1136</v>
      </c>
      <c r="N454" s="546"/>
      <c r="O454" s="104"/>
      <c r="P454" s="104"/>
      <c r="Q454" s="104"/>
      <c r="R454" s="547">
        <f t="shared" si="24"/>
        <v>0</v>
      </c>
      <c r="S454" s="549">
        <f t="shared" si="25"/>
        <v>0</v>
      </c>
      <c r="T454" s="550">
        <f t="shared" si="26"/>
        <v>0</v>
      </c>
      <c r="U454" s="741"/>
      <c r="V454" s="104"/>
      <c r="W454" s="702"/>
      <c r="X454" s="702"/>
      <c r="Y454" s="702"/>
      <c r="Z454" s="702"/>
      <c r="AA454" s="702"/>
      <c r="AB454" s="722"/>
      <c r="AC454" s="715"/>
      <c r="AD454" s="715"/>
      <c r="AE454" s="715"/>
      <c r="AF454" s="715"/>
    </row>
    <row r="455" spans="2:32" ht="15" x14ac:dyDescent="0.25">
      <c r="B455" s="104">
        <v>426</v>
      </c>
      <c r="C455" s="695"/>
      <c r="D455" s="695"/>
      <c r="E455" s="695"/>
      <c r="F455" s="695"/>
      <c r="G455" s="557">
        <v>1</v>
      </c>
      <c r="H455" s="737">
        <f t="shared" si="27"/>
        <v>0</v>
      </c>
      <c r="I455" s="700"/>
      <c r="J455" s="700"/>
      <c r="K455" s="700"/>
      <c r="L455" s="692"/>
      <c r="M455" s="546" t="s">
        <v>1136</v>
      </c>
      <c r="N455" s="546"/>
      <c r="O455" s="104"/>
      <c r="P455" s="104"/>
      <c r="Q455" s="104"/>
      <c r="R455" s="547">
        <f t="shared" si="24"/>
        <v>0</v>
      </c>
      <c r="S455" s="549">
        <f t="shared" si="25"/>
        <v>0</v>
      </c>
      <c r="T455" s="550">
        <f t="shared" si="26"/>
        <v>0</v>
      </c>
      <c r="U455" s="741"/>
      <c r="V455" s="104"/>
      <c r="W455" s="702"/>
      <c r="X455" s="702"/>
      <c r="Y455" s="702"/>
      <c r="Z455" s="702"/>
      <c r="AA455" s="702"/>
      <c r="AB455" s="722"/>
      <c r="AC455" s="715"/>
      <c r="AD455" s="715"/>
      <c r="AE455" s="715"/>
      <c r="AF455" s="715"/>
    </row>
    <row r="456" spans="2:32" ht="15" x14ac:dyDescent="0.25">
      <c r="B456" s="104">
        <v>427</v>
      </c>
      <c r="C456" s="695"/>
      <c r="D456" s="695"/>
      <c r="E456" s="695"/>
      <c r="F456" s="695"/>
      <c r="G456" s="557">
        <v>1</v>
      </c>
      <c r="H456" s="737">
        <f t="shared" si="27"/>
        <v>0</v>
      </c>
      <c r="I456" s="700"/>
      <c r="J456" s="700"/>
      <c r="K456" s="700"/>
      <c r="L456" s="692"/>
      <c r="M456" s="546" t="s">
        <v>1136</v>
      </c>
      <c r="N456" s="546"/>
      <c r="O456" s="104"/>
      <c r="P456" s="104"/>
      <c r="Q456" s="104"/>
      <c r="R456" s="547">
        <f t="shared" si="24"/>
        <v>0</v>
      </c>
      <c r="S456" s="549">
        <f t="shared" si="25"/>
        <v>0</v>
      </c>
      <c r="T456" s="550">
        <f t="shared" si="26"/>
        <v>0</v>
      </c>
      <c r="U456" s="741"/>
      <c r="V456" s="104"/>
      <c r="W456" s="702"/>
      <c r="X456" s="702"/>
      <c r="Y456" s="702"/>
      <c r="Z456" s="702"/>
      <c r="AA456" s="702"/>
      <c r="AB456" s="722"/>
      <c r="AC456" s="715"/>
      <c r="AD456" s="715"/>
      <c r="AE456" s="715"/>
      <c r="AF456" s="715"/>
    </row>
    <row r="457" spans="2:32" ht="15" x14ac:dyDescent="0.25">
      <c r="B457" s="104">
        <v>428</v>
      </c>
      <c r="C457" s="695"/>
      <c r="D457" s="695"/>
      <c r="E457" s="695"/>
      <c r="F457" s="695"/>
      <c r="G457" s="557">
        <v>1</v>
      </c>
      <c r="H457" s="737">
        <f t="shared" si="27"/>
        <v>0</v>
      </c>
      <c r="I457" s="700"/>
      <c r="J457" s="700"/>
      <c r="K457" s="700"/>
      <c r="L457" s="692"/>
      <c r="M457" s="546" t="s">
        <v>1136</v>
      </c>
      <c r="N457" s="546"/>
      <c r="O457" s="104"/>
      <c r="P457" s="104"/>
      <c r="Q457" s="104"/>
      <c r="R457" s="547">
        <f t="shared" si="24"/>
        <v>0</v>
      </c>
      <c r="S457" s="549">
        <f t="shared" si="25"/>
        <v>0</v>
      </c>
      <c r="T457" s="550">
        <f t="shared" si="26"/>
        <v>0</v>
      </c>
      <c r="U457" s="741"/>
      <c r="V457" s="104"/>
      <c r="W457" s="702"/>
      <c r="X457" s="702"/>
      <c r="Y457" s="702"/>
      <c r="Z457" s="702"/>
      <c r="AA457" s="702"/>
      <c r="AB457" s="722"/>
      <c r="AC457" s="715"/>
      <c r="AD457" s="715"/>
      <c r="AE457" s="715"/>
      <c r="AF457" s="715"/>
    </row>
    <row r="458" spans="2:32" ht="15" x14ac:dyDescent="0.25">
      <c r="B458" s="104">
        <v>429</v>
      </c>
      <c r="C458" s="695"/>
      <c r="D458" s="695"/>
      <c r="E458" s="695"/>
      <c r="F458" s="695"/>
      <c r="G458" s="557">
        <v>1</v>
      </c>
      <c r="H458" s="737">
        <f t="shared" si="27"/>
        <v>0</v>
      </c>
      <c r="I458" s="700"/>
      <c r="J458" s="700"/>
      <c r="K458" s="700"/>
      <c r="L458" s="692"/>
      <c r="M458" s="546" t="s">
        <v>1136</v>
      </c>
      <c r="N458" s="546"/>
      <c r="O458" s="104"/>
      <c r="P458" s="104"/>
      <c r="Q458" s="104"/>
      <c r="R458" s="547">
        <f t="shared" si="24"/>
        <v>0</v>
      </c>
      <c r="S458" s="549">
        <f t="shared" si="25"/>
        <v>0</v>
      </c>
      <c r="T458" s="550">
        <f t="shared" si="26"/>
        <v>0</v>
      </c>
      <c r="U458" s="741"/>
      <c r="V458" s="104"/>
      <c r="W458" s="702"/>
      <c r="X458" s="702"/>
      <c r="Y458" s="702"/>
      <c r="Z458" s="702"/>
      <c r="AA458" s="702"/>
      <c r="AB458" s="722"/>
      <c r="AC458" s="715"/>
      <c r="AD458" s="715"/>
      <c r="AE458" s="715"/>
      <c r="AF458" s="715"/>
    </row>
    <row r="459" spans="2:32" ht="15" x14ac:dyDescent="0.25">
      <c r="B459" s="104">
        <v>430</v>
      </c>
      <c r="C459" s="695"/>
      <c r="D459" s="695"/>
      <c r="E459" s="695"/>
      <c r="F459" s="695"/>
      <c r="G459" s="557">
        <v>1</v>
      </c>
      <c r="H459" s="737">
        <f t="shared" si="27"/>
        <v>0</v>
      </c>
      <c r="I459" s="700"/>
      <c r="J459" s="700"/>
      <c r="K459" s="700"/>
      <c r="L459" s="692"/>
      <c r="M459" s="546" t="s">
        <v>1136</v>
      </c>
      <c r="N459" s="546"/>
      <c r="O459" s="104"/>
      <c r="P459" s="104"/>
      <c r="Q459" s="104"/>
      <c r="R459" s="547">
        <f t="shared" si="24"/>
        <v>0</v>
      </c>
      <c r="S459" s="549">
        <f t="shared" si="25"/>
        <v>0</v>
      </c>
      <c r="T459" s="550">
        <f t="shared" si="26"/>
        <v>0</v>
      </c>
      <c r="U459" s="741"/>
      <c r="V459" s="104"/>
      <c r="W459" s="702"/>
      <c r="X459" s="702"/>
      <c r="Y459" s="702"/>
      <c r="Z459" s="702"/>
      <c r="AA459" s="702"/>
      <c r="AB459" s="722"/>
      <c r="AC459" s="715"/>
      <c r="AD459" s="715"/>
      <c r="AE459" s="715"/>
      <c r="AF459" s="715"/>
    </row>
    <row r="460" spans="2:32" ht="15" x14ac:dyDescent="0.25">
      <c r="B460" s="104">
        <v>431</v>
      </c>
      <c r="C460" s="695"/>
      <c r="D460" s="695"/>
      <c r="E460" s="695"/>
      <c r="F460" s="695"/>
      <c r="G460" s="557">
        <v>1</v>
      </c>
      <c r="H460" s="737">
        <f t="shared" si="27"/>
        <v>0</v>
      </c>
      <c r="I460" s="700"/>
      <c r="J460" s="700"/>
      <c r="K460" s="700"/>
      <c r="L460" s="692"/>
      <c r="M460" s="546" t="s">
        <v>1136</v>
      </c>
      <c r="N460" s="546"/>
      <c r="O460" s="104"/>
      <c r="P460" s="104"/>
      <c r="Q460" s="104"/>
      <c r="R460" s="547">
        <f t="shared" si="24"/>
        <v>0</v>
      </c>
      <c r="S460" s="549">
        <f t="shared" si="25"/>
        <v>0</v>
      </c>
      <c r="T460" s="550">
        <f t="shared" si="26"/>
        <v>0</v>
      </c>
      <c r="U460" s="741"/>
      <c r="V460" s="104"/>
      <c r="W460" s="702"/>
      <c r="X460" s="702"/>
      <c r="Y460" s="702"/>
      <c r="Z460" s="702"/>
      <c r="AA460" s="702"/>
      <c r="AB460" s="722"/>
      <c r="AC460" s="715"/>
      <c r="AD460" s="715"/>
      <c r="AE460" s="715"/>
      <c r="AF460" s="715"/>
    </row>
    <row r="461" spans="2:32" ht="15" x14ac:dyDescent="0.25">
      <c r="B461" s="104">
        <v>432</v>
      </c>
      <c r="C461" s="695"/>
      <c r="D461" s="695"/>
      <c r="E461" s="695"/>
      <c r="F461" s="695"/>
      <c r="G461" s="557">
        <v>1</v>
      </c>
      <c r="H461" s="737">
        <f t="shared" si="27"/>
        <v>0</v>
      </c>
      <c r="I461" s="700"/>
      <c r="J461" s="700"/>
      <c r="K461" s="700"/>
      <c r="L461" s="692"/>
      <c r="M461" s="546" t="s">
        <v>1136</v>
      </c>
      <c r="N461" s="546"/>
      <c r="O461" s="104"/>
      <c r="P461" s="104"/>
      <c r="Q461" s="104"/>
      <c r="R461" s="547">
        <f t="shared" si="24"/>
        <v>0</v>
      </c>
      <c r="S461" s="549">
        <f t="shared" si="25"/>
        <v>0</v>
      </c>
      <c r="T461" s="550">
        <f t="shared" si="26"/>
        <v>0</v>
      </c>
      <c r="U461" s="741"/>
      <c r="V461" s="104"/>
      <c r="W461" s="702"/>
      <c r="X461" s="702"/>
      <c r="Y461" s="702"/>
      <c r="Z461" s="702"/>
      <c r="AA461" s="702"/>
      <c r="AB461" s="722"/>
      <c r="AC461" s="715"/>
      <c r="AD461" s="715"/>
      <c r="AE461" s="715"/>
      <c r="AF461" s="715"/>
    </row>
    <row r="462" spans="2:32" ht="15" x14ac:dyDescent="0.25">
      <c r="B462" s="104">
        <v>433</v>
      </c>
      <c r="C462" s="695"/>
      <c r="D462" s="695"/>
      <c r="E462" s="695"/>
      <c r="F462" s="695"/>
      <c r="G462" s="557">
        <v>1</v>
      </c>
      <c r="H462" s="737">
        <f t="shared" si="27"/>
        <v>0</v>
      </c>
      <c r="I462" s="700"/>
      <c r="J462" s="700"/>
      <c r="K462" s="700"/>
      <c r="L462" s="692"/>
      <c r="M462" s="546" t="s">
        <v>1136</v>
      </c>
      <c r="N462" s="546"/>
      <c r="O462" s="104"/>
      <c r="P462" s="104"/>
      <c r="Q462" s="104"/>
      <c r="R462" s="547">
        <f t="shared" si="24"/>
        <v>0</v>
      </c>
      <c r="S462" s="549">
        <f t="shared" si="25"/>
        <v>0</v>
      </c>
      <c r="T462" s="550">
        <f t="shared" si="26"/>
        <v>0</v>
      </c>
      <c r="U462" s="741"/>
      <c r="V462" s="104"/>
      <c r="W462" s="702"/>
      <c r="X462" s="702"/>
      <c r="Y462" s="702"/>
      <c r="Z462" s="702"/>
      <c r="AA462" s="702"/>
      <c r="AB462" s="722"/>
      <c r="AC462" s="715"/>
      <c r="AD462" s="715"/>
      <c r="AE462" s="715"/>
      <c r="AF462" s="715"/>
    </row>
    <row r="463" spans="2:32" ht="15" x14ac:dyDescent="0.25">
      <c r="B463" s="104">
        <v>434</v>
      </c>
      <c r="C463" s="695"/>
      <c r="D463" s="695"/>
      <c r="E463" s="695"/>
      <c r="F463" s="695"/>
      <c r="G463" s="557">
        <v>1</v>
      </c>
      <c r="H463" s="737">
        <f t="shared" si="27"/>
        <v>0</v>
      </c>
      <c r="I463" s="700"/>
      <c r="J463" s="700"/>
      <c r="K463" s="700"/>
      <c r="L463" s="692"/>
      <c r="M463" s="546" t="s">
        <v>1136</v>
      </c>
      <c r="N463" s="546"/>
      <c r="O463" s="104"/>
      <c r="P463" s="104"/>
      <c r="Q463" s="104"/>
      <c r="R463" s="547">
        <f t="shared" si="24"/>
        <v>0</v>
      </c>
      <c r="S463" s="549">
        <f t="shared" si="25"/>
        <v>0</v>
      </c>
      <c r="T463" s="550">
        <f t="shared" si="26"/>
        <v>0</v>
      </c>
      <c r="U463" s="741"/>
      <c r="V463" s="104"/>
      <c r="W463" s="702"/>
      <c r="X463" s="702"/>
      <c r="Y463" s="702"/>
      <c r="Z463" s="702"/>
      <c r="AA463" s="702"/>
      <c r="AB463" s="722"/>
      <c r="AC463" s="715"/>
      <c r="AD463" s="715"/>
      <c r="AE463" s="715"/>
      <c r="AF463" s="715"/>
    </row>
    <row r="464" spans="2:32" ht="15" x14ac:dyDescent="0.25">
      <c r="B464" s="104">
        <v>435</v>
      </c>
      <c r="C464" s="695"/>
      <c r="D464" s="695"/>
      <c r="E464" s="695"/>
      <c r="F464" s="695"/>
      <c r="G464" s="557">
        <v>1</v>
      </c>
      <c r="H464" s="737">
        <f t="shared" si="27"/>
        <v>0</v>
      </c>
      <c r="I464" s="700"/>
      <c r="J464" s="700"/>
      <c r="K464" s="700"/>
      <c r="L464" s="692"/>
      <c r="M464" s="546" t="s">
        <v>1136</v>
      </c>
      <c r="N464" s="546"/>
      <c r="O464" s="104"/>
      <c r="P464" s="104"/>
      <c r="Q464" s="104"/>
      <c r="R464" s="547">
        <f t="shared" si="24"/>
        <v>0</v>
      </c>
      <c r="S464" s="549">
        <f t="shared" si="25"/>
        <v>0</v>
      </c>
      <c r="T464" s="550">
        <f t="shared" si="26"/>
        <v>0</v>
      </c>
      <c r="U464" s="741"/>
      <c r="V464" s="104"/>
      <c r="W464" s="702"/>
      <c r="X464" s="702"/>
      <c r="Y464" s="702"/>
      <c r="Z464" s="702"/>
      <c r="AA464" s="702"/>
      <c r="AB464" s="722"/>
      <c r="AC464" s="715"/>
      <c r="AD464" s="715"/>
      <c r="AE464" s="715"/>
      <c r="AF464" s="715"/>
    </row>
    <row r="465" spans="2:32" ht="15" x14ac:dyDescent="0.25">
      <c r="B465" s="104">
        <v>436</v>
      </c>
      <c r="C465" s="695"/>
      <c r="D465" s="695"/>
      <c r="E465" s="695"/>
      <c r="F465" s="695"/>
      <c r="G465" s="557">
        <v>1</v>
      </c>
      <c r="H465" s="737">
        <f t="shared" si="27"/>
        <v>0</v>
      </c>
      <c r="I465" s="700"/>
      <c r="J465" s="700"/>
      <c r="K465" s="700"/>
      <c r="L465" s="692"/>
      <c r="M465" s="546" t="s">
        <v>1136</v>
      </c>
      <c r="N465" s="546"/>
      <c r="O465" s="104"/>
      <c r="P465" s="104"/>
      <c r="Q465" s="104"/>
      <c r="R465" s="547">
        <f t="shared" si="24"/>
        <v>0</v>
      </c>
      <c r="S465" s="549">
        <f t="shared" si="25"/>
        <v>0</v>
      </c>
      <c r="T465" s="550">
        <f t="shared" si="26"/>
        <v>0</v>
      </c>
      <c r="U465" s="741"/>
      <c r="V465" s="104"/>
      <c r="W465" s="702"/>
      <c r="X465" s="702"/>
      <c r="Y465" s="702"/>
      <c r="Z465" s="702"/>
      <c r="AA465" s="702"/>
      <c r="AB465" s="722"/>
      <c r="AC465" s="715"/>
      <c r="AD465" s="715"/>
      <c r="AE465" s="715"/>
      <c r="AF465" s="715"/>
    </row>
    <row r="466" spans="2:32" ht="15" x14ac:dyDescent="0.25">
      <c r="B466" s="104">
        <v>437</v>
      </c>
      <c r="C466" s="695"/>
      <c r="D466" s="695"/>
      <c r="E466" s="695"/>
      <c r="F466" s="695"/>
      <c r="G466" s="557">
        <v>1</v>
      </c>
      <c r="H466" s="737">
        <f t="shared" si="27"/>
        <v>0</v>
      </c>
      <c r="I466" s="700"/>
      <c r="J466" s="700"/>
      <c r="K466" s="700"/>
      <c r="L466" s="692"/>
      <c r="M466" s="546" t="s">
        <v>1136</v>
      </c>
      <c r="N466" s="546"/>
      <c r="O466" s="104"/>
      <c r="P466" s="104"/>
      <c r="Q466" s="104"/>
      <c r="R466" s="547">
        <f t="shared" si="24"/>
        <v>0</v>
      </c>
      <c r="S466" s="549">
        <f t="shared" si="25"/>
        <v>0</v>
      </c>
      <c r="T466" s="550">
        <f t="shared" si="26"/>
        <v>0</v>
      </c>
      <c r="U466" s="741"/>
      <c r="V466" s="104"/>
      <c r="W466" s="702"/>
      <c r="X466" s="702"/>
      <c r="Y466" s="702"/>
      <c r="Z466" s="702"/>
      <c r="AA466" s="702"/>
      <c r="AB466" s="722"/>
      <c r="AC466" s="715"/>
      <c r="AD466" s="715"/>
      <c r="AE466" s="715"/>
      <c r="AF466" s="715"/>
    </row>
    <row r="467" spans="2:32" ht="15" x14ac:dyDescent="0.25">
      <c r="B467" s="104">
        <v>438</v>
      </c>
      <c r="C467" s="695"/>
      <c r="D467" s="695"/>
      <c r="E467" s="695"/>
      <c r="F467" s="695"/>
      <c r="G467" s="557">
        <v>1</v>
      </c>
      <c r="H467" s="737">
        <f t="shared" si="27"/>
        <v>0</v>
      </c>
      <c r="I467" s="700"/>
      <c r="J467" s="700"/>
      <c r="K467" s="700"/>
      <c r="L467" s="692"/>
      <c r="M467" s="546" t="s">
        <v>1136</v>
      </c>
      <c r="N467" s="546"/>
      <c r="O467" s="104"/>
      <c r="P467" s="104"/>
      <c r="Q467" s="104"/>
      <c r="R467" s="547">
        <f t="shared" si="24"/>
        <v>0</v>
      </c>
      <c r="S467" s="549">
        <f t="shared" si="25"/>
        <v>0</v>
      </c>
      <c r="T467" s="550">
        <f t="shared" si="26"/>
        <v>0</v>
      </c>
      <c r="U467" s="741"/>
      <c r="V467" s="104"/>
      <c r="W467" s="702"/>
      <c r="X467" s="702"/>
      <c r="Y467" s="702"/>
      <c r="Z467" s="702"/>
      <c r="AA467" s="702"/>
      <c r="AB467" s="722"/>
      <c r="AC467" s="715"/>
      <c r="AD467" s="715"/>
      <c r="AE467" s="715"/>
      <c r="AF467" s="715"/>
    </row>
    <row r="468" spans="2:32" ht="15" x14ac:dyDescent="0.25">
      <c r="B468" s="104">
        <v>439</v>
      </c>
      <c r="C468" s="695"/>
      <c r="D468" s="695"/>
      <c r="E468" s="695"/>
      <c r="F468" s="695"/>
      <c r="G468" s="557">
        <v>1</v>
      </c>
      <c r="H468" s="737">
        <f t="shared" si="27"/>
        <v>0</v>
      </c>
      <c r="I468" s="700"/>
      <c r="J468" s="700"/>
      <c r="K468" s="700"/>
      <c r="L468" s="692"/>
      <c r="M468" s="546" t="s">
        <v>1136</v>
      </c>
      <c r="N468" s="546"/>
      <c r="O468" s="104"/>
      <c r="P468" s="104"/>
      <c r="Q468" s="104"/>
      <c r="R468" s="547">
        <f t="shared" si="24"/>
        <v>0</v>
      </c>
      <c r="S468" s="549">
        <f t="shared" si="25"/>
        <v>0</v>
      </c>
      <c r="T468" s="550">
        <f t="shared" si="26"/>
        <v>0</v>
      </c>
      <c r="U468" s="741"/>
      <c r="V468" s="104"/>
      <c r="W468" s="702"/>
      <c r="X468" s="702"/>
      <c r="Y468" s="702"/>
      <c r="Z468" s="702"/>
      <c r="AA468" s="702"/>
      <c r="AB468" s="722"/>
      <c r="AC468" s="715"/>
      <c r="AD468" s="715"/>
      <c r="AE468" s="715"/>
      <c r="AF468" s="715"/>
    </row>
    <row r="469" spans="2:32" ht="15" x14ac:dyDescent="0.25">
      <c r="B469" s="104">
        <v>440</v>
      </c>
      <c r="C469" s="695"/>
      <c r="D469" s="695"/>
      <c r="E469" s="695"/>
      <c r="F469" s="695"/>
      <c r="G469" s="557">
        <v>1</v>
      </c>
      <c r="H469" s="737">
        <f t="shared" si="27"/>
        <v>0</v>
      </c>
      <c r="I469" s="700"/>
      <c r="J469" s="700"/>
      <c r="K469" s="700"/>
      <c r="L469" s="692"/>
      <c r="M469" s="546" t="s">
        <v>1136</v>
      </c>
      <c r="N469" s="546"/>
      <c r="O469" s="104"/>
      <c r="P469" s="104"/>
      <c r="Q469" s="104"/>
      <c r="R469" s="547">
        <f t="shared" si="24"/>
        <v>0</v>
      </c>
      <c r="S469" s="549">
        <f t="shared" si="25"/>
        <v>0</v>
      </c>
      <c r="T469" s="550">
        <f t="shared" si="26"/>
        <v>0</v>
      </c>
      <c r="U469" s="741"/>
      <c r="V469" s="104"/>
      <c r="W469" s="702"/>
      <c r="X469" s="702"/>
      <c r="Y469" s="702"/>
      <c r="Z469" s="702"/>
      <c r="AA469" s="702"/>
      <c r="AB469" s="722"/>
      <c r="AC469" s="715"/>
      <c r="AD469" s="715"/>
      <c r="AE469" s="715"/>
      <c r="AF469" s="715"/>
    </row>
    <row r="470" spans="2:32" ht="15" x14ac:dyDescent="0.25">
      <c r="B470" s="104">
        <v>441</v>
      </c>
      <c r="C470" s="695"/>
      <c r="D470" s="695"/>
      <c r="E470" s="695"/>
      <c r="F470" s="695"/>
      <c r="G470" s="557">
        <v>1</v>
      </c>
      <c r="H470" s="737">
        <f t="shared" si="27"/>
        <v>0</v>
      </c>
      <c r="I470" s="700"/>
      <c r="J470" s="700"/>
      <c r="K470" s="700"/>
      <c r="L470" s="692"/>
      <c r="M470" s="546" t="s">
        <v>1136</v>
      </c>
      <c r="N470" s="546"/>
      <c r="O470" s="104"/>
      <c r="P470" s="104"/>
      <c r="Q470" s="104"/>
      <c r="R470" s="547">
        <f t="shared" si="24"/>
        <v>0</v>
      </c>
      <c r="S470" s="549">
        <f t="shared" si="25"/>
        <v>0</v>
      </c>
      <c r="T470" s="550">
        <f t="shared" si="26"/>
        <v>0</v>
      </c>
      <c r="U470" s="741"/>
      <c r="V470" s="104"/>
      <c r="W470" s="702"/>
      <c r="X470" s="702"/>
      <c r="Y470" s="702"/>
      <c r="Z470" s="702"/>
      <c r="AA470" s="702"/>
      <c r="AB470" s="722"/>
      <c r="AC470" s="715"/>
      <c r="AD470" s="715"/>
      <c r="AE470" s="715"/>
      <c r="AF470" s="715"/>
    </row>
    <row r="471" spans="2:32" ht="15" x14ac:dyDescent="0.25">
      <c r="B471" s="104">
        <v>442</v>
      </c>
      <c r="C471" s="695"/>
      <c r="D471" s="695"/>
      <c r="E471" s="695"/>
      <c r="F471" s="695"/>
      <c r="G471" s="557">
        <v>1</v>
      </c>
      <c r="H471" s="737">
        <f t="shared" si="27"/>
        <v>0</v>
      </c>
      <c r="I471" s="700"/>
      <c r="J471" s="700"/>
      <c r="K471" s="700"/>
      <c r="L471" s="692"/>
      <c r="M471" s="546" t="s">
        <v>1136</v>
      </c>
      <c r="N471" s="546"/>
      <c r="O471" s="104"/>
      <c r="P471" s="104"/>
      <c r="Q471" s="104"/>
      <c r="R471" s="547">
        <f t="shared" si="24"/>
        <v>0</v>
      </c>
      <c r="S471" s="549">
        <f t="shared" si="25"/>
        <v>0</v>
      </c>
      <c r="T471" s="550">
        <f t="shared" si="26"/>
        <v>0</v>
      </c>
      <c r="U471" s="741"/>
      <c r="V471" s="104"/>
      <c r="W471" s="702"/>
      <c r="X471" s="702"/>
      <c r="Y471" s="702"/>
      <c r="Z471" s="702"/>
      <c r="AA471" s="702"/>
      <c r="AB471" s="722"/>
      <c r="AC471" s="715"/>
      <c r="AD471" s="715"/>
      <c r="AE471" s="715"/>
      <c r="AF471" s="715"/>
    </row>
    <row r="472" spans="2:32" ht="15" x14ac:dyDescent="0.25">
      <c r="B472" s="104">
        <v>443</v>
      </c>
      <c r="C472" s="695"/>
      <c r="D472" s="695"/>
      <c r="E472" s="695"/>
      <c r="F472" s="695"/>
      <c r="G472" s="557">
        <v>1</v>
      </c>
      <c r="H472" s="737">
        <f t="shared" si="27"/>
        <v>0</v>
      </c>
      <c r="I472" s="700"/>
      <c r="J472" s="700"/>
      <c r="K472" s="700"/>
      <c r="L472" s="692"/>
      <c r="M472" s="546" t="s">
        <v>1136</v>
      </c>
      <c r="N472" s="546"/>
      <c r="O472" s="104"/>
      <c r="P472" s="104"/>
      <c r="Q472" s="104"/>
      <c r="R472" s="547">
        <f t="shared" si="24"/>
        <v>0</v>
      </c>
      <c r="S472" s="549">
        <f t="shared" si="25"/>
        <v>0</v>
      </c>
      <c r="T472" s="550">
        <f t="shared" si="26"/>
        <v>0</v>
      </c>
      <c r="U472" s="741"/>
      <c r="V472" s="104"/>
      <c r="W472" s="702"/>
      <c r="X472" s="702"/>
      <c r="Y472" s="702"/>
      <c r="Z472" s="702"/>
      <c r="AA472" s="702"/>
      <c r="AB472" s="722"/>
      <c r="AC472" s="715"/>
      <c r="AD472" s="715"/>
      <c r="AE472" s="715"/>
      <c r="AF472" s="715"/>
    </row>
    <row r="473" spans="2:32" ht="15" x14ac:dyDescent="0.25">
      <c r="B473" s="104">
        <v>444</v>
      </c>
      <c r="C473" s="695"/>
      <c r="D473" s="695"/>
      <c r="E473" s="695"/>
      <c r="F473" s="695"/>
      <c r="G473" s="557">
        <v>1</v>
      </c>
      <c r="H473" s="737">
        <f t="shared" si="27"/>
        <v>0</v>
      </c>
      <c r="I473" s="700"/>
      <c r="J473" s="700"/>
      <c r="K473" s="700"/>
      <c r="L473" s="692"/>
      <c r="M473" s="546" t="s">
        <v>1136</v>
      </c>
      <c r="N473" s="546"/>
      <c r="O473" s="104"/>
      <c r="P473" s="104"/>
      <c r="Q473" s="104"/>
      <c r="R473" s="547">
        <f t="shared" si="24"/>
        <v>0</v>
      </c>
      <c r="S473" s="549">
        <f t="shared" si="25"/>
        <v>0</v>
      </c>
      <c r="T473" s="550">
        <f t="shared" si="26"/>
        <v>0</v>
      </c>
      <c r="U473" s="741"/>
      <c r="V473" s="104"/>
      <c r="W473" s="702"/>
      <c r="X473" s="702"/>
      <c r="Y473" s="702"/>
      <c r="Z473" s="702"/>
      <c r="AA473" s="702"/>
      <c r="AB473" s="722"/>
      <c r="AC473" s="715"/>
      <c r="AD473" s="715"/>
      <c r="AE473" s="715"/>
      <c r="AF473" s="715"/>
    </row>
    <row r="474" spans="2:32" ht="15" x14ac:dyDescent="0.25">
      <c r="B474" s="104">
        <v>445</v>
      </c>
      <c r="C474" s="695"/>
      <c r="D474" s="695"/>
      <c r="E474" s="695"/>
      <c r="F474" s="695"/>
      <c r="G474" s="557">
        <v>1</v>
      </c>
      <c r="H474" s="737">
        <f t="shared" si="27"/>
        <v>0</v>
      </c>
      <c r="I474" s="700"/>
      <c r="J474" s="700"/>
      <c r="K474" s="700"/>
      <c r="L474" s="692"/>
      <c r="M474" s="546" t="s">
        <v>1136</v>
      </c>
      <c r="N474" s="546"/>
      <c r="O474" s="104"/>
      <c r="P474" s="104"/>
      <c r="Q474" s="104"/>
      <c r="R474" s="547">
        <f t="shared" si="24"/>
        <v>0</v>
      </c>
      <c r="S474" s="549">
        <f t="shared" si="25"/>
        <v>0</v>
      </c>
      <c r="T474" s="550">
        <f t="shared" si="26"/>
        <v>0</v>
      </c>
      <c r="U474" s="741"/>
      <c r="V474" s="104"/>
      <c r="W474" s="702"/>
      <c r="X474" s="702"/>
      <c r="Y474" s="702"/>
      <c r="Z474" s="702"/>
      <c r="AA474" s="702"/>
      <c r="AB474" s="722"/>
      <c r="AC474" s="715"/>
      <c r="AD474" s="715"/>
      <c r="AE474" s="715"/>
      <c r="AF474" s="715"/>
    </row>
    <row r="475" spans="2:32" ht="15" x14ac:dyDescent="0.25">
      <c r="B475" s="104">
        <v>446</v>
      </c>
      <c r="C475" s="695"/>
      <c r="D475" s="695"/>
      <c r="E475" s="695"/>
      <c r="F475" s="695"/>
      <c r="G475" s="557">
        <v>1</v>
      </c>
      <c r="H475" s="737">
        <f t="shared" si="27"/>
        <v>0</v>
      </c>
      <c r="I475" s="700"/>
      <c r="J475" s="700"/>
      <c r="K475" s="700"/>
      <c r="L475" s="692"/>
      <c r="M475" s="546" t="s">
        <v>1136</v>
      </c>
      <c r="N475" s="546"/>
      <c r="O475" s="104"/>
      <c r="P475" s="104"/>
      <c r="Q475" s="104"/>
      <c r="R475" s="547">
        <f t="shared" si="24"/>
        <v>0</v>
      </c>
      <c r="S475" s="549">
        <f t="shared" si="25"/>
        <v>0</v>
      </c>
      <c r="T475" s="550">
        <f t="shared" si="26"/>
        <v>0</v>
      </c>
      <c r="U475" s="741"/>
      <c r="V475" s="104"/>
      <c r="W475" s="702"/>
      <c r="X475" s="702"/>
      <c r="Y475" s="702"/>
      <c r="Z475" s="702"/>
      <c r="AA475" s="702"/>
      <c r="AB475" s="722"/>
      <c r="AC475" s="715"/>
      <c r="AD475" s="715"/>
      <c r="AE475" s="715"/>
      <c r="AF475" s="715"/>
    </row>
    <row r="476" spans="2:32" ht="15" x14ac:dyDescent="0.25">
      <c r="B476" s="104">
        <v>447</v>
      </c>
      <c r="C476" s="695"/>
      <c r="D476" s="695"/>
      <c r="E476" s="695"/>
      <c r="F476" s="695"/>
      <c r="G476" s="557">
        <v>1</v>
      </c>
      <c r="H476" s="737">
        <f t="shared" si="27"/>
        <v>0</v>
      </c>
      <c r="I476" s="700"/>
      <c r="J476" s="700"/>
      <c r="K476" s="700"/>
      <c r="L476" s="692"/>
      <c r="M476" s="546" t="s">
        <v>1136</v>
      </c>
      <c r="N476" s="546"/>
      <c r="O476" s="104"/>
      <c r="P476" s="104"/>
      <c r="Q476" s="104"/>
      <c r="R476" s="547">
        <f t="shared" si="24"/>
        <v>0</v>
      </c>
      <c r="S476" s="549">
        <f t="shared" si="25"/>
        <v>0</v>
      </c>
      <c r="T476" s="550">
        <f t="shared" si="26"/>
        <v>0</v>
      </c>
      <c r="U476" s="741"/>
      <c r="V476" s="104"/>
      <c r="W476" s="702"/>
      <c r="X476" s="702"/>
      <c r="Y476" s="702"/>
      <c r="Z476" s="702"/>
      <c r="AA476" s="702"/>
      <c r="AB476" s="722"/>
      <c r="AC476" s="715"/>
      <c r="AD476" s="715"/>
      <c r="AE476" s="715"/>
      <c r="AF476" s="715"/>
    </row>
    <row r="477" spans="2:32" ht="15" x14ac:dyDescent="0.25">
      <c r="B477" s="104">
        <v>448</v>
      </c>
      <c r="C477" s="695"/>
      <c r="D477" s="695"/>
      <c r="E477" s="695"/>
      <c r="F477" s="695"/>
      <c r="G477" s="557">
        <v>1</v>
      </c>
      <c r="H477" s="737">
        <f t="shared" si="27"/>
        <v>0</v>
      </c>
      <c r="I477" s="700"/>
      <c r="J477" s="700"/>
      <c r="K477" s="700"/>
      <c r="L477" s="692"/>
      <c r="M477" s="546" t="s">
        <v>1136</v>
      </c>
      <c r="N477" s="546"/>
      <c r="O477" s="104"/>
      <c r="P477" s="104"/>
      <c r="Q477" s="104"/>
      <c r="R477" s="547">
        <f t="shared" si="24"/>
        <v>0</v>
      </c>
      <c r="S477" s="549">
        <f t="shared" si="25"/>
        <v>0</v>
      </c>
      <c r="T477" s="550">
        <f t="shared" si="26"/>
        <v>0</v>
      </c>
      <c r="U477" s="741"/>
      <c r="V477" s="104"/>
      <c r="W477" s="702"/>
      <c r="X477" s="702"/>
      <c r="Y477" s="702"/>
      <c r="Z477" s="702"/>
      <c r="AA477" s="702"/>
      <c r="AB477" s="722"/>
      <c r="AC477" s="715"/>
      <c r="AD477" s="715"/>
      <c r="AE477" s="715"/>
      <c r="AF477" s="715"/>
    </row>
    <row r="478" spans="2:32" ht="15" x14ac:dyDescent="0.25">
      <c r="B478" s="104">
        <v>449</v>
      </c>
      <c r="C478" s="695"/>
      <c r="D478" s="695"/>
      <c r="E478" s="695"/>
      <c r="F478" s="695"/>
      <c r="G478" s="557">
        <v>1</v>
      </c>
      <c r="H478" s="737">
        <f t="shared" si="27"/>
        <v>0</v>
      </c>
      <c r="I478" s="700"/>
      <c r="J478" s="700"/>
      <c r="K478" s="700"/>
      <c r="L478" s="692"/>
      <c r="M478" s="546" t="s">
        <v>1136</v>
      </c>
      <c r="N478" s="546"/>
      <c r="O478" s="104"/>
      <c r="P478" s="104"/>
      <c r="Q478" s="104"/>
      <c r="R478" s="547">
        <f t="shared" si="24"/>
        <v>0</v>
      </c>
      <c r="S478" s="549">
        <f t="shared" si="25"/>
        <v>0</v>
      </c>
      <c r="T478" s="550">
        <f t="shared" si="26"/>
        <v>0</v>
      </c>
      <c r="U478" s="741"/>
      <c r="V478" s="104"/>
      <c r="W478" s="702"/>
      <c r="X478" s="702"/>
      <c r="Y478" s="702"/>
      <c r="Z478" s="702"/>
      <c r="AA478" s="702"/>
      <c r="AB478" s="722"/>
      <c r="AC478" s="715"/>
      <c r="AD478" s="715"/>
      <c r="AE478" s="715"/>
      <c r="AF478" s="715"/>
    </row>
    <row r="479" spans="2:32" ht="15" x14ac:dyDescent="0.25">
      <c r="B479" s="104">
        <v>450</v>
      </c>
      <c r="C479" s="695"/>
      <c r="D479" s="695"/>
      <c r="E479" s="695"/>
      <c r="F479" s="695"/>
      <c r="G479" s="557">
        <v>1</v>
      </c>
      <c r="H479" s="737">
        <f t="shared" si="27"/>
        <v>0</v>
      </c>
      <c r="I479" s="700"/>
      <c r="J479" s="700"/>
      <c r="K479" s="700"/>
      <c r="L479" s="692"/>
      <c r="M479" s="546" t="s">
        <v>1136</v>
      </c>
      <c r="N479" s="546"/>
      <c r="O479" s="104"/>
      <c r="P479" s="104"/>
      <c r="Q479" s="104"/>
      <c r="R479" s="547">
        <f t="shared" ref="R479:R542" si="28">P479*Q479</f>
        <v>0</v>
      </c>
      <c r="S479" s="549">
        <f t="shared" ref="S479:S542" si="29">R479*0.2</f>
        <v>0</v>
      </c>
      <c r="T479" s="550">
        <f t="shared" ref="T479:T542" si="30">R479+S479</f>
        <v>0</v>
      </c>
      <c r="U479" s="741"/>
      <c r="V479" s="104"/>
      <c r="W479" s="702"/>
      <c r="X479" s="702"/>
      <c r="Y479" s="702"/>
      <c r="Z479" s="702"/>
      <c r="AA479" s="702"/>
      <c r="AB479" s="722"/>
      <c r="AC479" s="715"/>
      <c r="AD479" s="715"/>
      <c r="AE479" s="715"/>
      <c r="AF479" s="715"/>
    </row>
    <row r="480" spans="2:32" ht="15" x14ac:dyDescent="0.25">
      <c r="B480" s="104">
        <v>451</v>
      </c>
      <c r="C480" s="695"/>
      <c r="D480" s="695"/>
      <c r="E480" s="695"/>
      <c r="F480" s="695"/>
      <c r="G480" s="557">
        <v>1</v>
      </c>
      <c r="H480" s="737">
        <f t="shared" ref="H480:H543" si="31">D480</f>
        <v>0</v>
      </c>
      <c r="I480" s="700"/>
      <c r="J480" s="700"/>
      <c r="K480" s="700"/>
      <c r="L480" s="692"/>
      <c r="M480" s="546" t="s">
        <v>1136</v>
      </c>
      <c r="N480" s="546"/>
      <c r="O480" s="104"/>
      <c r="P480" s="104"/>
      <c r="Q480" s="104"/>
      <c r="R480" s="547">
        <f t="shared" si="28"/>
        <v>0</v>
      </c>
      <c r="S480" s="549">
        <f t="shared" si="29"/>
        <v>0</v>
      </c>
      <c r="T480" s="550">
        <f t="shared" si="30"/>
        <v>0</v>
      </c>
      <c r="U480" s="741"/>
      <c r="V480" s="104"/>
      <c r="W480" s="702"/>
      <c r="X480" s="702"/>
      <c r="Y480" s="702"/>
      <c r="Z480" s="702"/>
      <c r="AA480" s="702"/>
      <c r="AB480" s="722"/>
      <c r="AC480" s="715"/>
      <c r="AD480" s="715"/>
      <c r="AE480" s="715"/>
      <c r="AF480" s="715"/>
    </row>
    <row r="481" spans="2:32" ht="15" x14ac:dyDescent="0.25">
      <c r="B481" s="104">
        <v>452</v>
      </c>
      <c r="C481" s="695"/>
      <c r="D481" s="695"/>
      <c r="E481" s="695"/>
      <c r="F481" s="695"/>
      <c r="G481" s="557">
        <v>1</v>
      </c>
      <c r="H481" s="737">
        <f t="shared" si="31"/>
        <v>0</v>
      </c>
      <c r="I481" s="700"/>
      <c r="J481" s="700"/>
      <c r="K481" s="700"/>
      <c r="L481" s="692"/>
      <c r="M481" s="546" t="s">
        <v>1136</v>
      </c>
      <c r="N481" s="546"/>
      <c r="O481" s="104"/>
      <c r="P481" s="104"/>
      <c r="Q481" s="104"/>
      <c r="R481" s="547">
        <f t="shared" si="28"/>
        <v>0</v>
      </c>
      <c r="S481" s="549">
        <f t="shared" si="29"/>
        <v>0</v>
      </c>
      <c r="T481" s="550">
        <f t="shared" si="30"/>
        <v>0</v>
      </c>
      <c r="U481" s="741"/>
      <c r="V481" s="104"/>
      <c r="W481" s="702"/>
      <c r="X481" s="702"/>
      <c r="Y481" s="702"/>
      <c r="Z481" s="702"/>
      <c r="AA481" s="702"/>
      <c r="AB481" s="722"/>
      <c r="AC481" s="715"/>
      <c r="AD481" s="715"/>
      <c r="AE481" s="715"/>
      <c r="AF481" s="715"/>
    </row>
    <row r="482" spans="2:32" ht="15" x14ac:dyDescent="0.25">
      <c r="B482" s="104">
        <v>453</v>
      </c>
      <c r="C482" s="695"/>
      <c r="D482" s="695"/>
      <c r="E482" s="695"/>
      <c r="F482" s="695"/>
      <c r="G482" s="557">
        <v>1</v>
      </c>
      <c r="H482" s="737">
        <f t="shared" si="31"/>
        <v>0</v>
      </c>
      <c r="I482" s="700"/>
      <c r="J482" s="700"/>
      <c r="K482" s="700"/>
      <c r="L482" s="692"/>
      <c r="M482" s="546" t="s">
        <v>1136</v>
      </c>
      <c r="N482" s="546"/>
      <c r="O482" s="104"/>
      <c r="P482" s="104"/>
      <c r="Q482" s="104"/>
      <c r="R482" s="547">
        <f t="shared" si="28"/>
        <v>0</v>
      </c>
      <c r="S482" s="549">
        <f t="shared" si="29"/>
        <v>0</v>
      </c>
      <c r="T482" s="550">
        <f t="shared" si="30"/>
        <v>0</v>
      </c>
      <c r="U482" s="741"/>
      <c r="V482" s="104"/>
      <c r="W482" s="702"/>
      <c r="X482" s="702"/>
      <c r="Y482" s="702"/>
      <c r="Z482" s="702"/>
      <c r="AA482" s="702"/>
      <c r="AB482" s="722"/>
      <c r="AC482" s="715"/>
      <c r="AD482" s="715"/>
      <c r="AE482" s="715"/>
      <c r="AF482" s="715"/>
    </row>
    <row r="483" spans="2:32" ht="15" x14ac:dyDescent="0.25">
      <c r="B483" s="104">
        <v>454</v>
      </c>
      <c r="C483" s="695"/>
      <c r="D483" s="695"/>
      <c r="E483" s="695"/>
      <c r="F483" s="695"/>
      <c r="G483" s="557">
        <v>1</v>
      </c>
      <c r="H483" s="737">
        <f t="shared" si="31"/>
        <v>0</v>
      </c>
      <c r="I483" s="700"/>
      <c r="J483" s="700"/>
      <c r="K483" s="700"/>
      <c r="L483" s="692"/>
      <c r="M483" s="546" t="s">
        <v>1136</v>
      </c>
      <c r="N483" s="546"/>
      <c r="O483" s="104"/>
      <c r="P483" s="104"/>
      <c r="Q483" s="104"/>
      <c r="R483" s="547">
        <f t="shared" si="28"/>
        <v>0</v>
      </c>
      <c r="S483" s="549">
        <f t="shared" si="29"/>
        <v>0</v>
      </c>
      <c r="T483" s="550">
        <f t="shared" si="30"/>
        <v>0</v>
      </c>
      <c r="U483" s="741"/>
      <c r="V483" s="104"/>
      <c r="W483" s="702"/>
      <c r="X483" s="702"/>
      <c r="Y483" s="702"/>
      <c r="Z483" s="702"/>
      <c r="AA483" s="702"/>
      <c r="AB483" s="722"/>
      <c r="AC483" s="715"/>
      <c r="AD483" s="715"/>
      <c r="AE483" s="715"/>
      <c r="AF483" s="715"/>
    </row>
    <row r="484" spans="2:32" ht="15" x14ac:dyDescent="0.25">
      <c r="B484" s="104">
        <v>455</v>
      </c>
      <c r="C484" s="695"/>
      <c r="D484" s="695"/>
      <c r="E484" s="695"/>
      <c r="F484" s="695"/>
      <c r="G484" s="557">
        <v>1</v>
      </c>
      <c r="H484" s="737">
        <f t="shared" si="31"/>
        <v>0</v>
      </c>
      <c r="I484" s="700"/>
      <c r="J484" s="700"/>
      <c r="K484" s="700"/>
      <c r="L484" s="692"/>
      <c r="M484" s="546" t="s">
        <v>1136</v>
      </c>
      <c r="N484" s="546"/>
      <c r="O484" s="104"/>
      <c r="P484" s="104"/>
      <c r="Q484" s="104"/>
      <c r="R484" s="547">
        <f t="shared" si="28"/>
        <v>0</v>
      </c>
      <c r="S484" s="549">
        <f t="shared" si="29"/>
        <v>0</v>
      </c>
      <c r="T484" s="550">
        <f t="shared" si="30"/>
        <v>0</v>
      </c>
      <c r="U484" s="741"/>
      <c r="V484" s="104"/>
      <c r="W484" s="702"/>
      <c r="X484" s="702"/>
      <c r="Y484" s="702"/>
      <c r="Z484" s="702"/>
      <c r="AA484" s="702"/>
      <c r="AB484" s="722"/>
      <c r="AC484" s="715"/>
      <c r="AD484" s="715"/>
      <c r="AE484" s="715"/>
      <c r="AF484" s="715"/>
    </row>
    <row r="485" spans="2:32" ht="15" x14ac:dyDescent="0.25">
      <c r="B485" s="104">
        <v>456</v>
      </c>
      <c r="C485" s="695"/>
      <c r="D485" s="695"/>
      <c r="E485" s="695"/>
      <c r="F485" s="695"/>
      <c r="G485" s="557">
        <v>1</v>
      </c>
      <c r="H485" s="737">
        <f t="shared" si="31"/>
        <v>0</v>
      </c>
      <c r="I485" s="700"/>
      <c r="J485" s="700"/>
      <c r="K485" s="700"/>
      <c r="L485" s="692"/>
      <c r="M485" s="546" t="s">
        <v>1136</v>
      </c>
      <c r="N485" s="546"/>
      <c r="O485" s="104"/>
      <c r="P485" s="104"/>
      <c r="Q485" s="104"/>
      <c r="R485" s="547">
        <f t="shared" si="28"/>
        <v>0</v>
      </c>
      <c r="S485" s="549">
        <f t="shared" si="29"/>
        <v>0</v>
      </c>
      <c r="T485" s="550">
        <f t="shared" si="30"/>
        <v>0</v>
      </c>
      <c r="U485" s="741"/>
      <c r="V485" s="104"/>
      <c r="W485" s="702"/>
      <c r="X485" s="702"/>
      <c r="Y485" s="702"/>
      <c r="Z485" s="702"/>
      <c r="AA485" s="702"/>
      <c r="AB485" s="722"/>
      <c r="AC485" s="715"/>
      <c r="AD485" s="715"/>
      <c r="AE485" s="715"/>
      <c r="AF485" s="715"/>
    </row>
    <row r="486" spans="2:32" ht="15" x14ac:dyDescent="0.25">
      <c r="B486" s="104">
        <v>457</v>
      </c>
      <c r="C486" s="695"/>
      <c r="D486" s="695"/>
      <c r="E486" s="695"/>
      <c r="F486" s="695"/>
      <c r="G486" s="557">
        <v>1</v>
      </c>
      <c r="H486" s="737">
        <f t="shared" si="31"/>
        <v>0</v>
      </c>
      <c r="I486" s="700"/>
      <c r="J486" s="700"/>
      <c r="K486" s="700"/>
      <c r="L486" s="692"/>
      <c r="M486" s="546" t="s">
        <v>1136</v>
      </c>
      <c r="N486" s="546"/>
      <c r="O486" s="104"/>
      <c r="P486" s="104"/>
      <c r="Q486" s="104"/>
      <c r="R486" s="547">
        <f t="shared" si="28"/>
        <v>0</v>
      </c>
      <c r="S486" s="549">
        <f t="shared" si="29"/>
        <v>0</v>
      </c>
      <c r="T486" s="550">
        <f t="shared" si="30"/>
        <v>0</v>
      </c>
      <c r="U486" s="741"/>
      <c r="V486" s="104"/>
      <c r="W486" s="702"/>
      <c r="X486" s="702"/>
      <c r="Y486" s="702"/>
      <c r="Z486" s="702"/>
      <c r="AA486" s="702"/>
      <c r="AB486" s="722"/>
      <c r="AC486" s="715"/>
      <c r="AD486" s="715"/>
      <c r="AE486" s="715"/>
      <c r="AF486" s="715"/>
    </row>
    <row r="487" spans="2:32" ht="15" x14ac:dyDescent="0.25">
      <c r="B487" s="104">
        <v>458</v>
      </c>
      <c r="C487" s="695"/>
      <c r="D487" s="695"/>
      <c r="E487" s="695"/>
      <c r="F487" s="695"/>
      <c r="G487" s="557">
        <v>1</v>
      </c>
      <c r="H487" s="737">
        <f t="shared" si="31"/>
        <v>0</v>
      </c>
      <c r="I487" s="700"/>
      <c r="J487" s="700"/>
      <c r="K487" s="700"/>
      <c r="L487" s="692"/>
      <c r="M487" s="546" t="s">
        <v>1136</v>
      </c>
      <c r="N487" s="546"/>
      <c r="O487" s="104"/>
      <c r="P487" s="104"/>
      <c r="Q487" s="104"/>
      <c r="R487" s="547">
        <f t="shared" si="28"/>
        <v>0</v>
      </c>
      <c r="S487" s="549">
        <f t="shared" si="29"/>
        <v>0</v>
      </c>
      <c r="T487" s="550">
        <f t="shared" si="30"/>
        <v>0</v>
      </c>
      <c r="U487" s="741"/>
      <c r="V487" s="104"/>
      <c r="W487" s="702"/>
      <c r="X487" s="702"/>
      <c r="Y487" s="702"/>
      <c r="Z487" s="702"/>
      <c r="AA487" s="702"/>
      <c r="AB487" s="722"/>
      <c r="AC487" s="715"/>
      <c r="AD487" s="715"/>
      <c r="AE487" s="715"/>
      <c r="AF487" s="715"/>
    </row>
    <row r="488" spans="2:32" ht="15" x14ac:dyDescent="0.25">
      <c r="B488" s="104">
        <v>459</v>
      </c>
      <c r="C488" s="695"/>
      <c r="D488" s="695"/>
      <c r="E488" s="695"/>
      <c r="F488" s="695"/>
      <c r="G488" s="557">
        <v>1</v>
      </c>
      <c r="H488" s="737">
        <f t="shared" si="31"/>
        <v>0</v>
      </c>
      <c r="I488" s="700"/>
      <c r="J488" s="700"/>
      <c r="K488" s="700"/>
      <c r="L488" s="692"/>
      <c r="M488" s="546" t="s">
        <v>1136</v>
      </c>
      <c r="N488" s="546"/>
      <c r="O488" s="104"/>
      <c r="P488" s="104"/>
      <c r="Q488" s="104"/>
      <c r="R488" s="547">
        <f t="shared" si="28"/>
        <v>0</v>
      </c>
      <c r="S488" s="549">
        <f t="shared" si="29"/>
        <v>0</v>
      </c>
      <c r="T488" s="550">
        <f t="shared" si="30"/>
        <v>0</v>
      </c>
      <c r="U488" s="741"/>
      <c r="V488" s="104"/>
      <c r="W488" s="702"/>
      <c r="X488" s="702"/>
      <c r="Y488" s="702"/>
      <c r="Z488" s="702"/>
      <c r="AA488" s="702"/>
      <c r="AB488" s="722"/>
      <c r="AC488" s="715"/>
      <c r="AD488" s="715"/>
      <c r="AE488" s="715"/>
      <c r="AF488" s="715"/>
    </row>
    <row r="489" spans="2:32" ht="15" x14ac:dyDescent="0.25">
      <c r="B489" s="104">
        <v>460</v>
      </c>
      <c r="C489" s="695"/>
      <c r="D489" s="695"/>
      <c r="E489" s="695"/>
      <c r="F489" s="695"/>
      <c r="G489" s="557">
        <v>1</v>
      </c>
      <c r="H489" s="737">
        <f t="shared" si="31"/>
        <v>0</v>
      </c>
      <c r="I489" s="700"/>
      <c r="J489" s="700"/>
      <c r="K489" s="700"/>
      <c r="L489" s="692"/>
      <c r="M489" s="546" t="s">
        <v>1136</v>
      </c>
      <c r="N489" s="546"/>
      <c r="O489" s="104"/>
      <c r="P489" s="104"/>
      <c r="Q489" s="104"/>
      <c r="R489" s="547">
        <f t="shared" si="28"/>
        <v>0</v>
      </c>
      <c r="S489" s="549">
        <f t="shared" si="29"/>
        <v>0</v>
      </c>
      <c r="T489" s="550">
        <f t="shared" si="30"/>
        <v>0</v>
      </c>
      <c r="U489" s="741"/>
      <c r="V489" s="104"/>
      <c r="W489" s="702"/>
      <c r="X489" s="702"/>
      <c r="Y489" s="702"/>
      <c r="Z489" s="702"/>
      <c r="AA489" s="702"/>
      <c r="AB489" s="722"/>
      <c r="AC489" s="715"/>
      <c r="AD489" s="715"/>
      <c r="AE489" s="715"/>
      <c r="AF489" s="715"/>
    </row>
    <row r="490" spans="2:32" ht="15" x14ac:dyDescent="0.25">
      <c r="B490" s="104">
        <v>461</v>
      </c>
      <c r="C490" s="695"/>
      <c r="D490" s="695"/>
      <c r="E490" s="695"/>
      <c r="F490" s="695"/>
      <c r="G490" s="557">
        <v>1</v>
      </c>
      <c r="H490" s="737">
        <f t="shared" si="31"/>
        <v>0</v>
      </c>
      <c r="I490" s="700"/>
      <c r="J490" s="700"/>
      <c r="K490" s="700"/>
      <c r="L490" s="692"/>
      <c r="M490" s="546" t="s">
        <v>1136</v>
      </c>
      <c r="N490" s="546"/>
      <c r="O490" s="104"/>
      <c r="P490" s="104"/>
      <c r="Q490" s="104"/>
      <c r="R490" s="547">
        <f t="shared" si="28"/>
        <v>0</v>
      </c>
      <c r="S490" s="549">
        <f t="shared" si="29"/>
        <v>0</v>
      </c>
      <c r="T490" s="550">
        <f t="shared" si="30"/>
        <v>0</v>
      </c>
      <c r="U490" s="741"/>
      <c r="V490" s="104"/>
      <c r="W490" s="702"/>
      <c r="X490" s="702"/>
      <c r="Y490" s="702"/>
      <c r="Z490" s="702"/>
      <c r="AA490" s="702"/>
      <c r="AB490" s="722"/>
      <c r="AC490" s="715"/>
      <c r="AD490" s="715"/>
      <c r="AE490" s="715"/>
      <c r="AF490" s="715"/>
    </row>
    <row r="491" spans="2:32" ht="15" x14ac:dyDescent="0.25">
      <c r="B491" s="104">
        <v>462</v>
      </c>
      <c r="C491" s="695"/>
      <c r="D491" s="695"/>
      <c r="E491" s="695"/>
      <c r="F491" s="695"/>
      <c r="G491" s="557">
        <v>1</v>
      </c>
      <c r="H491" s="737">
        <f t="shared" si="31"/>
        <v>0</v>
      </c>
      <c r="I491" s="700"/>
      <c r="J491" s="700"/>
      <c r="K491" s="700"/>
      <c r="L491" s="692"/>
      <c r="M491" s="546" t="s">
        <v>1136</v>
      </c>
      <c r="N491" s="546"/>
      <c r="O491" s="104"/>
      <c r="P491" s="104"/>
      <c r="Q491" s="104"/>
      <c r="R491" s="547">
        <f t="shared" si="28"/>
        <v>0</v>
      </c>
      <c r="S491" s="549">
        <f t="shared" si="29"/>
        <v>0</v>
      </c>
      <c r="T491" s="550">
        <f t="shared" si="30"/>
        <v>0</v>
      </c>
      <c r="U491" s="741"/>
      <c r="V491" s="104"/>
      <c r="W491" s="702"/>
      <c r="X491" s="702"/>
      <c r="Y491" s="702"/>
      <c r="Z491" s="702"/>
      <c r="AA491" s="702"/>
      <c r="AB491" s="722"/>
      <c r="AC491" s="715"/>
      <c r="AD491" s="715"/>
      <c r="AE491" s="715"/>
      <c r="AF491" s="715"/>
    </row>
    <row r="492" spans="2:32" ht="15" x14ac:dyDescent="0.25">
      <c r="B492" s="104">
        <v>463</v>
      </c>
      <c r="C492" s="695"/>
      <c r="D492" s="695"/>
      <c r="E492" s="695"/>
      <c r="F492" s="695"/>
      <c r="G492" s="557">
        <v>1</v>
      </c>
      <c r="H492" s="737">
        <f t="shared" si="31"/>
        <v>0</v>
      </c>
      <c r="I492" s="700"/>
      <c r="J492" s="700"/>
      <c r="K492" s="700"/>
      <c r="L492" s="692"/>
      <c r="M492" s="546" t="s">
        <v>1136</v>
      </c>
      <c r="N492" s="546"/>
      <c r="O492" s="104"/>
      <c r="P492" s="104"/>
      <c r="Q492" s="104"/>
      <c r="R492" s="547">
        <f t="shared" si="28"/>
        <v>0</v>
      </c>
      <c r="S492" s="549">
        <f t="shared" si="29"/>
        <v>0</v>
      </c>
      <c r="T492" s="550">
        <f t="shared" si="30"/>
        <v>0</v>
      </c>
      <c r="U492" s="741"/>
      <c r="V492" s="104"/>
      <c r="W492" s="702"/>
      <c r="X492" s="702"/>
      <c r="Y492" s="702"/>
      <c r="Z492" s="702"/>
      <c r="AA492" s="702"/>
      <c r="AB492" s="722"/>
      <c r="AC492" s="715"/>
      <c r="AD492" s="715"/>
      <c r="AE492" s="715"/>
      <c r="AF492" s="715"/>
    </row>
    <row r="493" spans="2:32" ht="15" x14ac:dyDescent="0.25">
      <c r="B493" s="104">
        <v>464</v>
      </c>
      <c r="C493" s="695"/>
      <c r="D493" s="695"/>
      <c r="E493" s="695"/>
      <c r="F493" s="695"/>
      <c r="G493" s="557">
        <v>1</v>
      </c>
      <c r="H493" s="737">
        <f t="shared" si="31"/>
        <v>0</v>
      </c>
      <c r="I493" s="700"/>
      <c r="J493" s="700"/>
      <c r="K493" s="700"/>
      <c r="L493" s="692"/>
      <c r="M493" s="546" t="s">
        <v>1136</v>
      </c>
      <c r="N493" s="546"/>
      <c r="O493" s="104"/>
      <c r="P493" s="104"/>
      <c r="Q493" s="104"/>
      <c r="R493" s="547">
        <f t="shared" si="28"/>
        <v>0</v>
      </c>
      <c r="S493" s="549">
        <f t="shared" si="29"/>
        <v>0</v>
      </c>
      <c r="T493" s="550">
        <f t="shared" si="30"/>
        <v>0</v>
      </c>
      <c r="U493" s="741"/>
      <c r="V493" s="104"/>
      <c r="W493" s="702"/>
      <c r="X493" s="702"/>
      <c r="Y493" s="702"/>
      <c r="Z493" s="702"/>
      <c r="AA493" s="702"/>
      <c r="AB493" s="722"/>
      <c r="AC493" s="715"/>
      <c r="AD493" s="715"/>
      <c r="AE493" s="715"/>
      <c r="AF493" s="715"/>
    </row>
    <row r="494" spans="2:32" ht="15" x14ac:dyDescent="0.25">
      <c r="B494" s="104">
        <v>465</v>
      </c>
      <c r="C494" s="695"/>
      <c r="D494" s="695"/>
      <c r="E494" s="695"/>
      <c r="F494" s="695"/>
      <c r="G494" s="557">
        <v>1</v>
      </c>
      <c r="H494" s="737">
        <f t="shared" si="31"/>
        <v>0</v>
      </c>
      <c r="I494" s="700"/>
      <c r="J494" s="700"/>
      <c r="K494" s="700"/>
      <c r="L494" s="692"/>
      <c r="M494" s="546" t="s">
        <v>1136</v>
      </c>
      <c r="N494" s="546"/>
      <c r="O494" s="104"/>
      <c r="P494" s="104"/>
      <c r="Q494" s="104"/>
      <c r="R494" s="547">
        <f t="shared" si="28"/>
        <v>0</v>
      </c>
      <c r="S494" s="549">
        <f t="shared" si="29"/>
        <v>0</v>
      </c>
      <c r="T494" s="550">
        <f t="shared" si="30"/>
        <v>0</v>
      </c>
      <c r="U494" s="741"/>
      <c r="V494" s="104"/>
      <c r="W494" s="702"/>
      <c r="X494" s="702"/>
      <c r="Y494" s="702"/>
      <c r="Z494" s="702"/>
      <c r="AA494" s="702"/>
      <c r="AB494" s="722"/>
      <c r="AC494" s="715"/>
      <c r="AD494" s="715"/>
      <c r="AE494" s="715"/>
      <c r="AF494" s="715"/>
    </row>
    <row r="495" spans="2:32" ht="15" x14ac:dyDescent="0.25">
      <c r="B495" s="104">
        <v>466</v>
      </c>
      <c r="C495" s="695"/>
      <c r="D495" s="695"/>
      <c r="E495" s="695"/>
      <c r="F495" s="695"/>
      <c r="G495" s="557">
        <v>1</v>
      </c>
      <c r="H495" s="737">
        <f t="shared" si="31"/>
        <v>0</v>
      </c>
      <c r="I495" s="700"/>
      <c r="J495" s="700"/>
      <c r="K495" s="700"/>
      <c r="L495" s="692"/>
      <c r="M495" s="546" t="s">
        <v>1136</v>
      </c>
      <c r="N495" s="546"/>
      <c r="O495" s="104"/>
      <c r="P495" s="104"/>
      <c r="Q495" s="104"/>
      <c r="R495" s="547">
        <f t="shared" si="28"/>
        <v>0</v>
      </c>
      <c r="S495" s="549">
        <f t="shared" si="29"/>
        <v>0</v>
      </c>
      <c r="T495" s="550">
        <f t="shared" si="30"/>
        <v>0</v>
      </c>
      <c r="U495" s="741"/>
      <c r="V495" s="104"/>
      <c r="W495" s="702"/>
      <c r="X495" s="702"/>
      <c r="Y495" s="702"/>
      <c r="Z495" s="702"/>
      <c r="AA495" s="702"/>
      <c r="AB495" s="722"/>
      <c r="AC495" s="715"/>
      <c r="AD495" s="715"/>
      <c r="AE495" s="715"/>
      <c r="AF495" s="715"/>
    </row>
    <row r="496" spans="2:32" ht="15" x14ac:dyDescent="0.25">
      <c r="B496" s="104">
        <v>467</v>
      </c>
      <c r="C496" s="695"/>
      <c r="D496" s="695"/>
      <c r="E496" s="695"/>
      <c r="F496" s="695"/>
      <c r="G496" s="557">
        <v>1</v>
      </c>
      <c r="H496" s="737">
        <f t="shared" si="31"/>
        <v>0</v>
      </c>
      <c r="I496" s="700"/>
      <c r="J496" s="700"/>
      <c r="K496" s="700"/>
      <c r="L496" s="692"/>
      <c r="M496" s="546" t="s">
        <v>1136</v>
      </c>
      <c r="N496" s="546"/>
      <c r="O496" s="104"/>
      <c r="P496" s="104"/>
      <c r="Q496" s="104"/>
      <c r="R496" s="547">
        <f t="shared" si="28"/>
        <v>0</v>
      </c>
      <c r="S496" s="549">
        <f t="shared" si="29"/>
        <v>0</v>
      </c>
      <c r="T496" s="550">
        <f t="shared" si="30"/>
        <v>0</v>
      </c>
      <c r="U496" s="741"/>
      <c r="V496" s="104"/>
      <c r="W496" s="702"/>
      <c r="X496" s="702"/>
      <c r="Y496" s="702"/>
      <c r="Z496" s="702"/>
      <c r="AA496" s="702"/>
      <c r="AB496" s="722"/>
      <c r="AC496" s="715"/>
      <c r="AD496" s="715"/>
      <c r="AE496" s="715"/>
      <c r="AF496" s="715"/>
    </row>
    <row r="497" spans="2:32" ht="15" x14ac:dyDescent="0.25">
      <c r="B497" s="104">
        <v>468</v>
      </c>
      <c r="C497" s="695"/>
      <c r="D497" s="695"/>
      <c r="E497" s="695"/>
      <c r="F497" s="695"/>
      <c r="G497" s="557">
        <v>1</v>
      </c>
      <c r="H497" s="737">
        <f t="shared" si="31"/>
        <v>0</v>
      </c>
      <c r="I497" s="700"/>
      <c r="J497" s="700"/>
      <c r="K497" s="700"/>
      <c r="L497" s="692"/>
      <c r="M497" s="546" t="s">
        <v>1136</v>
      </c>
      <c r="N497" s="546"/>
      <c r="O497" s="104"/>
      <c r="P497" s="104"/>
      <c r="Q497" s="104"/>
      <c r="R497" s="547">
        <f t="shared" si="28"/>
        <v>0</v>
      </c>
      <c r="S497" s="549">
        <f t="shared" si="29"/>
        <v>0</v>
      </c>
      <c r="T497" s="550">
        <f t="shared" si="30"/>
        <v>0</v>
      </c>
      <c r="U497" s="741"/>
      <c r="V497" s="104"/>
      <c r="W497" s="702"/>
      <c r="X497" s="702"/>
      <c r="Y497" s="702"/>
      <c r="Z497" s="702"/>
      <c r="AA497" s="702"/>
      <c r="AB497" s="722"/>
      <c r="AC497" s="715"/>
      <c r="AD497" s="715"/>
      <c r="AE497" s="715"/>
      <c r="AF497" s="715"/>
    </row>
    <row r="498" spans="2:32" ht="15" x14ac:dyDescent="0.25">
      <c r="B498" s="104">
        <v>469</v>
      </c>
      <c r="C498" s="695"/>
      <c r="D498" s="695"/>
      <c r="E498" s="695"/>
      <c r="F498" s="695"/>
      <c r="G498" s="557">
        <v>1</v>
      </c>
      <c r="H498" s="737">
        <f t="shared" si="31"/>
        <v>0</v>
      </c>
      <c r="I498" s="700"/>
      <c r="J498" s="700"/>
      <c r="K498" s="700"/>
      <c r="L498" s="692"/>
      <c r="M498" s="546" t="s">
        <v>1136</v>
      </c>
      <c r="N498" s="546"/>
      <c r="O498" s="104"/>
      <c r="P498" s="104"/>
      <c r="Q498" s="104"/>
      <c r="R498" s="547">
        <f t="shared" si="28"/>
        <v>0</v>
      </c>
      <c r="S498" s="549">
        <f t="shared" si="29"/>
        <v>0</v>
      </c>
      <c r="T498" s="550">
        <f t="shared" si="30"/>
        <v>0</v>
      </c>
      <c r="U498" s="741"/>
      <c r="V498" s="104"/>
      <c r="W498" s="702"/>
      <c r="X498" s="702"/>
      <c r="Y498" s="702"/>
      <c r="Z498" s="702"/>
      <c r="AA498" s="702"/>
      <c r="AB498" s="722"/>
      <c r="AC498" s="715"/>
      <c r="AD498" s="715"/>
      <c r="AE498" s="715"/>
      <c r="AF498" s="715"/>
    </row>
    <row r="499" spans="2:32" ht="15" x14ac:dyDescent="0.25">
      <c r="B499" s="104">
        <v>470</v>
      </c>
      <c r="C499" s="695"/>
      <c r="D499" s="695"/>
      <c r="E499" s="695"/>
      <c r="F499" s="695"/>
      <c r="G499" s="557">
        <v>1</v>
      </c>
      <c r="H499" s="737">
        <f t="shared" si="31"/>
        <v>0</v>
      </c>
      <c r="I499" s="700"/>
      <c r="J499" s="700"/>
      <c r="K499" s="700"/>
      <c r="L499" s="692"/>
      <c r="M499" s="546" t="s">
        <v>1136</v>
      </c>
      <c r="N499" s="546"/>
      <c r="O499" s="104"/>
      <c r="P499" s="104"/>
      <c r="Q499" s="104"/>
      <c r="R499" s="547">
        <f t="shared" si="28"/>
        <v>0</v>
      </c>
      <c r="S499" s="549">
        <f t="shared" si="29"/>
        <v>0</v>
      </c>
      <c r="T499" s="550">
        <f t="shared" si="30"/>
        <v>0</v>
      </c>
      <c r="U499" s="741"/>
      <c r="V499" s="104"/>
      <c r="W499" s="702"/>
      <c r="X499" s="702"/>
      <c r="Y499" s="702"/>
      <c r="Z499" s="702"/>
      <c r="AA499" s="702"/>
      <c r="AB499" s="722"/>
      <c r="AC499" s="715"/>
      <c r="AD499" s="715"/>
      <c r="AE499" s="715"/>
      <c r="AF499" s="715"/>
    </row>
    <row r="500" spans="2:32" ht="15" x14ac:dyDescent="0.25">
      <c r="B500" s="104">
        <v>471</v>
      </c>
      <c r="C500" s="695"/>
      <c r="D500" s="695"/>
      <c r="E500" s="695"/>
      <c r="F500" s="695"/>
      <c r="G500" s="557">
        <v>1</v>
      </c>
      <c r="H500" s="737">
        <f t="shared" si="31"/>
        <v>0</v>
      </c>
      <c r="I500" s="700"/>
      <c r="J500" s="700"/>
      <c r="K500" s="700"/>
      <c r="L500" s="692"/>
      <c r="M500" s="546" t="s">
        <v>1136</v>
      </c>
      <c r="N500" s="546"/>
      <c r="O500" s="104"/>
      <c r="P500" s="104"/>
      <c r="Q500" s="104"/>
      <c r="R500" s="547">
        <f t="shared" si="28"/>
        <v>0</v>
      </c>
      <c r="S500" s="549">
        <f t="shared" si="29"/>
        <v>0</v>
      </c>
      <c r="T500" s="550">
        <f t="shared" si="30"/>
        <v>0</v>
      </c>
      <c r="U500" s="741"/>
      <c r="V500" s="104"/>
      <c r="W500" s="702"/>
      <c r="X500" s="702"/>
      <c r="Y500" s="702"/>
      <c r="Z500" s="702"/>
      <c r="AA500" s="702"/>
      <c r="AB500" s="722"/>
      <c r="AC500" s="715"/>
      <c r="AD500" s="715"/>
      <c r="AE500" s="715"/>
      <c r="AF500" s="715"/>
    </row>
    <row r="501" spans="2:32" ht="15" x14ac:dyDescent="0.25">
      <c r="B501" s="104">
        <v>472</v>
      </c>
      <c r="C501" s="695"/>
      <c r="D501" s="695"/>
      <c r="E501" s="695"/>
      <c r="F501" s="695"/>
      <c r="G501" s="557">
        <v>1</v>
      </c>
      <c r="H501" s="737">
        <f t="shared" si="31"/>
        <v>0</v>
      </c>
      <c r="I501" s="700"/>
      <c r="J501" s="700"/>
      <c r="K501" s="700"/>
      <c r="L501" s="692"/>
      <c r="M501" s="546" t="s">
        <v>1136</v>
      </c>
      <c r="N501" s="546"/>
      <c r="O501" s="104"/>
      <c r="P501" s="104"/>
      <c r="Q501" s="104"/>
      <c r="R501" s="547">
        <f t="shared" si="28"/>
        <v>0</v>
      </c>
      <c r="S501" s="549">
        <f t="shared" si="29"/>
        <v>0</v>
      </c>
      <c r="T501" s="550">
        <f t="shared" si="30"/>
        <v>0</v>
      </c>
      <c r="U501" s="741"/>
      <c r="V501" s="104"/>
      <c r="W501" s="702"/>
      <c r="X501" s="702"/>
      <c r="Y501" s="702"/>
      <c r="Z501" s="702"/>
      <c r="AA501" s="702"/>
      <c r="AB501" s="722"/>
      <c r="AC501" s="715"/>
      <c r="AD501" s="715"/>
      <c r="AE501" s="715"/>
      <c r="AF501" s="715"/>
    </row>
    <row r="502" spans="2:32" ht="15" x14ac:dyDescent="0.25">
      <c r="B502" s="104">
        <v>473</v>
      </c>
      <c r="C502" s="695"/>
      <c r="D502" s="695"/>
      <c r="E502" s="695"/>
      <c r="F502" s="695"/>
      <c r="G502" s="557">
        <v>1</v>
      </c>
      <c r="H502" s="737">
        <f t="shared" si="31"/>
        <v>0</v>
      </c>
      <c r="I502" s="700"/>
      <c r="J502" s="700"/>
      <c r="K502" s="700"/>
      <c r="L502" s="692"/>
      <c r="M502" s="546" t="s">
        <v>1136</v>
      </c>
      <c r="N502" s="546"/>
      <c r="O502" s="104"/>
      <c r="P502" s="104"/>
      <c r="Q502" s="104"/>
      <c r="R502" s="547">
        <f t="shared" si="28"/>
        <v>0</v>
      </c>
      <c r="S502" s="549">
        <f t="shared" si="29"/>
        <v>0</v>
      </c>
      <c r="T502" s="550">
        <f t="shared" si="30"/>
        <v>0</v>
      </c>
      <c r="U502" s="741"/>
      <c r="V502" s="104"/>
      <c r="W502" s="702"/>
      <c r="X502" s="702"/>
      <c r="Y502" s="702"/>
      <c r="Z502" s="702"/>
      <c r="AA502" s="702"/>
      <c r="AB502" s="722"/>
      <c r="AC502" s="715"/>
      <c r="AD502" s="715"/>
      <c r="AE502" s="715"/>
      <c r="AF502" s="715"/>
    </row>
    <row r="503" spans="2:32" ht="15" x14ac:dyDescent="0.25">
      <c r="B503" s="104">
        <v>474</v>
      </c>
      <c r="C503" s="695"/>
      <c r="D503" s="695"/>
      <c r="E503" s="695"/>
      <c r="F503" s="695"/>
      <c r="G503" s="557">
        <v>1</v>
      </c>
      <c r="H503" s="737">
        <f t="shared" si="31"/>
        <v>0</v>
      </c>
      <c r="I503" s="700"/>
      <c r="J503" s="700"/>
      <c r="K503" s="700"/>
      <c r="L503" s="692"/>
      <c r="M503" s="546" t="s">
        <v>1136</v>
      </c>
      <c r="N503" s="546"/>
      <c r="O503" s="104"/>
      <c r="P503" s="104"/>
      <c r="Q503" s="104"/>
      <c r="R503" s="547">
        <f t="shared" si="28"/>
        <v>0</v>
      </c>
      <c r="S503" s="549">
        <f t="shared" si="29"/>
        <v>0</v>
      </c>
      <c r="T503" s="550">
        <f t="shared" si="30"/>
        <v>0</v>
      </c>
      <c r="U503" s="741"/>
      <c r="V503" s="104"/>
      <c r="W503" s="702"/>
      <c r="X503" s="702"/>
      <c r="Y503" s="702"/>
      <c r="Z503" s="702"/>
      <c r="AA503" s="702"/>
      <c r="AB503" s="722"/>
      <c r="AC503" s="715"/>
      <c r="AD503" s="715"/>
      <c r="AE503" s="715"/>
      <c r="AF503" s="715"/>
    </row>
    <row r="504" spans="2:32" ht="15" x14ac:dyDescent="0.25">
      <c r="B504" s="104">
        <v>475</v>
      </c>
      <c r="C504" s="695"/>
      <c r="D504" s="695"/>
      <c r="E504" s="695"/>
      <c r="F504" s="695"/>
      <c r="G504" s="557">
        <v>1</v>
      </c>
      <c r="H504" s="737">
        <f t="shared" si="31"/>
        <v>0</v>
      </c>
      <c r="I504" s="700"/>
      <c r="J504" s="700"/>
      <c r="K504" s="700"/>
      <c r="L504" s="692"/>
      <c r="M504" s="546" t="s">
        <v>1136</v>
      </c>
      <c r="N504" s="546"/>
      <c r="O504" s="104"/>
      <c r="P504" s="104"/>
      <c r="Q504" s="104"/>
      <c r="R504" s="547">
        <f t="shared" si="28"/>
        <v>0</v>
      </c>
      <c r="S504" s="549">
        <f t="shared" si="29"/>
        <v>0</v>
      </c>
      <c r="T504" s="550">
        <f t="shared" si="30"/>
        <v>0</v>
      </c>
      <c r="U504" s="741"/>
      <c r="V504" s="104"/>
      <c r="W504" s="702"/>
      <c r="X504" s="702"/>
      <c r="Y504" s="702"/>
      <c r="Z504" s="702"/>
      <c r="AA504" s="702"/>
      <c r="AB504" s="722"/>
      <c r="AC504" s="715"/>
      <c r="AD504" s="715"/>
      <c r="AE504" s="715"/>
      <c r="AF504" s="715"/>
    </row>
    <row r="505" spans="2:32" ht="15" x14ac:dyDescent="0.25">
      <c r="B505" s="104">
        <v>476</v>
      </c>
      <c r="C505" s="695"/>
      <c r="D505" s="695"/>
      <c r="E505" s="695"/>
      <c r="F505" s="695"/>
      <c r="G505" s="557">
        <v>1</v>
      </c>
      <c r="H505" s="737">
        <f t="shared" si="31"/>
        <v>0</v>
      </c>
      <c r="I505" s="700"/>
      <c r="J505" s="700"/>
      <c r="K505" s="700"/>
      <c r="L505" s="692"/>
      <c r="M505" s="546" t="s">
        <v>1136</v>
      </c>
      <c r="N505" s="546"/>
      <c r="O505" s="104"/>
      <c r="P505" s="104"/>
      <c r="Q505" s="104"/>
      <c r="R505" s="547">
        <f t="shared" si="28"/>
        <v>0</v>
      </c>
      <c r="S505" s="549">
        <f t="shared" si="29"/>
        <v>0</v>
      </c>
      <c r="T505" s="550">
        <f t="shared" si="30"/>
        <v>0</v>
      </c>
      <c r="U505" s="741"/>
      <c r="V505" s="104"/>
      <c r="W505" s="702"/>
      <c r="X505" s="702"/>
      <c r="Y505" s="702"/>
      <c r="Z505" s="702"/>
      <c r="AA505" s="702"/>
      <c r="AB505" s="722"/>
      <c r="AC505" s="715"/>
      <c r="AD505" s="715"/>
      <c r="AE505" s="715"/>
      <c r="AF505" s="715"/>
    </row>
    <row r="506" spans="2:32" ht="15" x14ac:dyDescent="0.25">
      <c r="B506" s="104">
        <v>477</v>
      </c>
      <c r="C506" s="695"/>
      <c r="D506" s="695"/>
      <c r="E506" s="695"/>
      <c r="F506" s="695"/>
      <c r="G506" s="557">
        <v>1</v>
      </c>
      <c r="H506" s="737">
        <f t="shared" si="31"/>
        <v>0</v>
      </c>
      <c r="I506" s="700"/>
      <c r="J506" s="700"/>
      <c r="K506" s="700"/>
      <c r="L506" s="692"/>
      <c r="M506" s="546" t="s">
        <v>1136</v>
      </c>
      <c r="N506" s="546"/>
      <c r="O506" s="104"/>
      <c r="P506" s="104"/>
      <c r="Q506" s="104"/>
      <c r="R506" s="547">
        <f t="shared" si="28"/>
        <v>0</v>
      </c>
      <c r="S506" s="549">
        <f t="shared" si="29"/>
        <v>0</v>
      </c>
      <c r="T506" s="550">
        <f t="shared" si="30"/>
        <v>0</v>
      </c>
      <c r="U506" s="741"/>
      <c r="V506" s="104"/>
      <c r="W506" s="702"/>
      <c r="X506" s="702"/>
      <c r="Y506" s="702"/>
      <c r="Z506" s="702"/>
      <c r="AA506" s="702"/>
      <c r="AB506" s="722"/>
      <c r="AC506" s="715"/>
      <c r="AD506" s="715"/>
      <c r="AE506" s="715"/>
      <c r="AF506" s="715"/>
    </row>
    <row r="507" spans="2:32" ht="15" x14ac:dyDescent="0.25">
      <c r="B507" s="104">
        <v>478</v>
      </c>
      <c r="C507" s="695"/>
      <c r="D507" s="695"/>
      <c r="E507" s="695"/>
      <c r="F507" s="695"/>
      <c r="G507" s="557">
        <v>1</v>
      </c>
      <c r="H507" s="737">
        <f t="shared" si="31"/>
        <v>0</v>
      </c>
      <c r="I507" s="700"/>
      <c r="J507" s="700"/>
      <c r="K507" s="700"/>
      <c r="L507" s="692"/>
      <c r="M507" s="546" t="s">
        <v>1136</v>
      </c>
      <c r="N507" s="546"/>
      <c r="O507" s="104"/>
      <c r="P507" s="104"/>
      <c r="Q507" s="104"/>
      <c r="R507" s="547">
        <f t="shared" si="28"/>
        <v>0</v>
      </c>
      <c r="S507" s="549">
        <f t="shared" si="29"/>
        <v>0</v>
      </c>
      <c r="T507" s="550">
        <f t="shared" si="30"/>
        <v>0</v>
      </c>
      <c r="U507" s="741"/>
      <c r="V507" s="104"/>
      <c r="W507" s="702"/>
      <c r="X507" s="702"/>
      <c r="Y507" s="702"/>
      <c r="Z507" s="702"/>
      <c r="AA507" s="702"/>
      <c r="AB507" s="722"/>
      <c r="AC507" s="715"/>
      <c r="AD507" s="715"/>
      <c r="AE507" s="715"/>
      <c r="AF507" s="715"/>
    </row>
    <row r="508" spans="2:32" ht="15" x14ac:dyDescent="0.25">
      <c r="B508" s="104">
        <v>479</v>
      </c>
      <c r="C508" s="695"/>
      <c r="D508" s="695"/>
      <c r="E508" s="695"/>
      <c r="F508" s="695"/>
      <c r="G508" s="557">
        <v>1</v>
      </c>
      <c r="H508" s="737">
        <f t="shared" si="31"/>
        <v>0</v>
      </c>
      <c r="I508" s="700"/>
      <c r="J508" s="700"/>
      <c r="K508" s="700"/>
      <c r="L508" s="692"/>
      <c r="M508" s="546" t="s">
        <v>1136</v>
      </c>
      <c r="N508" s="546"/>
      <c r="O508" s="104"/>
      <c r="P508" s="104"/>
      <c r="Q508" s="104"/>
      <c r="R508" s="547">
        <f t="shared" si="28"/>
        <v>0</v>
      </c>
      <c r="S508" s="549">
        <f t="shared" si="29"/>
        <v>0</v>
      </c>
      <c r="T508" s="550">
        <f t="shared" si="30"/>
        <v>0</v>
      </c>
      <c r="U508" s="741"/>
      <c r="V508" s="104"/>
      <c r="W508" s="702"/>
      <c r="X508" s="702"/>
      <c r="Y508" s="702"/>
      <c r="Z508" s="702"/>
      <c r="AA508" s="702"/>
      <c r="AB508" s="722"/>
      <c r="AC508" s="715"/>
      <c r="AD508" s="715"/>
      <c r="AE508" s="715"/>
      <c r="AF508" s="715"/>
    </row>
    <row r="509" spans="2:32" ht="15" x14ac:dyDescent="0.25">
      <c r="B509" s="104">
        <v>480</v>
      </c>
      <c r="C509" s="695"/>
      <c r="D509" s="695"/>
      <c r="E509" s="695"/>
      <c r="F509" s="695"/>
      <c r="G509" s="557">
        <v>1</v>
      </c>
      <c r="H509" s="737">
        <f t="shared" si="31"/>
        <v>0</v>
      </c>
      <c r="I509" s="700"/>
      <c r="J509" s="700"/>
      <c r="K509" s="700"/>
      <c r="L509" s="692"/>
      <c r="M509" s="546" t="s">
        <v>1136</v>
      </c>
      <c r="N509" s="546"/>
      <c r="O509" s="104"/>
      <c r="P509" s="104"/>
      <c r="Q509" s="104"/>
      <c r="R509" s="547">
        <f t="shared" si="28"/>
        <v>0</v>
      </c>
      <c r="S509" s="549">
        <f t="shared" si="29"/>
        <v>0</v>
      </c>
      <c r="T509" s="550">
        <f t="shared" si="30"/>
        <v>0</v>
      </c>
      <c r="U509" s="741"/>
      <c r="V509" s="104"/>
      <c r="W509" s="702"/>
      <c r="X509" s="702"/>
      <c r="Y509" s="702"/>
      <c r="Z509" s="702"/>
      <c r="AA509" s="702"/>
      <c r="AB509" s="722"/>
      <c r="AC509" s="715"/>
      <c r="AD509" s="715"/>
      <c r="AE509" s="715"/>
      <c r="AF509" s="715"/>
    </row>
    <row r="510" spans="2:32" ht="15" x14ac:dyDescent="0.25">
      <c r="B510" s="104">
        <v>481</v>
      </c>
      <c r="C510" s="695"/>
      <c r="D510" s="695"/>
      <c r="E510" s="695"/>
      <c r="F510" s="695"/>
      <c r="G510" s="557">
        <v>1</v>
      </c>
      <c r="H510" s="737">
        <f t="shared" si="31"/>
        <v>0</v>
      </c>
      <c r="I510" s="700"/>
      <c r="J510" s="700"/>
      <c r="K510" s="700"/>
      <c r="L510" s="692"/>
      <c r="M510" s="546" t="s">
        <v>1136</v>
      </c>
      <c r="N510" s="546"/>
      <c r="O510" s="104"/>
      <c r="P510" s="104"/>
      <c r="Q510" s="104"/>
      <c r="R510" s="547">
        <f t="shared" si="28"/>
        <v>0</v>
      </c>
      <c r="S510" s="549">
        <f t="shared" si="29"/>
        <v>0</v>
      </c>
      <c r="T510" s="550">
        <f t="shared" si="30"/>
        <v>0</v>
      </c>
      <c r="U510" s="741"/>
      <c r="V510" s="104"/>
      <c r="W510" s="702"/>
      <c r="X510" s="702"/>
      <c r="Y510" s="702"/>
      <c r="Z510" s="702"/>
      <c r="AA510" s="702"/>
      <c r="AB510" s="722"/>
      <c r="AC510" s="715"/>
      <c r="AD510" s="715"/>
      <c r="AE510" s="715"/>
      <c r="AF510" s="715"/>
    </row>
    <row r="511" spans="2:32" ht="15" x14ac:dyDescent="0.25">
      <c r="B511" s="104">
        <v>482</v>
      </c>
      <c r="C511" s="695"/>
      <c r="D511" s="695"/>
      <c r="E511" s="695"/>
      <c r="F511" s="695"/>
      <c r="G511" s="557">
        <v>1</v>
      </c>
      <c r="H511" s="737">
        <f t="shared" si="31"/>
        <v>0</v>
      </c>
      <c r="I511" s="700"/>
      <c r="J511" s="700"/>
      <c r="K511" s="700"/>
      <c r="L511" s="692"/>
      <c r="M511" s="546" t="s">
        <v>1136</v>
      </c>
      <c r="N511" s="546"/>
      <c r="O511" s="104"/>
      <c r="P511" s="104"/>
      <c r="Q511" s="104"/>
      <c r="R511" s="547">
        <f t="shared" si="28"/>
        <v>0</v>
      </c>
      <c r="S511" s="549">
        <f t="shared" si="29"/>
        <v>0</v>
      </c>
      <c r="T511" s="550">
        <f t="shared" si="30"/>
        <v>0</v>
      </c>
      <c r="U511" s="741"/>
      <c r="V511" s="104"/>
      <c r="W511" s="702"/>
      <c r="X511" s="702"/>
      <c r="Y511" s="702"/>
      <c r="Z511" s="702"/>
      <c r="AA511" s="702"/>
      <c r="AB511" s="722"/>
      <c r="AC511" s="715"/>
      <c r="AD511" s="715"/>
      <c r="AE511" s="715"/>
      <c r="AF511" s="715"/>
    </row>
    <row r="512" spans="2:32" ht="15" x14ac:dyDescent="0.25">
      <c r="B512" s="104">
        <v>483</v>
      </c>
      <c r="C512" s="695"/>
      <c r="D512" s="695"/>
      <c r="E512" s="695"/>
      <c r="F512" s="695"/>
      <c r="G512" s="557">
        <v>1</v>
      </c>
      <c r="H512" s="737">
        <f t="shared" si="31"/>
        <v>0</v>
      </c>
      <c r="I512" s="700"/>
      <c r="J512" s="700"/>
      <c r="K512" s="700"/>
      <c r="L512" s="692"/>
      <c r="M512" s="546" t="s">
        <v>1136</v>
      </c>
      <c r="N512" s="546"/>
      <c r="O512" s="104"/>
      <c r="P512" s="104"/>
      <c r="Q512" s="104"/>
      <c r="R512" s="547">
        <f t="shared" si="28"/>
        <v>0</v>
      </c>
      <c r="S512" s="549">
        <f t="shared" si="29"/>
        <v>0</v>
      </c>
      <c r="T512" s="550">
        <f t="shared" si="30"/>
        <v>0</v>
      </c>
      <c r="U512" s="741"/>
      <c r="V512" s="104"/>
      <c r="W512" s="702"/>
      <c r="X512" s="702"/>
      <c r="Y512" s="702"/>
      <c r="Z512" s="702"/>
      <c r="AA512" s="702"/>
      <c r="AB512" s="722"/>
      <c r="AC512" s="715"/>
      <c r="AD512" s="715"/>
      <c r="AE512" s="715"/>
      <c r="AF512" s="715"/>
    </row>
    <row r="513" spans="2:32" ht="15" x14ac:dyDescent="0.25">
      <c r="B513" s="104">
        <v>484</v>
      </c>
      <c r="C513" s="695"/>
      <c r="D513" s="695"/>
      <c r="E513" s="695"/>
      <c r="F513" s="695"/>
      <c r="G513" s="557">
        <v>1</v>
      </c>
      <c r="H513" s="737">
        <f t="shared" si="31"/>
        <v>0</v>
      </c>
      <c r="I513" s="700"/>
      <c r="J513" s="700"/>
      <c r="K513" s="700"/>
      <c r="L513" s="692"/>
      <c r="M513" s="546" t="s">
        <v>1136</v>
      </c>
      <c r="N513" s="546"/>
      <c r="O513" s="104"/>
      <c r="P513" s="104"/>
      <c r="Q513" s="104"/>
      <c r="R513" s="547">
        <f t="shared" si="28"/>
        <v>0</v>
      </c>
      <c r="S513" s="549">
        <f t="shared" si="29"/>
        <v>0</v>
      </c>
      <c r="T513" s="550">
        <f t="shared" si="30"/>
        <v>0</v>
      </c>
      <c r="U513" s="741"/>
      <c r="V513" s="104"/>
      <c r="W513" s="702"/>
      <c r="X513" s="702"/>
      <c r="Y513" s="702"/>
      <c r="Z513" s="702"/>
      <c r="AA513" s="702"/>
      <c r="AB513" s="722"/>
      <c r="AC513" s="715"/>
      <c r="AD513" s="715"/>
      <c r="AE513" s="715"/>
      <c r="AF513" s="715"/>
    </row>
    <row r="514" spans="2:32" ht="15" x14ac:dyDescent="0.25">
      <c r="B514" s="104">
        <v>485</v>
      </c>
      <c r="C514" s="695"/>
      <c r="D514" s="695"/>
      <c r="E514" s="695"/>
      <c r="F514" s="695"/>
      <c r="G514" s="557">
        <v>1</v>
      </c>
      <c r="H514" s="737">
        <f t="shared" si="31"/>
        <v>0</v>
      </c>
      <c r="I514" s="700"/>
      <c r="J514" s="700"/>
      <c r="K514" s="700"/>
      <c r="L514" s="692"/>
      <c r="M514" s="546" t="s">
        <v>1136</v>
      </c>
      <c r="N514" s="546"/>
      <c r="O514" s="104"/>
      <c r="P514" s="104"/>
      <c r="Q514" s="104"/>
      <c r="R514" s="547">
        <f t="shared" si="28"/>
        <v>0</v>
      </c>
      <c r="S514" s="549">
        <f t="shared" si="29"/>
        <v>0</v>
      </c>
      <c r="T514" s="550">
        <f t="shared" si="30"/>
        <v>0</v>
      </c>
      <c r="U514" s="741"/>
      <c r="V514" s="104"/>
      <c r="W514" s="702"/>
      <c r="X514" s="702"/>
      <c r="Y514" s="702"/>
      <c r="Z514" s="702"/>
      <c r="AA514" s="702"/>
      <c r="AB514" s="722"/>
      <c r="AC514" s="715"/>
      <c r="AD514" s="715"/>
      <c r="AE514" s="715"/>
      <c r="AF514" s="715"/>
    </row>
    <row r="515" spans="2:32" ht="15" x14ac:dyDescent="0.25">
      <c r="B515" s="104">
        <v>486</v>
      </c>
      <c r="C515" s="695"/>
      <c r="D515" s="695"/>
      <c r="E515" s="695"/>
      <c r="F515" s="695"/>
      <c r="G515" s="557">
        <v>1</v>
      </c>
      <c r="H515" s="737">
        <f t="shared" si="31"/>
        <v>0</v>
      </c>
      <c r="I515" s="700"/>
      <c r="J515" s="700"/>
      <c r="K515" s="700"/>
      <c r="L515" s="692"/>
      <c r="M515" s="546" t="s">
        <v>1136</v>
      </c>
      <c r="N515" s="546"/>
      <c r="O515" s="104"/>
      <c r="P515" s="104"/>
      <c r="Q515" s="104"/>
      <c r="R515" s="547">
        <f t="shared" si="28"/>
        <v>0</v>
      </c>
      <c r="S515" s="549">
        <f t="shared" si="29"/>
        <v>0</v>
      </c>
      <c r="T515" s="550">
        <f t="shared" si="30"/>
        <v>0</v>
      </c>
      <c r="U515" s="741"/>
      <c r="V515" s="104"/>
      <c r="W515" s="702"/>
      <c r="X515" s="702"/>
      <c r="Y515" s="702"/>
      <c r="Z515" s="702"/>
      <c r="AA515" s="702"/>
      <c r="AB515" s="722"/>
      <c r="AC515" s="715"/>
      <c r="AD515" s="715"/>
      <c r="AE515" s="715"/>
      <c r="AF515" s="715"/>
    </row>
    <row r="516" spans="2:32" ht="15" x14ac:dyDescent="0.25">
      <c r="B516" s="104">
        <v>487</v>
      </c>
      <c r="C516" s="695"/>
      <c r="D516" s="695"/>
      <c r="E516" s="695"/>
      <c r="F516" s="695"/>
      <c r="G516" s="557">
        <v>1</v>
      </c>
      <c r="H516" s="737">
        <f t="shared" si="31"/>
        <v>0</v>
      </c>
      <c r="I516" s="700"/>
      <c r="J516" s="700"/>
      <c r="K516" s="700"/>
      <c r="L516" s="692"/>
      <c r="M516" s="546" t="s">
        <v>1136</v>
      </c>
      <c r="N516" s="546"/>
      <c r="O516" s="104"/>
      <c r="P516" s="104"/>
      <c r="Q516" s="104"/>
      <c r="R516" s="547">
        <f t="shared" si="28"/>
        <v>0</v>
      </c>
      <c r="S516" s="549">
        <f t="shared" si="29"/>
        <v>0</v>
      </c>
      <c r="T516" s="550">
        <f t="shared" si="30"/>
        <v>0</v>
      </c>
      <c r="U516" s="741"/>
      <c r="V516" s="104"/>
      <c r="W516" s="702"/>
      <c r="X516" s="702"/>
      <c r="Y516" s="702"/>
      <c r="Z516" s="702"/>
      <c r="AA516" s="702"/>
      <c r="AB516" s="722"/>
      <c r="AC516" s="715"/>
      <c r="AD516" s="715"/>
      <c r="AE516" s="715"/>
      <c r="AF516" s="715"/>
    </row>
    <row r="517" spans="2:32" ht="15" x14ac:dyDescent="0.25">
      <c r="B517" s="104">
        <v>488</v>
      </c>
      <c r="C517" s="695"/>
      <c r="D517" s="695"/>
      <c r="E517" s="695"/>
      <c r="F517" s="695"/>
      <c r="G517" s="557">
        <v>1</v>
      </c>
      <c r="H517" s="737">
        <f t="shared" si="31"/>
        <v>0</v>
      </c>
      <c r="I517" s="700"/>
      <c r="J517" s="700"/>
      <c r="K517" s="700"/>
      <c r="L517" s="692"/>
      <c r="M517" s="546" t="s">
        <v>1136</v>
      </c>
      <c r="N517" s="546"/>
      <c r="O517" s="104"/>
      <c r="P517" s="104"/>
      <c r="Q517" s="104"/>
      <c r="R517" s="547">
        <f t="shared" si="28"/>
        <v>0</v>
      </c>
      <c r="S517" s="549">
        <f t="shared" si="29"/>
        <v>0</v>
      </c>
      <c r="T517" s="550">
        <f t="shared" si="30"/>
        <v>0</v>
      </c>
      <c r="U517" s="741"/>
      <c r="V517" s="104"/>
      <c r="W517" s="702"/>
      <c r="X517" s="702"/>
      <c r="Y517" s="702"/>
      <c r="Z517" s="702"/>
      <c r="AA517" s="702"/>
      <c r="AB517" s="722"/>
      <c r="AC517" s="715"/>
      <c r="AD517" s="715"/>
      <c r="AE517" s="715"/>
      <c r="AF517" s="715"/>
    </row>
    <row r="518" spans="2:32" ht="15" x14ac:dyDescent="0.25">
      <c r="B518" s="104">
        <v>489</v>
      </c>
      <c r="C518" s="695"/>
      <c r="D518" s="695"/>
      <c r="E518" s="695"/>
      <c r="F518" s="695"/>
      <c r="G518" s="557">
        <v>1</v>
      </c>
      <c r="H518" s="737">
        <f t="shared" si="31"/>
        <v>0</v>
      </c>
      <c r="I518" s="700"/>
      <c r="J518" s="700"/>
      <c r="K518" s="700"/>
      <c r="L518" s="692"/>
      <c r="M518" s="546" t="s">
        <v>1136</v>
      </c>
      <c r="N518" s="546"/>
      <c r="O518" s="104"/>
      <c r="P518" s="104"/>
      <c r="Q518" s="104"/>
      <c r="R518" s="547">
        <f t="shared" si="28"/>
        <v>0</v>
      </c>
      <c r="S518" s="549">
        <f t="shared" si="29"/>
        <v>0</v>
      </c>
      <c r="T518" s="550">
        <f t="shared" si="30"/>
        <v>0</v>
      </c>
      <c r="U518" s="741"/>
      <c r="V518" s="104"/>
      <c r="W518" s="702"/>
      <c r="X518" s="702"/>
      <c r="Y518" s="702"/>
      <c r="Z518" s="702"/>
      <c r="AA518" s="702"/>
      <c r="AB518" s="722"/>
      <c r="AC518" s="715"/>
      <c r="AD518" s="715"/>
      <c r="AE518" s="715"/>
      <c r="AF518" s="715"/>
    </row>
    <row r="519" spans="2:32" ht="15" x14ac:dyDescent="0.25">
      <c r="B519" s="104">
        <v>490</v>
      </c>
      <c r="C519" s="695"/>
      <c r="D519" s="695"/>
      <c r="E519" s="695"/>
      <c r="F519" s="695"/>
      <c r="G519" s="557">
        <v>1</v>
      </c>
      <c r="H519" s="737">
        <f t="shared" si="31"/>
        <v>0</v>
      </c>
      <c r="I519" s="700"/>
      <c r="J519" s="700"/>
      <c r="K519" s="700"/>
      <c r="L519" s="692"/>
      <c r="M519" s="546" t="s">
        <v>1136</v>
      </c>
      <c r="N519" s="546"/>
      <c r="O519" s="104"/>
      <c r="P519" s="104"/>
      <c r="Q519" s="104"/>
      <c r="R519" s="547">
        <f t="shared" si="28"/>
        <v>0</v>
      </c>
      <c r="S519" s="549">
        <f t="shared" si="29"/>
        <v>0</v>
      </c>
      <c r="T519" s="550">
        <f t="shared" si="30"/>
        <v>0</v>
      </c>
      <c r="U519" s="741"/>
      <c r="V519" s="104"/>
      <c r="W519" s="702"/>
      <c r="X519" s="702"/>
      <c r="Y519" s="702"/>
      <c r="Z519" s="702"/>
      <c r="AA519" s="702"/>
      <c r="AB519" s="722"/>
      <c r="AC519" s="715"/>
      <c r="AD519" s="715"/>
      <c r="AE519" s="715"/>
      <c r="AF519" s="715"/>
    </row>
    <row r="520" spans="2:32" ht="15" x14ac:dyDescent="0.25">
      <c r="B520" s="104">
        <v>491</v>
      </c>
      <c r="C520" s="695"/>
      <c r="D520" s="695"/>
      <c r="E520" s="695"/>
      <c r="F520" s="695"/>
      <c r="G520" s="557">
        <v>1</v>
      </c>
      <c r="H520" s="737">
        <f t="shared" si="31"/>
        <v>0</v>
      </c>
      <c r="I520" s="700"/>
      <c r="J520" s="700"/>
      <c r="K520" s="700"/>
      <c r="L520" s="692"/>
      <c r="M520" s="546" t="s">
        <v>1136</v>
      </c>
      <c r="N520" s="546"/>
      <c r="O520" s="104"/>
      <c r="P520" s="104"/>
      <c r="Q520" s="104"/>
      <c r="R520" s="547">
        <f t="shared" si="28"/>
        <v>0</v>
      </c>
      <c r="S520" s="549">
        <f t="shared" si="29"/>
        <v>0</v>
      </c>
      <c r="T520" s="550">
        <f t="shared" si="30"/>
        <v>0</v>
      </c>
      <c r="U520" s="741"/>
      <c r="V520" s="104"/>
      <c r="W520" s="702"/>
      <c r="X520" s="702"/>
      <c r="Y520" s="702"/>
      <c r="Z520" s="702"/>
      <c r="AA520" s="702"/>
      <c r="AB520" s="722"/>
      <c r="AC520" s="715"/>
      <c r="AD520" s="715"/>
      <c r="AE520" s="715"/>
      <c r="AF520" s="715"/>
    </row>
    <row r="521" spans="2:32" ht="15" x14ac:dyDescent="0.25">
      <c r="B521" s="104">
        <v>492</v>
      </c>
      <c r="C521" s="695"/>
      <c r="D521" s="695"/>
      <c r="E521" s="695"/>
      <c r="F521" s="695"/>
      <c r="G521" s="557">
        <v>1</v>
      </c>
      <c r="H521" s="737">
        <f t="shared" si="31"/>
        <v>0</v>
      </c>
      <c r="I521" s="700"/>
      <c r="J521" s="700"/>
      <c r="K521" s="700"/>
      <c r="L521" s="692"/>
      <c r="M521" s="546" t="s">
        <v>1136</v>
      </c>
      <c r="N521" s="546"/>
      <c r="O521" s="104"/>
      <c r="P521" s="104"/>
      <c r="Q521" s="104"/>
      <c r="R521" s="547">
        <f t="shared" si="28"/>
        <v>0</v>
      </c>
      <c r="S521" s="549">
        <f t="shared" si="29"/>
        <v>0</v>
      </c>
      <c r="T521" s="550">
        <f t="shared" si="30"/>
        <v>0</v>
      </c>
      <c r="U521" s="741"/>
      <c r="V521" s="104"/>
      <c r="W521" s="702"/>
      <c r="X521" s="702"/>
      <c r="Y521" s="702"/>
      <c r="Z521" s="702"/>
      <c r="AA521" s="702"/>
      <c r="AB521" s="722"/>
      <c r="AC521" s="715"/>
      <c r="AD521" s="715"/>
      <c r="AE521" s="715"/>
      <c r="AF521" s="715"/>
    </row>
    <row r="522" spans="2:32" ht="15" x14ac:dyDescent="0.25">
      <c r="B522" s="104">
        <v>493</v>
      </c>
      <c r="C522" s="695"/>
      <c r="D522" s="695"/>
      <c r="E522" s="695"/>
      <c r="F522" s="695"/>
      <c r="G522" s="557">
        <v>1</v>
      </c>
      <c r="H522" s="737">
        <f t="shared" si="31"/>
        <v>0</v>
      </c>
      <c r="I522" s="700"/>
      <c r="J522" s="700"/>
      <c r="K522" s="700"/>
      <c r="L522" s="692"/>
      <c r="M522" s="546" t="s">
        <v>1136</v>
      </c>
      <c r="N522" s="546"/>
      <c r="O522" s="104"/>
      <c r="P522" s="104"/>
      <c r="Q522" s="104"/>
      <c r="R522" s="547">
        <f t="shared" si="28"/>
        <v>0</v>
      </c>
      <c r="S522" s="549">
        <f t="shared" si="29"/>
        <v>0</v>
      </c>
      <c r="T522" s="550">
        <f t="shared" si="30"/>
        <v>0</v>
      </c>
      <c r="U522" s="741"/>
      <c r="V522" s="104"/>
      <c r="W522" s="702"/>
      <c r="X522" s="702"/>
      <c r="Y522" s="702"/>
      <c r="Z522" s="702"/>
      <c r="AA522" s="702"/>
      <c r="AB522" s="722"/>
      <c r="AC522" s="715"/>
      <c r="AD522" s="715"/>
      <c r="AE522" s="715"/>
      <c r="AF522" s="715"/>
    </row>
    <row r="523" spans="2:32" ht="15" x14ac:dyDescent="0.25">
      <c r="B523" s="104">
        <v>494</v>
      </c>
      <c r="C523" s="695"/>
      <c r="D523" s="695"/>
      <c r="E523" s="695"/>
      <c r="F523" s="695"/>
      <c r="G523" s="557">
        <v>1</v>
      </c>
      <c r="H523" s="737">
        <f t="shared" si="31"/>
        <v>0</v>
      </c>
      <c r="I523" s="700"/>
      <c r="J523" s="700"/>
      <c r="K523" s="700"/>
      <c r="L523" s="692"/>
      <c r="M523" s="546" t="s">
        <v>1136</v>
      </c>
      <c r="N523" s="546"/>
      <c r="O523" s="104"/>
      <c r="P523" s="104"/>
      <c r="Q523" s="104"/>
      <c r="R523" s="547">
        <f t="shared" si="28"/>
        <v>0</v>
      </c>
      <c r="S523" s="549">
        <f t="shared" si="29"/>
        <v>0</v>
      </c>
      <c r="T523" s="550">
        <f t="shared" si="30"/>
        <v>0</v>
      </c>
      <c r="U523" s="741"/>
      <c r="V523" s="104"/>
      <c r="W523" s="702"/>
      <c r="X523" s="702"/>
      <c r="Y523" s="702"/>
      <c r="Z523" s="702"/>
      <c r="AA523" s="702"/>
      <c r="AB523" s="722"/>
      <c r="AC523" s="715"/>
      <c r="AD523" s="715"/>
      <c r="AE523" s="715"/>
      <c r="AF523" s="715"/>
    </row>
    <row r="524" spans="2:32" ht="15" x14ac:dyDescent="0.25">
      <c r="B524" s="104">
        <v>495</v>
      </c>
      <c r="C524" s="695"/>
      <c r="D524" s="695"/>
      <c r="E524" s="695"/>
      <c r="F524" s="695"/>
      <c r="G524" s="557">
        <v>1</v>
      </c>
      <c r="H524" s="737">
        <f t="shared" si="31"/>
        <v>0</v>
      </c>
      <c r="I524" s="700"/>
      <c r="J524" s="700"/>
      <c r="K524" s="700"/>
      <c r="L524" s="692"/>
      <c r="M524" s="546" t="s">
        <v>1136</v>
      </c>
      <c r="N524" s="546"/>
      <c r="O524" s="104"/>
      <c r="P524" s="104"/>
      <c r="Q524" s="104"/>
      <c r="R524" s="547">
        <f t="shared" si="28"/>
        <v>0</v>
      </c>
      <c r="S524" s="549">
        <f t="shared" si="29"/>
        <v>0</v>
      </c>
      <c r="T524" s="550">
        <f t="shared" si="30"/>
        <v>0</v>
      </c>
      <c r="U524" s="741"/>
      <c r="V524" s="104"/>
      <c r="W524" s="702"/>
      <c r="X524" s="702"/>
      <c r="Y524" s="702"/>
      <c r="Z524" s="702"/>
      <c r="AA524" s="702"/>
      <c r="AB524" s="722"/>
      <c r="AC524" s="715"/>
      <c r="AD524" s="715"/>
      <c r="AE524" s="715"/>
      <c r="AF524" s="715"/>
    </row>
    <row r="525" spans="2:32" ht="15" x14ac:dyDescent="0.25">
      <c r="B525" s="104">
        <v>496</v>
      </c>
      <c r="C525" s="695"/>
      <c r="D525" s="695"/>
      <c r="E525" s="695"/>
      <c r="F525" s="695"/>
      <c r="G525" s="557">
        <v>1</v>
      </c>
      <c r="H525" s="737">
        <f t="shared" si="31"/>
        <v>0</v>
      </c>
      <c r="I525" s="700"/>
      <c r="J525" s="700"/>
      <c r="K525" s="700"/>
      <c r="L525" s="692"/>
      <c r="M525" s="546" t="s">
        <v>1136</v>
      </c>
      <c r="N525" s="546"/>
      <c r="O525" s="104"/>
      <c r="P525" s="104"/>
      <c r="Q525" s="104"/>
      <c r="R525" s="547">
        <f t="shared" si="28"/>
        <v>0</v>
      </c>
      <c r="S525" s="549">
        <f t="shared" si="29"/>
        <v>0</v>
      </c>
      <c r="T525" s="550">
        <f t="shared" si="30"/>
        <v>0</v>
      </c>
      <c r="U525" s="741"/>
      <c r="V525" s="104"/>
      <c r="W525" s="702"/>
      <c r="X525" s="702"/>
      <c r="Y525" s="702"/>
      <c r="Z525" s="702"/>
      <c r="AA525" s="702"/>
      <c r="AB525" s="722"/>
      <c r="AC525" s="715"/>
      <c r="AD525" s="715"/>
      <c r="AE525" s="715"/>
      <c r="AF525" s="715"/>
    </row>
    <row r="526" spans="2:32" ht="15" x14ac:dyDescent="0.25">
      <c r="B526" s="104">
        <v>497</v>
      </c>
      <c r="C526" s="695"/>
      <c r="D526" s="695"/>
      <c r="E526" s="695"/>
      <c r="F526" s="695"/>
      <c r="G526" s="557">
        <v>1</v>
      </c>
      <c r="H526" s="737">
        <f t="shared" si="31"/>
        <v>0</v>
      </c>
      <c r="I526" s="700"/>
      <c r="J526" s="700"/>
      <c r="K526" s="700"/>
      <c r="L526" s="692"/>
      <c r="M526" s="546" t="s">
        <v>1136</v>
      </c>
      <c r="N526" s="546"/>
      <c r="O526" s="104"/>
      <c r="P526" s="104"/>
      <c r="Q526" s="104"/>
      <c r="R526" s="547">
        <f t="shared" si="28"/>
        <v>0</v>
      </c>
      <c r="S526" s="549">
        <f t="shared" si="29"/>
        <v>0</v>
      </c>
      <c r="T526" s="550">
        <f t="shared" si="30"/>
        <v>0</v>
      </c>
      <c r="U526" s="741"/>
      <c r="V526" s="104"/>
      <c r="W526" s="702"/>
      <c r="X526" s="702"/>
      <c r="Y526" s="702"/>
      <c r="Z526" s="702"/>
      <c r="AA526" s="702"/>
      <c r="AB526" s="722"/>
      <c r="AC526" s="715"/>
      <c r="AD526" s="715"/>
      <c r="AE526" s="715"/>
      <c r="AF526" s="715"/>
    </row>
    <row r="527" spans="2:32" ht="15" x14ac:dyDescent="0.25">
      <c r="B527" s="104">
        <v>498</v>
      </c>
      <c r="C527" s="695"/>
      <c r="D527" s="695"/>
      <c r="E527" s="695"/>
      <c r="F527" s="695"/>
      <c r="G527" s="557">
        <v>1</v>
      </c>
      <c r="H527" s="737">
        <f t="shared" si="31"/>
        <v>0</v>
      </c>
      <c r="I527" s="700"/>
      <c r="J527" s="700"/>
      <c r="K527" s="700"/>
      <c r="L527" s="692"/>
      <c r="M527" s="546" t="s">
        <v>1136</v>
      </c>
      <c r="N527" s="546"/>
      <c r="O527" s="104"/>
      <c r="P527" s="104"/>
      <c r="Q527" s="104"/>
      <c r="R527" s="547">
        <f t="shared" si="28"/>
        <v>0</v>
      </c>
      <c r="S527" s="549">
        <f t="shared" si="29"/>
        <v>0</v>
      </c>
      <c r="T527" s="550">
        <f t="shared" si="30"/>
        <v>0</v>
      </c>
      <c r="U527" s="741"/>
      <c r="V527" s="104"/>
      <c r="W527" s="702"/>
      <c r="X527" s="702"/>
      <c r="Y527" s="702"/>
      <c r="Z527" s="702"/>
      <c r="AA527" s="702"/>
      <c r="AB527" s="722"/>
      <c r="AC527" s="715"/>
      <c r="AD527" s="715"/>
      <c r="AE527" s="715"/>
      <c r="AF527" s="715"/>
    </row>
    <row r="528" spans="2:32" ht="15" x14ac:dyDescent="0.25">
      <c r="B528" s="104">
        <v>499</v>
      </c>
      <c r="C528" s="695"/>
      <c r="D528" s="695"/>
      <c r="E528" s="695"/>
      <c r="F528" s="695"/>
      <c r="G528" s="557">
        <v>1</v>
      </c>
      <c r="H528" s="737">
        <f t="shared" si="31"/>
        <v>0</v>
      </c>
      <c r="I528" s="700"/>
      <c r="J528" s="700"/>
      <c r="K528" s="700"/>
      <c r="L528" s="692"/>
      <c r="M528" s="546" t="s">
        <v>1136</v>
      </c>
      <c r="N528" s="546"/>
      <c r="O528" s="104"/>
      <c r="P528" s="104"/>
      <c r="Q528" s="104"/>
      <c r="R528" s="547">
        <f t="shared" si="28"/>
        <v>0</v>
      </c>
      <c r="S528" s="549">
        <f t="shared" si="29"/>
        <v>0</v>
      </c>
      <c r="T528" s="550">
        <f t="shared" si="30"/>
        <v>0</v>
      </c>
      <c r="U528" s="741"/>
      <c r="V528" s="104"/>
      <c r="W528" s="702"/>
      <c r="X528" s="702"/>
      <c r="Y528" s="702"/>
      <c r="Z528" s="702"/>
      <c r="AA528" s="702"/>
      <c r="AB528" s="722"/>
      <c r="AC528" s="715"/>
      <c r="AD528" s="715"/>
      <c r="AE528" s="715"/>
      <c r="AF528" s="715"/>
    </row>
    <row r="529" spans="2:32" ht="15" x14ac:dyDescent="0.25">
      <c r="B529" s="104">
        <v>500</v>
      </c>
      <c r="C529" s="695"/>
      <c r="D529" s="695"/>
      <c r="E529" s="695"/>
      <c r="F529" s="695"/>
      <c r="G529" s="557">
        <v>1</v>
      </c>
      <c r="H529" s="737">
        <f t="shared" si="31"/>
        <v>0</v>
      </c>
      <c r="I529" s="700"/>
      <c r="J529" s="700"/>
      <c r="K529" s="700"/>
      <c r="L529" s="692"/>
      <c r="M529" s="546" t="s">
        <v>1136</v>
      </c>
      <c r="N529" s="546"/>
      <c r="O529" s="104"/>
      <c r="P529" s="104"/>
      <c r="Q529" s="104"/>
      <c r="R529" s="547">
        <f t="shared" si="28"/>
        <v>0</v>
      </c>
      <c r="S529" s="549">
        <f t="shared" si="29"/>
        <v>0</v>
      </c>
      <c r="T529" s="550">
        <f t="shared" si="30"/>
        <v>0</v>
      </c>
      <c r="U529" s="741"/>
      <c r="V529" s="104"/>
      <c r="W529" s="702"/>
      <c r="X529" s="702"/>
      <c r="Y529" s="702"/>
      <c r="Z529" s="702"/>
      <c r="AA529" s="702"/>
      <c r="AB529" s="722"/>
      <c r="AC529" s="715"/>
      <c r="AD529" s="715"/>
      <c r="AE529" s="715"/>
      <c r="AF529" s="715"/>
    </row>
    <row r="530" spans="2:32" ht="15" x14ac:dyDescent="0.25">
      <c r="B530" s="104">
        <v>501</v>
      </c>
      <c r="C530" s="695"/>
      <c r="D530" s="695"/>
      <c r="E530" s="695"/>
      <c r="F530" s="695"/>
      <c r="G530" s="557">
        <v>1</v>
      </c>
      <c r="H530" s="737">
        <f t="shared" si="31"/>
        <v>0</v>
      </c>
      <c r="I530" s="700"/>
      <c r="J530" s="700"/>
      <c r="K530" s="700"/>
      <c r="L530" s="692"/>
      <c r="M530" s="546" t="s">
        <v>1136</v>
      </c>
      <c r="N530" s="546"/>
      <c r="O530" s="104"/>
      <c r="P530" s="104"/>
      <c r="Q530" s="104"/>
      <c r="R530" s="547">
        <f t="shared" si="28"/>
        <v>0</v>
      </c>
      <c r="S530" s="549">
        <f t="shared" si="29"/>
        <v>0</v>
      </c>
      <c r="T530" s="550">
        <f t="shared" si="30"/>
        <v>0</v>
      </c>
      <c r="U530" s="741"/>
      <c r="V530" s="104"/>
      <c r="W530" s="702"/>
      <c r="X530" s="702"/>
      <c r="Y530" s="702"/>
      <c r="Z530" s="702"/>
      <c r="AA530" s="702"/>
      <c r="AB530" s="722"/>
      <c r="AC530" s="715"/>
      <c r="AD530" s="715"/>
      <c r="AE530" s="715"/>
      <c r="AF530" s="715"/>
    </row>
    <row r="531" spans="2:32" ht="15" x14ac:dyDescent="0.25">
      <c r="B531" s="104">
        <v>502</v>
      </c>
      <c r="C531" s="695"/>
      <c r="D531" s="695"/>
      <c r="E531" s="695"/>
      <c r="F531" s="695"/>
      <c r="G531" s="557">
        <v>1</v>
      </c>
      <c r="H531" s="737">
        <f t="shared" si="31"/>
        <v>0</v>
      </c>
      <c r="I531" s="700"/>
      <c r="J531" s="700"/>
      <c r="K531" s="700"/>
      <c r="L531" s="692"/>
      <c r="M531" s="546" t="s">
        <v>1136</v>
      </c>
      <c r="N531" s="546"/>
      <c r="O531" s="104"/>
      <c r="P531" s="104"/>
      <c r="Q531" s="104"/>
      <c r="R531" s="547">
        <f t="shared" si="28"/>
        <v>0</v>
      </c>
      <c r="S531" s="549">
        <f t="shared" si="29"/>
        <v>0</v>
      </c>
      <c r="T531" s="550">
        <f t="shared" si="30"/>
        <v>0</v>
      </c>
      <c r="U531" s="741"/>
      <c r="V531" s="104"/>
      <c r="W531" s="702"/>
      <c r="X531" s="702"/>
      <c r="Y531" s="702"/>
      <c r="Z531" s="702"/>
      <c r="AA531" s="702"/>
      <c r="AB531" s="722"/>
      <c r="AC531" s="715"/>
      <c r="AD531" s="715"/>
      <c r="AE531" s="715"/>
      <c r="AF531" s="715"/>
    </row>
    <row r="532" spans="2:32" ht="15" x14ac:dyDescent="0.25">
      <c r="B532" s="104">
        <v>503</v>
      </c>
      <c r="C532" s="695"/>
      <c r="D532" s="695"/>
      <c r="E532" s="695"/>
      <c r="F532" s="695"/>
      <c r="G532" s="557">
        <v>1</v>
      </c>
      <c r="H532" s="737">
        <f t="shared" si="31"/>
        <v>0</v>
      </c>
      <c r="I532" s="700"/>
      <c r="J532" s="700"/>
      <c r="K532" s="700"/>
      <c r="L532" s="692"/>
      <c r="M532" s="546" t="s">
        <v>1136</v>
      </c>
      <c r="N532" s="546"/>
      <c r="O532" s="104"/>
      <c r="P532" s="104"/>
      <c r="Q532" s="104"/>
      <c r="R532" s="547">
        <f t="shared" si="28"/>
        <v>0</v>
      </c>
      <c r="S532" s="549">
        <f t="shared" si="29"/>
        <v>0</v>
      </c>
      <c r="T532" s="550">
        <f t="shared" si="30"/>
        <v>0</v>
      </c>
      <c r="U532" s="741"/>
      <c r="V532" s="104"/>
      <c r="W532" s="702"/>
      <c r="X532" s="702"/>
      <c r="Y532" s="702"/>
      <c r="Z532" s="702"/>
      <c r="AA532" s="702"/>
      <c r="AB532" s="722"/>
      <c r="AC532" s="715"/>
      <c r="AD532" s="715"/>
      <c r="AE532" s="715"/>
      <c r="AF532" s="715"/>
    </row>
    <row r="533" spans="2:32" ht="15" x14ac:dyDescent="0.25">
      <c r="B533" s="104">
        <v>504</v>
      </c>
      <c r="C533" s="695"/>
      <c r="D533" s="695"/>
      <c r="E533" s="695"/>
      <c r="F533" s="695"/>
      <c r="G533" s="557">
        <v>1</v>
      </c>
      <c r="H533" s="737">
        <f t="shared" si="31"/>
        <v>0</v>
      </c>
      <c r="I533" s="700"/>
      <c r="J533" s="700"/>
      <c r="K533" s="700"/>
      <c r="L533" s="692"/>
      <c r="M533" s="546" t="s">
        <v>1136</v>
      </c>
      <c r="N533" s="546"/>
      <c r="O533" s="104"/>
      <c r="P533" s="104"/>
      <c r="Q533" s="104"/>
      <c r="R533" s="547">
        <f t="shared" si="28"/>
        <v>0</v>
      </c>
      <c r="S533" s="549">
        <f t="shared" si="29"/>
        <v>0</v>
      </c>
      <c r="T533" s="550">
        <f t="shared" si="30"/>
        <v>0</v>
      </c>
      <c r="U533" s="741"/>
      <c r="V533" s="104"/>
      <c r="W533" s="702"/>
      <c r="X533" s="702"/>
      <c r="Y533" s="702"/>
      <c r="Z533" s="702"/>
      <c r="AA533" s="702"/>
      <c r="AB533" s="722"/>
      <c r="AC533" s="715"/>
      <c r="AD533" s="715"/>
      <c r="AE533" s="715"/>
      <c r="AF533" s="715"/>
    </row>
    <row r="534" spans="2:32" ht="15" x14ac:dyDescent="0.25">
      <c r="B534" s="104">
        <v>505</v>
      </c>
      <c r="C534" s="695"/>
      <c r="D534" s="695"/>
      <c r="E534" s="695"/>
      <c r="F534" s="695"/>
      <c r="G534" s="557">
        <v>1</v>
      </c>
      <c r="H534" s="737">
        <f t="shared" si="31"/>
        <v>0</v>
      </c>
      <c r="I534" s="700"/>
      <c r="J534" s="700"/>
      <c r="K534" s="700"/>
      <c r="L534" s="692"/>
      <c r="M534" s="546" t="s">
        <v>1136</v>
      </c>
      <c r="N534" s="546"/>
      <c r="O534" s="104"/>
      <c r="P534" s="104"/>
      <c r="Q534" s="104"/>
      <c r="R534" s="547">
        <f t="shared" si="28"/>
        <v>0</v>
      </c>
      <c r="S534" s="549">
        <f t="shared" si="29"/>
        <v>0</v>
      </c>
      <c r="T534" s="550">
        <f t="shared" si="30"/>
        <v>0</v>
      </c>
      <c r="U534" s="741"/>
      <c r="V534" s="104"/>
      <c r="W534" s="702"/>
      <c r="X534" s="702"/>
      <c r="Y534" s="702"/>
      <c r="Z534" s="702"/>
      <c r="AA534" s="702"/>
      <c r="AB534" s="722"/>
      <c r="AC534" s="715"/>
      <c r="AD534" s="715"/>
      <c r="AE534" s="715"/>
      <c r="AF534" s="715"/>
    </row>
    <row r="535" spans="2:32" ht="15" x14ac:dyDescent="0.25">
      <c r="B535" s="104">
        <v>506</v>
      </c>
      <c r="C535" s="695"/>
      <c r="D535" s="695"/>
      <c r="E535" s="695"/>
      <c r="F535" s="695"/>
      <c r="G535" s="557">
        <v>1</v>
      </c>
      <c r="H535" s="737">
        <f t="shared" si="31"/>
        <v>0</v>
      </c>
      <c r="I535" s="700"/>
      <c r="J535" s="700"/>
      <c r="K535" s="700"/>
      <c r="L535" s="692"/>
      <c r="M535" s="546" t="s">
        <v>1136</v>
      </c>
      <c r="N535" s="546"/>
      <c r="O535" s="104"/>
      <c r="P535" s="104"/>
      <c r="Q535" s="104"/>
      <c r="R535" s="547">
        <f t="shared" si="28"/>
        <v>0</v>
      </c>
      <c r="S535" s="549">
        <f t="shared" si="29"/>
        <v>0</v>
      </c>
      <c r="T535" s="550">
        <f t="shared" si="30"/>
        <v>0</v>
      </c>
      <c r="U535" s="741"/>
      <c r="V535" s="104"/>
      <c r="W535" s="702"/>
      <c r="X535" s="702"/>
      <c r="Y535" s="702"/>
      <c r="Z535" s="702"/>
      <c r="AA535" s="702"/>
      <c r="AB535" s="722"/>
      <c r="AC535" s="715"/>
      <c r="AD535" s="715"/>
      <c r="AE535" s="715"/>
      <c r="AF535" s="715"/>
    </row>
    <row r="536" spans="2:32" ht="15" x14ac:dyDescent="0.25">
      <c r="B536" s="104">
        <v>507</v>
      </c>
      <c r="C536" s="695"/>
      <c r="D536" s="695"/>
      <c r="E536" s="695"/>
      <c r="F536" s="695"/>
      <c r="G536" s="557">
        <v>1</v>
      </c>
      <c r="H536" s="737">
        <f t="shared" si="31"/>
        <v>0</v>
      </c>
      <c r="I536" s="700"/>
      <c r="J536" s="700"/>
      <c r="K536" s="700"/>
      <c r="L536" s="692"/>
      <c r="M536" s="546" t="s">
        <v>1136</v>
      </c>
      <c r="N536" s="546"/>
      <c r="O536" s="104"/>
      <c r="P536" s="104"/>
      <c r="Q536" s="104"/>
      <c r="R536" s="547">
        <f t="shared" si="28"/>
        <v>0</v>
      </c>
      <c r="S536" s="549">
        <f t="shared" si="29"/>
        <v>0</v>
      </c>
      <c r="T536" s="550">
        <f t="shared" si="30"/>
        <v>0</v>
      </c>
      <c r="U536" s="741"/>
      <c r="V536" s="104"/>
      <c r="W536" s="702"/>
      <c r="X536" s="702"/>
      <c r="Y536" s="702"/>
      <c r="Z536" s="702"/>
      <c r="AA536" s="702"/>
      <c r="AB536" s="722"/>
      <c r="AC536" s="715"/>
      <c r="AD536" s="715"/>
      <c r="AE536" s="715"/>
      <c r="AF536" s="715"/>
    </row>
    <row r="537" spans="2:32" ht="15" x14ac:dyDescent="0.25">
      <c r="B537" s="104">
        <v>508</v>
      </c>
      <c r="C537" s="695"/>
      <c r="D537" s="695"/>
      <c r="E537" s="695"/>
      <c r="F537" s="695"/>
      <c r="G537" s="557">
        <v>1</v>
      </c>
      <c r="H537" s="737">
        <f t="shared" si="31"/>
        <v>0</v>
      </c>
      <c r="I537" s="700"/>
      <c r="J537" s="700"/>
      <c r="K537" s="700"/>
      <c r="L537" s="692"/>
      <c r="M537" s="546" t="s">
        <v>1136</v>
      </c>
      <c r="N537" s="546"/>
      <c r="O537" s="104"/>
      <c r="P537" s="104"/>
      <c r="Q537" s="104"/>
      <c r="R537" s="547">
        <f t="shared" si="28"/>
        <v>0</v>
      </c>
      <c r="S537" s="549">
        <f t="shared" si="29"/>
        <v>0</v>
      </c>
      <c r="T537" s="550">
        <f t="shared" si="30"/>
        <v>0</v>
      </c>
      <c r="U537" s="741"/>
      <c r="V537" s="104"/>
      <c r="W537" s="702"/>
      <c r="X537" s="702"/>
      <c r="Y537" s="702"/>
      <c r="Z537" s="702"/>
      <c r="AA537" s="702"/>
      <c r="AB537" s="722"/>
      <c r="AC537" s="715"/>
      <c r="AD537" s="715"/>
      <c r="AE537" s="715"/>
      <c r="AF537" s="715"/>
    </row>
    <row r="538" spans="2:32" ht="15" x14ac:dyDescent="0.25">
      <c r="B538" s="104">
        <v>509</v>
      </c>
      <c r="C538" s="695"/>
      <c r="D538" s="695"/>
      <c r="E538" s="695"/>
      <c r="F538" s="695"/>
      <c r="G538" s="557">
        <v>1</v>
      </c>
      <c r="H538" s="737">
        <f t="shared" si="31"/>
        <v>0</v>
      </c>
      <c r="I538" s="700"/>
      <c r="J538" s="700"/>
      <c r="K538" s="700"/>
      <c r="L538" s="692"/>
      <c r="M538" s="546" t="s">
        <v>1136</v>
      </c>
      <c r="N538" s="546"/>
      <c r="O538" s="104"/>
      <c r="P538" s="104"/>
      <c r="Q538" s="104"/>
      <c r="R538" s="547">
        <f t="shared" si="28"/>
        <v>0</v>
      </c>
      <c r="S538" s="549">
        <f t="shared" si="29"/>
        <v>0</v>
      </c>
      <c r="T538" s="550">
        <f t="shared" si="30"/>
        <v>0</v>
      </c>
      <c r="U538" s="741"/>
      <c r="V538" s="104"/>
      <c r="W538" s="702"/>
      <c r="X538" s="702"/>
      <c r="Y538" s="702"/>
      <c r="Z538" s="702"/>
      <c r="AA538" s="702"/>
      <c r="AB538" s="722"/>
      <c r="AC538" s="715"/>
      <c r="AD538" s="715"/>
      <c r="AE538" s="715"/>
      <c r="AF538" s="715"/>
    </row>
    <row r="539" spans="2:32" ht="15" x14ac:dyDescent="0.25">
      <c r="B539" s="104">
        <v>510</v>
      </c>
      <c r="C539" s="695"/>
      <c r="D539" s="695"/>
      <c r="E539" s="695"/>
      <c r="F539" s="695"/>
      <c r="G539" s="557">
        <v>1</v>
      </c>
      <c r="H539" s="737">
        <f t="shared" si="31"/>
        <v>0</v>
      </c>
      <c r="I539" s="700"/>
      <c r="J539" s="700"/>
      <c r="K539" s="700"/>
      <c r="L539" s="692"/>
      <c r="M539" s="546" t="s">
        <v>1136</v>
      </c>
      <c r="N539" s="546"/>
      <c r="O539" s="104"/>
      <c r="P539" s="104"/>
      <c r="Q539" s="104"/>
      <c r="R539" s="547">
        <f t="shared" si="28"/>
        <v>0</v>
      </c>
      <c r="S539" s="549">
        <f t="shared" si="29"/>
        <v>0</v>
      </c>
      <c r="T539" s="550">
        <f t="shared" si="30"/>
        <v>0</v>
      </c>
      <c r="U539" s="741"/>
      <c r="V539" s="104"/>
      <c r="W539" s="702"/>
      <c r="X539" s="702"/>
      <c r="Y539" s="702"/>
      <c r="Z539" s="702"/>
      <c r="AA539" s="702"/>
      <c r="AB539" s="722"/>
      <c r="AC539" s="715"/>
      <c r="AD539" s="715"/>
      <c r="AE539" s="715"/>
      <c r="AF539" s="715"/>
    </row>
    <row r="540" spans="2:32" ht="15" x14ac:dyDescent="0.25">
      <c r="B540" s="104">
        <v>511</v>
      </c>
      <c r="C540" s="695"/>
      <c r="D540" s="695"/>
      <c r="E540" s="695"/>
      <c r="F540" s="695"/>
      <c r="G540" s="557">
        <v>1</v>
      </c>
      <c r="H540" s="737">
        <f t="shared" si="31"/>
        <v>0</v>
      </c>
      <c r="I540" s="700"/>
      <c r="J540" s="700"/>
      <c r="K540" s="700"/>
      <c r="L540" s="692"/>
      <c r="M540" s="546" t="s">
        <v>1136</v>
      </c>
      <c r="N540" s="546"/>
      <c r="O540" s="104"/>
      <c r="P540" s="104"/>
      <c r="Q540" s="104"/>
      <c r="R540" s="547">
        <f t="shared" si="28"/>
        <v>0</v>
      </c>
      <c r="S540" s="549">
        <f t="shared" si="29"/>
        <v>0</v>
      </c>
      <c r="T540" s="550">
        <f t="shared" si="30"/>
        <v>0</v>
      </c>
      <c r="U540" s="741"/>
      <c r="V540" s="104"/>
      <c r="W540" s="702"/>
      <c r="X540" s="702"/>
      <c r="Y540" s="702"/>
      <c r="Z540" s="702"/>
      <c r="AA540" s="702"/>
      <c r="AB540" s="722"/>
      <c r="AC540" s="715"/>
      <c r="AD540" s="715"/>
      <c r="AE540" s="715"/>
      <c r="AF540" s="715"/>
    </row>
    <row r="541" spans="2:32" ht="15" x14ac:dyDescent="0.25">
      <c r="B541" s="104">
        <v>512</v>
      </c>
      <c r="C541" s="695"/>
      <c r="D541" s="695"/>
      <c r="E541" s="695"/>
      <c r="F541" s="695"/>
      <c r="G541" s="557">
        <v>1</v>
      </c>
      <c r="H541" s="737">
        <f t="shared" si="31"/>
        <v>0</v>
      </c>
      <c r="I541" s="700"/>
      <c r="J541" s="700"/>
      <c r="K541" s="700"/>
      <c r="L541" s="692"/>
      <c r="M541" s="546" t="s">
        <v>1136</v>
      </c>
      <c r="N541" s="546"/>
      <c r="O541" s="104"/>
      <c r="P541" s="104"/>
      <c r="Q541" s="104"/>
      <c r="R541" s="547">
        <f t="shared" si="28"/>
        <v>0</v>
      </c>
      <c r="S541" s="549">
        <f t="shared" si="29"/>
        <v>0</v>
      </c>
      <c r="T541" s="550">
        <f t="shared" si="30"/>
        <v>0</v>
      </c>
      <c r="U541" s="741"/>
      <c r="V541" s="104"/>
      <c r="W541" s="702"/>
      <c r="X541" s="702"/>
      <c r="Y541" s="702"/>
      <c r="Z541" s="702"/>
      <c r="AA541" s="702"/>
      <c r="AB541" s="722"/>
      <c r="AC541" s="715"/>
      <c r="AD541" s="715"/>
      <c r="AE541" s="715"/>
      <c r="AF541" s="715"/>
    </row>
    <row r="542" spans="2:32" ht="15" x14ac:dyDescent="0.25">
      <c r="B542" s="104">
        <v>513</v>
      </c>
      <c r="C542" s="695"/>
      <c r="D542" s="695"/>
      <c r="E542" s="695"/>
      <c r="F542" s="695"/>
      <c r="G542" s="557">
        <v>1</v>
      </c>
      <c r="H542" s="737">
        <f t="shared" si="31"/>
        <v>0</v>
      </c>
      <c r="I542" s="700"/>
      <c r="J542" s="700"/>
      <c r="K542" s="700"/>
      <c r="L542" s="692"/>
      <c r="M542" s="546" t="s">
        <v>1136</v>
      </c>
      <c r="N542" s="546"/>
      <c r="O542" s="104"/>
      <c r="P542" s="104"/>
      <c r="Q542" s="104"/>
      <c r="R542" s="547">
        <f t="shared" si="28"/>
        <v>0</v>
      </c>
      <c r="S542" s="549">
        <f t="shared" si="29"/>
        <v>0</v>
      </c>
      <c r="T542" s="550">
        <f t="shared" si="30"/>
        <v>0</v>
      </c>
      <c r="U542" s="741"/>
      <c r="V542" s="104"/>
      <c r="W542" s="702"/>
      <c r="X542" s="702"/>
      <c r="Y542" s="702"/>
      <c r="Z542" s="702"/>
      <c r="AA542" s="702"/>
      <c r="AB542" s="722"/>
      <c r="AC542" s="715"/>
      <c r="AD542" s="715"/>
      <c r="AE542" s="715"/>
      <c r="AF542" s="715"/>
    </row>
    <row r="543" spans="2:32" ht="15" x14ac:dyDescent="0.25">
      <c r="B543" s="104">
        <v>514</v>
      </c>
      <c r="C543" s="695"/>
      <c r="D543" s="695"/>
      <c r="E543" s="695"/>
      <c r="F543" s="695"/>
      <c r="G543" s="557">
        <v>1</v>
      </c>
      <c r="H543" s="737">
        <f t="shared" si="31"/>
        <v>0</v>
      </c>
      <c r="I543" s="700"/>
      <c r="J543" s="700"/>
      <c r="K543" s="700"/>
      <c r="L543" s="692"/>
      <c r="M543" s="546" t="s">
        <v>1136</v>
      </c>
      <c r="N543" s="546"/>
      <c r="O543" s="104"/>
      <c r="P543" s="104"/>
      <c r="Q543" s="104"/>
      <c r="R543" s="547">
        <f t="shared" ref="R543:R598" si="32">P543*Q543</f>
        <v>0</v>
      </c>
      <c r="S543" s="549">
        <f t="shared" ref="S543:S598" si="33">R543*0.2</f>
        <v>0</v>
      </c>
      <c r="T543" s="550">
        <f t="shared" ref="T543:T598" si="34">R543+S543</f>
        <v>0</v>
      </c>
      <c r="U543" s="741"/>
      <c r="V543" s="104"/>
      <c r="W543" s="702"/>
      <c r="X543" s="702"/>
      <c r="Y543" s="702"/>
      <c r="Z543" s="702"/>
      <c r="AA543" s="702"/>
      <c r="AB543" s="722"/>
      <c r="AC543" s="715"/>
      <c r="AD543" s="715"/>
      <c r="AE543" s="715"/>
      <c r="AF543" s="715"/>
    </row>
    <row r="544" spans="2:32" ht="15" x14ac:dyDescent="0.25">
      <c r="B544" s="104">
        <v>515</v>
      </c>
      <c r="C544" s="695"/>
      <c r="D544" s="695"/>
      <c r="E544" s="695"/>
      <c r="F544" s="695"/>
      <c r="G544" s="557">
        <v>1</v>
      </c>
      <c r="H544" s="737">
        <f t="shared" ref="H544:H598" si="35">D544</f>
        <v>0</v>
      </c>
      <c r="I544" s="700"/>
      <c r="J544" s="700"/>
      <c r="K544" s="700"/>
      <c r="L544" s="692"/>
      <c r="M544" s="546" t="s">
        <v>1136</v>
      </c>
      <c r="N544" s="546"/>
      <c r="O544" s="104"/>
      <c r="P544" s="104"/>
      <c r="Q544" s="104"/>
      <c r="R544" s="547">
        <f t="shared" si="32"/>
        <v>0</v>
      </c>
      <c r="S544" s="549">
        <f t="shared" si="33"/>
        <v>0</v>
      </c>
      <c r="T544" s="550">
        <f t="shared" si="34"/>
        <v>0</v>
      </c>
      <c r="U544" s="741"/>
      <c r="V544" s="104"/>
      <c r="W544" s="702"/>
      <c r="X544" s="702"/>
      <c r="Y544" s="702"/>
      <c r="Z544" s="702"/>
      <c r="AA544" s="702"/>
      <c r="AB544" s="722"/>
      <c r="AC544" s="715"/>
      <c r="AD544" s="715"/>
      <c r="AE544" s="715"/>
      <c r="AF544" s="715"/>
    </row>
    <row r="545" spans="2:32" ht="15" x14ac:dyDescent="0.25">
      <c r="B545" s="104">
        <v>516</v>
      </c>
      <c r="C545" s="695"/>
      <c r="D545" s="695"/>
      <c r="E545" s="695"/>
      <c r="F545" s="695"/>
      <c r="G545" s="557">
        <v>1</v>
      </c>
      <c r="H545" s="737">
        <f t="shared" si="35"/>
        <v>0</v>
      </c>
      <c r="I545" s="700"/>
      <c r="J545" s="700"/>
      <c r="K545" s="700"/>
      <c r="L545" s="692"/>
      <c r="M545" s="546" t="s">
        <v>1136</v>
      </c>
      <c r="N545" s="546"/>
      <c r="O545" s="104"/>
      <c r="P545" s="104"/>
      <c r="Q545" s="104"/>
      <c r="R545" s="547">
        <f t="shared" si="32"/>
        <v>0</v>
      </c>
      <c r="S545" s="549">
        <f t="shared" si="33"/>
        <v>0</v>
      </c>
      <c r="T545" s="550">
        <f t="shared" si="34"/>
        <v>0</v>
      </c>
      <c r="U545" s="741"/>
      <c r="V545" s="104"/>
      <c r="W545" s="702"/>
      <c r="X545" s="702"/>
      <c r="Y545" s="702"/>
      <c r="Z545" s="702"/>
      <c r="AA545" s="702"/>
      <c r="AB545" s="722"/>
      <c r="AC545" s="715"/>
      <c r="AD545" s="715"/>
      <c r="AE545" s="715"/>
      <c r="AF545" s="715"/>
    </row>
    <row r="546" spans="2:32" ht="15" x14ac:dyDescent="0.25">
      <c r="B546" s="104">
        <v>517</v>
      </c>
      <c r="C546" s="695"/>
      <c r="D546" s="695"/>
      <c r="E546" s="695"/>
      <c r="F546" s="695"/>
      <c r="G546" s="557">
        <v>1</v>
      </c>
      <c r="H546" s="737">
        <f t="shared" si="35"/>
        <v>0</v>
      </c>
      <c r="I546" s="700"/>
      <c r="J546" s="700"/>
      <c r="K546" s="700"/>
      <c r="L546" s="692"/>
      <c r="M546" s="546" t="s">
        <v>1136</v>
      </c>
      <c r="N546" s="546"/>
      <c r="O546" s="104"/>
      <c r="P546" s="104"/>
      <c r="Q546" s="104"/>
      <c r="R546" s="547">
        <f t="shared" si="32"/>
        <v>0</v>
      </c>
      <c r="S546" s="549">
        <f t="shared" si="33"/>
        <v>0</v>
      </c>
      <c r="T546" s="550">
        <f t="shared" si="34"/>
        <v>0</v>
      </c>
      <c r="U546" s="741"/>
      <c r="V546" s="104"/>
      <c r="W546" s="702"/>
      <c r="X546" s="702"/>
      <c r="Y546" s="702"/>
      <c r="Z546" s="702"/>
      <c r="AA546" s="702"/>
      <c r="AB546" s="722"/>
      <c r="AC546" s="715"/>
      <c r="AD546" s="715"/>
      <c r="AE546" s="715"/>
      <c r="AF546" s="715"/>
    </row>
    <row r="547" spans="2:32" ht="15" x14ac:dyDescent="0.25">
      <c r="B547" s="104">
        <v>518</v>
      </c>
      <c r="C547" s="695"/>
      <c r="D547" s="695"/>
      <c r="E547" s="695"/>
      <c r="F547" s="695"/>
      <c r="G547" s="557">
        <v>1</v>
      </c>
      <c r="H547" s="737">
        <f t="shared" si="35"/>
        <v>0</v>
      </c>
      <c r="I547" s="700"/>
      <c r="J547" s="700"/>
      <c r="K547" s="700"/>
      <c r="L547" s="692"/>
      <c r="M547" s="546" t="s">
        <v>1136</v>
      </c>
      <c r="N547" s="546"/>
      <c r="O547" s="104"/>
      <c r="P547" s="104"/>
      <c r="Q547" s="104"/>
      <c r="R547" s="547">
        <f t="shared" si="32"/>
        <v>0</v>
      </c>
      <c r="S547" s="549">
        <f t="shared" si="33"/>
        <v>0</v>
      </c>
      <c r="T547" s="550">
        <f t="shared" si="34"/>
        <v>0</v>
      </c>
      <c r="U547" s="741"/>
      <c r="V547" s="104"/>
      <c r="W547" s="702"/>
      <c r="X547" s="702"/>
      <c r="Y547" s="702"/>
      <c r="Z547" s="702"/>
      <c r="AA547" s="702"/>
      <c r="AB547" s="722"/>
      <c r="AC547" s="715"/>
      <c r="AD547" s="715"/>
      <c r="AE547" s="715"/>
      <c r="AF547" s="715"/>
    </row>
    <row r="548" spans="2:32" ht="15" x14ac:dyDescent="0.25">
      <c r="B548" s="104">
        <v>519</v>
      </c>
      <c r="C548" s="695"/>
      <c r="D548" s="695"/>
      <c r="E548" s="695"/>
      <c r="F548" s="695"/>
      <c r="G548" s="557">
        <v>1</v>
      </c>
      <c r="H548" s="737">
        <f t="shared" si="35"/>
        <v>0</v>
      </c>
      <c r="I548" s="700"/>
      <c r="J548" s="700"/>
      <c r="K548" s="700"/>
      <c r="L548" s="692"/>
      <c r="M548" s="546" t="s">
        <v>1136</v>
      </c>
      <c r="N548" s="546"/>
      <c r="O548" s="104"/>
      <c r="P548" s="104"/>
      <c r="Q548" s="104"/>
      <c r="R548" s="547">
        <f t="shared" si="32"/>
        <v>0</v>
      </c>
      <c r="S548" s="549">
        <f t="shared" si="33"/>
        <v>0</v>
      </c>
      <c r="T548" s="550">
        <f t="shared" si="34"/>
        <v>0</v>
      </c>
      <c r="U548" s="741"/>
      <c r="V548" s="104"/>
      <c r="W548" s="702"/>
      <c r="X548" s="702"/>
      <c r="Y548" s="702"/>
      <c r="Z548" s="702"/>
      <c r="AA548" s="702"/>
      <c r="AB548" s="722"/>
      <c r="AC548" s="715"/>
      <c r="AD548" s="715"/>
      <c r="AE548" s="715"/>
      <c r="AF548" s="715"/>
    </row>
    <row r="549" spans="2:32" ht="15" x14ac:dyDescent="0.25">
      <c r="B549" s="104">
        <v>520</v>
      </c>
      <c r="C549" s="695"/>
      <c r="D549" s="695"/>
      <c r="E549" s="695"/>
      <c r="F549" s="695"/>
      <c r="G549" s="557">
        <v>1</v>
      </c>
      <c r="H549" s="737">
        <f t="shared" si="35"/>
        <v>0</v>
      </c>
      <c r="I549" s="700"/>
      <c r="J549" s="700"/>
      <c r="K549" s="700"/>
      <c r="L549" s="692"/>
      <c r="M549" s="546" t="s">
        <v>1136</v>
      </c>
      <c r="N549" s="546"/>
      <c r="O549" s="104"/>
      <c r="P549" s="104"/>
      <c r="Q549" s="104"/>
      <c r="R549" s="547">
        <f t="shared" si="32"/>
        <v>0</v>
      </c>
      <c r="S549" s="549">
        <f t="shared" si="33"/>
        <v>0</v>
      </c>
      <c r="T549" s="550">
        <f t="shared" si="34"/>
        <v>0</v>
      </c>
      <c r="U549" s="741"/>
      <c r="V549" s="104"/>
      <c r="W549" s="702"/>
      <c r="X549" s="702"/>
      <c r="Y549" s="702"/>
      <c r="Z549" s="702"/>
      <c r="AA549" s="702"/>
      <c r="AB549" s="722"/>
      <c r="AC549" s="715"/>
      <c r="AD549" s="715"/>
      <c r="AE549" s="715"/>
      <c r="AF549" s="715"/>
    </row>
    <row r="550" spans="2:32" ht="15" x14ac:dyDescent="0.25">
      <c r="B550" s="104">
        <v>521</v>
      </c>
      <c r="C550" s="695"/>
      <c r="D550" s="695"/>
      <c r="E550" s="695"/>
      <c r="F550" s="695"/>
      <c r="G550" s="557">
        <v>1</v>
      </c>
      <c r="H550" s="737">
        <f t="shared" si="35"/>
        <v>0</v>
      </c>
      <c r="I550" s="700"/>
      <c r="J550" s="700"/>
      <c r="K550" s="700"/>
      <c r="L550" s="692"/>
      <c r="M550" s="546" t="s">
        <v>1136</v>
      </c>
      <c r="N550" s="546"/>
      <c r="O550" s="104"/>
      <c r="P550" s="104"/>
      <c r="Q550" s="104"/>
      <c r="R550" s="547">
        <f t="shared" si="32"/>
        <v>0</v>
      </c>
      <c r="S550" s="549">
        <f t="shared" si="33"/>
        <v>0</v>
      </c>
      <c r="T550" s="550">
        <f t="shared" si="34"/>
        <v>0</v>
      </c>
      <c r="U550" s="741"/>
      <c r="V550" s="104"/>
      <c r="W550" s="702"/>
      <c r="X550" s="702"/>
      <c r="Y550" s="702"/>
      <c r="Z550" s="702"/>
      <c r="AA550" s="702"/>
      <c r="AB550" s="722"/>
      <c r="AC550" s="715"/>
      <c r="AD550" s="715"/>
      <c r="AE550" s="715"/>
      <c r="AF550" s="715"/>
    </row>
    <row r="551" spans="2:32" ht="15" x14ac:dyDescent="0.25">
      <c r="B551" s="104">
        <v>522</v>
      </c>
      <c r="C551" s="695"/>
      <c r="D551" s="695"/>
      <c r="E551" s="695"/>
      <c r="F551" s="695"/>
      <c r="G551" s="557">
        <v>1</v>
      </c>
      <c r="H551" s="737">
        <f t="shared" si="35"/>
        <v>0</v>
      </c>
      <c r="I551" s="700"/>
      <c r="J551" s="700"/>
      <c r="K551" s="700"/>
      <c r="L551" s="692"/>
      <c r="M551" s="546" t="s">
        <v>1136</v>
      </c>
      <c r="N551" s="546"/>
      <c r="O551" s="104"/>
      <c r="P551" s="104"/>
      <c r="Q551" s="104"/>
      <c r="R551" s="547">
        <f t="shared" si="32"/>
        <v>0</v>
      </c>
      <c r="S551" s="549">
        <f t="shared" si="33"/>
        <v>0</v>
      </c>
      <c r="T551" s="550">
        <f t="shared" si="34"/>
        <v>0</v>
      </c>
      <c r="U551" s="741"/>
      <c r="V551" s="104"/>
      <c r="W551" s="702"/>
      <c r="X551" s="702"/>
      <c r="Y551" s="702"/>
      <c r="Z551" s="702"/>
      <c r="AA551" s="702"/>
      <c r="AB551" s="722"/>
      <c r="AC551" s="715"/>
      <c r="AD551" s="715"/>
      <c r="AE551" s="715"/>
      <c r="AF551" s="715"/>
    </row>
    <row r="552" spans="2:32" ht="15" x14ac:dyDescent="0.25">
      <c r="B552" s="104">
        <v>523</v>
      </c>
      <c r="C552" s="695"/>
      <c r="D552" s="695"/>
      <c r="E552" s="695"/>
      <c r="F552" s="695"/>
      <c r="G552" s="557">
        <v>1</v>
      </c>
      <c r="H552" s="737">
        <f t="shared" si="35"/>
        <v>0</v>
      </c>
      <c r="I552" s="700"/>
      <c r="J552" s="700"/>
      <c r="K552" s="700"/>
      <c r="L552" s="692"/>
      <c r="M552" s="546" t="s">
        <v>1136</v>
      </c>
      <c r="N552" s="546"/>
      <c r="O552" s="104"/>
      <c r="P552" s="104"/>
      <c r="Q552" s="104"/>
      <c r="R552" s="547">
        <f t="shared" si="32"/>
        <v>0</v>
      </c>
      <c r="S552" s="549">
        <f t="shared" si="33"/>
        <v>0</v>
      </c>
      <c r="T552" s="550">
        <f t="shared" si="34"/>
        <v>0</v>
      </c>
      <c r="U552" s="741"/>
      <c r="V552" s="104"/>
      <c r="W552" s="702"/>
      <c r="X552" s="702"/>
      <c r="Y552" s="702"/>
      <c r="Z552" s="702"/>
      <c r="AA552" s="702"/>
      <c r="AB552" s="722"/>
      <c r="AC552" s="715"/>
      <c r="AD552" s="715"/>
      <c r="AE552" s="715"/>
      <c r="AF552" s="715"/>
    </row>
    <row r="553" spans="2:32" ht="15" x14ac:dyDescent="0.25">
      <c r="B553" s="104">
        <v>524</v>
      </c>
      <c r="C553" s="695"/>
      <c r="D553" s="695"/>
      <c r="E553" s="695"/>
      <c r="F553" s="695"/>
      <c r="G553" s="557">
        <v>1</v>
      </c>
      <c r="H553" s="737">
        <f t="shared" si="35"/>
        <v>0</v>
      </c>
      <c r="I553" s="700"/>
      <c r="J553" s="700"/>
      <c r="K553" s="700"/>
      <c r="L553" s="692"/>
      <c r="M553" s="546" t="s">
        <v>1136</v>
      </c>
      <c r="N553" s="546"/>
      <c r="O553" s="104"/>
      <c r="P553" s="104"/>
      <c r="Q553" s="104"/>
      <c r="R553" s="547">
        <f t="shared" si="32"/>
        <v>0</v>
      </c>
      <c r="S553" s="549">
        <f t="shared" si="33"/>
        <v>0</v>
      </c>
      <c r="T553" s="550">
        <f t="shared" si="34"/>
        <v>0</v>
      </c>
      <c r="U553" s="741"/>
      <c r="V553" s="104"/>
      <c r="W553" s="702"/>
      <c r="X553" s="702"/>
      <c r="Y553" s="702"/>
      <c r="Z553" s="702"/>
      <c r="AA553" s="702"/>
      <c r="AB553" s="722"/>
      <c r="AC553" s="715"/>
      <c r="AD553" s="715"/>
      <c r="AE553" s="715"/>
      <c r="AF553" s="715"/>
    </row>
    <row r="554" spans="2:32" ht="15" x14ac:dyDescent="0.25">
      <c r="B554" s="104">
        <v>525</v>
      </c>
      <c r="C554" s="695"/>
      <c r="D554" s="695"/>
      <c r="E554" s="695"/>
      <c r="F554" s="695"/>
      <c r="G554" s="557">
        <v>1</v>
      </c>
      <c r="H554" s="737">
        <f t="shared" si="35"/>
        <v>0</v>
      </c>
      <c r="I554" s="700"/>
      <c r="J554" s="700"/>
      <c r="K554" s="700"/>
      <c r="L554" s="692"/>
      <c r="M554" s="546" t="s">
        <v>1136</v>
      </c>
      <c r="N554" s="546"/>
      <c r="O554" s="104"/>
      <c r="P554" s="104"/>
      <c r="Q554" s="104"/>
      <c r="R554" s="547">
        <f t="shared" si="32"/>
        <v>0</v>
      </c>
      <c r="S554" s="549">
        <f t="shared" si="33"/>
        <v>0</v>
      </c>
      <c r="T554" s="550">
        <f t="shared" si="34"/>
        <v>0</v>
      </c>
      <c r="U554" s="741"/>
      <c r="V554" s="104"/>
      <c r="W554" s="702"/>
      <c r="X554" s="702"/>
      <c r="Y554" s="702"/>
      <c r="Z554" s="702"/>
      <c r="AA554" s="702"/>
      <c r="AB554" s="722"/>
      <c r="AC554" s="715"/>
      <c r="AD554" s="715"/>
      <c r="AE554" s="715"/>
      <c r="AF554" s="715"/>
    </row>
    <row r="555" spans="2:32" ht="15" x14ac:dyDescent="0.25">
      <c r="B555" s="104">
        <v>526</v>
      </c>
      <c r="C555" s="695"/>
      <c r="D555" s="695"/>
      <c r="E555" s="695"/>
      <c r="F555" s="695"/>
      <c r="G555" s="557">
        <v>1</v>
      </c>
      <c r="H555" s="737">
        <f t="shared" si="35"/>
        <v>0</v>
      </c>
      <c r="I555" s="700"/>
      <c r="J555" s="700"/>
      <c r="K555" s="700"/>
      <c r="L555" s="692"/>
      <c r="M555" s="546" t="s">
        <v>1136</v>
      </c>
      <c r="N555" s="546"/>
      <c r="O555" s="104"/>
      <c r="P555" s="104"/>
      <c r="Q555" s="104"/>
      <c r="R555" s="547">
        <f t="shared" si="32"/>
        <v>0</v>
      </c>
      <c r="S555" s="549">
        <f t="shared" si="33"/>
        <v>0</v>
      </c>
      <c r="T555" s="550">
        <f t="shared" si="34"/>
        <v>0</v>
      </c>
      <c r="U555" s="741"/>
      <c r="V555" s="104"/>
      <c r="W555" s="702"/>
      <c r="X555" s="702"/>
      <c r="Y555" s="702"/>
      <c r="Z555" s="702"/>
      <c r="AA555" s="702"/>
      <c r="AB555" s="722"/>
      <c r="AC555" s="715"/>
      <c r="AD555" s="715"/>
      <c r="AE555" s="715"/>
      <c r="AF555" s="715"/>
    </row>
    <row r="556" spans="2:32" ht="15" x14ac:dyDescent="0.25">
      <c r="B556" s="104">
        <v>527</v>
      </c>
      <c r="C556" s="695"/>
      <c r="D556" s="695"/>
      <c r="E556" s="695"/>
      <c r="F556" s="695"/>
      <c r="G556" s="557">
        <v>1</v>
      </c>
      <c r="H556" s="737">
        <f t="shared" si="35"/>
        <v>0</v>
      </c>
      <c r="I556" s="700"/>
      <c r="J556" s="700"/>
      <c r="K556" s="700"/>
      <c r="L556" s="692"/>
      <c r="M556" s="546" t="s">
        <v>1136</v>
      </c>
      <c r="N556" s="546"/>
      <c r="O556" s="104"/>
      <c r="P556" s="104"/>
      <c r="Q556" s="104"/>
      <c r="R556" s="547">
        <f t="shared" si="32"/>
        <v>0</v>
      </c>
      <c r="S556" s="549">
        <f t="shared" si="33"/>
        <v>0</v>
      </c>
      <c r="T556" s="550">
        <f t="shared" si="34"/>
        <v>0</v>
      </c>
      <c r="U556" s="741"/>
      <c r="V556" s="104"/>
      <c r="W556" s="702"/>
      <c r="X556" s="702"/>
      <c r="Y556" s="702"/>
      <c r="Z556" s="702"/>
      <c r="AA556" s="702"/>
      <c r="AB556" s="722"/>
      <c r="AC556" s="715"/>
      <c r="AD556" s="715"/>
      <c r="AE556" s="715"/>
      <c r="AF556" s="715"/>
    </row>
    <row r="557" spans="2:32" ht="15" x14ac:dyDescent="0.25">
      <c r="B557" s="104">
        <v>528</v>
      </c>
      <c r="C557" s="695"/>
      <c r="D557" s="695"/>
      <c r="E557" s="695"/>
      <c r="F557" s="695"/>
      <c r="G557" s="557">
        <v>1</v>
      </c>
      <c r="H557" s="737">
        <f t="shared" si="35"/>
        <v>0</v>
      </c>
      <c r="I557" s="700"/>
      <c r="J557" s="700"/>
      <c r="K557" s="700"/>
      <c r="L557" s="692"/>
      <c r="M557" s="546" t="s">
        <v>1136</v>
      </c>
      <c r="N557" s="546"/>
      <c r="O557" s="104"/>
      <c r="P557" s="104"/>
      <c r="Q557" s="104"/>
      <c r="R557" s="547">
        <f t="shared" si="32"/>
        <v>0</v>
      </c>
      <c r="S557" s="549">
        <f t="shared" si="33"/>
        <v>0</v>
      </c>
      <c r="T557" s="550">
        <f t="shared" si="34"/>
        <v>0</v>
      </c>
      <c r="U557" s="741"/>
      <c r="V557" s="104"/>
      <c r="W557" s="702"/>
      <c r="X557" s="702"/>
      <c r="Y557" s="702"/>
      <c r="Z557" s="702"/>
      <c r="AA557" s="702"/>
      <c r="AB557" s="722"/>
      <c r="AC557" s="715"/>
      <c r="AD557" s="715"/>
      <c r="AE557" s="715"/>
      <c r="AF557" s="715"/>
    </row>
    <row r="558" spans="2:32" ht="15" x14ac:dyDescent="0.25">
      <c r="B558" s="104">
        <v>529</v>
      </c>
      <c r="C558" s="695"/>
      <c r="D558" s="695"/>
      <c r="E558" s="695"/>
      <c r="F558" s="695"/>
      <c r="G558" s="557">
        <v>1</v>
      </c>
      <c r="H558" s="737">
        <f t="shared" si="35"/>
        <v>0</v>
      </c>
      <c r="I558" s="700"/>
      <c r="J558" s="700"/>
      <c r="K558" s="700"/>
      <c r="L558" s="692"/>
      <c r="M558" s="546" t="s">
        <v>1136</v>
      </c>
      <c r="N558" s="546"/>
      <c r="O558" s="104"/>
      <c r="P558" s="104"/>
      <c r="Q558" s="104"/>
      <c r="R558" s="547">
        <f t="shared" si="32"/>
        <v>0</v>
      </c>
      <c r="S558" s="549">
        <f t="shared" si="33"/>
        <v>0</v>
      </c>
      <c r="T558" s="550">
        <f t="shared" si="34"/>
        <v>0</v>
      </c>
      <c r="U558" s="741"/>
      <c r="V558" s="104"/>
      <c r="W558" s="702"/>
      <c r="X558" s="702"/>
      <c r="Y558" s="702"/>
      <c r="Z558" s="702"/>
      <c r="AA558" s="702"/>
      <c r="AB558" s="722"/>
      <c r="AC558" s="715"/>
      <c r="AD558" s="715"/>
      <c r="AE558" s="715"/>
      <c r="AF558" s="715"/>
    </row>
    <row r="559" spans="2:32" ht="15" x14ac:dyDescent="0.25">
      <c r="B559" s="104">
        <v>530</v>
      </c>
      <c r="C559" s="695"/>
      <c r="D559" s="695"/>
      <c r="E559" s="695"/>
      <c r="F559" s="695"/>
      <c r="G559" s="557">
        <v>1</v>
      </c>
      <c r="H559" s="737">
        <f t="shared" si="35"/>
        <v>0</v>
      </c>
      <c r="I559" s="700"/>
      <c r="J559" s="700"/>
      <c r="K559" s="700"/>
      <c r="L559" s="692"/>
      <c r="M559" s="546" t="s">
        <v>1136</v>
      </c>
      <c r="N559" s="546"/>
      <c r="O559" s="104"/>
      <c r="P559" s="104"/>
      <c r="Q559" s="104"/>
      <c r="R559" s="547">
        <f t="shared" si="32"/>
        <v>0</v>
      </c>
      <c r="S559" s="549">
        <f t="shared" si="33"/>
        <v>0</v>
      </c>
      <c r="T559" s="550">
        <f t="shared" si="34"/>
        <v>0</v>
      </c>
      <c r="U559" s="741"/>
      <c r="V559" s="104"/>
      <c r="W559" s="702"/>
      <c r="X559" s="702"/>
      <c r="Y559" s="702"/>
      <c r="Z559" s="702"/>
      <c r="AA559" s="702"/>
      <c r="AB559" s="722"/>
      <c r="AC559" s="715"/>
      <c r="AD559" s="715"/>
      <c r="AE559" s="715"/>
      <c r="AF559" s="715"/>
    </row>
    <row r="560" spans="2:32" ht="15" x14ac:dyDescent="0.25">
      <c r="B560" s="104">
        <v>531</v>
      </c>
      <c r="C560" s="695"/>
      <c r="D560" s="695"/>
      <c r="E560" s="695"/>
      <c r="F560" s="695"/>
      <c r="G560" s="557">
        <v>1</v>
      </c>
      <c r="H560" s="737">
        <f t="shared" si="35"/>
        <v>0</v>
      </c>
      <c r="I560" s="700"/>
      <c r="J560" s="700"/>
      <c r="K560" s="700"/>
      <c r="L560" s="692"/>
      <c r="M560" s="546" t="s">
        <v>1136</v>
      </c>
      <c r="N560" s="546"/>
      <c r="O560" s="104"/>
      <c r="P560" s="104"/>
      <c r="Q560" s="104"/>
      <c r="R560" s="547">
        <f t="shared" si="32"/>
        <v>0</v>
      </c>
      <c r="S560" s="549">
        <f t="shared" si="33"/>
        <v>0</v>
      </c>
      <c r="T560" s="550">
        <f t="shared" si="34"/>
        <v>0</v>
      </c>
      <c r="U560" s="741"/>
      <c r="V560" s="104"/>
      <c r="W560" s="702"/>
      <c r="X560" s="702"/>
      <c r="Y560" s="702"/>
      <c r="Z560" s="702"/>
      <c r="AA560" s="702"/>
      <c r="AB560" s="722"/>
      <c r="AC560" s="715"/>
      <c r="AD560" s="715"/>
      <c r="AE560" s="715"/>
      <c r="AF560" s="715"/>
    </row>
    <row r="561" spans="2:32" ht="15" x14ac:dyDescent="0.25">
      <c r="B561" s="104">
        <v>532</v>
      </c>
      <c r="C561" s="695"/>
      <c r="D561" s="695"/>
      <c r="E561" s="695"/>
      <c r="F561" s="695"/>
      <c r="G561" s="557">
        <v>1</v>
      </c>
      <c r="H561" s="737">
        <f t="shared" si="35"/>
        <v>0</v>
      </c>
      <c r="I561" s="700"/>
      <c r="J561" s="700"/>
      <c r="K561" s="700"/>
      <c r="L561" s="692"/>
      <c r="M561" s="546" t="s">
        <v>1136</v>
      </c>
      <c r="N561" s="546"/>
      <c r="O561" s="104"/>
      <c r="P561" s="104"/>
      <c r="Q561" s="104"/>
      <c r="R561" s="547">
        <f t="shared" si="32"/>
        <v>0</v>
      </c>
      <c r="S561" s="549">
        <f t="shared" si="33"/>
        <v>0</v>
      </c>
      <c r="T561" s="550">
        <f t="shared" si="34"/>
        <v>0</v>
      </c>
      <c r="U561" s="741"/>
      <c r="V561" s="104"/>
      <c r="W561" s="702"/>
      <c r="X561" s="702"/>
      <c r="Y561" s="702"/>
      <c r="Z561" s="702"/>
      <c r="AA561" s="702"/>
      <c r="AB561" s="722"/>
      <c r="AC561" s="715"/>
      <c r="AD561" s="715"/>
      <c r="AE561" s="715"/>
      <c r="AF561" s="715"/>
    </row>
    <row r="562" spans="2:32" ht="15" x14ac:dyDescent="0.25">
      <c r="B562" s="104">
        <v>533</v>
      </c>
      <c r="C562" s="695"/>
      <c r="D562" s="695"/>
      <c r="E562" s="695"/>
      <c r="F562" s="695"/>
      <c r="G562" s="557">
        <v>1</v>
      </c>
      <c r="H562" s="737">
        <f t="shared" si="35"/>
        <v>0</v>
      </c>
      <c r="I562" s="700"/>
      <c r="J562" s="700"/>
      <c r="K562" s="700"/>
      <c r="L562" s="692"/>
      <c r="M562" s="546" t="s">
        <v>1136</v>
      </c>
      <c r="N562" s="546"/>
      <c r="O562" s="104"/>
      <c r="P562" s="104"/>
      <c r="Q562" s="104"/>
      <c r="R562" s="547">
        <f t="shared" si="32"/>
        <v>0</v>
      </c>
      <c r="S562" s="549">
        <f t="shared" si="33"/>
        <v>0</v>
      </c>
      <c r="T562" s="550">
        <f t="shared" si="34"/>
        <v>0</v>
      </c>
      <c r="U562" s="741"/>
      <c r="V562" s="104"/>
      <c r="W562" s="702"/>
      <c r="X562" s="702"/>
      <c r="Y562" s="702"/>
      <c r="Z562" s="702"/>
      <c r="AA562" s="702"/>
      <c r="AB562" s="722"/>
      <c r="AC562" s="715"/>
      <c r="AD562" s="715"/>
      <c r="AE562" s="715"/>
      <c r="AF562" s="715"/>
    </row>
    <row r="563" spans="2:32" ht="15" x14ac:dyDescent="0.25">
      <c r="B563" s="104">
        <v>534</v>
      </c>
      <c r="C563" s="695"/>
      <c r="D563" s="695"/>
      <c r="E563" s="695"/>
      <c r="F563" s="695"/>
      <c r="G563" s="557">
        <v>1</v>
      </c>
      <c r="H563" s="737">
        <f t="shared" si="35"/>
        <v>0</v>
      </c>
      <c r="I563" s="700"/>
      <c r="J563" s="700"/>
      <c r="K563" s="700"/>
      <c r="L563" s="692"/>
      <c r="M563" s="546" t="s">
        <v>1136</v>
      </c>
      <c r="N563" s="546"/>
      <c r="O563" s="104"/>
      <c r="P563" s="104"/>
      <c r="Q563" s="104"/>
      <c r="R563" s="547">
        <f t="shared" si="32"/>
        <v>0</v>
      </c>
      <c r="S563" s="549">
        <f t="shared" si="33"/>
        <v>0</v>
      </c>
      <c r="T563" s="550">
        <f t="shared" si="34"/>
        <v>0</v>
      </c>
      <c r="U563" s="741"/>
      <c r="V563" s="104"/>
      <c r="W563" s="702"/>
      <c r="X563" s="702"/>
      <c r="Y563" s="702"/>
      <c r="Z563" s="702"/>
      <c r="AA563" s="702"/>
      <c r="AB563" s="722"/>
      <c r="AC563" s="715"/>
      <c r="AD563" s="715"/>
      <c r="AE563" s="715"/>
      <c r="AF563" s="715"/>
    </row>
    <row r="564" spans="2:32" ht="15" x14ac:dyDescent="0.25">
      <c r="B564" s="104">
        <v>535</v>
      </c>
      <c r="C564" s="695"/>
      <c r="D564" s="695"/>
      <c r="E564" s="695"/>
      <c r="F564" s="695"/>
      <c r="G564" s="557">
        <v>1</v>
      </c>
      <c r="H564" s="737">
        <f t="shared" si="35"/>
        <v>0</v>
      </c>
      <c r="I564" s="700"/>
      <c r="J564" s="700"/>
      <c r="K564" s="700"/>
      <c r="L564" s="692"/>
      <c r="M564" s="546" t="s">
        <v>1136</v>
      </c>
      <c r="N564" s="546"/>
      <c r="O564" s="104"/>
      <c r="P564" s="104"/>
      <c r="Q564" s="104"/>
      <c r="R564" s="547">
        <f t="shared" si="32"/>
        <v>0</v>
      </c>
      <c r="S564" s="549">
        <f t="shared" si="33"/>
        <v>0</v>
      </c>
      <c r="T564" s="550">
        <f t="shared" si="34"/>
        <v>0</v>
      </c>
      <c r="U564" s="741"/>
      <c r="V564" s="104"/>
      <c r="W564" s="702"/>
      <c r="X564" s="702"/>
      <c r="Y564" s="702"/>
      <c r="Z564" s="702"/>
      <c r="AA564" s="702"/>
      <c r="AB564" s="722"/>
      <c r="AC564" s="715"/>
      <c r="AD564" s="715"/>
      <c r="AE564" s="715"/>
      <c r="AF564" s="715"/>
    </row>
    <row r="565" spans="2:32" ht="15" x14ac:dyDescent="0.25">
      <c r="B565" s="104">
        <v>536</v>
      </c>
      <c r="C565" s="695"/>
      <c r="D565" s="695"/>
      <c r="E565" s="695"/>
      <c r="F565" s="695"/>
      <c r="G565" s="557">
        <v>1</v>
      </c>
      <c r="H565" s="737">
        <f t="shared" si="35"/>
        <v>0</v>
      </c>
      <c r="I565" s="700"/>
      <c r="J565" s="700"/>
      <c r="K565" s="700"/>
      <c r="L565" s="692"/>
      <c r="M565" s="546" t="s">
        <v>1136</v>
      </c>
      <c r="N565" s="546"/>
      <c r="O565" s="104"/>
      <c r="P565" s="104"/>
      <c r="Q565" s="104"/>
      <c r="R565" s="547">
        <f t="shared" si="32"/>
        <v>0</v>
      </c>
      <c r="S565" s="549">
        <f t="shared" si="33"/>
        <v>0</v>
      </c>
      <c r="T565" s="550">
        <f t="shared" si="34"/>
        <v>0</v>
      </c>
      <c r="U565" s="741"/>
      <c r="V565" s="104"/>
      <c r="W565" s="702"/>
      <c r="X565" s="702"/>
      <c r="Y565" s="702"/>
      <c r="Z565" s="702"/>
      <c r="AA565" s="702"/>
      <c r="AB565" s="722"/>
      <c r="AC565" s="715"/>
      <c r="AD565" s="715"/>
      <c r="AE565" s="715"/>
      <c r="AF565" s="715"/>
    </row>
    <row r="566" spans="2:32" ht="15" x14ac:dyDescent="0.25">
      <c r="B566" s="104">
        <v>537</v>
      </c>
      <c r="C566" s="695"/>
      <c r="D566" s="695"/>
      <c r="E566" s="695"/>
      <c r="F566" s="695"/>
      <c r="G566" s="557">
        <v>1</v>
      </c>
      <c r="H566" s="737">
        <f t="shared" si="35"/>
        <v>0</v>
      </c>
      <c r="I566" s="700"/>
      <c r="J566" s="700"/>
      <c r="K566" s="700"/>
      <c r="L566" s="692"/>
      <c r="M566" s="546" t="s">
        <v>1136</v>
      </c>
      <c r="N566" s="546"/>
      <c r="O566" s="104"/>
      <c r="P566" s="104"/>
      <c r="Q566" s="104"/>
      <c r="R566" s="547">
        <f t="shared" si="32"/>
        <v>0</v>
      </c>
      <c r="S566" s="549">
        <f t="shared" si="33"/>
        <v>0</v>
      </c>
      <c r="T566" s="550">
        <f t="shared" si="34"/>
        <v>0</v>
      </c>
      <c r="U566" s="741"/>
      <c r="V566" s="104"/>
      <c r="W566" s="702"/>
      <c r="X566" s="702"/>
      <c r="Y566" s="702"/>
      <c r="Z566" s="702"/>
      <c r="AA566" s="702"/>
      <c r="AB566" s="722"/>
      <c r="AC566" s="715"/>
      <c r="AD566" s="715"/>
      <c r="AE566" s="715"/>
      <c r="AF566" s="715"/>
    </row>
    <row r="567" spans="2:32" ht="15" x14ac:dyDescent="0.25">
      <c r="B567" s="104">
        <v>538</v>
      </c>
      <c r="C567" s="695"/>
      <c r="D567" s="695"/>
      <c r="E567" s="695"/>
      <c r="F567" s="695"/>
      <c r="G567" s="557">
        <v>1</v>
      </c>
      <c r="H567" s="737">
        <f t="shared" si="35"/>
        <v>0</v>
      </c>
      <c r="I567" s="700"/>
      <c r="J567" s="700"/>
      <c r="K567" s="700"/>
      <c r="L567" s="692"/>
      <c r="M567" s="546" t="s">
        <v>1136</v>
      </c>
      <c r="N567" s="546"/>
      <c r="O567" s="104"/>
      <c r="P567" s="104"/>
      <c r="Q567" s="104"/>
      <c r="R567" s="547">
        <f t="shared" si="32"/>
        <v>0</v>
      </c>
      <c r="S567" s="549">
        <f t="shared" si="33"/>
        <v>0</v>
      </c>
      <c r="T567" s="550">
        <f t="shared" si="34"/>
        <v>0</v>
      </c>
      <c r="U567" s="741"/>
      <c r="V567" s="104"/>
      <c r="W567" s="702"/>
      <c r="X567" s="702"/>
      <c r="Y567" s="702"/>
      <c r="Z567" s="702"/>
      <c r="AA567" s="702"/>
      <c r="AB567" s="722"/>
      <c r="AC567" s="715"/>
      <c r="AD567" s="715"/>
      <c r="AE567" s="715"/>
      <c r="AF567" s="715"/>
    </row>
    <row r="568" spans="2:32" ht="15" x14ac:dyDescent="0.25">
      <c r="B568" s="104">
        <v>539</v>
      </c>
      <c r="C568" s="695"/>
      <c r="D568" s="695"/>
      <c r="E568" s="695"/>
      <c r="F568" s="695"/>
      <c r="G568" s="557">
        <v>1</v>
      </c>
      <c r="H568" s="737">
        <f t="shared" si="35"/>
        <v>0</v>
      </c>
      <c r="I568" s="700"/>
      <c r="J568" s="700"/>
      <c r="K568" s="700"/>
      <c r="L568" s="692"/>
      <c r="M568" s="546" t="s">
        <v>1136</v>
      </c>
      <c r="N568" s="546"/>
      <c r="O568" s="104"/>
      <c r="P568" s="104"/>
      <c r="Q568" s="104"/>
      <c r="R568" s="547">
        <f t="shared" si="32"/>
        <v>0</v>
      </c>
      <c r="S568" s="549">
        <f t="shared" si="33"/>
        <v>0</v>
      </c>
      <c r="T568" s="550">
        <f t="shared" si="34"/>
        <v>0</v>
      </c>
      <c r="U568" s="741"/>
      <c r="V568" s="104"/>
      <c r="W568" s="702"/>
      <c r="X568" s="702"/>
      <c r="Y568" s="702"/>
      <c r="Z568" s="702"/>
      <c r="AA568" s="702"/>
      <c r="AB568" s="722"/>
      <c r="AC568" s="715"/>
      <c r="AD568" s="715"/>
      <c r="AE568" s="715"/>
      <c r="AF568" s="715"/>
    </row>
    <row r="569" spans="2:32" ht="15" x14ac:dyDescent="0.25">
      <c r="B569" s="104">
        <v>540</v>
      </c>
      <c r="C569" s="695"/>
      <c r="D569" s="695"/>
      <c r="E569" s="695"/>
      <c r="F569" s="695"/>
      <c r="G569" s="557">
        <v>1</v>
      </c>
      <c r="H569" s="737">
        <f t="shared" si="35"/>
        <v>0</v>
      </c>
      <c r="I569" s="700"/>
      <c r="J569" s="700"/>
      <c r="K569" s="700"/>
      <c r="L569" s="692"/>
      <c r="M569" s="546" t="s">
        <v>1136</v>
      </c>
      <c r="N569" s="546"/>
      <c r="O569" s="104"/>
      <c r="P569" s="104"/>
      <c r="Q569" s="104"/>
      <c r="R569" s="547">
        <f t="shared" si="32"/>
        <v>0</v>
      </c>
      <c r="S569" s="549">
        <f t="shared" si="33"/>
        <v>0</v>
      </c>
      <c r="T569" s="550">
        <f t="shared" si="34"/>
        <v>0</v>
      </c>
      <c r="U569" s="741"/>
      <c r="V569" s="104"/>
      <c r="W569" s="702"/>
      <c r="X569" s="702"/>
      <c r="Y569" s="702"/>
      <c r="Z569" s="702"/>
      <c r="AA569" s="702"/>
      <c r="AB569" s="722"/>
      <c r="AC569" s="715"/>
      <c r="AD569" s="715"/>
      <c r="AE569" s="715"/>
      <c r="AF569" s="715"/>
    </row>
    <row r="570" spans="2:32" ht="15" x14ac:dyDescent="0.25">
      <c r="B570" s="104">
        <v>541</v>
      </c>
      <c r="C570" s="695"/>
      <c r="D570" s="695"/>
      <c r="E570" s="695"/>
      <c r="F570" s="695"/>
      <c r="G570" s="557">
        <v>1</v>
      </c>
      <c r="H570" s="737">
        <f t="shared" si="35"/>
        <v>0</v>
      </c>
      <c r="I570" s="700"/>
      <c r="J570" s="700"/>
      <c r="K570" s="700"/>
      <c r="L570" s="692"/>
      <c r="M570" s="546" t="s">
        <v>1136</v>
      </c>
      <c r="N570" s="546"/>
      <c r="O570" s="104"/>
      <c r="P570" s="104"/>
      <c r="Q570" s="104"/>
      <c r="R570" s="547">
        <f t="shared" si="32"/>
        <v>0</v>
      </c>
      <c r="S570" s="549">
        <f t="shared" si="33"/>
        <v>0</v>
      </c>
      <c r="T570" s="550">
        <f t="shared" si="34"/>
        <v>0</v>
      </c>
      <c r="U570" s="741"/>
      <c r="V570" s="104"/>
      <c r="W570" s="702"/>
      <c r="X570" s="702"/>
      <c r="Y570" s="702"/>
      <c r="Z570" s="702"/>
      <c r="AA570" s="702"/>
      <c r="AB570" s="722"/>
      <c r="AC570" s="715"/>
      <c r="AD570" s="715"/>
      <c r="AE570" s="715"/>
      <c r="AF570" s="715"/>
    </row>
    <row r="571" spans="2:32" ht="15" x14ac:dyDescent="0.25">
      <c r="B571" s="104">
        <v>542</v>
      </c>
      <c r="C571" s="695"/>
      <c r="D571" s="695"/>
      <c r="E571" s="695"/>
      <c r="F571" s="695"/>
      <c r="G571" s="557">
        <v>1</v>
      </c>
      <c r="H571" s="737">
        <f t="shared" si="35"/>
        <v>0</v>
      </c>
      <c r="I571" s="700"/>
      <c r="J571" s="700"/>
      <c r="K571" s="700"/>
      <c r="L571" s="692"/>
      <c r="M571" s="546" t="s">
        <v>1136</v>
      </c>
      <c r="N571" s="546"/>
      <c r="O571" s="104"/>
      <c r="P571" s="104"/>
      <c r="Q571" s="104"/>
      <c r="R571" s="547">
        <f t="shared" si="32"/>
        <v>0</v>
      </c>
      <c r="S571" s="549">
        <f t="shared" si="33"/>
        <v>0</v>
      </c>
      <c r="T571" s="550">
        <f t="shared" si="34"/>
        <v>0</v>
      </c>
      <c r="U571" s="741"/>
      <c r="V571" s="104"/>
      <c r="W571" s="702"/>
      <c r="X571" s="702"/>
      <c r="Y571" s="702"/>
      <c r="Z571" s="702"/>
      <c r="AA571" s="702"/>
      <c r="AB571" s="722"/>
      <c r="AC571" s="715"/>
      <c r="AD571" s="715"/>
      <c r="AE571" s="715"/>
      <c r="AF571" s="715"/>
    </row>
    <row r="572" spans="2:32" ht="15" x14ac:dyDescent="0.25">
      <c r="B572" s="104">
        <v>543</v>
      </c>
      <c r="C572" s="695"/>
      <c r="D572" s="695"/>
      <c r="E572" s="695"/>
      <c r="F572" s="695"/>
      <c r="G572" s="557">
        <v>1</v>
      </c>
      <c r="H572" s="737">
        <f t="shared" si="35"/>
        <v>0</v>
      </c>
      <c r="I572" s="700"/>
      <c r="J572" s="700"/>
      <c r="K572" s="700"/>
      <c r="L572" s="692"/>
      <c r="M572" s="546" t="s">
        <v>1136</v>
      </c>
      <c r="N572" s="546"/>
      <c r="O572" s="104"/>
      <c r="P572" s="104"/>
      <c r="Q572" s="104"/>
      <c r="R572" s="547">
        <f t="shared" si="32"/>
        <v>0</v>
      </c>
      <c r="S572" s="549">
        <f t="shared" si="33"/>
        <v>0</v>
      </c>
      <c r="T572" s="550">
        <f t="shared" si="34"/>
        <v>0</v>
      </c>
      <c r="U572" s="741"/>
      <c r="V572" s="104"/>
      <c r="W572" s="702"/>
      <c r="X572" s="702"/>
      <c r="Y572" s="702"/>
      <c r="Z572" s="702"/>
      <c r="AA572" s="702"/>
      <c r="AB572" s="722"/>
      <c r="AC572" s="715"/>
      <c r="AD572" s="715"/>
      <c r="AE572" s="715"/>
      <c r="AF572" s="715"/>
    </row>
    <row r="573" spans="2:32" ht="15" x14ac:dyDescent="0.25">
      <c r="B573" s="104">
        <v>544</v>
      </c>
      <c r="C573" s="695"/>
      <c r="D573" s="695"/>
      <c r="E573" s="695"/>
      <c r="F573" s="695"/>
      <c r="G573" s="557">
        <v>1</v>
      </c>
      <c r="H573" s="737">
        <f t="shared" si="35"/>
        <v>0</v>
      </c>
      <c r="I573" s="700"/>
      <c r="J573" s="700"/>
      <c r="K573" s="700"/>
      <c r="L573" s="692"/>
      <c r="M573" s="546" t="s">
        <v>1136</v>
      </c>
      <c r="N573" s="546"/>
      <c r="O573" s="104"/>
      <c r="P573" s="104"/>
      <c r="Q573" s="104"/>
      <c r="R573" s="547">
        <f t="shared" si="32"/>
        <v>0</v>
      </c>
      <c r="S573" s="549">
        <f t="shared" si="33"/>
        <v>0</v>
      </c>
      <c r="T573" s="550">
        <f t="shared" si="34"/>
        <v>0</v>
      </c>
      <c r="U573" s="741"/>
      <c r="V573" s="104"/>
      <c r="W573" s="702"/>
      <c r="X573" s="702"/>
      <c r="Y573" s="702"/>
      <c r="Z573" s="702"/>
      <c r="AA573" s="702"/>
      <c r="AB573" s="722"/>
      <c r="AC573" s="715"/>
      <c r="AD573" s="715"/>
      <c r="AE573" s="715"/>
      <c r="AF573" s="715"/>
    </row>
    <row r="574" spans="2:32" ht="15" x14ac:dyDescent="0.25">
      <c r="B574" s="104">
        <v>545</v>
      </c>
      <c r="C574" s="695"/>
      <c r="D574" s="695"/>
      <c r="E574" s="695"/>
      <c r="F574" s="695"/>
      <c r="G574" s="557">
        <v>1</v>
      </c>
      <c r="H574" s="737">
        <f t="shared" si="35"/>
        <v>0</v>
      </c>
      <c r="I574" s="700"/>
      <c r="J574" s="700"/>
      <c r="K574" s="700"/>
      <c r="L574" s="692"/>
      <c r="M574" s="546" t="s">
        <v>1136</v>
      </c>
      <c r="N574" s="546"/>
      <c r="O574" s="104"/>
      <c r="P574" s="104"/>
      <c r="Q574" s="104"/>
      <c r="R574" s="547">
        <f t="shared" si="32"/>
        <v>0</v>
      </c>
      <c r="S574" s="549">
        <f t="shared" si="33"/>
        <v>0</v>
      </c>
      <c r="T574" s="550">
        <f t="shared" si="34"/>
        <v>0</v>
      </c>
      <c r="U574" s="741"/>
      <c r="V574" s="104"/>
      <c r="W574" s="702"/>
      <c r="X574" s="702"/>
      <c r="Y574" s="702"/>
      <c r="Z574" s="702"/>
      <c r="AA574" s="702"/>
      <c r="AB574" s="722"/>
      <c r="AC574" s="715"/>
      <c r="AD574" s="715"/>
      <c r="AE574" s="715"/>
      <c r="AF574" s="715"/>
    </row>
    <row r="575" spans="2:32" ht="15" x14ac:dyDescent="0.25">
      <c r="B575" s="104">
        <v>546</v>
      </c>
      <c r="C575" s="695"/>
      <c r="D575" s="695"/>
      <c r="E575" s="695"/>
      <c r="F575" s="695"/>
      <c r="G575" s="557">
        <v>1</v>
      </c>
      <c r="H575" s="737">
        <f t="shared" si="35"/>
        <v>0</v>
      </c>
      <c r="I575" s="700"/>
      <c r="J575" s="700"/>
      <c r="K575" s="700"/>
      <c r="L575" s="692"/>
      <c r="M575" s="546" t="s">
        <v>1136</v>
      </c>
      <c r="N575" s="546"/>
      <c r="O575" s="104"/>
      <c r="P575" s="104"/>
      <c r="Q575" s="104"/>
      <c r="R575" s="547">
        <f t="shared" si="32"/>
        <v>0</v>
      </c>
      <c r="S575" s="549">
        <f t="shared" si="33"/>
        <v>0</v>
      </c>
      <c r="T575" s="550">
        <f t="shared" si="34"/>
        <v>0</v>
      </c>
      <c r="U575" s="741"/>
      <c r="V575" s="104"/>
      <c r="W575" s="702"/>
      <c r="X575" s="702"/>
      <c r="Y575" s="702"/>
      <c r="Z575" s="702"/>
      <c r="AA575" s="702"/>
      <c r="AB575" s="722"/>
      <c r="AC575" s="715"/>
      <c r="AD575" s="715"/>
      <c r="AE575" s="715"/>
      <c r="AF575" s="715"/>
    </row>
    <row r="576" spans="2:32" ht="15" x14ac:dyDescent="0.25">
      <c r="B576" s="104">
        <v>547</v>
      </c>
      <c r="C576" s="695"/>
      <c r="D576" s="695"/>
      <c r="E576" s="695"/>
      <c r="F576" s="695"/>
      <c r="G576" s="557">
        <v>1</v>
      </c>
      <c r="H576" s="737">
        <f t="shared" si="35"/>
        <v>0</v>
      </c>
      <c r="I576" s="700"/>
      <c r="J576" s="700"/>
      <c r="K576" s="700"/>
      <c r="L576" s="692"/>
      <c r="M576" s="546" t="s">
        <v>1136</v>
      </c>
      <c r="N576" s="546"/>
      <c r="O576" s="104"/>
      <c r="P576" s="104"/>
      <c r="Q576" s="104"/>
      <c r="R576" s="547">
        <f t="shared" si="32"/>
        <v>0</v>
      </c>
      <c r="S576" s="549">
        <f t="shared" si="33"/>
        <v>0</v>
      </c>
      <c r="T576" s="550">
        <f t="shared" si="34"/>
        <v>0</v>
      </c>
      <c r="U576" s="741"/>
      <c r="V576" s="104"/>
      <c r="W576" s="702"/>
      <c r="X576" s="702"/>
      <c r="Y576" s="702"/>
      <c r="Z576" s="702"/>
      <c r="AA576" s="702"/>
      <c r="AB576" s="722"/>
      <c r="AC576" s="715"/>
      <c r="AD576" s="715"/>
      <c r="AE576" s="715"/>
      <c r="AF576" s="715"/>
    </row>
    <row r="577" spans="2:32" ht="15" x14ac:dyDescent="0.25">
      <c r="B577" s="104">
        <v>548</v>
      </c>
      <c r="C577" s="695"/>
      <c r="D577" s="695"/>
      <c r="E577" s="695"/>
      <c r="F577" s="695"/>
      <c r="G577" s="557">
        <v>1</v>
      </c>
      <c r="H577" s="737">
        <f t="shared" si="35"/>
        <v>0</v>
      </c>
      <c r="I577" s="700"/>
      <c r="J577" s="700"/>
      <c r="K577" s="700"/>
      <c r="L577" s="692"/>
      <c r="M577" s="546" t="s">
        <v>1136</v>
      </c>
      <c r="N577" s="546"/>
      <c r="O577" s="104"/>
      <c r="P577" s="104"/>
      <c r="Q577" s="104"/>
      <c r="R577" s="547">
        <f t="shared" si="32"/>
        <v>0</v>
      </c>
      <c r="S577" s="549">
        <f t="shared" si="33"/>
        <v>0</v>
      </c>
      <c r="T577" s="550">
        <f t="shared" si="34"/>
        <v>0</v>
      </c>
      <c r="U577" s="741"/>
      <c r="V577" s="104"/>
      <c r="W577" s="702"/>
      <c r="X577" s="702"/>
      <c r="Y577" s="702"/>
      <c r="Z577" s="702"/>
      <c r="AA577" s="702"/>
      <c r="AB577" s="722"/>
      <c r="AC577" s="715"/>
      <c r="AD577" s="715"/>
      <c r="AE577" s="715"/>
      <c r="AF577" s="715"/>
    </row>
    <row r="578" spans="2:32" ht="15" x14ac:dyDescent="0.25">
      <c r="B578" s="104">
        <v>549</v>
      </c>
      <c r="C578" s="695"/>
      <c r="D578" s="695"/>
      <c r="E578" s="695"/>
      <c r="F578" s="695"/>
      <c r="G578" s="557">
        <v>1</v>
      </c>
      <c r="H578" s="737">
        <f t="shared" si="35"/>
        <v>0</v>
      </c>
      <c r="I578" s="700"/>
      <c r="J578" s="700"/>
      <c r="K578" s="700"/>
      <c r="L578" s="692"/>
      <c r="M578" s="546" t="s">
        <v>1136</v>
      </c>
      <c r="N578" s="546"/>
      <c r="O578" s="104"/>
      <c r="P578" s="104"/>
      <c r="Q578" s="104"/>
      <c r="R578" s="547">
        <f t="shared" si="32"/>
        <v>0</v>
      </c>
      <c r="S578" s="549">
        <f t="shared" si="33"/>
        <v>0</v>
      </c>
      <c r="T578" s="550">
        <f t="shared" si="34"/>
        <v>0</v>
      </c>
      <c r="U578" s="741"/>
      <c r="V578" s="104"/>
      <c r="W578" s="702"/>
      <c r="X578" s="702"/>
      <c r="Y578" s="702"/>
      <c r="Z578" s="702"/>
      <c r="AA578" s="702"/>
      <c r="AB578" s="722"/>
      <c r="AC578" s="715"/>
      <c r="AD578" s="715"/>
      <c r="AE578" s="715"/>
      <c r="AF578" s="715"/>
    </row>
    <row r="579" spans="2:32" ht="15" x14ac:dyDescent="0.25">
      <c r="B579" s="104">
        <v>550</v>
      </c>
      <c r="C579" s="695"/>
      <c r="D579" s="695"/>
      <c r="E579" s="695"/>
      <c r="F579" s="695"/>
      <c r="G579" s="557">
        <v>1</v>
      </c>
      <c r="H579" s="737">
        <f t="shared" si="35"/>
        <v>0</v>
      </c>
      <c r="I579" s="700"/>
      <c r="J579" s="700"/>
      <c r="K579" s="700"/>
      <c r="L579" s="692"/>
      <c r="M579" s="546" t="s">
        <v>1136</v>
      </c>
      <c r="N579" s="546"/>
      <c r="O579" s="104"/>
      <c r="P579" s="104"/>
      <c r="Q579" s="104"/>
      <c r="R579" s="547">
        <f t="shared" si="32"/>
        <v>0</v>
      </c>
      <c r="S579" s="549">
        <f t="shared" si="33"/>
        <v>0</v>
      </c>
      <c r="T579" s="550">
        <f t="shared" si="34"/>
        <v>0</v>
      </c>
      <c r="U579" s="741"/>
      <c r="V579" s="104"/>
      <c r="W579" s="702"/>
      <c r="X579" s="702"/>
      <c r="Y579" s="702"/>
      <c r="Z579" s="702"/>
      <c r="AA579" s="702"/>
      <c r="AB579" s="722"/>
      <c r="AC579" s="715"/>
      <c r="AD579" s="715"/>
      <c r="AE579" s="715"/>
      <c r="AF579" s="715"/>
    </row>
    <row r="580" spans="2:32" ht="15" x14ac:dyDescent="0.25">
      <c r="B580" s="104">
        <v>551</v>
      </c>
      <c r="C580" s="695"/>
      <c r="D580" s="695"/>
      <c r="E580" s="695"/>
      <c r="F580" s="695"/>
      <c r="G580" s="557">
        <v>1</v>
      </c>
      <c r="H580" s="737">
        <f t="shared" si="35"/>
        <v>0</v>
      </c>
      <c r="I580" s="700"/>
      <c r="J580" s="700"/>
      <c r="K580" s="700"/>
      <c r="L580" s="692"/>
      <c r="M580" s="546" t="s">
        <v>1136</v>
      </c>
      <c r="N580" s="546"/>
      <c r="O580" s="104"/>
      <c r="P580" s="104"/>
      <c r="Q580" s="104"/>
      <c r="R580" s="547">
        <f t="shared" si="32"/>
        <v>0</v>
      </c>
      <c r="S580" s="549">
        <f t="shared" si="33"/>
        <v>0</v>
      </c>
      <c r="T580" s="550">
        <f t="shared" si="34"/>
        <v>0</v>
      </c>
      <c r="U580" s="741"/>
      <c r="V580" s="104"/>
      <c r="W580" s="702"/>
      <c r="X580" s="702"/>
      <c r="Y580" s="702"/>
      <c r="Z580" s="702"/>
      <c r="AA580" s="702"/>
      <c r="AB580" s="722"/>
      <c r="AC580" s="715"/>
      <c r="AD580" s="715"/>
      <c r="AE580" s="715"/>
      <c r="AF580" s="715"/>
    </row>
    <row r="581" spans="2:32" ht="15" x14ac:dyDescent="0.25">
      <c r="B581" s="104">
        <v>552</v>
      </c>
      <c r="C581" s="695"/>
      <c r="D581" s="695"/>
      <c r="E581" s="695"/>
      <c r="F581" s="695"/>
      <c r="G581" s="557">
        <v>1</v>
      </c>
      <c r="H581" s="737">
        <f t="shared" si="35"/>
        <v>0</v>
      </c>
      <c r="I581" s="700"/>
      <c r="J581" s="700"/>
      <c r="K581" s="700"/>
      <c r="L581" s="692"/>
      <c r="M581" s="546" t="s">
        <v>1136</v>
      </c>
      <c r="N581" s="546"/>
      <c r="O581" s="104"/>
      <c r="P581" s="104"/>
      <c r="Q581" s="104"/>
      <c r="R581" s="547">
        <f t="shared" si="32"/>
        <v>0</v>
      </c>
      <c r="S581" s="549">
        <f t="shared" si="33"/>
        <v>0</v>
      </c>
      <c r="T581" s="550">
        <f t="shared" si="34"/>
        <v>0</v>
      </c>
      <c r="U581" s="741"/>
      <c r="V581" s="104"/>
      <c r="W581" s="702"/>
      <c r="X581" s="702"/>
      <c r="Y581" s="702"/>
      <c r="Z581" s="702"/>
      <c r="AA581" s="702"/>
      <c r="AB581" s="722"/>
      <c r="AC581" s="715"/>
      <c r="AD581" s="715"/>
      <c r="AE581" s="715"/>
      <c r="AF581" s="715"/>
    </row>
    <row r="582" spans="2:32" ht="15" x14ac:dyDescent="0.25">
      <c r="B582" s="104">
        <v>553</v>
      </c>
      <c r="C582" s="695"/>
      <c r="D582" s="695"/>
      <c r="E582" s="695"/>
      <c r="F582" s="695"/>
      <c r="G582" s="557">
        <v>1</v>
      </c>
      <c r="H582" s="737">
        <f t="shared" si="35"/>
        <v>0</v>
      </c>
      <c r="I582" s="700"/>
      <c r="J582" s="700"/>
      <c r="K582" s="700"/>
      <c r="L582" s="692"/>
      <c r="M582" s="546" t="s">
        <v>1136</v>
      </c>
      <c r="N582" s="546"/>
      <c r="O582" s="104"/>
      <c r="P582" s="104"/>
      <c r="Q582" s="104"/>
      <c r="R582" s="547">
        <f t="shared" si="32"/>
        <v>0</v>
      </c>
      <c r="S582" s="549">
        <f t="shared" si="33"/>
        <v>0</v>
      </c>
      <c r="T582" s="550">
        <f t="shared" si="34"/>
        <v>0</v>
      </c>
      <c r="U582" s="741"/>
      <c r="V582" s="104"/>
      <c r="W582" s="702"/>
      <c r="X582" s="702"/>
      <c r="Y582" s="702"/>
      <c r="Z582" s="702"/>
      <c r="AA582" s="702"/>
      <c r="AB582" s="722"/>
      <c r="AC582" s="715"/>
      <c r="AD582" s="715"/>
      <c r="AE582" s="715"/>
      <c r="AF582" s="715"/>
    </row>
    <row r="583" spans="2:32" ht="15" x14ac:dyDescent="0.25">
      <c r="B583" s="104">
        <v>554</v>
      </c>
      <c r="C583" s="695"/>
      <c r="D583" s="695"/>
      <c r="E583" s="695"/>
      <c r="F583" s="695"/>
      <c r="G583" s="557">
        <v>1</v>
      </c>
      <c r="H583" s="737">
        <f t="shared" si="35"/>
        <v>0</v>
      </c>
      <c r="I583" s="700"/>
      <c r="J583" s="700"/>
      <c r="K583" s="700"/>
      <c r="L583" s="692"/>
      <c r="M583" s="546" t="s">
        <v>1136</v>
      </c>
      <c r="N583" s="546"/>
      <c r="O583" s="104"/>
      <c r="P583" s="104"/>
      <c r="Q583" s="104"/>
      <c r="R583" s="547">
        <f t="shared" si="32"/>
        <v>0</v>
      </c>
      <c r="S583" s="549">
        <f t="shared" si="33"/>
        <v>0</v>
      </c>
      <c r="T583" s="550">
        <f t="shared" si="34"/>
        <v>0</v>
      </c>
      <c r="U583" s="741"/>
      <c r="V583" s="104"/>
      <c r="W583" s="702"/>
      <c r="X583" s="702"/>
      <c r="Y583" s="702"/>
      <c r="Z583" s="702"/>
      <c r="AA583" s="702"/>
      <c r="AB583" s="722"/>
      <c r="AC583" s="715"/>
      <c r="AD583" s="715"/>
      <c r="AE583" s="715"/>
      <c r="AF583" s="715"/>
    </row>
    <row r="584" spans="2:32" ht="15" x14ac:dyDescent="0.25">
      <c r="B584" s="104">
        <v>555</v>
      </c>
      <c r="C584" s="695"/>
      <c r="D584" s="695"/>
      <c r="E584" s="695"/>
      <c r="F584" s="695"/>
      <c r="G584" s="557">
        <v>1</v>
      </c>
      <c r="H584" s="737">
        <f t="shared" si="35"/>
        <v>0</v>
      </c>
      <c r="I584" s="700"/>
      <c r="J584" s="700"/>
      <c r="K584" s="700"/>
      <c r="L584" s="692"/>
      <c r="M584" s="546" t="s">
        <v>1136</v>
      </c>
      <c r="N584" s="546"/>
      <c r="O584" s="104"/>
      <c r="P584" s="104"/>
      <c r="Q584" s="104"/>
      <c r="R584" s="547">
        <f t="shared" si="32"/>
        <v>0</v>
      </c>
      <c r="S584" s="549">
        <f t="shared" si="33"/>
        <v>0</v>
      </c>
      <c r="T584" s="550">
        <f t="shared" si="34"/>
        <v>0</v>
      </c>
      <c r="U584" s="741"/>
      <c r="V584" s="104"/>
      <c r="W584" s="702"/>
      <c r="X584" s="702"/>
      <c r="Y584" s="702"/>
      <c r="Z584" s="702"/>
      <c r="AA584" s="702"/>
      <c r="AB584" s="722"/>
      <c r="AC584" s="715"/>
      <c r="AD584" s="715"/>
      <c r="AE584" s="715"/>
      <c r="AF584" s="715"/>
    </row>
    <row r="585" spans="2:32" ht="15" x14ac:dyDescent="0.25">
      <c r="B585" s="104">
        <v>556</v>
      </c>
      <c r="C585" s="695"/>
      <c r="D585" s="695"/>
      <c r="E585" s="695"/>
      <c r="F585" s="695"/>
      <c r="G585" s="557">
        <v>1</v>
      </c>
      <c r="H585" s="737">
        <f t="shared" si="35"/>
        <v>0</v>
      </c>
      <c r="I585" s="700"/>
      <c r="J585" s="700"/>
      <c r="K585" s="700"/>
      <c r="L585" s="692"/>
      <c r="M585" s="546" t="s">
        <v>1136</v>
      </c>
      <c r="N585" s="546"/>
      <c r="O585" s="104"/>
      <c r="P585" s="104"/>
      <c r="Q585" s="104"/>
      <c r="R585" s="547">
        <f t="shared" si="32"/>
        <v>0</v>
      </c>
      <c r="S585" s="549">
        <f t="shared" si="33"/>
        <v>0</v>
      </c>
      <c r="T585" s="550">
        <f t="shared" si="34"/>
        <v>0</v>
      </c>
      <c r="U585" s="741"/>
      <c r="V585" s="104"/>
      <c r="W585" s="702"/>
      <c r="X585" s="702"/>
      <c r="Y585" s="702"/>
      <c r="Z585" s="702"/>
      <c r="AA585" s="702"/>
      <c r="AB585" s="722"/>
      <c r="AC585" s="715"/>
      <c r="AD585" s="715"/>
      <c r="AE585" s="715"/>
      <c r="AF585" s="715"/>
    </row>
    <row r="586" spans="2:32" ht="15" x14ac:dyDescent="0.25">
      <c r="B586" s="104">
        <v>557</v>
      </c>
      <c r="C586" s="695"/>
      <c r="D586" s="695"/>
      <c r="E586" s="695"/>
      <c r="F586" s="695"/>
      <c r="G586" s="557">
        <v>1</v>
      </c>
      <c r="H586" s="737">
        <f t="shared" si="35"/>
        <v>0</v>
      </c>
      <c r="I586" s="700"/>
      <c r="J586" s="700"/>
      <c r="K586" s="700"/>
      <c r="L586" s="692"/>
      <c r="M586" s="546" t="s">
        <v>1136</v>
      </c>
      <c r="N586" s="546"/>
      <c r="O586" s="104"/>
      <c r="P586" s="104"/>
      <c r="Q586" s="104"/>
      <c r="R586" s="547">
        <f t="shared" si="32"/>
        <v>0</v>
      </c>
      <c r="S586" s="549">
        <f t="shared" si="33"/>
        <v>0</v>
      </c>
      <c r="T586" s="550">
        <f t="shared" si="34"/>
        <v>0</v>
      </c>
      <c r="U586" s="741"/>
      <c r="V586" s="104"/>
      <c r="W586" s="702"/>
      <c r="X586" s="702"/>
      <c r="Y586" s="702"/>
      <c r="Z586" s="702"/>
      <c r="AA586" s="702"/>
      <c r="AB586" s="722"/>
      <c r="AC586" s="715"/>
      <c r="AD586" s="715"/>
      <c r="AE586" s="715"/>
      <c r="AF586" s="715"/>
    </row>
    <row r="587" spans="2:32" ht="15" x14ac:dyDescent="0.25">
      <c r="B587" s="104">
        <v>558</v>
      </c>
      <c r="C587" s="695"/>
      <c r="D587" s="695"/>
      <c r="E587" s="695"/>
      <c r="F587" s="695"/>
      <c r="G587" s="557">
        <v>1</v>
      </c>
      <c r="H587" s="737">
        <f t="shared" si="35"/>
        <v>0</v>
      </c>
      <c r="I587" s="700"/>
      <c r="J587" s="700"/>
      <c r="K587" s="700"/>
      <c r="L587" s="692"/>
      <c r="M587" s="546" t="s">
        <v>1136</v>
      </c>
      <c r="N587" s="546"/>
      <c r="O587" s="104"/>
      <c r="P587" s="104"/>
      <c r="Q587" s="104"/>
      <c r="R587" s="547">
        <f t="shared" si="32"/>
        <v>0</v>
      </c>
      <c r="S587" s="549">
        <f t="shared" si="33"/>
        <v>0</v>
      </c>
      <c r="T587" s="550">
        <f t="shared" si="34"/>
        <v>0</v>
      </c>
      <c r="U587" s="741"/>
      <c r="V587" s="104"/>
      <c r="W587" s="702"/>
      <c r="X587" s="702"/>
      <c r="Y587" s="702"/>
      <c r="Z587" s="702"/>
      <c r="AA587" s="702"/>
      <c r="AB587" s="722"/>
      <c r="AC587" s="715"/>
      <c r="AD587" s="715"/>
      <c r="AE587" s="715"/>
      <c r="AF587" s="715"/>
    </row>
    <row r="588" spans="2:32" ht="15" x14ac:dyDescent="0.25">
      <c r="B588" s="104">
        <v>559</v>
      </c>
      <c r="C588" s="695"/>
      <c r="D588" s="695"/>
      <c r="E588" s="695"/>
      <c r="F588" s="695"/>
      <c r="G588" s="557">
        <v>1</v>
      </c>
      <c r="H588" s="737">
        <f t="shared" si="35"/>
        <v>0</v>
      </c>
      <c r="I588" s="700"/>
      <c r="J588" s="700"/>
      <c r="K588" s="700"/>
      <c r="L588" s="692"/>
      <c r="M588" s="546" t="s">
        <v>1136</v>
      </c>
      <c r="N588" s="546"/>
      <c r="O588" s="104"/>
      <c r="P588" s="104"/>
      <c r="Q588" s="104"/>
      <c r="R588" s="547">
        <f t="shared" si="32"/>
        <v>0</v>
      </c>
      <c r="S588" s="549">
        <f t="shared" si="33"/>
        <v>0</v>
      </c>
      <c r="T588" s="550">
        <f t="shared" si="34"/>
        <v>0</v>
      </c>
      <c r="U588" s="741"/>
      <c r="V588" s="104"/>
      <c r="W588" s="702"/>
      <c r="X588" s="702"/>
      <c r="Y588" s="702"/>
      <c r="Z588" s="702"/>
      <c r="AA588" s="702"/>
      <c r="AB588" s="722"/>
      <c r="AC588" s="715"/>
      <c r="AD588" s="715"/>
      <c r="AE588" s="715"/>
      <c r="AF588" s="715"/>
    </row>
    <row r="589" spans="2:32" ht="15" x14ac:dyDescent="0.25">
      <c r="B589" s="104">
        <v>560</v>
      </c>
      <c r="C589" s="695"/>
      <c r="D589" s="695"/>
      <c r="E589" s="695"/>
      <c r="F589" s="695"/>
      <c r="G589" s="557">
        <v>1</v>
      </c>
      <c r="H589" s="737">
        <f t="shared" si="35"/>
        <v>0</v>
      </c>
      <c r="I589" s="700"/>
      <c r="J589" s="700"/>
      <c r="K589" s="700"/>
      <c r="L589" s="692"/>
      <c r="M589" s="546" t="s">
        <v>1136</v>
      </c>
      <c r="N589" s="546"/>
      <c r="O589" s="104"/>
      <c r="P589" s="104"/>
      <c r="Q589" s="104"/>
      <c r="R589" s="547">
        <f t="shared" si="32"/>
        <v>0</v>
      </c>
      <c r="S589" s="549">
        <f t="shared" si="33"/>
        <v>0</v>
      </c>
      <c r="T589" s="550">
        <f t="shared" si="34"/>
        <v>0</v>
      </c>
      <c r="U589" s="741"/>
      <c r="V589" s="104"/>
      <c r="W589" s="702"/>
      <c r="X589" s="702"/>
      <c r="Y589" s="702"/>
      <c r="Z589" s="702"/>
      <c r="AA589" s="702"/>
      <c r="AB589" s="722"/>
      <c r="AC589" s="715"/>
      <c r="AD589" s="715"/>
      <c r="AE589" s="715"/>
      <c r="AF589" s="715"/>
    </row>
    <row r="590" spans="2:32" ht="15" x14ac:dyDescent="0.25">
      <c r="B590" s="104">
        <v>561</v>
      </c>
      <c r="C590" s="695"/>
      <c r="D590" s="695"/>
      <c r="E590" s="695"/>
      <c r="F590" s="695"/>
      <c r="G590" s="557">
        <v>1</v>
      </c>
      <c r="H590" s="737">
        <f t="shared" si="35"/>
        <v>0</v>
      </c>
      <c r="I590" s="700"/>
      <c r="J590" s="700"/>
      <c r="K590" s="700"/>
      <c r="L590" s="692"/>
      <c r="M590" s="546" t="s">
        <v>1136</v>
      </c>
      <c r="N590" s="546"/>
      <c r="O590" s="104"/>
      <c r="P590" s="104"/>
      <c r="Q590" s="104"/>
      <c r="R590" s="547">
        <f t="shared" si="32"/>
        <v>0</v>
      </c>
      <c r="S590" s="549">
        <f t="shared" si="33"/>
        <v>0</v>
      </c>
      <c r="T590" s="550">
        <f t="shared" si="34"/>
        <v>0</v>
      </c>
      <c r="U590" s="741"/>
      <c r="V590" s="104"/>
      <c r="W590" s="702"/>
      <c r="X590" s="702"/>
      <c r="Y590" s="702"/>
      <c r="Z590" s="702"/>
      <c r="AA590" s="702"/>
      <c r="AB590" s="722"/>
      <c r="AC590" s="715"/>
      <c r="AD590" s="715"/>
      <c r="AE590" s="715"/>
      <c r="AF590" s="715"/>
    </row>
    <row r="591" spans="2:32" ht="15" x14ac:dyDescent="0.25">
      <c r="B591" s="104">
        <v>562</v>
      </c>
      <c r="C591" s="695"/>
      <c r="D591" s="695"/>
      <c r="E591" s="695"/>
      <c r="F591" s="695"/>
      <c r="G591" s="557">
        <v>1</v>
      </c>
      <c r="H591" s="737">
        <f t="shared" si="35"/>
        <v>0</v>
      </c>
      <c r="I591" s="700"/>
      <c r="J591" s="700"/>
      <c r="K591" s="700"/>
      <c r="L591" s="692"/>
      <c r="M591" s="546" t="s">
        <v>1136</v>
      </c>
      <c r="N591" s="546"/>
      <c r="O591" s="104"/>
      <c r="P591" s="104"/>
      <c r="Q591" s="104"/>
      <c r="R591" s="547">
        <f t="shared" si="32"/>
        <v>0</v>
      </c>
      <c r="S591" s="549">
        <f t="shared" si="33"/>
        <v>0</v>
      </c>
      <c r="T591" s="550">
        <f t="shared" si="34"/>
        <v>0</v>
      </c>
      <c r="U591" s="741"/>
      <c r="V591" s="104"/>
      <c r="W591" s="702"/>
      <c r="X591" s="702"/>
      <c r="Y591" s="702"/>
      <c r="Z591" s="702"/>
      <c r="AA591" s="702"/>
      <c r="AB591" s="722"/>
      <c r="AC591" s="715"/>
      <c r="AD591" s="715"/>
      <c r="AE591" s="715"/>
      <c r="AF591" s="715"/>
    </row>
    <row r="592" spans="2:32" ht="15" x14ac:dyDescent="0.25">
      <c r="B592" s="104">
        <v>563</v>
      </c>
      <c r="C592" s="695"/>
      <c r="D592" s="695"/>
      <c r="E592" s="695"/>
      <c r="F592" s="695"/>
      <c r="G592" s="557">
        <v>1</v>
      </c>
      <c r="H592" s="737">
        <f t="shared" si="35"/>
        <v>0</v>
      </c>
      <c r="I592" s="700"/>
      <c r="J592" s="700"/>
      <c r="K592" s="700"/>
      <c r="L592" s="692"/>
      <c r="M592" s="546" t="s">
        <v>1136</v>
      </c>
      <c r="N592" s="546"/>
      <c r="O592" s="104"/>
      <c r="P592" s="104"/>
      <c r="Q592" s="104"/>
      <c r="R592" s="547">
        <f t="shared" si="32"/>
        <v>0</v>
      </c>
      <c r="S592" s="549">
        <f t="shared" si="33"/>
        <v>0</v>
      </c>
      <c r="T592" s="550">
        <f t="shared" si="34"/>
        <v>0</v>
      </c>
      <c r="U592" s="741"/>
      <c r="V592" s="104"/>
      <c r="W592" s="702"/>
      <c r="X592" s="702"/>
      <c r="Y592" s="702"/>
      <c r="Z592" s="702"/>
      <c r="AA592" s="702"/>
      <c r="AB592" s="722"/>
      <c r="AC592" s="715"/>
      <c r="AD592" s="715"/>
      <c r="AE592" s="715"/>
      <c r="AF592" s="715"/>
    </row>
    <row r="593" spans="2:32" ht="15" x14ac:dyDescent="0.25">
      <c r="B593" s="104">
        <v>564</v>
      </c>
      <c r="C593" s="695"/>
      <c r="D593" s="695"/>
      <c r="E593" s="695"/>
      <c r="F593" s="695"/>
      <c r="G593" s="557">
        <v>1</v>
      </c>
      <c r="H593" s="737">
        <f t="shared" si="35"/>
        <v>0</v>
      </c>
      <c r="I593" s="700"/>
      <c r="J593" s="700"/>
      <c r="K593" s="700"/>
      <c r="L593" s="692"/>
      <c r="M593" s="546" t="s">
        <v>1136</v>
      </c>
      <c r="N593" s="546"/>
      <c r="O593" s="104"/>
      <c r="P593" s="104"/>
      <c r="Q593" s="104"/>
      <c r="R593" s="547">
        <f t="shared" si="32"/>
        <v>0</v>
      </c>
      <c r="S593" s="549">
        <f t="shared" si="33"/>
        <v>0</v>
      </c>
      <c r="T593" s="550">
        <f t="shared" si="34"/>
        <v>0</v>
      </c>
      <c r="U593" s="741"/>
      <c r="V593" s="104"/>
      <c r="W593" s="702"/>
      <c r="X593" s="702"/>
      <c r="Y593" s="702"/>
      <c r="Z593" s="702"/>
      <c r="AA593" s="702"/>
      <c r="AB593" s="722"/>
      <c r="AC593" s="715"/>
      <c r="AD593" s="715"/>
      <c r="AE593" s="715"/>
      <c r="AF593" s="715"/>
    </row>
    <row r="594" spans="2:32" ht="15" x14ac:dyDescent="0.25">
      <c r="B594" s="104">
        <v>565</v>
      </c>
      <c r="C594" s="695"/>
      <c r="D594" s="695"/>
      <c r="E594" s="695"/>
      <c r="F594" s="695"/>
      <c r="G594" s="557">
        <v>1</v>
      </c>
      <c r="H594" s="737">
        <f t="shared" si="35"/>
        <v>0</v>
      </c>
      <c r="I594" s="700"/>
      <c r="J594" s="700"/>
      <c r="K594" s="700"/>
      <c r="L594" s="692"/>
      <c r="M594" s="546" t="s">
        <v>1136</v>
      </c>
      <c r="N594" s="546"/>
      <c r="O594" s="104"/>
      <c r="P594" s="104"/>
      <c r="Q594" s="104"/>
      <c r="R594" s="547">
        <f t="shared" si="32"/>
        <v>0</v>
      </c>
      <c r="S594" s="549">
        <f t="shared" si="33"/>
        <v>0</v>
      </c>
      <c r="T594" s="550">
        <f t="shared" si="34"/>
        <v>0</v>
      </c>
      <c r="U594" s="741"/>
      <c r="V594" s="104"/>
      <c r="W594" s="702"/>
      <c r="X594" s="702"/>
      <c r="Y594" s="702"/>
      <c r="Z594" s="702"/>
      <c r="AA594" s="702"/>
      <c r="AB594" s="722"/>
      <c r="AC594" s="715"/>
      <c r="AD594" s="715"/>
      <c r="AE594" s="715"/>
      <c r="AF594" s="715"/>
    </row>
    <row r="595" spans="2:32" ht="15" x14ac:dyDescent="0.25">
      <c r="B595" s="104">
        <v>566</v>
      </c>
      <c r="C595" s="695"/>
      <c r="D595" s="695"/>
      <c r="E595" s="695"/>
      <c r="F595" s="695"/>
      <c r="G595" s="557">
        <v>1</v>
      </c>
      <c r="H595" s="737">
        <f t="shared" si="35"/>
        <v>0</v>
      </c>
      <c r="I595" s="700"/>
      <c r="J595" s="700"/>
      <c r="K595" s="700"/>
      <c r="L595" s="692"/>
      <c r="M595" s="546" t="s">
        <v>1136</v>
      </c>
      <c r="N595" s="546"/>
      <c r="O595" s="104"/>
      <c r="P595" s="104"/>
      <c r="Q595" s="104"/>
      <c r="R595" s="547">
        <f t="shared" si="32"/>
        <v>0</v>
      </c>
      <c r="S595" s="549">
        <f t="shared" si="33"/>
        <v>0</v>
      </c>
      <c r="T595" s="550">
        <f t="shared" si="34"/>
        <v>0</v>
      </c>
      <c r="U595" s="741"/>
      <c r="V595" s="104"/>
      <c r="W595" s="702"/>
      <c r="X595" s="702"/>
      <c r="Y595" s="702"/>
      <c r="Z595" s="702"/>
      <c r="AA595" s="702"/>
      <c r="AB595" s="722"/>
      <c r="AC595" s="715"/>
      <c r="AD595" s="715"/>
      <c r="AE595" s="715"/>
      <c r="AF595" s="715"/>
    </row>
    <row r="596" spans="2:32" ht="15" x14ac:dyDescent="0.25">
      <c r="B596" s="104">
        <v>567</v>
      </c>
      <c r="C596" s="695"/>
      <c r="D596" s="695"/>
      <c r="E596" s="695"/>
      <c r="F596" s="695"/>
      <c r="G596" s="557">
        <v>1</v>
      </c>
      <c r="H596" s="737">
        <f t="shared" si="35"/>
        <v>0</v>
      </c>
      <c r="I596" s="700"/>
      <c r="J596" s="700"/>
      <c r="K596" s="700"/>
      <c r="L596" s="692"/>
      <c r="M596" s="546" t="s">
        <v>1136</v>
      </c>
      <c r="N596" s="546"/>
      <c r="O596" s="104"/>
      <c r="P596" s="104"/>
      <c r="Q596" s="104"/>
      <c r="R596" s="547">
        <f t="shared" si="32"/>
        <v>0</v>
      </c>
      <c r="S596" s="549">
        <f t="shared" si="33"/>
        <v>0</v>
      </c>
      <c r="T596" s="550">
        <f t="shared" si="34"/>
        <v>0</v>
      </c>
      <c r="U596" s="741"/>
      <c r="V596" s="104"/>
      <c r="W596" s="702"/>
      <c r="X596" s="702"/>
      <c r="Y596" s="702"/>
      <c r="Z596" s="702"/>
      <c r="AA596" s="702"/>
      <c r="AB596" s="722"/>
      <c r="AC596" s="715"/>
      <c r="AD596" s="715"/>
      <c r="AE596" s="715"/>
      <c r="AF596" s="715"/>
    </row>
    <row r="597" spans="2:32" ht="15" x14ac:dyDescent="0.25">
      <c r="B597" s="104">
        <v>568</v>
      </c>
      <c r="C597" s="695"/>
      <c r="D597" s="695"/>
      <c r="E597" s="695"/>
      <c r="F597" s="695"/>
      <c r="G597" s="557">
        <v>1</v>
      </c>
      <c r="H597" s="737">
        <f t="shared" si="35"/>
        <v>0</v>
      </c>
      <c r="I597" s="700"/>
      <c r="J597" s="700"/>
      <c r="K597" s="700"/>
      <c r="L597" s="692"/>
      <c r="M597" s="546" t="s">
        <v>1136</v>
      </c>
      <c r="N597" s="546"/>
      <c r="O597" s="104"/>
      <c r="P597" s="104"/>
      <c r="Q597" s="104"/>
      <c r="R597" s="547">
        <f t="shared" si="32"/>
        <v>0</v>
      </c>
      <c r="S597" s="549">
        <f t="shared" si="33"/>
        <v>0</v>
      </c>
      <c r="T597" s="550">
        <f t="shared" si="34"/>
        <v>0</v>
      </c>
      <c r="U597" s="741"/>
      <c r="V597" s="104"/>
      <c r="W597" s="702"/>
      <c r="X597" s="702"/>
      <c r="Y597" s="702"/>
      <c r="Z597" s="702"/>
      <c r="AA597" s="702"/>
      <c r="AB597" s="722"/>
      <c r="AC597" s="715"/>
      <c r="AD597" s="715"/>
      <c r="AE597" s="715"/>
      <c r="AF597" s="715"/>
    </row>
    <row r="598" spans="2:32" ht="15" x14ac:dyDescent="0.25">
      <c r="B598" s="104">
        <v>569</v>
      </c>
      <c r="C598" s="695"/>
      <c r="D598" s="695"/>
      <c r="E598" s="695"/>
      <c r="F598" s="695"/>
      <c r="G598" s="557">
        <v>1</v>
      </c>
      <c r="H598" s="737">
        <f t="shared" si="35"/>
        <v>0</v>
      </c>
      <c r="I598" s="700"/>
      <c r="J598" s="700"/>
      <c r="K598" s="700"/>
      <c r="L598" s="700"/>
      <c r="M598" s="546" t="s">
        <v>1136</v>
      </c>
      <c r="N598" s="546"/>
      <c r="O598" s="104"/>
      <c r="P598" s="104"/>
      <c r="Q598" s="104"/>
      <c r="R598" s="547">
        <f t="shared" si="32"/>
        <v>0</v>
      </c>
      <c r="S598" s="549">
        <f t="shared" si="33"/>
        <v>0</v>
      </c>
      <c r="T598" s="550">
        <f t="shared" si="34"/>
        <v>0</v>
      </c>
      <c r="U598" s="741"/>
      <c r="V598" s="104"/>
      <c r="W598" s="702"/>
      <c r="X598" s="702"/>
      <c r="Y598" s="702"/>
      <c r="Z598" s="702"/>
      <c r="AA598" s="702"/>
      <c r="AB598" s="722"/>
      <c r="AC598" s="715"/>
      <c r="AD598" s="715"/>
      <c r="AE598" s="715"/>
      <c r="AF598" s="715"/>
    </row>
    <row r="599" spans="2:32" x14ac:dyDescent="0.2">
      <c r="Q599" s="96"/>
      <c r="R599" s="96"/>
      <c r="AB599" s="722"/>
      <c r="AC599" s="715"/>
      <c r="AD599" s="715"/>
      <c r="AE599" s="715"/>
      <c r="AF599" s="715"/>
    </row>
    <row r="600" spans="2:32" x14ac:dyDescent="0.2">
      <c r="Q600" s="96"/>
      <c r="R600" s="96"/>
    </row>
    <row r="601" spans="2:32" x14ac:dyDescent="0.2">
      <c r="Q601" s="96"/>
      <c r="R601" s="96"/>
    </row>
    <row r="602" spans="2:32" x14ac:dyDescent="0.2">
      <c r="Q602" s="96"/>
      <c r="R602" s="96"/>
    </row>
    <row r="603" spans="2:32" x14ac:dyDescent="0.2">
      <c r="Q603" s="96"/>
      <c r="R603" s="96"/>
    </row>
    <row r="604" spans="2:32" x14ac:dyDescent="0.2">
      <c r="Q604" s="96"/>
      <c r="R604" s="96"/>
    </row>
    <row r="605" spans="2:32" x14ac:dyDescent="0.2">
      <c r="Q605" s="96"/>
      <c r="R605" s="96"/>
    </row>
    <row r="606" spans="2:32" x14ac:dyDescent="0.2">
      <c r="Q606" s="96"/>
      <c r="R606" s="96"/>
    </row>
    <row r="607" spans="2:32" x14ac:dyDescent="0.2">
      <c r="Q607" s="96"/>
      <c r="R607" s="96"/>
    </row>
    <row r="608" spans="2:32" x14ac:dyDescent="0.2">
      <c r="Q608" s="96"/>
      <c r="R608" s="96"/>
    </row>
    <row r="609" spans="17:18" x14ac:dyDescent="0.2">
      <c r="Q609" s="96"/>
      <c r="R609" s="96"/>
    </row>
    <row r="610" spans="17:18" x14ac:dyDescent="0.2">
      <c r="Q610" s="96"/>
      <c r="R610" s="96"/>
    </row>
    <row r="611" spans="17:18" x14ac:dyDescent="0.2">
      <c r="Q611" s="96"/>
      <c r="R611" s="96"/>
    </row>
    <row r="612" spans="17:18" x14ac:dyDescent="0.2">
      <c r="Q612" s="96"/>
      <c r="R612" s="96"/>
    </row>
    <row r="613" spans="17:18" x14ac:dyDescent="0.2">
      <c r="Q613" s="96"/>
      <c r="R613" s="96"/>
    </row>
    <row r="614" spans="17:18" x14ac:dyDescent="0.2">
      <c r="Q614" s="96"/>
      <c r="R614" s="96"/>
    </row>
    <row r="615" spans="17:18" x14ac:dyDescent="0.2">
      <c r="Q615" s="96"/>
      <c r="R615" s="96"/>
    </row>
    <row r="616" spans="17:18" x14ac:dyDescent="0.2">
      <c r="Q616" s="96"/>
      <c r="R616" s="96"/>
    </row>
    <row r="617" spans="17:18" x14ac:dyDescent="0.2">
      <c r="Q617" s="96"/>
      <c r="R617" s="96"/>
    </row>
    <row r="618" spans="17:18" x14ac:dyDescent="0.2">
      <c r="Q618" s="96"/>
      <c r="R618" s="96"/>
    </row>
    <row r="619" spans="17:18" x14ac:dyDescent="0.2">
      <c r="Q619" s="96"/>
      <c r="R619" s="96"/>
    </row>
    <row r="620" spans="17:18" x14ac:dyDescent="0.2">
      <c r="Q620" s="96"/>
      <c r="R620" s="96"/>
    </row>
    <row r="621" spans="17:18" x14ac:dyDescent="0.2">
      <c r="Q621" s="96"/>
      <c r="R621" s="96"/>
    </row>
    <row r="622" spans="17:18" x14ac:dyDescent="0.2">
      <c r="Q622" s="96"/>
      <c r="R622" s="96"/>
    </row>
    <row r="623" spans="17:18" x14ac:dyDescent="0.2">
      <c r="Q623" s="96"/>
      <c r="R623" s="96"/>
    </row>
    <row r="624" spans="17:18" x14ac:dyDescent="0.2">
      <c r="Q624" s="96"/>
      <c r="R624" s="96"/>
    </row>
    <row r="625" spans="17:18" x14ac:dyDescent="0.2">
      <c r="Q625" s="96"/>
      <c r="R625" s="96"/>
    </row>
    <row r="626" spans="17:18" x14ac:dyDescent="0.2">
      <c r="Q626" s="96"/>
      <c r="R626" s="96"/>
    </row>
    <row r="627" spans="17:18" x14ac:dyDescent="0.2">
      <c r="Q627" s="96"/>
      <c r="R627" s="96"/>
    </row>
    <row r="628" spans="17:18" x14ac:dyDescent="0.2">
      <c r="Q628" s="96"/>
      <c r="R628" s="96"/>
    </row>
    <row r="629" spans="17:18" x14ac:dyDescent="0.2">
      <c r="Q629" s="96"/>
      <c r="R629" s="96"/>
    </row>
    <row r="630" spans="17:18" x14ac:dyDescent="0.2">
      <c r="Q630" s="96"/>
      <c r="R630" s="96"/>
    </row>
    <row r="631" spans="17:18" x14ac:dyDescent="0.2">
      <c r="Q631" s="96"/>
      <c r="R631" s="96"/>
    </row>
    <row r="632" spans="17:18" x14ac:dyDescent="0.2">
      <c r="Q632" s="96"/>
      <c r="R632" s="96"/>
    </row>
    <row r="633" spans="17:18" x14ac:dyDescent="0.2">
      <c r="Q633" s="96"/>
      <c r="R633" s="96"/>
    </row>
    <row r="634" spans="17:18" x14ac:dyDescent="0.2">
      <c r="Q634" s="96"/>
      <c r="R634" s="96"/>
    </row>
    <row r="635" spans="17:18" x14ac:dyDescent="0.2">
      <c r="Q635" s="96"/>
      <c r="R635" s="96"/>
    </row>
    <row r="636" spans="17:18" x14ac:dyDescent="0.2">
      <c r="Q636" s="96"/>
      <c r="R636" s="96"/>
    </row>
    <row r="637" spans="17:18" x14ac:dyDescent="0.2">
      <c r="Q637" s="96"/>
      <c r="R637" s="96"/>
    </row>
    <row r="638" spans="17:18" x14ac:dyDescent="0.2">
      <c r="Q638" s="96"/>
      <c r="R638" s="96"/>
    </row>
    <row r="639" spans="17:18" x14ac:dyDescent="0.2">
      <c r="Q639" s="96"/>
      <c r="R639" s="96"/>
    </row>
    <row r="640" spans="17:18" x14ac:dyDescent="0.2">
      <c r="Q640" s="96"/>
      <c r="R640" s="96"/>
    </row>
    <row r="641" spans="17:18" x14ac:dyDescent="0.2">
      <c r="Q641" s="96"/>
      <c r="R641" s="96"/>
    </row>
    <row r="642" spans="17:18" x14ac:dyDescent="0.2">
      <c r="Q642" s="96"/>
      <c r="R642" s="96"/>
    </row>
    <row r="643" spans="17:18" x14ac:dyDescent="0.2">
      <c r="Q643" s="96"/>
      <c r="R643" s="96"/>
    </row>
    <row r="644" spans="17:18" x14ac:dyDescent="0.2">
      <c r="Q644" s="96"/>
      <c r="R644" s="96"/>
    </row>
    <row r="645" spans="17:18" x14ac:dyDescent="0.2">
      <c r="Q645" s="96"/>
      <c r="R645" s="96"/>
    </row>
    <row r="646" spans="17:18" x14ac:dyDescent="0.2">
      <c r="Q646" s="96"/>
      <c r="R646" s="96"/>
    </row>
    <row r="647" spans="17:18" x14ac:dyDescent="0.2">
      <c r="Q647" s="96"/>
      <c r="R647" s="96"/>
    </row>
    <row r="648" spans="17:18" x14ac:dyDescent="0.2">
      <c r="Q648" s="96"/>
      <c r="R648" s="96"/>
    </row>
    <row r="649" spans="17:18" x14ac:dyDescent="0.2">
      <c r="Q649" s="96"/>
      <c r="R649" s="96"/>
    </row>
    <row r="650" spans="17:18" x14ac:dyDescent="0.2">
      <c r="Q650" s="96"/>
      <c r="R650" s="96"/>
    </row>
    <row r="651" spans="17:18" x14ac:dyDescent="0.2">
      <c r="Q651" s="96"/>
      <c r="R651" s="96"/>
    </row>
    <row r="652" spans="17:18" x14ac:dyDescent="0.2">
      <c r="Q652" s="96"/>
      <c r="R652" s="96"/>
    </row>
    <row r="653" spans="17:18" x14ac:dyDescent="0.2">
      <c r="Q653" s="96"/>
      <c r="R653" s="96"/>
    </row>
    <row r="654" spans="17:18" x14ac:dyDescent="0.2">
      <c r="Q654" s="96"/>
      <c r="R654" s="96"/>
    </row>
    <row r="655" spans="17:18" x14ac:dyDescent="0.2">
      <c r="Q655" s="96"/>
      <c r="R655" s="96"/>
    </row>
    <row r="656" spans="17:18" x14ac:dyDescent="0.2">
      <c r="Q656" s="96"/>
      <c r="R656" s="96"/>
    </row>
    <row r="657" spans="17:18" x14ac:dyDescent="0.2">
      <c r="Q657" s="96"/>
      <c r="R657" s="96"/>
    </row>
    <row r="658" spans="17:18" x14ac:dyDescent="0.2">
      <c r="Q658" s="96"/>
      <c r="R658" s="96"/>
    </row>
    <row r="659" spans="17:18" x14ac:dyDescent="0.2">
      <c r="Q659" s="96"/>
      <c r="R659" s="96"/>
    </row>
    <row r="660" spans="17:18" x14ac:dyDescent="0.2">
      <c r="Q660" s="96"/>
      <c r="R660" s="96"/>
    </row>
    <row r="661" spans="17:18" x14ac:dyDescent="0.2">
      <c r="Q661" s="96"/>
      <c r="R661" s="96"/>
    </row>
    <row r="662" spans="17:18" x14ac:dyDescent="0.2">
      <c r="Q662" s="96"/>
      <c r="R662" s="96"/>
    </row>
    <row r="663" spans="17:18" x14ac:dyDescent="0.2">
      <c r="Q663" s="96"/>
      <c r="R663" s="96"/>
    </row>
    <row r="664" spans="17:18" x14ac:dyDescent="0.2">
      <c r="Q664" s="96"/>
      <c r="R664" s="96"/>
    </row>
    <row r="665" spans="17:18" x14ac:dyDescent="0.2">
      <c r="Q665" s="96"/>
      <c r="R665" s="96"/>
    </row>
    <row r="666" spans="17:18" x14ac:dyDescent="0.2">
      <c r="Q666" s="96"/>
      <c r="R666" s="96"/>
    </row>
    <row r="667" spans="17:18" x14ac:dyDescent="0.2">
      <c r="Q667" s="96"/>
      <c r="R667" s="96"/>
    </row>
    <row r="668" spans="17:18" x14ac:dyDescent="0.2">
      <c r="Q668" s="96"/>
      <c r="R668" s="96"/>
    </row>
    <row r="669" spans="17:18" x14ac:dyDescent="0.2">
      <c r="Q669" s="96"/>
      <c r="R669" s="96"/>
    </row>
    <row r="670" spans="17:18" x14ac:dyDescent="0.2">
      <c r="Q670" s="96"/>
      <c r="R670" s="96"/>
    </row>
    <row r="671" spans="17:18" x14ac:dyDescent="0.2">
      <c r="Q671" s="96"/>
      <c r="R671" s="96"/>
    </row>
    <row r="672" spans="17:18" x14ac:dyDescent="0.2">
      <c r="Q672" s="96"/>
      <c r="R672" s="96"/>
    </row>
    <row r="673" spans="17:18" x14ac:dyDescent="0.2">
      <c r="Q673" s="96"/>
      <c r="R673" s="96"/>
    </row>
    <row r="674" spans="17:18" x14ac:dyDescent="0.2">
      <c r="Q674" s="96"/>
      <c r="R674" s="96"/>
    </row>
    <row r="675" spans="17:18" x14ac:dyDescent="0.2">
      <c r="Q675" s="96"/>
      <c r="R675" s="96"/>
    </row>
    <row r="676" spans="17:18" x14ac:dyDescent="0.2">
      <c r="Q676" s="96"/>
      <c r="R676" s="96"/>
    </row>
    <row r="677" spans="17:18" x14ac:dyDescent="0.2">
      <c r="Q677" s="96"/>
      <c r="R677" s="96"/>
    </row>
    <row r="678" spans="17:18" x14ac:dyDescent="0.2">
      <c r="Q678" s="96"/>
      <c r="R678" s="96"/>
    </row>
    <row r="679" spans="17:18" x14ac:dyDescent="0.2">
      <c r="Q679" s="96"/>
      <c r="R679" s="96"/>
    </row>
    <row r="680" spans="17:18" x14ac:dyDescent="0.2">
      <c r="Q680" s="96"/>
      <c r="R680" s="96"/>
    </row>
    <row r="681" spans="17:18" x14ac:dyDescent="0.2">
      <c r="Q681" s="96"/>
      <c r="R681" s="96"/>
    </row>
    <row r="682" spans="17:18" x14ac:dyDescent="0.2">
      <c r="Q682" s="96"/>
      <c r="R682" s="96"/>
    </row>
    <row r="683" spans="17:18" x14ac:dyDescent="0.2">
      <c r="Q683" s="96"/>
      <c r="R683" s="96"/>
    </row>
    <row r="684" spans="17:18" x14ac:dyDescent="0.2">
      <c r="Q684" s="96"/>
      <c r="R684" s="96"/>
    </row>
    <row r="685" spans="17:18" x14ac:dyDescent="0.2">
      <c r="Q685" s="96"/>
      <c r="R685" s="96"/>
    </row>
    <row r="686" spans="17:18" x14ac:dyDescent="0.2">
      <c r="Q686" s="96"/>
      <c r="R686" s="96"/>
    </row>
    <row r="687" spans="17:18" x14ac:dyDescent="0.2">
      <c r="Q687" s="96"/>
      <c r="R687" s="96"/>
    </row>
    <row r="688" spans="17:18" x14ac:dyDescent="0.2">
      <c r="Q688" s="96"/>
      <c r="R688" s="96"/>
    </row>
    <row r="689" spans="17:18" x14ac:dyDescent="0.2">
      <c r="Q689" s="96"/>
      <c r="R689" s="96"/>
    </row>
    <row r="690" spans="17:18" x14ac:dyDescent="0.2">
      <c r="Q690" s="96"/>
      <c r="R690" s="96"/>
    </row>
    <row r="691" spans="17:18" x14ac:dyDescent="0.2">
      <c r="Q691" s="96"/>
      <c r="R691" s="96"/>
    </row>
    <row r="692" spans="17:18" x14ac:dyDescent="0.2">
      <c r="Q692" s="96"/>
      <c r="R692" s="96"/>
    </row>
    <row r="693" spans="17:18" x14ac:dyDescent="0.2">
      <c r="Q693" s="96"/>
      <c r="R693" s="96"/>
    </row>
    <row r="694" spans="17:18" x14ac:dyDescent="0.2">
      <c r="Q694" s="96"/>
      <c r="R694" s="96"/>
    </row>
    <row r="695" spans="17:18" x14ac:dyDescent="0.2">
      <c r="Q695" s="96"/>
      <c r="R695" s="96"/>
    </row>
    <row r="696" spans="17:18" x14ac:dyDescent="0.2">
      <c r="Q696" s="96"/>
      <c r="R696" s="96"/>
    </row>
    <row r="697" spans="17:18" x14ac:dyDescent="0.2">
      <c r="Q697" s="96"/>
      <c r="R697" s="96"/>
    </row>
    <row r="698" spans="17:18" x14ac:dyDescent="0.2">
      <c r="Q698" s="96"/>
      <c r="R698" s="96"/>
    </row>
    <row r="699" spans="17:18" x14ac:dyDescent="0.2">
      <c r="Q699" s="96"/>
      <c r="R699" s="96"/>
    </row>
    <row r="700" spans="17:18" x14ac:dyDescent="0.2">
      <c r="Q700" s="96"/>
      <c r="R700" s="96"/>
    </row>
    <row r="701" spans="17:18" x14ac:dyDescent="0.2">
      <c r="Q701" s="96"/>
      <c r="R701" s="96"/>
    </row>
    <row r="702" spans="17:18" x14ac:dyDescent="0.2">
      <c r="Q702" s="96"/>
      <c r="R702" s="96"/>
    </row>
    <row r="703" spans="17:18" x14ac:dyDescent="0.2">
      <c r="Q703" s="96"/>
      <c r="R703" s="96"/>
    </row>
    <row r="704" spans="17:18" x14ac:dyDescent="0.2">
      <c r="Q704" s="96"/>
      <c r="R704" s="96"/>
    </row>
    <row r="705" spans="17:18" x14ac:dyDescent="0.2">
      <c r="Q705" s="96"/>
      <c r="R705" s="96"/>
    </row>
    <row r="706" spans="17:18" x14ac:dyDescent="0.2">
      <c r="Q706" s="96"/>
      <c r="R706" s="96"/>
    </row>
    <row r="707" spans="17:18" x14ac:dyDescent="0.2">
      <c r="Q707" s="96"/>
      <c r="R707" s="96"/>
    </row>
    <row r="708" spans="17:18" x14ac:dyDescent="0.2">
      <c r="Q708" s="96"/>
      <c r="R708" s="96"/>
    </row>
    <row r="709" spans="17:18" x14ac:dyDescent="0.2">
      <c r="Q709" s="96"/>
      <c r="R709" s="96"/>
    </row>
    <row r="710" spans="17:18" x14ac:dyDescent="0.2">
      <c r="Q710" s="96"/>
      <c r="R710" s="96"/>
    </row>
    <row r="711" spans="17:18" x14ac:dyDescent="0.2">
      <c r="Q711" s="96"/>
      <c r="R711" s="96"/>
    </row>
    <row r="712" spans="17:18" x14ac:dyDescent="0.2">
      <c r="Q712" s="96"/>
      <c r="R712" s="96"/>
    </row>
    <row r="713" spans="17:18" x14ac:dyDescent="0.2">
      <c r="Q713" s="96"/>
      <c r="R713" s="96"/>
    </row>
    <row r="714" spans="17:18" x14ac:dyDescent="0.2">
      <c r="Q714" s="96"/>
      <c r="R714" s="96"/>
    </row>
    <row r="715" spans="17:18" x14ac:dyDescent="0.2">
      <c r="Q715" s="96"/>
      <c r="R715" s="96"/>
    </row>
    <row r="716" spans="17:18" x14ac:dyDescent="0.2">
      <c r="Q716" s="96"/>
      <c r="R716" s="96"/>
    </row>
    <row r="717" spans="17:18" x14ac:dyDescent="0.2">
      <c r="Q717" s="96"/>
      <c r="R717" s="96"/>
    </row>
    <row r="718" spans="17:18" x14ac:dyDescent="0.2">
      <c r="Q718" s="96"/>
      <c r="R718" s="96"/>
    </row>
    <row r="719" spans="17:18" x14ac:dyDescent="0.2">
      <c r="Q719" s="96"/>
      <c r="R719" s="96"/>
    </row>
    <row r="720" spans="17:18" x14ac:dyDescent="0.2">
      <c r="Q720" s="96"/>
      <c r="R720" s="96"/>
    </row>
    <row r="721" spans="17:18" x14ac:dyDescent="0.2">
      <c r="Q721" s="96"/>
      <c r="R721" s="96"/>
    </row>
    <row r="722" spans="17:18" x14ac:dyDescent="0.2">
      <c r="Q722" s="96"/>
      <c r="R722" s="96"/>
    </row>
    <row r="723" spans="17:18" x14ac:dyDescent="0.2">
      <c r="Q723" s="96"/>
      <c r="R723" s="96"/>
    </row>
    <row r="724" spans="17:18" x14ac:dyDescent="0.2">
      <c r="Q724" s="96"/>
      <c r="R724" s="96"/>
    </row>
    <row r="725" spans="17:18" x14ac:dyDescent="0.2">
      <c r="Q725" s="96"/>
      <c r="R725" s="96"/>
    </row>
    <row r="726" spans="17:18" x14ac:dyDescent="0.2">
      <c r="Q726" s="96"/>
      <c r="R726" s="96"/>
    </row>
    <row r="727" spans="17:18" x14ac:dyDescent="0.2">
      <c r="Q727" s="96"/>
      <c r="R727" s="96"/>
    </row>
    <row r="728" spans="17:18" x14ac:dyDescent="0.2">
      <c r="Q728" s="96"/>
      <c r="R728" s="96"/>
    </row>
    <row r="729" spans="17:18" x14ac:dyDescent="0.2">
      <c r="Q729" s="96"/>
      <c r="R729" s="96"/>
    </row>
    <row r="730" spans="17:18" x14ac:dyDescent="0.2">
      <c r="Q730" s="96"/>
      <c r="R730" s="96"/>
    </row>
    <row r="731" spans="17:18" x14ac:dyDescent="0.2">
      <c r="Q731" s="96"/>
      <c r="R731" s="96"/>
    </row>
    <row r="732" spans="17:18" x14ac:dyDescent="0.2">
      <c r="Q732" s="96"/>
      <c r="R732" s="96"/>
    </row>
    <row r="733" spans="17:18" x14ac:dyDescent="0.2">
      <c r="Q733" s="96"/>
      <c r="R733" s="96"/>
    </row>
    <row r="734" spans="17:18" x14ac:dyDescent="0.2">
      <c r="Q734" s="96"/>
      <c r="R734" s="96"/>
    </row>
    <row r="735" spans="17:18" x14ac:dyDescent="0.2">
      <c r="Q735" s="96"/>
      <c r="R735" s="96"/>
    </row>
    <row r="736" spans="17:18" x14ac:dyDescent="0.2">
      <c r="Q736" s="96"/>
      <c r="R736" s="96"/>
    </row>
    <row r="737" spans="17:18" x14ac:dyDescent="0.2">
      <c r="Q737" s="96"/>
      <c r="R737" s="96"/>
    </row>
    <row r="738" spans="17:18" x14ac:dyDescent="0.2">
      <c r="Q738" s="96"/>
      <c r="R738" s="96"/>
    </row>
    <row r="739" spans="17:18" x14ac:dyDescent="0.2">
      <c r="Q739" s="96"/>
      <c r="R739" s="96"/>
    </row>
    <row r="740" spans="17:18" x14ac:dyDescent="0.2">
      <c r="Q740" s="96"/>
      <c r="R740" s="96"/>
    </row>
    <row r="741" spans="17:18" x14ac:dyDescent="0.2">
      <c r="Q741" s="96"/>
      <c r="R741" s="96"/>
    </row>
    <row r="742" spans="17:18" x14ac:dyDescent="0.2">
      <c r="Q742" s="96"/>
      <c r="R742" s="96"/>
    </row>
    <row r="743" spans="17:18" x14ac:dyDescent="0.2">
      <c r="Q743" s="96"/>
      <c r="R743" s="96"/>
    </row>
    <row r="744" spans="17:18" x14ac:dyDescent="0.2">
      <c r="Q744" s="96"/>
      <c r="R744" s="96"/>
    </row>
    <row r="745" spans="17:18" x14ac:dyDescent="0.2">
      <c r="Q745" s="96"/>
      <c r="R745" s="96"/>
    </row>
    <row r="746" spans="17:18" x14ac:dyDescent="0.2">
      <c r="Q746" s="96"/>
      <c r="R746" s="96"/>
    </row>
    <row r="747" spans="17:18" x14ac:dyDescent="0.2">
      <c r="Q747" s="96"/>
      <c r="R747" s="96"/>
    </row>
    <row r="748" spans="17:18" x14ac:dyDescent="0.2">
      <c r="Q748" s="96"/>
      <c r="R748" s="96"/>
    </row>
    <row r="749" spans="17:18" x14ac:dyDescent="0.2">
      <c r="Q749" s="96"/>
      <c r="R749" s="96"/>
    </row>
    <row r="750" spans="17:18" x14ac:dyDescent="0.2">
      <c r="Q750" s="96"/>
      <c r="R750" s="96"/>
    </row>
    <row r="751" spans="17:18" x14ac:dyDescent="0.2">
      <c r="Q751" s="96"/>
      <c r="R751" s="96"/>
    </row>
    <row r="752" spans="17:18" x14ac:dyDescent="0.2">
      <c r="Q752" s="96"/>
      <c r="R752" s="96"/>
    </row>
    <row r="753" spans="17:18" x14ac:dyDescent="0.2">
      <c r="Q753" s="96"/>
      <c r="R753" s="96"/>
    </row>
    <row r="754" spans="17:18" x14ac:dyDescent="0.2">
      <c r="Q754" s="96"/>
      <c r="R754" s="96"/>
    </row>
    <row r="755" spans="17:18" x14ac:dyDescent="0.2">
      <c r="Q755" s="96"/>
      <c r="R755" s="96"/>
    </row>
    <row r="756" spans="17:18" x14ac:dyDescent="0.2">
      <c r="Q756" s="96"/>
      <c r="R756" s="96"/>
    </row>
    <row r="757" spans="17:18" x14ac:dyDescent="0.2">
      <c r="Q757" s="96"/>
      <c r="R757" s="96"/>
    </row>
    <row r="758" spans="17:18" x14ac:dyDescent="0.2">
      <c r="Q758" s="96"/>
      <c r="R758" s="96"/>
    </row>
    <row r="759" spans="17:18" x14ac:dyDescent="0.2">
      <c r="Q759" s="96"/>
      <c r="R759" s="96"/>
    </row>
    <row r="760" spans="17:18" x14ac:dyDescent="0.2">
      <c r="Q760" s="96"/>
      <c r="R760" s="96"/>
    </row>
    <row r="761" spans="17:18" x14ac:dyDescent="0.2">
      <c r="Q761" s="96"/>
      <c r="R761" s="96"/>
    </row>
    <row r="762" spans="17:18" x14ac:dyDescent="0.2">
      <c r="Q762" s="96"/>
      <c r="R762" s="96"/>
    </row>
    <row r="763" spans="17:18" x14ac:dyDescent="0.2">
      <c r="Q763" s="96"/>
      <c r="R763" s="96"/>
    </row>
    <row r="764" spans="17:18" x14ac:dyDescent="0.2">
      <c r="Q764" s="96"/>
      <c r="R764" s="96"/>
    </row>
    <row r="765" spans="17:18" x14ac:dyDescent="0.2">
      <c r="Q765" s="96"/>
      <c r="R765" s="96"/>
    </row>
    <row r="766" spans="17:18" x14ac:dyDescent="0.2">
      <c r="Q766" s="96"/>
      <c r="R766" s="96"/>
    </row>
    <row r="767" spans="17:18" x14ac:dyDescent="0.2">
      <c r="Q767" s="96"/>
      <c r="R767" s="96"/>
    </row>
    <row r="768" spans="17:18" x14ac:dyDescent="0.2">
      <c r="Q768" s="96"/>
      <c r="R768" s="96"/>
    </row>
    <row r="769" spans="17:18" x14ac:dyDescent="0.2">
      <c r="Q769" s="96"/>
      <c r="R769" s="96"/>
    </row>
    <row r="770" spans="17:18" x14ac:dyDescent="0.2">
      <c r="Q770" s="96"/>
      <c r="R770" s="96"/>
    </row>
    <row r="771" spans="17:18" x14ac:dyDescent="0.2">
      <c r="Q771" s="96"/>
      <c r="R771" s="96"/>
    </row>
    <row r="772" spans="17:18" x14ac:dyDescent="0.2">
      <c r="Q772" s="96"/>
      <c r="R772" s="96"/>
    </row>
    <row r="773" spans="17:18" x14ac:dyDescent="0.2">
      <c r="Q773" s="96"/>
      <c r="R773" s="96"/>
    </row>
    <row r="774" spans="17:18" x14ac:dyDescent="0.2">
      <c r="Q774" s="96"/>
      <c r="R774" s="96"/>
    </row>
    <row r="775" spans="17:18" x14ac:dyDescent="0.2">
      <c r="Q775" s="96"/>
      <c r="R775" s="96"/>
    </row>
    <row r="776" spans="17:18" x14ac:dyDescent="0.2">
      <c r="Q776" s="96"/>
      <c r="R776" s="96"/>
    </row>
    <row r="777" spans="17:18" x14ac:dyDescent="0.2">
      <c r="Q777" s="96"/>
      <c r="R777" s="96"/>
    </row>
    <row r="778" spans="17:18" x14ac:dyDescent="0.2">
      <c r="Q778" s="96"/>
      <c r="R778" s="96"/>
    </row>
    <row r="779" spans="17:18" x14ac:dyDescent="0.2">
      <c r="Q779" s="96"/>
      <c r="R779" s="96"/>
    </row>
    <row r="780" spans="17:18" x14ac:dyDescent="0.2">
      <c r="Q780" s="96"/>
      <c r="R780" s="96"/>
    </row>
    <row r="781" spans="17:18" x14ac:dyDescent="0.2">
      <c r="Q781" s="96"/>
      <c r="R781" s="96"/>
    </row>
    <row r="782" spans="17:18" x14ac:dyDescent="0.2">
      <c r="Q782" s="96"/>
      <c r="R782" s="96"/>
    </row>
    <row r="783" spans="17:18" x14ac:dyDescent="0.2">
      <c r="Q783" s="96"/>
      <c r="R783" s="96"/>
    </row>
    <row r="784" spans="17:18" x14ac:dyDescent="0.2">
      <c r="Q784" s="96"/>
      <c r="R784" s="96"/>
    </row>
    <row r="785" spans="17:18" x14ac:dyDescent="0.2">
      <c r="Q785" s="96"/>
      <c r="R785" s="96"/>
    </row>
    <row r="786" spans="17:18" x14ac:dyDescent="0.2">
      <c r="Q786" s="96"/>
      <c r="R786" s="96"/>
    </row>
    <row r="787" spans="17:18" x14ac:dyDescent="0.2">
      <c r="Q787" s="96"/>
      <c r="R787" s="96"/>
    </row>
    <row r="788" spans="17:18" x14ac:dyDescent="0.2">
      <c r="Q788" s="96"/>
      <c r="R788" s="96"/>
    </row>
    <row r="789" spans="17:18" x14ac:dyDescent="0.2">
      <c r="Q789" s="96"/>
      <c r="R789" s="96"/>
    </row>
    <row r="790" spans="17:18" x14ac:dyDescent="0.2">
      <c r="Q790" s="96"/>
      <c r="R790" s="96"/>
    </row>
    <row r="791" spans="17:18" x14ac:dyDescent="0.2">
      <c r="Q791" s="96"/>
      <c r="R791" s="96"/>
    </row>
    <row r="792" spans="17:18" x14ac:dyDescent="0.2">
      <c r="Q792" s="96"/>
      <c r="R792" s="96"/>
    </row>
    <row r="793" spans="17:18" x14ac:dyDescent="0.2">
      <c r="Q793" s="96"/>
      <c r="R793" s="96"/>
    </row>
    <row r="794" spans="17:18" x14ac:dyDescent="0.2">
      <c r="Q794" s="96"/>
      <c r="R794" s="96"/>
    </row>
    <row r="795" spans="17:18" x14ac:dyDescent="0.2">
      <c r="Q795" s="96"/>
      <c r="R795" s="96"/>
    </row>
    <row r="796" spans="17:18" x14ac:dyDescent="0.2">
      <c r="Q796" s="96"/>
      <c r="R796" s="96"/>
    </row>
    <row r="797" spans="17:18" x14ac:dyDescent="0.2">
      <c r="Q797" s="96"/>
      <c r="R797" s="96"/>
    </row>
    <row r="798" spans="17:18" x14ac:dyDescent="0.2">
      <c r="Q798" s="96"/>
      <c r="R798" s="96"/>
    </row>
    <row r="799" spans="17:18" x14ac:dyDescent="0.2">
      <c r="Q799" s="96"/>
      <c r="R799" s="96"/>
    </row>
    <row r="800" spans="17:18" x14ac:dyDescent="0.2">
      <c r="Q800" s="96"/>
      <c r="R800" s="96"/>
    </row>
    <row r="801" spans="17:18" x14ac:dyDescent="0.2">
      <c r="Q801" s="96"/>
      <c r="R801" s="96"/>
    </row>
    <row r="802" spans="17:18" x14ac:dyDescent="0.2">
      <c r="Q802" s="96"/>
      <c r="R802" s="96"/>
    </row>
    <row r="803" spans="17:18" x14ac:dyDescent="0.2">
      <c r="Q803" s="96"/>
      <c r="R803" s="96"/>
    </row>
    <row r="804" spans="17:18" x14ac:dyDescent="0.2">
      <c r="Q804" s="96"/>
      <c r="R804" s="96"/>
    </row>
    <row r="805" spans="17:18" x14ac:dyDescent="0.2">
      <c r="Q805" s="96"/>
      <c r="R805" s="96"/>
    </row>
    <row r="806" spans="17:18" x14ac:dyDescent="0.2">
      <c r="Q806" s="96"/>
      <c r="R806" s="96"/>
    </row>
    <row r="807" spans="17:18" x14ac:dyDescent="0.2">
      <c r="Q807" s="96"/>
      <c r="R807" s="96"/>
    </row>
    <row r="808" spans="17:18" x14ac:dyDescent="0.2">
      <c r="Q808" s="96"/>
      <c r="R808" s="96"/>
    </row>
    <row r="809" spans="17:18" x14ac:dyDescent="0.2">
      <c r="Q809" s="96"/>
      <c r="R809" s="96"/>
    </row>
    <row r="810" spans="17:18" x14ac:dyDescent="0.2">
      <c r="Q810" s="96"/>
      <c r="R810" s="96"/>
    </row>
    <row r="811" spans="17:18" x14ac:dyDescent="0.2">
      <c r="Q811" s="96"/>
      <c r="R811" s="96"/>
    </row>
    <row r="812" spans="17:18" x14ac:dyDescent="0.2">
      <c r="Q812" s="96"/>
      <c r="R812" s="96"/>
    </row>
    <row r="813" spans="17:18" x14ac:dyDescent="0.2">
      <c r="Q813" s="96"/>
      <c r="R813" s="96"/>
    </row>
    <row r="814" spans="17:18" x14ac:dyDescent="0.2">
      <c r="Q814" s="96"/>
      <c r="R814" s="96"/>
    </row>
    <row r="815" spans="17:18" x14ac:dyDescent="0.2">
      <c r="Q815" s="96"/>
      <c r="R815" s="96"/>
    </row>
    <row r="816" spans="17:18" x14ac:dyDescent="0.2">
      <c r="Q816" s="96"/>
      <c r="R816" s="96"/>
    </row>
    <row r="817" spans="17:18" x14ac:dyDescent="0.2">
      <c r="Q817" s="96"/>
      <c r="R817" s="96"/>
    </row>
    <row r="818" spans="17:18" x14ac:dyDescent="0.2">
      <c r="Q818" s="96"/>
      <c r="R818" s="96"/>
    </row>
    <row r="819" spans="17:18" x14ac:dyDescent="0.2">
      <c r="Q819" s="96"/>
      <c r="R819" s="96"/>
    </row>
    <row r="820" spans="17:18" x14ac:dyDescent="0.2">
      <c r="Q820" s="96"/>
      <c r="R820" s="96"/>
    </row>
    <row r="821" spans="17:18" x14ac:dyDescent="0.2">
      <c r="Q821" s="96"/>
      <c r="R821" s="96"/>
    </row>
    <row r="822" spans="17:18" x14ac:dyDescent="0.2">
      <c r="Q822" s="96"/>
      <c r="R822" s="96"/>
    </row>
    <row r="823" spans="17:18" x14ac:dyDescent="0.2">
      <c r="Q823" s="96"/>
      <c r="R823" s="96"/>
    </row>
    <row r="824" spans="17:18" x14ac:dyDescent="0.2">
      <c r="Q824" s="96"/>
      <c r="R824" s="96"/>
    </row>
    <row r="825" spans="17:18" x14ac:dyDescent="0.2">
      <c r="Q825" s="96"/>
      <c r="R825" s="96"/>
    </row>
    <row r="826" spans="17:18" x14ac:dyDescent="0.2">
      <c r="Q826" s="96"/>
      <c r="R826" s="96"/>
    </row>
    <row r="827" spans="17:18" x14ac:dyDescent="0.2">
      <c r="Q827" s="96"/>
      <c r="R827" s="96"/>
    </row>
    <row r="828" spans="17:18" x14ac:dyDescent="0.2">
      <c r="Q828" s="96"/>
      <c r="R828" s="96"/>
    </row>
    <row r="829" spans="17:18" x14ac:dyDescent="0.2">
      <c r="Q829" s="96"/>
      <c r="R829" s="96"/>
    </row>
    <row r="830" spans="17:18" x14ac:dyDescent="0.2">
      <c r="Q830" s="96"/>
      <c r="R830" s="96"/>
    </row>
    <row r="831" spans="17:18" x14ac:dyDescent="0.2">
      <c r="Q831" s="96"/>
      <c r="R831" s="96"/>
    </row>
    <row r="832" spans="17:18" x14ac:dyDescent="0.2">
      <c r="Q832" s="96"/>
      <c r="R832" s="96"/>
    </row>
    <row r="833" spans="17:18" x14ac:dyDescent="0.2">
      <c r="Q833" s="96"/>
      <c r="R833" s="96"/>
    </row>
    <row r="834" spans="17:18" x14ac:dyDescent="0.2">
      <c r="Q834" s="96"/>
      <c r="R834" s="96"/>
    </row>
    <row r="835" spans="17:18" x14ac:dyDescent="0.2">
      <c r="Q835" s="96"/>
      <c r="R835" s="96"/>
    </row>
    <row r="836" spans="17:18" x14ac:dyDescent="0.2">
      <c r="Q836" s="96"/>
      <c r="R836" s="96"/>
    </row>
    <row r="837" spans="17:18" x14ac:dyDescent="0.2">
      <c r="Q837" s="96"/>
      <c r="R837" s="96"/>
    </row>
    <row r="838" spans="17:18" x14ac:dyDescent="0.2">
      <c r="Q838" s="96"/>
      <c r="R838" s="96"/>
    </row>
    <row r="839" spans="17:18" x14ac:dyDescent="0.2">
      <c r="Q839" s="96"/>
      <c r="R839" s="96"/>
    </row>
    <row r="840" spans="17:18" x14ac:dyDescent="0.2">
      <c r="Q840" s="96"/>
      <c r="R840" s="96"/>
    </row>
    <row r="841" spans="17:18" x14ac:dyDescent="0.2">
      <c r="Q841" s="96"/>
      <c r="R841" s="96"/>
    </row>
    <row r="842" spans="17:18" x14ac:dyDescent="0.2">
      <c r="Q842" s="96"/>
      <c r="R842" s="96"/>
    </row>
    <row r="843" spans="17:18" x14ac:dyDescent="0.2">
      <c r="Q843" s="96"/>
      <c r="R843" s="96"/>
    </row>
    <row r="844" spans="17:18" x14ac:dyDescent="0.2">
      <c r="Q844" s="96"/>
      <c r="R844" s="96"/>
    </row>
    <row r="845" spans="17:18" x14ac:dyDescent="0.2">
      <c r="Q845" s="96"/>
      <c r="R845" s="96"/>
    </row>
    <row r="846" spans="17:18" x14ac:dyDescent="0.2">
      <c r="Q846" s="735"/>
      <c r="R846" s="735"/>
    </row>
    <row r="847" spans="17:18" x14ac:dyDescent="0.2">
      <c r="Q847" s="735"/>
      <c r="R847" s="735"/>
    </row>
    <row r="848" spans="17:18" x14ac:dyDescent="0.2">
      <c r="Q848" s="735"/>
      <c r="R848" s="735"/>
    </row>
    <row r="849" spans="17:18" x14ac:dyDescent="0.2">
      <c r="Q849" s="735"/>
      <c r="R849" s="735"/>
    </row>
    <row r="850" spans="17:18" x14ac:dyDescent="0.2">
      <c r="Q850" s="735"/>
      <c r="R850" s="735"/>
    </row>
    <row r="851" spans="17:18" x14ac:dyDescent="0.2">
      <c r="Q851" s="735"/>
      <c r="R851" s="735"/>
    </row>
    <row r="852" spans="17:18" x14ac:dyDescent="0.2">
      <c r="Q852" s="735"/>
      <c r="R852" s="735"/>
    </row>
    <row r="853" spans="17:18" x14ac:dyDescent="0.2">
      <c r="Q853" s="735"/>
      <c r="R853" s="735"/>
    </row>
    <row r="854" spans="17:18" x14ac:dyDescent="0.2">
      <c r="Q854" s="735"/>
      <c r="R854" s="735"/>
    </row>
    <row r="855" spans="17:18" x14ac:dyDescent="0.2">
      <c r="Q855" s="735"/>
      <c r="R855" s="735"/>
    </row>
    <row r="856" spans="17:18" x14ac:dyDescent="0.2">
      <c r="Q856" s="735"/>
      <c r="R856" s="735"/>
    </row>
    <row r="857" spans="17:18" x14ac:dyDescent="0.2">
      <c r="Q857" s="735"/>
      <c r="R857" s="735"/>
    </row>
    <row r="858" spans="17:18" x14ac:dyDescent="0.2">
      <c r="Q858" s="735"/>
      <c r="R858" s="735"/>
    </row>
    <row r="859" spans="17:18" x14ac:dyDescent="0.2">
      <c r="Q859" s="735"/>
      <c r="R859" s="735"/>
    </row>
    <row r="860" spans="17:18" x14ac:dyDescent="0.2">
      <c r="Q860" s="735"/>
      <c r="R860" s="735"/>
    </row>
    <row r="861" spans="17:18" x14ac:dyDescent="0.2">
      <c r="Q861" s="735"/>
      <c r="R861" s="735"/>
    </row>
    <row r="862" spans="17:18" x14ac:dyDescent="0.2">
      <c r="Q862" s="735"/>
      <c r="R862" s="735"/>
    </row>
    <row r="863" spans="17:18" x14ac:dyDescent="0.2">
      <c r="Q863" s="735"/>
      <c r="R863" s="735"/>
    </row>
    <row r="864" spans="17:18" x14ac:dyDescent="0.2">
      <c r="Q864" s="735"/>
      <c r="R864" s="735"/>
    </row>
    <row r="865" spans="17:18" x14ac:dyDescent="0.2">
      <c r="Q865" s="735"/>
      <c r="R865" s="735"/>
    </row>
    <row r="866" spans="17:18" x14ac:dyDescent="0.2">
      <c r="Q866" s="735"/>
      <c r="R866" s="735"/>
    </row>
    <row r="867" spans="17:18" x14ac:dyDescent="0.2">
      <c r="Q867" s="735"/>
      <c r="R867" s="735"/>
    </row>
    <row r="868" spans="17:18" x14ac:dyDescent="0.2">
      <c r="Q868" s="735"/>
      <c r="R868" s="735"/>
    </row>
    <row r="869" spans="17:18" x14ac:dyDescent="0.2">
      <c r="Q869" s="735"/>
      <c r="R869" s="735"/>
    </row>
    <row r="870" spans="17:18" x14ac:dyDescent="0.2">
      <c r="Q870" s="735"/>
      <c r="R870" s="735"/>
    </row>
    <row r="871" spans="17:18" x14ac:dyDescent="0.2">
      <c r="Q871" s="735"/>
      <c r="R871" s="735"/>
    </row>
    <row r="872" spans="17:18" x14ac:dyDescent="0.2">
      <c r="Q872" s="735"/>
      <c r="R872" s="735"/>
    </row>
    <row r="873" spans="17:18" x14ac:dyDescent="0.2">
      <c r="Q873" s="735"/>
      <c r="R873" s="735"/>
    </row>
    <row r="874" spans="17:18" x14ac:dyDescent="0.2">
      <c r="Q874" s="735"/>
      <c r="R874" s="735"/>
    </row>
    <row r="875" spans="17:18" x14ac:dyDescent="0.2">
      <c r="Q875" s="735"/>
      <c r="R875" s="735"/>
    </row>
    <row r="876" spans="17:18" x14ac:dyDescent="0.2">
      <c r="Q876" s="735"/>
      <c r="R876" s="735"/>
    </row>
    <row r="877" spans="17:18" x14ac:dyDescent="0.2">
      <c r="Q877" s="735"/>
      <c r="R877" s="735"/>
    </row>
    <row r="878" spans="17:18" x14ac:dyDescent="0.2">
      <c r="Q878" s="735"/>
      <c r="R878" s="735"/>
    </row>
    <row r="879" spans="17:18" x14ac:dyDescent="0.2">
      <c r="Q879" s="735"/>
      <c r="R879" s="735"/>
    </row>
    <row r="880" spans="17:18" x14ac:dyDescent="0.2">
      <c r="Q880" s="735"/>
      <c r="R880" s="735"/>
    </row>
    <row r="881" spans="17:18" x14ac:dyDescent="0.2">
      <c r="Q881" s="735"/>
      <c r="R881" s="735"/>
    </row>
    <row r="882" spans="17:18" x14ac:dyDescent="0.2">
      <c r="Q882" s="735"/>
      <c r="R882" s="735"/>
    </row>
    <row r="883" spans="17:18" x14ac:dyDescent="0.2">
      <c r="Q883" s="735"/>
      <c r="R883" s="735"/>
    </row>
    <row r="884" spans="17:18" x14ac:dyDescent="0.2">
      <c r="Q884" s="735"/>
      <c r="R884" s="735"/>
    </row>
    <row r="885" spans="17:18" x14ac:dyDescent="0.2">
      <c r="Q885" s="735"/>
      <c r="R885" s="735"/>
    </row>
    <row r="886" spans="17:18" x14ac:dyDescent="0.2">
      <c r="Q886" s="735"/>
      <c r="R886" s="735"/>
    </row>
    <row r="887" spans="17:18" x14ac:dyDescent="0.2">
      <c r="Q887" s="735"/>
      <c r="R887" s="735"/>
    </row>
    <row r="888" spans="17:18" x14ac:dyDescent="0.2">
      <c r="Q888" s="735"/>
      <c r="R888" s="735"/>
    </row>
    <row r="889" spans="17:18" x14ac:dyDescent="0.2">
      <c r="Q889" s="735"/>
      <c r="R889" s="735"/>
    </row>
    <row r="890" spans="17:18" x14ac:dyDescent="0.2">
      <c r="Q890" s="735"/>
      <c r="R890" s="735"/>
    </row>
    <row r="891" spans="17:18" x14ac:dyDescent="0.2">
      <c r="Q891" s="735"/>
      <c r="R891" s="735"/>
    </row>
    <row r="892" spans="17:18" x14ac:dyDescent="0.2">
      <c r="Q892" s="735"/>
      <c r="R892" s="735"/>
    </row>
    <row r="893" spans="17:18" x14ac:dyDescent="0.2">
      <c r="Q893" s="735"/>
      <c r="R893" s="735"/>
    </row>
    <row r="894" spans="17:18" x14ac:dyDescent="0.2">
      <c r="Q894" s="735"/>
      <c r="R894" s="735"/>
    </row>
    <row r="895" spans="17:18" x14ac:dyDescent="0.2">
      <c r="Q895" s="735"/>
      <c r="R895" s="735"/>
    </row>
    <row r="896" spans="17:18" x14ac:dyDescent="0.2">
      <c r="Q896" s="735"/>
      <c r="R896" s="735"/>
    </row>
    <row r="897" spans="17:18" x14ac:dyDescent="0.2">
      <c r="Q897" s="735"/>
      <c r="R897" s="735"/>
    </row>
    <row r="898" spans="17:18" x14ac:dyDescent="0.2">
      <c r="Q898" s="735"/>
      <c r="R898" s="735"/>
    </row>
    <row r="899" spans="17:18" x14ac:dyDescent="0.2">
      <c r="Q899" s="735"/>
      <c r="R899" s="735"/>
    </row>
    <row r="900" spans="17:18" x14ac:dyDescent="0.2">
      <c r="Q900" s="735"/>
      <c r="R900" s="735"/>
    </row>
    <row r="901" spans="17:18" x14ac:dyDescent="0.2">
      <c r="Q901" s="735"/>
      <c r="R901" s="735"/>
    </row>
    <row r="902" spans="17:18" x14ac:dyDescent="0.2">
      <c r="Q902" s="735"/>
      <c r="R902" s="735"/>
    </row>
    <row r="903" spans="17:18" x14ac:dyDescent="0.2">
      <c r="Q903" s="735"/>
      <c r="R903" s="735"/>
    </row>
    <row r="904" spans="17:18" x14ac:dyDescent="0.2">
      <c r="Q904" s="735"/>
      <c r="R904" s="735"/>
    </row>
    <row r="905" spans="17:18" x14ac:dyDescent="0.2">
      <c r="Q905" s="735"/>
      <c r="R905" s="735"/>
    </row>
    <row r="906" spans="17:18" x14ac:dyDescent="0.2">
      <c r="Q906" s="735"/>
      <c r="R906" s="735"/>
    </row>
    <row r="907" spans="17:18" x14ac:dyDescent="0.2">
      <c r="Q907" s="735"/>
      <c r="R907" s="735"/>
    </row>
    <row r="908" spans="17:18" x14ac:dyDescent="0.2">
      <c r="Q908" s="735"/>
      <c r="R908" s="735"/>
    </row>
    <row r="909" spans="17:18" x14ac:dyDescent="0.2">
      <c r="Q909" s="735"/>
      <c r="R909" s="735"/>
    </row>
    <row r="910" spans="17:18" x14ac:dyDescent="0.2">
      <c r="Q910" s="735"/>
      <c r="R910" s="735"/>
    </row>
    <row r="911" spans="17:18" x14ac:dyDescent="0.2">
      <c r="Q911" s="735"/>
      <c r="R911" s="735"/>
    </row>
    <row r="912" spans="17:18" x14ac:dyDescent="0.2">
      <c r="Q912" s="735"/>
      <c r="R912" s="735"/>
    </row>
    <row r="913" spans="17:18" x14ac:dyDescent="0.2">
      <c r="Q913" s="735"/>
      <c r="R913" s="735"/>
    </row>
    <row r="914" spans="17:18" x14ac:dyDescent="0.2">
      <c r="Q914" s="735"/>
      <c r="R914" s="735"/>
    </row>
    <row r="915" spans="17:18" x14ac:dyDescent="0.2">
      <c r="Q915" s="735"/>
      <c r="R915" s="735"/>
    </row>
    <row r="916" spans="17:18" x14ac:dyDescent="0.2">
      <c r="Q916" s="735"/>
      <c r="R916" s="735"/>
    </row>
    <row r="917" spans="17:18" x14ac:dyDescent="0.2">
      <c r="Q917" s="735"/>
      <c r="R917" s="735"/>
    </row>
    <row r="918" spans="17:18" x14ac:dyDescent="0.2">
      <c r="Q918" s="735"/>
      <c r="R918" s="735"/>
    </row>
    <row r="919" spans="17:18" x14ac:dyDescent="0.2">
      <c r="Q919" s="735"/>
      <c r="R919" s="735"/>
    </row>
    <row r="920" spans="17:18" x14ac:dyDescent="0.2">
      <c r="Q920" s="735"/>
      <c r="R920" s="735"/>
    </row>
    <row r="921" spans="17:18" x14ac:dyDescent="0.2">
      <c r="Q921" s="735"/>
      <c r="R921" s="735"/>
    </row>
    <row r="922" spans="17:18" x14ac:dyDescent="0.2">
      <c r="Q922" s="735"/>
      <c r="R922" s="735"/>
    </row>
    <row r="923" spans="17:18" x14ac:dyDescent="0.2">
      <c r="Q923" s="735"/>
      <c r="R923" s="735"/>
    </row>
    <row r="924" spans="17:18" x14ac:dyDescent="0.2">
      <c r="Q924" s="735"/>
      <c r="R924" s="735"/>
    </row>
    <row r="925" spans="17:18" x14ac:dyDescent="0.2">
      <c r="Q925" s="735"/>
      <c r="R925" s="735"/>
    </row>
    <row r="926" spans="17:18" x14ac:dyDescent="0.2">
      <c r="Q926" s="735"/>
      <c r="R926" s="735"/>
    </row>
    <row r="927" spans="17:18" x14ac:dyDescent="0.2">
      <c r="Q927" s="735"/>
      <c r="R927" s="735"/>
    </row>
    <row r="928" spans="17:18" x14ac:dyDescent="0.2">
      <c r="Q928" s="735"/>
      <c r="R928" s="735"/>
    </row>
    <row r="929" spans="17:18" x14ac:dyDescent="0.2">
      <c r="Q929" s="735"/>
      <c r="R929" s="735"/>
    </row>
    <row r="930" spans="17:18" x14ac:dyDescent="0.2">
      <c r="Q930" s="735"/>
      <c r="R930" s="735"/>
    </row>
    <row r="931" spans="17:18" x14ac:dyDescent="0.2">
      <c r="Q931" s="735"/>
      <c r="R931" s="735"/>
    </row>
    <row r="932" spans="17:18" x14ac:dyDescent="0.2">
      <c r="Q932" s="735"/>
      <c r="R932" s="735"/>
    </row>
    <row r="933" spans="17:18" x14ac:dyDescent="0.2">
      <c r="Q933" s="735"/>
      <c r="R933" s="735"/>
    </row>
    <row r="934" spans="17:18" x14ac:dyDescent="0.2">
      <c r="Q934" s="735"/>
      <c r="R934" s="735"/>
    </row>
    <row r="935" spans="17:18" x14ac:dyDescent="0.2">
      <c r="Q935" s="735"/>
      <c r="R935" s="735"/>
    </row>
    <row r="936" spans="17:18" x14ac:dyDescent="0.2">
      <c r="Q936" s="735"/>
      <c r="R936" s="735"/>
    </row>
    <row r="937" spans="17:18" x14ac:dyDescent="0.2">
      <c r="Q937" s="735"/>
      <c r="R937" s="735"/>
    </row>
    <row r="938" spans="17:18" x14ac:dyDescent="0.2">
      <c r="Q938" s="735"/>
      <c r="R938" s="735"/>
    </row>
    <row r="939" spans="17:18" x14ac:dyDescent="0.2">
      <c r="Q939" s="735"/>
      <c r="R939" s="735"/>
    </row>
    <row r="940" spans="17:18" x14ac:dyDescent="0.2">
      <c r="Q940" s="735"/>
      <c r="R940" s="735"/>
    </row>
    <row r="941" spans="17:18" x14ac:dyDescent="0.2">
      <c r="Q941" s="735"/>
      <c r="R941" s="735"/>
    </row>
    <row r="942" spans="17:18" x14ac:dyDescent="0.2">
      <c r="Q942" s="735"/>
      <c r="R942" s="735"/>
    </row>
    <row r="943" spans="17:18" x14ac:dyDescent="0.2">
      <c r="Q943" s="735"/>
      <c r="R943" s="735"/>
    </row>
    <row r="944" spans="17:18" x14ac:dyDescent="0.2">
      <c r="Q944" s="735"/>
      <c r="R944" s="735"/>
    </row>
    <row r="945" spans="17:18" x14ac:dyDescent="0.2">
      <c r="Q945" s="735"/>
      <c r="R945" s="735"/>
    </row>
    <row r="946" spans="17:18" x14ac:dyDescent="0.2">
      <c r="Q946" s="735"/>
      <c r="R946" s="735"/>
    </row>
    <row r="947" spans="17:18" x14ac:dyDescent="0.2">
      <c r="Q947" s="735"/>
      <c r="R947" s="735"/>
    </row>
    <row r="948" spans="17:18" x14ac:dyDescent="0.2">
      <c r="Q948" s="735"/>
      <c r="R948" s="735"/>
    </row>
    <row r="949" spans="17:18" x14ac:dyDescent="0.2">
      <c r="Q949" s="735"/>
      <c r="R949" s="735"/>
    </row>
    <row r="950" spans="17:18" x14ac:dyDescent="0.2">
      <c r="Q950" s="735"/>
      <c r="R950" s="735"/>
    </row>
    <row r="951" spans="17:18" x14ac:dyDescent="0.2">
      <c r="Q951" s="735"/>
      <c r="R951" s="735"/>
    </row>
    <row r="952" spans="17:18" x14ac:dyDescent="0.2">
      <c r="Q952" s="735"/>
      <c r="R952" s="735"/>
    </row>
    <row r="953" spans="17:18" x14ac:dyDescent="0.2">
      <c r="Q953" s="735"/>
      <c r="R953" s="735"/>
    </row>
    <row r="954" spans="17:18" x14ac:dyDescent="0.2">
      <c r="Q954" s="735"/>
      <c r="R954" s="735"/>
    </row>
    <row r="955" spans="17:18" x14ac:dyDescent="0.2">
      <c r="Q955" s="735"/>
      <c r="R955" s="735"/>
    </row>
    <row r="956" spans="17:18" x14ac:dyDescent="0.2">
      <c r="Q956" s="735"/>
      <c r="R956" s="735"/>
    </row>
    <row r="957" spans="17:18" x14ac:dyDescent="0.2">
      <c r="Q957" s="735"/>
      <c r="R957" s="735"/>
    </row>
    <row r="958" spans="17:18" x14ac:dyDescent="0.2">
      <c r="Q958" s="735"/>
      <c r="R958" s="735"/>
    </row>
    <row r="959" spans="17:18" x14ac:dyDescent="0.2">
      <c r="Q959" s="735"/>
      <c r="R959" s="735"/>
    </row>
    <row r="960" spans="17:18" x14ac:dyDescent="0.2">
      <c r="Q960" s="735"/>
      <c r="R960" s="735"/>
    </row>
    <row r="961" spans="17:18" x14ac:dyDescent="0.2">
      <c r="Q961" s="735"/>
      <c r="R961" s="735"/>
    </row>
    <row r="962" spans="17:18" x14ac:dyDescent="0.2">
      <c r="Q962" s="735"/>
      <c r="R962" s="735"/>
    </row>
    <row r="963" spans="17:18" x14ac:dyDescent="0.2">
      <c r="Q963" s="735"/>
      <c r="R963" s="735"/>
    </row>
    <row r="964" spans="17:18" x14ac:dyDescent="0.2">
      <c r="Q964" s="735"/>
      <c r="R964" s="735"/>
    </row>
    <row r="965" spans="17:18" x14ac:dyDescent="0.2">
      <c r="Q965" s="735"/>
      <c r="R965" s="735"/>
    </row>
    <row r="966" spans="17:18" x14ac:dyDescent="0.2">
      <c r="Q966" s="735"/>
      <c r="R966" s="735"/>
    </row>
    <row r="967" spans="17:18" x14ac:dyDescent="0.2">
      <c r="Q967" s="735"/>
      <c r="R967" s="735"/>
    </row>
    <row r="968" spans="17:18" x14ac:dyDescent="0.2">
      <c r="Q968" s="735"/>
      <c r="R968" s="735"/>
    </row>
    <row r="969" spans="17:18" x14ac:dyDescent="0.2">
      <c r="Q969" s="735"/>
      <c r="R969" s="735"/>
    </row>
    <row r="970" spans="17:18" x14ac:dyDescent="0.2">
      <c r="Q970" s="735"/>
      <c r="R970" s="735"/>
    </row>
    <row r="971" spans="17:18" x14ac:dyDescent="0.2">
      <c r="Q971" s="735"/>
      <c r="R971" s="735"/>
    </row>
  </sheetData>
  <sheetProtection selectLockedCells="1"/>
  <mergeCells count="1">
    <mergeCell ref="S15:T15"/>
  </mergeCells>
  <conditionalFormatting sqref="V29:V1000">
    <cfRule type="cellIs" dxfId="19" priority="2" operator="equal">
      <formula>"x"</formula>
    </cfRule>
  </conditionalFormatting>
  <conditionalFormatting sqref="W29:W1000">
    <cfRule type="expression" dxfId="18" priority="1">
      <formula>$Y29:$Y633&lt;&gt;$Y$27</formula>
    </cfRule>
  </conditionalFormatting>
  <pageMargins left="0.39370078740157483" right="0.39370078740157483" top="0.59055118110236227" bottom="0.59055118110236227" header="0.51181102362204722" footer="0.51181102362204722"/>
  <pageSetup paperSize="9" scale="10" orientation="landscape" r:id="rId1"/>
  <headerFooter alignWithMargins="0">
    <oddHeader>&amp;L&amp;Z&amp;F&amp;F&amp;A</oddHeader>
    <oddFooter>&amp;LEdition du &amp;D-&amp;T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811F5BF-D58E-422C-844A-5E7DAE46B247}">
          <x14:formula1>
            <xm:f>#REF!</xm:f>
          </x14:formula1>
          <xm:sqref>L30:L597</xm:sqref>
        </x14:dataValidation>
        <x14:dataValidation type="list" allowBlank="1" showInputMessage="1" showErrorMessage="1" xr:uid="{280A55EF-0480-4891-B188-B512022E7AF9}">
          <x14:formula1>
            <xm:f>#REF!</xm:f>
          </x14:formula1>
          <xm:sqref>N30:N598</xm:sqref>
        </x14:dataValidation>
        <x14:dataValidation type="list" allowBlank="1" showInputMessage="1" showErrorMessage="1" xr:uid="{81C6D0D5-A615-421C-8A4D-4F403A89D896}">
          <x14:formula1>
            <xm:f>#REF!</xm:f>
          </x14:formula1>
          <xm:sqref>M30:M598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2441F-0D7A-4BD9-B3BB-0AB1260A44DC}">
  <sheetPr>
    <tabColor rgb="FFFFFF00"/>
    <pageSetUpPr fitToPage="1"/>
  </sheetPr>
  <dimension ref="A1:XBH956"/>
  <sheetViews>
    <sheetView showGridLines="0" tabSelected="1" zoomScale="75" zoomScaleNormal="75" workbookViewId="0">
      <selection activeCell="F21" sqref="F20:F21"/>
    </sheetView>
  </sheetViews>
  <sheetFormatPr baseColWidth="10" defaultColWidth="11.5703125" defaultRowHeight="14.25" x14ac:dyDescent="0.2"/>
  <cols>
    <col min="1" max="1" width="2.42578125" style="96" customWidth="1"/>
    <col min="2" max="2" width="7.7109375" style="96" hidden="1" customWidth="1"/>
    <col min="3" max="3" width="14.42578125" style="529" customWidth="1"/>
    <col min="4" max="4" width="22.28515625" style="96" bestFit="1" customWidth="1"/>
    <col min="5" max="5" width="14.42578125" style="96" customWidth="1"/>
    <col min="6" max="6" width="27.140625" style="96" customWidth="1"/>
    <col min="7" max="7" width="48.42578125" style="96" bestFit="1" customWidth="1"/>
    <col min="8" max="8" width="27.7109375" style="96" customWidth="1"/>
    <col min="9" max="9" width="14.42578125" style="538" customWidth="1"/>
    <col min="10" max="10" width="14.42578125" style="96" customWidth="1"/>
    <col min="11" max="11" width="13.28515625" style="96" customWidth="1"/>
    <col min="12" max="12" width="14.42578125" style="742" customWidth="1"/>
    <col min="13" max="16" width="14.42578125" style="96" customWidth="1"/>
    <col min="17" max="17" width="14.42578125" style="529" customWidth="1"/>
    <col min="18" max="18" width="23.42578125" style="96" customWidth="1"/>
    <col min="19" max="16384" width="11.5703125" style="96"/>
  </cols>
  <sheetData>
    <row r="1" spans="1:283" x14ac:dyDescent="0.2">
      <c r="C1" s="536"/>
      <c r="I1" s="96"/>
    </row>
    <row r="2" spans="1:283" ht="15.75" customHeight="1" x14ac:dyDescent="0.25">
      <c r="D2" s="537">
        <v>1</v>
      </c>
      <c r="E2" s="739" t="s">
        <v>1130</v>
      </c>
      <c r="F2" s="537">
        <v>11</v>
      </c>
      <c r="G2" s="739" t="s">
        <v>1177</v>
      </c>
      <c r="I2" s="759">
        <f>SUM(I15:I985)</f>
        <v>46362.55000000001</v>
      </c>
      <c r="J2" s="537">
        <v>21</v>
      </c>
      <c r="K2" s="739" t="s">
        <v>1224</v>
      </c>
      <c r="M2" s="742"/>
      <c r="N2" s="742"/>
      <c r="O2" s="742"/>
      <c r="P2" s="742"/>
      <c r="Q2" s="742"/>
      <c r="R2" s="742"/>
    </row>
    <row r="3" spans="1:283" ht="15.75" customHeight="1" x14ac:dyDescent="0.25">
      <c r="D3" s="537">
        <v>2</v>
      </c>
      <c r="E3" s="739" t="s">
        <v>1131</v>
      </c>
      <c r="F3" s="537">
        <v>12</v>
      </c>
      <c r="G3" s="739" t="s">
        <v>1168</v>
      </c>
      <c r="I3" s="96"/>
      <c r="J3" s="537"/>
      <c r="K3" s="739"/>
      <c r="M3" s="742"/>
      <c r="N3" s="742"/>
      <c r="O3" s="742"/>
      <c r="P3" s="742"/>
      <c r="Q3" s="742"/>
      <c r="R3" s="742"/>
    </row>
    <row r="4" spans="1:283" ht="15.75" customHeight="1" x14ac:dyDescent="0.25">
      <c r="D4" s="537">
        <v>3</v>
      </c>
      <c r="E4" s="739" t="s">
        <v>1132</v>
      </c>
      <c r="F4" s="537">
        <v>13</v>
      </c>
      <c r="G4" s="537" t="s">
        <v>1197</v>
      </c>
      <c r="I4" s="96"/>
      <c r="J4" s="537"/>
      <c r="K4" s="537"/>
      <c r="M4" s="742"/>
      <c r="N4" s="742"/>
      <c r="O4" s="742"/>
      <c r="P4" s="742"/>
      <c r="Q4" s="742"/>
      <c r="R4" s="742"/>
    </row>
    <row r="5" spans="1:283" ht="15.75" customHeight="1" x14ac:dyDescent="0.25">
      <c r="D5" s="537">
        <v>4</v>
      </c>
      <c r="E5" s="739" t="s">
        <v>1133</v>
      </c>
      <c r="F5" s="537">
        <v>14</v>
      </c>
      <c r="G5" s="537" t="s">
        <v>1198</v>
      </c>
      <c r="I5" s="96"/>
      <c r="J5" s="537"/>
      <c r="K5" s="537"/>
      <c r="M5" s="742"/>
      <c r="N5" s="742"/>
      <c r="O5" s="742"/>
      <c r="P5" s="742"/>
      <c r="Q5" s="742"/>
      <c r="R5" s="742"/>
    </row>
    <row r="6" spans="1:283" ht="15.75" customHeight="1" x14ac:dyDescent="0.25">
      <c r="D6" s="537">
        <v>5</v>
      </c>
      <c r="E6" s="739" t="s">
        <v>1134</v>
      </c>
      <c r="F6" s="537">
        <v>15</v>
      </c>
      <c r="G6" s="537" t="s">
        <v>1202</v>
      </c>
      <c r="I6" s="96"/>
      <c r="J6" s="537"/>
      <c r="K6" s="537"/>
      <c r="M6" s="742"/>
      <c r="N6" s="742"/>
      <c r="O6" s="742"/>
      <c r="P6" s="742"/>
      <c r="Q6" s="742"/>
      <c r="R6" s="742"/>
    </row>
    <row r="7" spans="1:283" ht="15.75" customHeight="1" x14ac:dyDescent="0.25">
      <c r="D7" s="537">
        <v>6</v>
      </c>
      <c r="E7" s="739" t="s">
        <v>770</v>
      </c>
      <c r="F7" s="537">
        <v>16</v>
      </c>
      <c r="G7" s="537" t="s">
        <v>1203</v>
      </c>
      <c r="I7" s="96"/>
      <c r="J7" s="537"/>
      <c r="K7" s="537"/>
      <c r="M7" s="742"/>
      <c r="N7" s="742"/>
      <c r="O7" s="742"/>
      <c r="P7" s="742"/>
      <c r="Q7" s="742"/>
      <c r="R7" s="742"/>
    </row>
    <row r="8" spans="1:283" ht="15.75" customHeight="1" x14ac:dyDescent="0.25">
      <c r="D8" s="537">
        <v>7</v>
      </c>
      <c r="E8" s="739" t="s">
        <v>1156</v>
      </c>
      <c r="F8" s="537">
        <v>17</v>
      </c>
      <c r="G8" s="537" t="s">
        <v>1220</v>
      </c>
      <c r="I8" s="96"/>
      <c r="J8" s="537"/>
      <c r="K8" s="537"/>
      <c r="M8" s="742"/>
      <c r="N8" s="742"/>
      <c r="O8" s="742"/>
      <c r="P8" s="742"/>
      <c r="Q8" s="742"/>
      <c r="R8" s="742"/>
    </row>
    <row r="9" spans="1:283" ht="15.75" customHeight="1" x14ac:dyDescent="0.25">
      <c r="D9" s="537">
        <v>8</v>
      </c>
      <c r="E9" s="739" t="s">
        <v>1158</v>
      </c>
      <c r="F9" s="537">
        <v>18</v>
      </c>
      <c r="G9" s="537" t="s">
        <v>1221</v>
      </c>
      <c r="I9" s="96"/>
      <c r="J9" s="537"/>
      <c r="K9" s="537"/>
      <c r="M9" s="742"/>
      <c r="N9" s="742"/>
      <c r="O9" s="742"/>
      <c r="P9" s="742"/>
      <c r="Q9" s="742"/>
      <c r="R9" s="742"/>
    </row>
    <row r="10" spans="1:283" ht="15.75" customHeight="1" x14ac:dyDescent="0.25">
      <c r="D10" s="537">
        <v>9</v>
      </c>
      <c r="E10" s="739" t="s">
        <v>1157</v>
      </c>
      <c r="F10" s="537">
        <v>19</v>
      </c>
      <c r="G10" s="537" t="s">
        <v>1222</v>
      </c>
      <c r="J10" s="537"/>
      <c r="K10" s="537"/>
      <c r="M10" s="742"/>
      <c r="N10" s="742"/>
      <c r="O10" s="742"/>
      <c r="P10" s="742"/>
      <c r="Q10" s="742"/>
      <c r="R10" s="742"/>
    </row>
    <row r="11" spans="1:283" ht="15.75" customHeight="1" x14ac:dyDescent="0.25">
      <c r="D11" s="537">
        <v>10</v>
      </c>
      <c r="E11" s="739" t="s">
        <v>1223</v>
      </c>
      <c r="F11" s="537">
        <v>20</v>
      </c>
      <c r="G11" s="537" t="s">
        <v>1160</v>
      </c>
      <c r="I11" s="96"/>
      <c r="J11" s="537"/>
      <c r="K11" s="537"/>
      <c r="M11" s="742"/>
      <c r="N11" s="742"/>
      <c r="O11" s="742"/>
      <c r="P11" s="742"/>
      <c r="Q11" s="742"/>
      <c r="R11" s="742"/>
    </row>
    <row r="12" spans="1:283" ht="15.75" customHeight="1" thickBot="1" x14ac:dyDescent="0.25">
      <c r="I12" s="96"/>
    </row>
    <row r="13" spans="1:283" s="761" customFormat="1" ht="66.75" customHeight="1" thickBot="1" x14ac:dyDescent="0.25">
      <c r="A13" s="96"/>
      <c r="B13" s="763"/>
      <c r="C13" s="751" t="s">
        <v>291</v>
      </c>
      <c r="D13" s="752" t="s">
        <v>1154</v>
      </c>
      <c r="E13" s="752"/>
      <c r="F13" s="754" t="s">
        <v>1171</v>
      </c>
      <c r="G13" s="752" t="s">
        <v>287</v>
      </c>
      <c r="H13" s="752" t="s">
        <v>1175</v>
      </c>
      <c r="I13" s="752" t="s">
        <v>1159</v>
      </c>
      <c r="J13" s="755" t="s">
        <v>748</v>
      </c>
      <c r="K13" s="755" t="s">
        <v>747</v>
      </c>
      <c r="L13" s="740"/>
      <c r="M13" s="756" t="s">
        <v>1036</v>
      </c>
      <c r="N13" s="738" t="s">
        <v>754</v>
      </c>
      <c r="O13" s="738" t="s">
        <v>1138</v>
      </c>
      <c r="P13" s="738" t="s">
        <v>956</v>
      </c>
      <c r="Q13" s="757" t="s">
        <v>1121</v>
      </c>
      <c r="R13" s="740" t="s">
        <v>289</v>
      </c>
      <c r="S13" s="771"/>
      <c r="T13" s="771"/>
      <c r="U13" s="771"/>
      <c r="V13" s="771"/>
      <c r="W13" s="771"/>
      <c r="X13" s="771"/>
      <c r="Y13" s="771"/>
      <c r="Z13" s="771"/>
      <c r="AA13" s="771"/>
      <c r="AB13" s="771"/>
      <c r="AC13" s="771"/>
      <c r="AD13" s="771"/>
      <c r="AE13" s="771"/>
      <c r="AF13" s="771"/>
      <c r="AG13" s="771"/>
      <c r="AH13" s="771"/>
      <c r="AI13" s="771"/>
      <c r="AJ13" s="771"/>
      <c r="AK13" s="771"/>
      <c r="AL13" s="771"/>
      <c r="AM13" s="771"/>
      <c r="AN13" s="771"/>
      <c r="AO13" s="771"/>
      <c r="AP13" s="771"/>
      <c r="AQ13" s="771"/>
      <c r="AR13" s="771"/>
      <c r="AS13" s="771"/>
      <c r="AT13" s="771"/>
      <c r="AU13" s="771"/>
      <c r="AV13" s="771"/>
      <c r="AW13" s="771"/>
      <c r="AX13" s="771"/>
      <c r="AY13" s="771"/>
      <c r="AZ13" s="771"/>
      <c r="BA13" s="771"/>
      <c r="BB13" s="771"/>
      <c r="BC13" s="771"/>
      <c r="BD13" s="771"/>
      <c r="BE13" s="771"/>
      <c r="BF13" s="771"/>
      <c r="BG13" s="771"/>
      <c r="BH13" s="771"/>
      <c r="BI13" s="771"/>
      <c r="BJ13" s="771"/>
      <c r="BK13" s="771"/>
      <c r="BL13" s="771"/>
      <c r="BM13" s="771"/>
      <c r="BN13" s="771"/>
      <c r="BO13" s="771"/>
      <c r="BP13" s="771"/>
      <c r="BQ13" s="771"/>
      <c r="BR13" s="771"/>
      <c r="BS13" s="771"/>
      <c r="BT13" s="771"/>
      <c r="BU13" s="771"/>
      <c r="BV13" s="771"/>
      <c r="BW13" s="771"/>
      <c r="BX13" s="771"/>
      <c r="BY13" s="771"/>
      <c r="BZ13" s="771"/>
      <c r="CA13" s="771"/>
      <c r="CB13" s="771"/>
      <c r="CC13" s="771"/>
      <c r="CD13" s="771"/>
      <c r="CE13" s="771"/>
      <c r="CF13" s="771"/>
      <c r="CG13" s="771"/>
      <c r="CH13" s="771"/>
      <c r="CI13" s="771"/>
    </row>
    <row r="14" spans="1:283" s="567" customFormat="1" ht="15.75" thickBot="1" x14ac:dyDescent="0.3">
      <c r="A14" s="96"/>
      <c r="B14" s="563"/>
      <c r="C14" s="561"/>
      <c r="D14" s="563"/>
      <c r="E14" s="563"/>
      <c r="F14" s="561"/>
      <c r="G14" s="563"/>
      <c r="H14" s="563"/>
      <c r="I14" s="563"/>
      <c r="J14" s="564"/>
      <c r="K14" s="565"/>
      <c r="L14" s="743"/>
      <c r="M14" s="563"/>
      <c r="N14" s="566"/>
      <c r="O14" s="566"/>
      <c r="P14" s="566"/>
      <c r="Q14" s="566"/>
      <c r="R14" s="566"/>
      <c r="S14" s="772"/>
      <c r="T14" s="772"/>
      <c r="U14" s="772"/>
      <c r="V14" s="772"/>
      <c r="W14" s="772"/>
      <c r="X14" s="772"/>
      <c r="Y14" s="772"/>
      <c r="Z14" s="772"/>
      <c r="AA14" s="772"/>
      <c r="AB14" s="772"/>
      <c r="AC14" s="772"/>
      <c r="AD14" s="772"/>
      <c r="AE14" s="772"/>
      <c r="AF14" s="772"/>
      <c r="AG14" s="772"/>
      <c r="AH14" s="772"/>
      <c r="AI14" s="772"/>
      <c r="AJ14" s="772"/>
      <c r="AK14" s="772"/>
      <c r="AL14" s="772"/>
      <c r="AM14" s="772"/>
      <c r="AN14" s="772"/>
      <c r="AO14" s="772"/>
      <c r="AP14" s="772"/>
      <c r="AQ14" s="772"/>
      <c r="AR14" s="772"/>
      <c r="AS14" s="772"/>
      <c r="AT14" s="772"/>
      <c r="AU14" s="772"/>
      <c r="AV14" s="772"/>
      <c r="AW14" s="772"/>
      <c r="AX14" s="772"/>
      <c r="AY14" s="772"/>
      <c r="AZ14" s="772"/>
      <c r="BA14" s="772"/>
      <c r="BB14" s="772"/>
      <c r="BC14" s="772"/>
      <c r="BD14" s="772"/>
      <c r="BE14" s="772"/>
      <c r="BF14" s="772"/>
      <c r="BG14" s="772"/>
      <c r="BH14" s="772"/>
      <c r="BI14" s="772"/>
      <c r="BJ14" s="772"/>
      <c r="BK14" s="772"/>
      <c r="BL14" s="772"/>
      <c r="BM14" s="772"/>
      <c r="BN14" s="772"/>
      <c r="BO14" s="772"/>
      <c r="BP14" s="772"/>
      <c r="BQ14" s="772"/>
      <c r="BR14" s="772"/>
      <c r="BS14" s="772"/>
      <c r="BT14" s="772"/>
      <c r="BU14" s="772"/>
      <c r="BV14" s="772"/>
      <c r="BW14" s="772"/>
      <c r="BX14" s="772"/>
      <c r="BY14" s="772"/>
      <c r="BZ14" s="772"/>
      <c r="CA14" s="772"/>
      <c r="CB14" s="772"/>
      <c r="CC14" s="772"/>
      <c r="CD14" s="772"/>
      <c r="CE14" s="772"/>
      <c r="CF14" s="772"/>
      <c r="CG14" s="772"/>
      <c r="CH14" s="772"/>
      <c r="CI14" s="772"/>
    </row>
    <row r="15" spans="1:283" s="553" customFormat="1" ht="15" x14ac:dyDescent="0.25">
      <c r="A15" s="96"/>
      <c r="B15" s="548"/>
      <c r="C15" s="544">
        <v>45291</v>
      </c>
      <c r="D15" s="547">
        <v>6</v>
      </c>
      <c r="E15" s="692"/>
      <c r="G15" s="546" t="s">
        <v>1176</v>
      </c>
      <c r="H15" s="769">
        <v>8279706</v>
      </c>
      <c r="I15" s="767">
        <v>213</v>
      </c>
      <c r="J15" s="549">
        <f>I15*0.2</f>
        <v>42.6</v>
      </c>
      <c r="K15" s="550">
        <f t="shared" ref="K15:K46" si="0">I15+J15</f>
        <v>255.6</v>
      </c>
      <c r="L15" s="744"/>
      <c r="M15" s="546" t="s">
        <v>1037</v>
      </c>
      <c r="N15" s="551">
        <v>45301</v>
      </c>
      <c r="O15" s="551"/>
      <c r="P15" s="551"/>
      <c r="Q15" s="551"/>
      <c r="R15" s="551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</row>
    <row r="16" spans="1:283" s="553" customFormat="1" ht="15" x14ac:dyDescent="0.25">
      <c r="A16" s="96"/>
      <c r="B16" s="558"/>
      <c r="C16" s="554">
        <v>45274</v>
      </c>
      <c r="D16" s="558">
        <v>20</v>
      </c>
      <c r="E16" s="692"/>
      <c r="G16" s="556" t="s">
        <v>1183</v>
      </c>
      <c r="H16" s="773">
        <v>5587104274</v>
      </c>
      <c r="I16" s="547">
        <v>233.4</v>
      </c>
      <c r="J16" s="549">
        <v>0</v>
      </c>
      <c r="K16" s="550">
        <f t="shared" si="0"/>
        <v>233.4</v>
      </c>
      <c r="L16" s="745"/>
      <c r="M16" s="556" t="s">
        <v>1037</v>
      </c>
      <c r="N16" s="551">
        <v>45304</v>
      </c>
      <c r="O16" s="551"/>
      <c r="P16" s="551"/>
      <c r="Q16" s="551"/>
      <c r="R16" s="551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  <c r="IV16" s="96"/>
      <c r="IW16" s="96"/>
      <c r="IX16" s="96"/>
      <c r="IY16" s="96"/>
      <c r="IZ16" s="96"/>
      <c r="JA16" s="96"/>
      <c r="JB16" s="96"/>
      <c r="JC16" s="96"/>
      <c r="JD16" s="96"/>
      <c r="JE16" s="96"/>
      <c r="JF16" s="96"/>
      <c r="JG16" s="96"/>
      <c r="JH16" s="96"/>
      <c r="JI16" s="96"/>
      <c r="JJ16" s="96"/>
      <c r="JK16" s="96"/>
      <c r="JL16" s="96"/>
      <c r="JM16" s="96"/>
      <c r="JN16" s="96"/>
      <c r="JO16" s="96"/>
      <c r="JP16" s="96"/>
      <c r="JQ16" s="96"/>
      <c r="JR16" s="96"/>
      <c r="JS16" s="96"/>
      <c r="JT16" s="96"/>
      <c r="JU16" s="96"/>
      <c r="JV16" s="96"/>
      <c r="JW16" s="96"/>
    </row>
    <row r="17" spans="1:283 16244:16284" s="553" customFormat="1" ht="15" x14ac:dyDescent="0.25">
      <c r="A17" s="96"/>
      <c r="B17" s="558"/>
      <c r="C17" s="554">
        <v>45274</v>
      </c>
      <c r="D17" s="558">
        <v>9</v>
      </c>
      <c r="E17" s="692"/>
      <c r="G17" s="556" t="s">
        <v>1184</v>
      </c>
      <c r="H17" s="773" t="s">
        <v>1185</v>
      </c>
      <c r="I17" s="547">
        <v>48.52</v>
      </c>
      <c r="J17" s="549">
        <f t="shared" ref="J17:J46" si="1">I17*0.2</f>
        <v>9.7040000000000006</v>
      </c>
      <c r="K17" s="550">
        <f t="shared" si="0"/>
        <v>58.224000000000004</v>
      </c>
      <c r="L17" s="745"/>
      <c r="M17" s="556" t="s">
        <v>1037</v>
      </c>
      <c r="N17" s="551">
        <v>45304</v>
      </c>
      <c r="O17" s="551"/>
      <c r="P17" s="551"/>
      <c r="Q17" s="551"/>
      <c r="R17" s="551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  <c r="IV17" s="96"/>
      <c r="IW17" s="96"/>
      <c r="IX17" s="96"/>
      <c r="IY17" s="96"/>
      <c r="IZ17" s="96"/>
      <c r="JA17" s="96"/>
      <c r="JB17" s="96"/>
      <c r="JC17" s="96"/>
      <c r="JD17" s="96"/>
      <c r="JE17" s="96"/>
      <c r="JF17" s="96"/>
      <c r="JG17" s="96"/>
      <c r="JH17" s="96"/>
      <c r="JI17" s="96"/>
      <c r="JJ17" s="96"/>
      <c r="JK17" s="96"/>
      <c r="JL17" s="96"/>
      <c r="JM17" s="96"/>
      <c r="JN17" s="96"/>
      <c r="JO17" s="96"/>
      <c r="JP17" s="96"/>
      <c r="JQ17" s="96"/>
      <c r="JR17" s="96"/>
      <c r="JS17" s="96"/>
      <c r="JT17" s="96"/>
      <c r="JU17" s="96"/>
      <c r="JV17" s="96"/>
      <c r="JW17" s="96"/>
    </row>
    <row r="18" spans="1:283 16244:16284" s="553" customFormat="1" ht="15" x14ac:dyDescent="0.25">
      <c r="A18" s="96"/>
      <c r="B18" s="558"/>
      <c r="C18" s="554">
        <v>45282</v>
      </c>
      <c r="D18" s="557">
        <v>21</v>
      </c>
      <c r="E18" s="692"/>
      <c r="G18" s="546" t="s">
        <v>1167</v>
      </c>
      <c r="H18" s="769" t="s">
        <v>1179</v>
      </c>
      <c r="I18" s="547">
        <v>832.31</v>
      </c>
      <c r="J18" s="549">
        <f t="shared" si="1"/>
        <v>166.46199999999999</v>
      </c>
      <c r="K18" s="550">
        <f t="shared" si="0"/>
        <v>998.77199999999993</v>
      </c>
      <c r="L18" s="745"/>
      <c r="M18" s="556" t="s">
        <v>1037</v>
      </c>
      <c r="N18" s="551">
        <v>45306</v>
      </c>
      <c r="O18" s="551"/>
      <c r="P18" s="551"/>
      <c r="Q18" s="551"/>
      <c r="R18" s="551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  <c r="IX18" s="96"/>
      <c r="IY18" s="96"/>
      <c r="IZ18" s="96"/>
      <c r="JA18" s="96"/>
      <c r="JB18" s="96"/>
      <c r="JC18" s="96"/>
      <c r="JD18" s="96"/>
      <c r="JE18" s="96"/>
      <c r="JF18" s="96"/>
      <c r="JG18" s="96"/>
      <c r="JH18" s="96"/>
      <c r="JI18" s="96"/>
      <c r="JJ18" s="96"/>
      <c r="JK18" s="96"/>
      <c r="JL18" s="96"/>
      <c r="JM18" s="96"/>
      <c r="JN18" s="96"/>
      <c r="JO18" s="96"/>
      <c r="JP18" s="96"/>
      <c r="JQ18" s="96"/>
      <c r="JR18" s="96"/>
      <c r="JS18" s="96"/>
      <c r="JT18" s="96"/>
      <c r="JU18" s="96"/>
      <c r="JV18" s="96"/>
      <c r="JW18" s="96"/>
    </row>
    <row r="19" spans="1:283 16244:16284" s="553" customFormat="1" ht="15" x14ac:dyDescent="0.25">
      <c r="A19" s="96"/>
      <c r="B19" s="558"/>
      <c r="C19" s="554">
        <v>45291</v>
      </c>
      <c r="D19" s="557">
        <v>21</v>
      </c>
      <c r="E19" s="692"/>
      <c r="G19" s="546" t="s">
        <v>1180</v>
      </c>
      <c r="H19" s="769" t="s">
        <v>1181</v>
      </c>
      <c r="I19" s="547">
        <v>530</v>
      </c>
      <c r="J19" s="549">
        <f t="shared" si="1"/>
        <v>106</v>
      </c>
      <c r="K19" s="550">
        <f t="shared" si="0"/>
        <v>636</v>
      </c>
      <c r="L19" s="745"/>
      <c r="M19" s="556" t="s">
        <v>1037</v>
      </c>
      <c r="N19" s="551">
        <v>45306</v>
      </c>
      <c r="O19" s="551"/>
      <c r="P19" s="551"/>
      <c r="Q19" s="551"/>
      <c r="R19" s="551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  <c r="IV19" s="96"/>
      <c r="IW19" s="96"/>
      <c r="IX19" s="96"/>
      <c r="IY19" s="96"/>
      <c r="IZ19" s="96"/>
      <c r="JA19" s="96"/>
      <c r="JB19" s="96"/>
      <c r="JC19" s="96"/>
      <c r="JD19" s="96"/>
      <c r="JE19" s="96"/>
      <c r="JF19" s="96"/>
      <c r="JG19" s="96"/>
      <c r="JH19" s="96"/>
      <c r="JI19" s="96"/>
      <c r="JJ19" s="96"/>
      <c r="JK19" s="96"/>
      <c r="JL19" s="96"/>
      <c r="JM19" s="96"/>
      <c r="JN19" s="96"/>
      <c r="JO19" s="96"/>
      <c r="JP19" s="96"/>
      <c r="JQ19" s="96"/>
      <c r="JR19" s="96"/>
      <c r="JS19" s="96"/>
      <c r="JT19" s="96"/>
      <c r="JU19" s="96"/>
      <c r="JV19" s="96"/>
      <c r="JW19" s="96"/>
    </row>
    <row r="20" spans="1:283 16244:16284" s="553" customFormat="1" ht="15" x14ac:dyDescent="0.25">
      <c r="A20" s="96"/>
      <c r="B20" s="558"/>
      <c r="C20" s="554">
        <v>45246</v>
      </c>
      <c r="D20" s="558">
        <v>2</v>
      </c>
      <c r="E20" s="692"/>
      <c r="G20" s="546"/>
      <c r="H20" s="769">
        <v>530010</v>
      </c>
      <c r="I20" s="547">
        <v>42.96</v>
      </c>
      <c r="J20" s="549">
        <f t="shared" si="1"/>
        <v>8.5920000000000005</v>
      </c>
      <c r="K20" s="550">
        <f t="shared" si="0"/>
        <v>51.552</v>
      </c>
      <c r="L20" s="745"/>
      <c r="M20" s="556" t="s">
        <v>1037</v>
      </c>
      <c r="N20" s="551">
        <v>45307</v>
      </c>
      <c r="O20" s="551"/>
      <c r="P20" s="551"/>
      <c r="Q20" s="551"/>
      <c r="R20" s="551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  <c r="JA20" s="96"/>
      <c r="JB20" s="96"/>
      <c r="JC20" s="96"/>
      <c r="JD20" s="96"/>
      <c r="JE20" s="96"/>
      <c r="JF20" s="96"/>
      <c r="JG20" s="96"/>
      <c r="JH20" s="96"/>
      <c r="JI20" s="96"/>
      <c r="JJ20" s="96"/>
      <c r="JK20" s="96"/>
      <c r="JL20" s="96"/>
      <c r="JM20" s="96"/>
      <c r="JN20" s="96"/>
      <c r="JO20" s="96"/>
      <c r="JP20" s="96"/>
      <c r="JQ20" s="96"/>
      <c r="JR20" s="96"/>
      <c r="JS20" s="96"/>
      <c r="JT20" s="96"/>
      <c r="JU20" s="96"/>
      <c r="JV20" s="96"/>
      <c r="JW20" s="96"/>
    </row>
    <row r="21" spans="1:283 16244:16284" s="553" customFormat="1" ht="15" x14ac:dyDescent="0.25">
      <c r="A21" s="96"/>
      <c r="B21" s="558"/>
      <c r="C21" s="554">
        <v>45246</v>
      </c>
      <c r="D21" s="558">
        <v>2</v>
      </c>
      <c r="E21" s="692"/>
      <c r="G21" s="546"/>
      <c r="H21" s="769">
        <v>530011</v>
      </c>
      <c r="I21" s="547">
        <v>11</v>
      </c>
      <c r="J21" s="549">
        <f t="shared" si="1"/>
        <v>2.2000000000000002</v>
      </c>
      <c r="K21" s="550">
        <f t="shared" si="0"/>
        <v>13.2</v>
      </c>
      <c r="L21" s="746"/>
      <c r="M21" s="558" t="s">
        <v>1037</v>
      </c>
      <c r="N21" s="551">
        <v>45307</v>
      </c>
      <c r="O21" s="551"/>
      <c r="P21" s="551"/>
      <c r="Q21" s="551"/>
      <c r="R21" s="551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  <c r="IT21" s="96"/>
      <c r="IU21" s="96"/>
      <c r="IV21" s="96"/>
      <c r="IW21" s="96"/>
      <c r="IX21" s="96"/>
      <c r="IY21" s="96"/>
      <c r="IZ21" s="96"/>
      <c r="JA21" s="96"/>
      <c r="JB21" s="96"/>
      <c r="JC21" s="96"/>
      <c r="JD21" s="96"/>
      <c r="JE21" s="96"/>
      <c r="JF21" s="96"/>
      <c r="JG21" s="96"/>
      <c r="JH21" s="96"/>
      <c r="JI21" s="96"/>
      <c r="JJ21" s="96"/>
      <c r="JK21" s="96"/>
      <c r="JL21" s="96"/>
      <c r="JM21" s="96"/>
      <c r="JN21" s="96"/>
      <c r="JO21" s="96"/>
      <c r="JP21" s="96"/>
      <c r="JQ21" s="96"/>
      <c r="JR21" s="96"/>
      <c r="JS21" s="96"/>
      <c r="JT21" s="96"/>
      <c r="JU21" s="96"/>
      <c r="JV21" s="96"/>
      <c r="JW21" s="96"/>
    </row>
    <row r="22" spans="1:283 16244:16284" s="553" customFormat="1" ht="15" x14ac:dyDescent="0.25">
      <c r="A22" s="96"/>
      <c r="B22" s="558"/>
      <c r="C22" s="554">
        <v>45282</v>
      </c>
      <c r="D22" s="558">
        <v>1</v>
      </c>
      <c r="E22" s="692"/>
      <c r="G22" s="546" t="s">
        <v>1186</v>
      </c>
      <c r="H22" s="769">
        <v>1175</v>
      </c>
      <c r="I22" s="547">
        <v>327.60000000000002</v>
      </c>
      <c r="J22" s="549">
        <f t="shared" si="1"/>
        <v>65.52000000000001</v>
      </c>
      <c r="K22" s="550">
        <f t="shared" si="0"/>
        <v>393.12</v>
      </c>
      <c r="L22" s="745"/>
      <c r="M22" s="556" t="s">
        <v>1037</v>
      </c>
      <c r="N22" s="551">
        <v>45313</v>
      </c>
      <c r="O22" s="551"/>
      <c r="P22" s="551"/>
      <c r="Q22" s="551"/>
      <c r="R22" s="551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  <c r="IU22" s="96"/>
      <c r="IV22" s="96"/>
      <c r="IW22" s="96"/>
      <c r="IX22" s="96"/>
      <c r="IY22" s="96"/>
      <c r="IZ22" s="96"/>
      <c r="JA22" s="96"/>
      <c r="JB22" s="96"/>
      <c r="JC22" s="96"/>
      <c r="JD22" s="96"/>
      <c r="JE22" s="96"/>
      <c r="JF22" s="96"/>
      <c r="JG22" s="96"/>
      <c r="JH22" s="96"/>
      <c r="JI22" s="96"/>
      <c r="JJ22" s="96"/>
      <c r="JK22" s="96"/>
      <c r="JL22" s="96"/>
      <c r="JM22" s="96"/>
      <c r="JN22" s="96"/>
      <c r="JO22" s="96"/>
      <c r="JP22" s="96"/>
      <c r="JQ22" s="96"/>
      <c r="JR22" s="96"/>
      <c r="JS22" s="96"/>
      <c r="JT22" s="96"/>
      <c r="JU22" s="96"/>
      <c r="JV22" s="96"/>
      <c r="JW22" s="96"/>
    </row>
    <row r="23" spans="1:283 16244:16284" s="553" customFormat="1" ht="15" x14ac:dyDescent="0.25">
      <c r="A23" s="96"/>
      <c r="B23" s="558"/>
      <c r="C23" s="554">
        <v>45253</v>
      </c>
      <c r="D23" s="557">
        <v>2</v>
      </c>
      <c r="E23" s="692"/>
      <c r="G23" s="546"/>
      <c r="H23" s="769">
        <v>228973</v>
      </c>
      <c r="I23" s="547">
        <v>203.85</v>
      </c>
      <c r="J23" s="549">
        <f t="shared" si="1"/>
        <v>40.770000000000003</v>
      </c>
      <c r="K23" s="550">
        <f t="shared" si="0"/>
        <v>244.62</v>
      </c>
      <c r="L23" s="745"/>
      <c r="M23" s="556" t="s">
        <v>1037</v>
      </c>
      <c r="N23" s="551">
        <v>45314</v>
      </c>
      <c r="O23" s="551"/>
      <c r="P23" s="551"/>
      <c r="Q23" s="551"/>
      <c r="R23" s="551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  <c r="IS23" s="96"/>
      <c r="IT23" s="96"/>
      <c r="IU23" s="96"/>
      <c r="IV23" s="96"/>
      <c r="IW23" s="96"/>
      <c r="IX23" s="96"/>
      <c r="IY23" s="96"/>
      <c r="IZ23" s="96"/>
      <c r="JA23" s="96"/>
      <c r="JB23" s="96"/>
      <c r="JC23" s="96"/>
      <c r="JD23" s="96"/>
      <c r="JE23" s="96"/>
      <c r="JF23" s="96"/>
      <c r="JG23" s="96"/>
      <c r="JH23" s="96"/>
      <c r="JI23" s="96"/>
      <c r="JJ23" s="96"/>
      <c r="JK23" s="96"/>
      <c r="JL23" s="96"/>
      <c r="JM23" s="96"/>
      <c r="JN23" s="96"/>
      <c r="JO23" s="96"/>
      <c r="JP23" s="96"/>
      <c r="JQ23" s="96"/>
      <c r="JR23" s="96"/>
      <c r="JS23" s="96"/>
      <c r="JT23" s="96"/>
      <c r="JU23" s="96"/>
      <c r="JV23" s="96"/>
      <c r="JW23" s="96"/>
    </row>
    <row r="24" spans="1:283 16244:16284" s="553" customFormat="1" ht="15" x14ac:dyDescent="0.25">
      <c r="A24" s="96"/>
      <c r="B24" s="558"/>
      <c r="C24" s="554">
        <v>45289</v>
      </c>
      <c r="D24" s="557">
        <v>18</v>
      </c>
      <c r="E24" s="737"/>
      <c r="G24" s="548" t="s">
        <v>1172</v>
      </c>
      <c r="H24" s="768" t="s">
        <v>1193</v>
      </c>
      <c r="I24" s="547">
        <v>404.22</v>
      </c>
      <c r="J24" s="549">
        <f t="shared" si="1"/>
        <v>80.844000000000008</v>
      </c>
      <c r="K24" s="550">
        <f t="shared" si="0"/>
        <v>485.06400000000002</v>
      </c>
      <c r="L24" s="745"/>
      <c r="M24" s="556" t="s">
        <v>1037</v>
      </c>
      <c r="N24" s="551">
        <v>45319</v>
      </c>
      <c r="O24" s="551"/>
      <c r="P24" s="551"/>
      <c r="Q24" s="551"/>
      <c r="R24" s="551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  <c r="IU24" s="96"/>
      <c r="IV24" s="96"/>
      <c r="IW24" s="96"/>
      <c r="IX24" s="96"/>
      <c r="IY24" s="96"/>
      <c r="IZ24" s="96"/>
      <c r="JA24" s="96"/>
      <c r="JB24" s="96"/>
      <c r="JC24" s="96"/>
      <c r="JD24" s="96"/>
      <c r="JE24" s="96"/>
      <c r="JF24" s="96"/>
      <c r="JG24" s="96"/>
      <c r="JH24" s="96"/>
      <c r="JI24" s="96"/>
      <c r="JJ24" s="96"/>
      <c r="JK24" s="96"/>
      <c r="JL24" s="96"/>
      <c r="JM24" s="96"/>
      <c r="JN24" s="96"/>
      <c r="JO24" s="96"/>
      <c r="JP24" s="96"/>
      <c r="JQ24" s="96"/>
      <c r="JR24" s="96"/>
      <c r="JS24" s="96"/>
      <c r="JT24" s="96"/>
      <c r="JU24" s="96"/>
      <c r="JV24" s="96"/>
      <c r="JW24" s="96"/>
    </row>
    <row r="25" spans="1:283 16244:16284" s="553" customFormat="1" ht="15" x14ac:dyDescent="0.25">
      <c r="A25" s="96"/>
      <c r="B25" s="104"/>
      <c r="C25" s="695">
        <v>45289</v>
      </c>
      <c r="D25" s="699">
        <v>7</v>
      </c>
      <c r="E25" s="700"/>
      <c r="G25" s="701" t="s">
        <v>1194</v>
      </c>
      <c r="H25" s="769">
        <v>142301129</v>
      </c>
      <c r="I25" s="547">
        <v>167.9</v>
      </c>
      <c r="J25" s="549">
        <f t="shared" si="1"/>
        <v>33.580000000000005</v>
      </c>
      <c r="K25" s="550">
        <f t="shared" si="0"/>
        <v>201.48000000000002</v>
      </c>
      <c r="L25" s="747"/>
      <c r="M25" s="698" t="s">
        <v>1037</v>
      </c>
      <c r="N25" s="702">
        <v>45320</v>
      </c>
      <c r="O25" s="702"/>
      <c r="P25" s="702"/>
      <c r="Q25" s="702"/>
      <c r="R25" s="702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  <c r="IT25" s="96"/>
      <c r="IU25" s="96"/>
      <c r="IV25" s="96"/>
      <c r="IW25" s="96"/>
      <c r="IX25" s="96"/>
      <c r="IY25" s="96"/>
      <c r="IZ25" s="96"/>
      <c r="JA25" s="96"/>
      <c r="JB25" s="96"/>
      <c r="JC25" s="96"/>
      <c r="JD25" s="96"/>
      <c r="JE25" s="96"/>
      <c r="JF25" s="96"/>
      <c r="JG25" s="96"/>
      <c r="JH25" s="96"/>
      <c r="JI25" s="96"/>
      <c r="JJ25" s="96"/>
      <c r="JK25" s="96"/>
      <c r="JL25" s="96"/>
      <c r="JM25" s="96"/>
      <c r="JN25" s="96"/>
      <c r="JO25" s="96"/>
      <c r="JP25" s="96"/>
      <c r="JQ25" s="96"/>
      <c r="JR25" s="96"/>
      <c r="JS25" s="96"/>
      <c r="JT25" s="96"/>
      <c r="JU25" s="96"/>
      <c r="JV25" s="96"/>
      <c r="JW25" s="96"/>
    </row>
    <row r="26" spans="1:283 16244:16284" s="553" customFormat="1" ht="15" x14ac:dyDescent="0.25">
      <c r="A26" s="96"/>
      <c r="B26" s="558"/>
      <c r="C26" s="554">
        <v>45291</v>
      </c>
      <c r="D26" s="557">
        <v>19</v>
      </c>
      <c r="E26" s="692"/>
      <c r="G26" s="548" t="s">
        <v>1173</v>
      </c>
      <c r="H26" s="768"/>
      <c r="I26" s="547">
        <v>1086.2</v>
      </c>
      <c r="J26" s="549">
        <f t="shared" si="1"/>
        <v>217.24</v>
      </c>
      <c r="K26" s="550">
        <f t="shared" si="0"/>
        <v>1303.44</v>
      </c>
      <c r="L26" s="745"/>
      <c r="M26" s="556" t="s">
        <v>1042</v>
      </c>
      <c r="N26" s="551">
        <v>45322</v>
      </c>
      <c r="O26" s="551"/>
      <c r="P26" s="551"/>
      <c r="Q26" s="551"/>
      <c r="R26" s="551" t="s">
        <v>1192</v>
      </c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6"/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6"/>
      <c r="HX26" s="96"/>
      <c r="HY26" s="96"/>
      <c r="HZ26" s="96"/>
      <c r="IA26" s="96"/>
      <c r="IB26" s="96"/>
      <c r="IC26" s="96"/>
      <c r="ID26" s="96"/>
      <c r="IE26" s="96"/>
      <c r="IF26" s="96"/>
      <c r="IG26" s="96"/>
      <c r="IH26" s="96"/>
      <c r="II26" s="96"/>
      <c r="IJ26" s="96"/>
      <c r="IK26" s="96"/>
      <c r="IL26" s="96"/>
      <c r="IM26" s="96"/>
      <c r="IN26" s="96"/>
      <c r="IO26" s="96"/>
      <c r="IP26" s="96"/>
      <c r="IQ26" s="96"/>
      <c r="IR26" s="96"/>
      <c r="IS26" s="96"/>
      <c r="IT26" s="96"/>
      <c r="IU26" s="96"/>
      <c r="IV26" s="96"/>
      <c r="IW26" s="96"/>
      <c r="IX26" s="96"/>
      <c r="IY26" s="96"/>
      <c r="IZ26" s="96"/>
      <c r="JA26" s="96"/>
      <c r="JB26" s="96"/>
      <c r="JC26" s="96"/>
      <c r="JD26" s="96"/>
      <c r="JE26" s="96"/>
      <c r="JF26" s="96"/>
      <c r="JG26" s="96"/>
      <c r="JH26" s="96"/>
      <c r="JI26" s="96"/>
      <c r="JJ26" s="96"/>
      <c r="JK26" s="96"/>
      <c r="JL26" s="96"/>
      <c r="JM26" s="96"/>
      <c r="JN26" s="96"/>
      <c r="JO26" s="96"/>
      <c r="JP26" s="96"/>
      <c r="JQ26" s="96"/>
      <c r="JR26" s="96"/>
      <c r="JS26" s="96"/>
      <c r="JT26" s="96"/>
      <c r="JU26" s="96"/>
      <c r="JV26" s="96"/>
      <c r="JW26" s="96"/>
    </row>
    <row r="27" spans="1:283 16244:16284" s="553" customFormat="1" ht="15" x14ac:dyDescent="0.25">
      <c r="A27" s="96"/>
      <c r="B27" s="558"/>
      <c r="C27" s="554">
        <v>45291</v>
      </c>
      <c r="D27" s="557">
        <v>19</v>
      </c>
      <c r="E27" s="692"/>
      <c r="G27" s="546" t="s">
        <v>1173</v>
      </c>
      <c r="H27" s="769">
        <v>4010296</v>
      </c>
      <c r="I27" s="547">
        <f>1303.44/1.2</f>
        <v>1086.2</v>
      </c>
      <c r="J27" s="549">
        <f t="shared" si="1"/>
        <v>217.24</v>
      </c>
      <c r="K27" s="550">
        <f t="shared" si="0"/>
        <v>1303.44</v>
      </c>
      <c r="L27" s="745"/>
      <c r="M27" s="556" t="s">
        <v>1037</v>
      </c>
      <c r="N27" s="551">
        <v>45322</v>
      </c>
      <c r="O27" s="551"/>
      <c r="P27" s="551"/>
      <c r="Q27" s="551"/>
      <c r="R27" s="551" t="s">
        <v>1192</v>
      </c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6"/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6"/>
      <c r="HX27" s="96"/>
      <c r="HY27" s="96"/>
      <c r="HZ27" s="96"/>
      <c r="IA27" s="96"/>
      <c r="IB27" s="96"/>
      <c r="IC27" s="96"/>
      <c r="ID27" s="96"/>
      <c r="IE27" s="96"/>
      <c r="IF27" s="96"/>
      <c r="IG27" s="96"/>
      <c r="IH27" s="96"/>
      <c r="II27" s="96"/>
      <c r="IJ27" s="96"/>
      <c r="IK27" s="96"/>
      <c r="IL27" s="96"/>
      <c r="IM27" s="96"/>
      <c r="IN27" s="96"/>
      <c r="IO27" s="96"/>
      <c r="IP27" s="96"/>
      <c r="IQ27" s="96"/>
      <c r="IR27" s="96"/>
      <c r="IS27" s="96"/>
      <c r="IT27" s="96"/>
      <c r="IU27" s="96"/>
      <c r="IV27" s="96"/>
      <c r="IW27" s="96"/>
      <c r="IX27" s="96"/>
      <c r="IY27" s="96"/>
      <c r="IZ27" s="96"/>
      <c r="JA27" s="96"/>
      <c r="JB27" s="96"/>
      <c r="JC27" s="96"/>
      <c r="JD27" s="96"/>
      <c r="JE27" s="96"/>
      <c r="JF27" s="96"/>
      <c r="JG27" s="96"/>
      <c r="JH27" s="96"/>
      <c r="JI27" s="96"/>
      <c r="JJ27" s="96"/>
      <c r="JK27" s="96"/>
      <c r="JL27" s="96"/>
      <c r="JM27" s="96"/>
      <c r="JN27" s="96"/>
      <c r="JO27" s="96"/>
      <c r="JP27" s="96"/>
      <c r="JQ27" s="96"/>
      <c r="JR27" s="96"/>
      <c r="JS27" s="96"/>
      <c r="JT27" s="96"/>
      <c r="JU27" s="96"/>
      <c r="JV27" s="96"/>
      <c r="JW27" s="96"/>
    </row>
    <row r="28" spans="1:283 16244:16284" s="553" customFormat="1" ht="15" x14ac:dyDescent="0.25">
      <c r="A28" s="96"/>
      <c r="B28" s="558"/>
      <c r="C28" s="554">
        <v>45291</v>
      </c>
      <c r="D28" s="557">
        <v>5</v>
      </c>
      <c r="E28" s="692"/>
      <c r="G28" s="546" t="s">
        <v>1187</v>
      </c>
      <c r="H28" s="769">
        <v>190323</v>
      </c>
      <c r="I28" s="547">
        <v>149.21</v>
      </c>
      <c r="J28" s="549">
        <f t="shared" si="1"/>
        <v>29.842000000000002</v>
      </c>
      <c r="K28" s="550">
        <f t="shared" si="0"/>
        <v>179.05200000000002</v>
      </c>
      <c r="L28" s="745"/>
      <c r="M28" s="556" t="s">
        <v>1037</v>
      </c>
      <c r="N28" s="551">
        <v>45322</v>
      </c>
      <c r="O28" s="551"/>
      <c r="P28" s="551"/>
      <c r="Q28" s="551"/>
      <c r="R28" s="551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6"/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6"/>
      <c r="HX28" s="96"/>
      <c r="HY28" s="96"/>
      <c r="HZ28" s="96"/>
      <c r="IA28" s="96"/>
      <c r="IB28" s="96"/>
      <c r="IC28" s="96"/>
      <c r="ID28" s="96"/>
      <c r="IE28" s="96"/>
      <c r="IF28" s="96"/>
      <c r="IG28" s="96"/>
      <c r="IH28" s="96"/>
      <c r="II28" s="96"/>
      <c r="IJ28" s="96"/>
      <c r="IK28" s="96"/>
      <c r="IL28" s="96"/>
      <c r="IM28" s="96"/>
      <c r="IN28" s="96"/>
      <c r="IO28" s="96"/>
      <c r="IP28" s="96"/>
      <c r="IQ28" s="96"/>
      <c r="IR28" s="96"/>
      <c r="IS28" s="96"/>
      <c r="IT28" s="96"/>
      <c r="IU28" s="96"/>
      <c r="IV28" s="96"/>
      <c r="IW28" s="96"/>
      <c r="IX28" s="96"/>
      <c r="IY28" s="96"/>
      <c r="IZ28" s="96"/>
      <c r="JA28" s="96"/>
      <c r="JB28" s="96"/>
      <c r="JC28" s="96"/>
      <c r="JD28" s="96"/>
      <c r="JE28" s="96"/>
      <c r="JF28" s="96"/>
      <c r="JG28" s="96"/>
      <c r="JH28" s="96"/>
      <c r="JI28" s="96"/>
      <c r="JJ28" s="96"/>
      <c r="JK28" s="96"/>
      <c r="JL28" s="96"/>
      <c r="JM28" s="96"/>
      <c r="JN28" s="96"/>
      <c r="JO28" s="96"/>
      <c r="JP28" s="96"/>
      <c r="JQ28" s="96"/>
      <c r="JR28" s="96"/>
      <c r="JS28" s="96"/>
      <c r="JT28" s="96"/>
      <c r="JU28" s="96"/>
      <c r="JV28" s="96"/>
      <c r="JW28" s="96"/>
    </row>
    <row r="29" spans="1:283 16244:16284" s="553" customFormat="1" ht="15.75" thickBot="1" x14ac:dyDescent="0.3">
      <c r="A29" s="96"/>
      <c r="B29" s="558"/>
      <c r="C29" s="554">
        <v>45278</v>
      </c>
      <c r="D29" s="557">
        <v>11</v>
      </c>
      <c r="E29" s="692"/>
      <c r="G29" s="546" t="s">
        <v>1189</v>
      </c>
      <c r="H29" s="769" t="s">
        <v>1190</v>
      </c>
      <c r="I29" s="547">
        <v>51.6</v>
      </c>
      <c r="J29" s="549">
        <f t="shared" si="1"/>
        <v>10.32</v>
      </c>
      <c r="K29" s="550">
        <f t="shared" si="0"/>
        <v>61.92</v>
      </c>
      <c r="L29" s="745"/>
      <c r="M29" s="556" t="s">
        <v>1037</v>
      </c>
      <c r="N29" s="551">
        <v>45322</v>
      </c>
      <c r="O29" s="551"/>
      <c r="P29" s="551"/>
      <c r="Q29" s="551"/>
      <c r="R29" s="551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96"/>
      <c r="GX29" s="96"/>
      <c r="GY29" s="96"/>
      <c r="GZ29" s="96"/>
      <c r="HA29" s="96"/>
      <c r="HB29" s="96"/>
      <c r="HC29" s="96"/>
      <c r="HD29" s="96"/>
      <c r="HE29" s="96"/>
      <c r="HF29" s="96"/>
      <c r="HG29" s="96"/>
      <c r="HH29" s="96"/>
      <c r="HI29" s="96"/>
      <c r="HJ29" s="96"/>
      <c r="HK29" s="96"/>
      <c r="HL29" s="96"/>
      <c r="HM29" s="96"/>
      <c r="HN29" s="96"/>
      <c r="HO29" s="96"/>
      <c r="HP29" s="96"/>
      <c r="HQ29" s="96"/>
      <c r="HR29" s="96"/>
      <c r="HS29" s="96"/>
      <c r="HT29" s="96"/>
      <c r="HU29" s="96"/>
      <c r="HV29" s="96"/>
      <c r="HW29" s="96"/>
      <c r="HX29" s="96"/>
      <c r="HY29" s="96"/>
      <c r="HZ29" s="96"/>
      <c r="IA29" s="96"/>
      <c r="IB29" s="96"/>
      <c r="IC29" s="96"/>
      <c r="ID29" s="96"/>
      <c r="IE29" s="96"/>
      <c r="IF29" s="96"/>
      <c r="IG29" s="96"/>
      <c r="IH29" s="96"/>
      <c r="II29" s="96"/>
      <c r="IJ29" s="96"/>
      <c r="IK29" s="96"/>
      <c r="IL29" s="96"/>
      <c r="IM29" s="96"/>
      <c r="IN29" s="96"/>
      <c r="IO29" s="96"/>
      <c r="IP29" s="96"/>
      <c r="IQ29" s="96"/>
      <c r="IR29" s="96"/>
      <c r="IS29" s="96"/>
      <c r="IT29" s="96"/>
      <c r="IU29" s="96"/>
      <c r="IV29" s="96"/>
      <c r="IW29" s="96"/>
      <c r="IX29" s="96"/>
      <c r="IY29" s="96"/>
      <c r="IZ29" s="96"/>
      <c r="JA29" s="96"/>
      <c r="JB29" s="96"/>
      <c r="JC29" s="96"/>
      <c r="JD29" s="96"/>
      <c r="JE29" s="96"/>
      <c r="JF29" s="96"/>
      <c r="JG29" s="96"/>
      <c r="JH29" s="96"/>
      <c r="JI29" s="96"/>
      <c r="JJ29" s="96"/>
      <c r="JK29" s="96"/>
      <c r="JL29" s="96"/>
      <c r="JM29" s="96"/>
      <c r="JN29" s="96"/>
      <c r="JO29" s="96"/>
      <c r="JP29" s="96"/>
      <c r="JQ29" s="96"/>
      <c r="JR29" s="96"/>
      <c r="JS29" s="96"/>
      <c r="JT29" s="96"/>
      <c r="JU29" s="96"/>
      <c r="JV29" s="96"/>
      <c r="JW29" s="96"/>
    </row>
    <row r="30" spans="1:283 16244:16284" s="553" customFormat="1" ht="15" x14ac:dyDescent="0.25">
      <c r="A30" s="96"/>
      <c r="B30" s="104"/>
      <c r="C30" s="695">
        <v>45288</v>
      </c>
      <c r="D30" s="699">
        <v>20</v>
      </c>
      <c r="E30" s="700"/>
      <c r="G30" s="701" t="s">
        <v>1183</v>
      </c>
      <c r="H30" s="769">
        <v>5587115175</v>
      </c>
      <c r="I30" s="547">
        <v>215.1</v>
      </c>
      <c r="J30" s="549">
        <f t="shared" si="1"/>
        <v>43.02</v>
      </c>
      <c r="K30" s="550">
        <f t="shared" si="0"/>
        <v>258.12</v>
      </c>
      <c r="L30" s="747"/>
      <c r="M30" s="698" t="s">
        <v>1037</v>
      </c>
      <c r="N30" s="702">
        <v>45322</v>
      </c>
      <c r="O30" s="702"/>
      <c r="P30" s="702"/>
      <c r="Q30" s="702"/>
      <c r="R30" s="702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96"/>
      <c r="HT30" s="96"/>
      <c r="HU30" s="96"/>
      <c r="HV30" s="96"/>
      <c r="HW30" s="96"/>
      <c r="HX30" s="96"/>
      <c r="HY30" s="96"/>
      <c r="HZ30" s="96"/>
      <c r="IA30" s="96"/>
      <c r="IB30" s="96"/>
      <c r="IC30" s="96"/>
      <c r="ID30" s="96"/>
      <c r="IE30" s="96"/>
      <c r="IF30" s="96"/>
      <c r="IG30" s="96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  <c r="IS30" s="96"/>
      <c r="IT30" s="96"/>
      <c r="IU30" s="96"/>
      <c r="IV30" s="96"/>
      <c r="IW30" s="96"/>
      <c r="IX30" s="96"/>
      <c r="IY30" s="96"/>
      <c r="IZ30" s="96"/>
      <c r="JA30" s="96"/>
      <c r="JB30" s="96"/>
      <c r="JC30" s="96"/>
      <c r="JD30" s="96"/>
      <c r="JE30" s="96"/>
      <c r="JF30" s="96"/>
      <c r="JG30" s="96"/>
      <c r="JH30" s="96"/>
      <c r="JI30" s="96"/>
      <c r="JJ30" s="96"/>
      <c r="JK30" s="96"/>
      <c r="JL30" s="96"/>
      <c r="JM30" s="96"/>
      <c r="JN30" s="96"/>
      <c r="JO30" s="96"/>
      <c r="JP30" s="96"/>
      <c r="JQ30" s="96"/>
      <c r="JR30" s="96"/>
      <c r="JS30" s="96"/>
      <c r="JT30" s="96"/>
      <c r="JU30" s="96"/>
      <c r="JV30" s="96"/>
      <c r="JW30" s="96"/>
    </row>
    <row r="31" spans="1:283 16244:16284" ht="15" x14ac:dyDescent="0.25">
      <c r="B31" s="104"/>
      <c r="C31" s="695">
        <v>45288</v>
      </c>
      <c r="D31" s="699">
        <v>20</v>
      </c>
      <c r="E31" s="700"/>
      <c r="G31" s="701" t="s">
        <v>1191</v>
      </c>
      <c r="H31" s="769">
        <v>5587116165</v>
      </c>
      <c r="I31" s="547">
        <v>5081.7</v>
      </c>
      <c r="J31" s="549">
        <f t="shared" si="1"/>
        <v>1016.34</v>
      </c>
      <c r="K31" s="550">
        <f t="shared" si="0"/>
        <v>6098.04</v>
      </c>
      <c r="L31" s="747"/>
      <c r="M31" s="698" t="s">
        <v>1037</v>
      </c>
      <c r="N31" s="702">
        <v>45322</v>
      </c>
      <c r="O31" s="702"/>
      <c r="P31" s="702"/>
      <c r="Q31" s="702"/>
      <c r="R31" s="702"/>
    </row>
    <row r="32" spans="1:283 16244:16284" ht="15" x14ac:dyDescent="0.25">
      <c r="B32" s="104"/>
      <c r="C32" s="695">
        <v>45282</v>
      </c>
      <c r="D32" s="699">
        <v>3</v>
      </c>
      <c r="E32" s="700"/>
      <c r="G32" s="701" t="s">
        <v>1196</v>
      </c>
      <c r="H32" s="769">
        <v>23121083</v>
      </c>
      <c r="I32" s="547">
        <v>73.12</v>
      </c>
      <c r="J32" s="549">
        <f t="shared" si="1"/>
        <v>14.624000000000002</v>
      </c>
      <c r="K32" s="550">
        <f t="shared" si="0"/>
        <v>87.744</v>
      </c>
      <c r="L32" s="747"/>
      <c r="M32" s="698" t="s">
        <v>1037</v>
      </c>
      <c r="N32" s="702">
        <v>45322</v>
      </c>
      <c r="O32" s="702"/>
      <c r="P32" s="702"/>
      <c r="Q32" s="702"/>
      <c r="R32" s="702"/>
      <c r="WZT32" s="104"/>
      <c r="WZU32" s="104"/>
      <c r="WZV32" s="104"/>
      <c r="WZW32" s="104"/>
      <c r="WZX32" s="104"/>
      <c r="WZY32" s="104"/>
      <c r="WZZ32" s="104"/>
      <c r="XAA32" s="104"/>
      <c r="XAB32" s="104"/>
      <c r="XAC32" s="104"/>
      <c r="XAD32" s="706"/>
      <c r="XAE32" s="105"/>
      <c r="XAF32" s="105"/>
      <c r="XAG32" s="104"/>
      <c r="XAH32" s="104"/>
      <c r="XAI32" s="707"/>
      <c r="XAJ32" s="104"/>
      <c r="XAK32" s="104"/>
      <c r="XAL32" s="708"/>
      <c r="XAS32" s="104"/>
      <c r="XAT32" s="104"/>
      <c r="XAU32" s="104"/>
      <c r="XAV32" s="104"/>
      <c r="XAW32" s="104"/>
      <c r="XAX32" s="104"/>
      <c r="XAY32" s="104"/>
      <c r="XAZ32" s="104"/>
      <c r="XBA32" s="104"/>
      <c r="XBB32" s="706"/>
      <c r="XBC32" s="105"/>
      <c r="XBD32" s="104"/>
      <c r="XBE32" s="707"/>
      <c r="XBF32" s="104"/>
      <c r="XBG32" s="104"/>
      <c r="XBH32" s="708"/>
    </row>
    <row r="33" spans="1:18" ht="15" x14ac:dyDescent="0.25">
      <c r="B33" s="104"/>
      <c r="C33" s="695">
        <v>45265</v>
      </c>
      <c r="D33" s="699">
        <v>3</v>
      </c>
      <c r="E33" s="700"/>
      <c r="G33" s="701" t="s">
        <v>1132</v>
      </c>
      <c r="H33" s="769">
        <v>23120318</v>
      </c>
      <c r="I33" s="547">
        <v>138.30000000000001</v>
      </c>
      <c r="J33" s="549">
        <f t="shared" si="1"/>
        <v>27.660000000000004</v>
      </c>
      <c r="K33" s="550">
        <f t="shared" si="0"/>
        <v>165.96</v>
      </c>
      <c r="L33" s="747"/>
      <c r="M33" s="698" t="s">
        <v>1037</v>
      </c>
      <c r="N33" s="702">
        <v>45322</v>
      </c>
      <c r="O33" s="702"/>
      <c r="P33" s="702"/>
      <c r="Q33" s="702"/>
      <c r="R33" s="702"/>
    </row>
    <row r="34" spans="1:18" ht="15" x14ac:dyDescent="0.25">
      <c r="B34" s="104"/>
      <c r="C34" s="695">
        <v>45279</v>
      </c>
      <c r="D34" s="699">
        <v>13</v>
      </c>
      <c r="E34" s="700"/>
      <c r="G34" s="701" t="s">
        <v>1197</v>
      </c>
      <c r="H34" s="769">
        <v>10200253</v>
      </c>
      <c r="I34" s="547">
        <v>385</v>
      </c>
      <c r="J34" s="549">
        <f t="shared" si="1"/>
        <v>77</v>
      </c>
      <c r="K34" s="550">
        <f t="shared" si="0"/>
        <v>462</v>
      </c>
      <c r="L34" s="747"/>
      <c r="M34" s="698" t="s">
        <v>1037</v>
      </c>
      <c r="N34" s="702">
        <v>45322</v>
      </c>
      <c r="O34" s="702"/>
      <c r="P34" s="702"/>
      <c r="Q34" s="702"/>
      <c r="R34" s="702"/>
    </row>
    <row r="35" spans="1:18" ht="15" x14ac:dyDescent="0.25">
      <c r="B35" s="104"/>
      <c r="C35" s="695">
        <v>45279</v>
      </c>
      <c r="D35" s="699">
        <v>13</v>
      </c>
      <c r="E35" s="700"/>
      <c r="G35" s="701" t="s">
        <v>1197</v>
      </c>
      <c r="H35" s="769">
        <v>10200254</v>
      </c>
      <c r="I35" s="547">
        <v>5.95</v>
      </c>
      <c r="J35" s="549">
        <f t="shared" si="1"/>
        <v>1.1900000000000002</v>
      </c>
      <c r="K35" s="550">
        <f t="shared" si="0"/>
        <v>7.1400000000000006</v>
      </c>
      <c r="L35" s="747"/>
      <c r="M35" s="698" t="s">
        <v>1037</v>
      </c>
      <c r="N35" s="702">
        <v>45322</v>
      </c>
      <c r="O35" s="702"/>
      <c r="P35" s="702"/>
      <c r="Q35" s="702"/>
      <c r="R35" s="702"/>
    </row>
    <row r="36" spans="1:18" ht="15" x14ac:dyDescent="0.25">
      <c r="B36" s="104"/>
      <c r="C36" s="695">
        <v>45264</v>
      </c>
      <c r="D36" s="699">
        <v>1</v>
      </c>
      <c r="E36" s="700"/>
      <c r="G36" s="701"/>
      <c r="H36" s="769">
        <v>231202059</v>
      </c>
      <c r="I36" s="547">
        <v>12.9</v>
      </c>
      <c r="J36" s="549">
        <f t="shared" si="1"/>
        <v>2.58</v>
      </c>
      <c r="K36" s="550">
        <f t="shared" si="0"/>
        <v>15.48</v>
      </c>
      <c r="L36" s="747"/>
      <c r="M36" s="698" t="s">
        <v>1037</v>
      </c>
      <c r="N36" s="702">
        <v>45322</v>
      </c>
      <c r="O36" s="702"/>
      <c r="P36" s="702"/>
      <c r="Q36" s="702"/>
      <c r="R36" s="702"/>
    </row>
    <row r="37" spans="1:18" ht="15" x14ac:dyDescent="0.25">
      <c r="B37" s="185"/>
      <c r="C37" s="695">
        <v>45264</v>
      </c>
      <c r="D37" s="699">
        <v>1</v>
      </c>
      <c r="E37" s="700"/>
      <c r="G37" s="701"/>
      <c r="H37" s="769">
        <v>231202060</v>
      </c>
      <c r="I37" s="547">
        <v>170.2</v>
      </c>
      <c r="J37" s="750">
        <f t="shared" si="1"/>
        <v>34.04</v>
      </c>
      <c r="K37" s="550">
        <f t="shared" si="0"/>
        <v>204.23999999999998</v>
      </c>
      <c r="L37" s="748"/>
      <c r="M37" s="698" t="s">
        <v>1037</v>
      </c>
      <c r="N37" s="702">
        <v>45322</v>
      </c>
      <c r="O37" s="711"/>
      <c r="P37" s="711"/>
      <c r="Q37" s="711"/>
      <c r="R37" s="711"/>
    </row>
    <row r="38" spans="1:18" ht="15" x14ac:dyDescent="0.25">
      <c r="B38" s="185"/>
      <c r="C38" s="695">
        <v>45268</v>
      </c>
      <c r="D38" s="699">
        <v>1</v>
      </c>
      <c r="E38" s="700"/>
      <c r="G38" s="701"/>
      <c r="H38" s="769">
        <v>231206932</v>
      </c>
      <c r="I38" s="547">
        <v>1088.53</v>
      </c>
      <c r="J38" s="750">
        <f t="shared" si="1"/>
        <v>217.70600000000002</v>
      </c>
      <c r="K38" s="550">
        <f t="shared" si="0"/>
        <v>1306.2359999999999</v>
      </c>
      <c r="L38" s="748"/>
      <c r="M38" s="698" t="s">
        <v>1037</v>
      </c>
      <c r="N38" s="702">
        <v>45322</v>
      </c>
      <c r="O38" s="711"/>
      <c r="P38" s="711"/>
      <c r="Q38" s="711"/>
      <c r="R38" s="711"/>
    </row>
    <row r="39" spans="1:18" s="183" customFormat="1" ht="15" x14ac:dyDescent="0.25">
      <c r="A39" s="96"/>
      <c r="B39" s="104"/>
      <c r="C39" s="695">
        <v>45278</v>
      </c>
      <c r="D39" s="699">
        <v>1</v>
      </c>
      <c r="E39" s="700"/>
      <c r="G39" s="701"/>
      <c r="H39" s="769">
        <v>231214640</v>
      </c>
      <c r="I39" s="547">
        <v>832.7</v>
      </c>
      <c r="J39" s="549">
        <f t="shared" si="1"/>
        <v>166.54000000000002</v>
      </c>
      <c r="K39" s="550">
        <f t="shared" si="0"/>
        <v>999.24</v>
      </c>
      <c r="L39" s="747"/>
      <c r="M39" s="698" t="s">
        <v>1037</v>
      </c>
      <c r="N39" s="702">
        <v>45322</v>
      </c>
      <c r="O39" s="702"/>
      <c r="P39" s="702"/>
      <c r="Q39" s="702"/>
      <c r="R39" s="702"/>
    </row>
    <row r="40" spans="1:18" s="183" customFormat="1" ht="15" x14ac:dyDescent="0.25">
      <c r="A40" s="96"/>
      <c r="B40" s="104"/>
      <c r="C40" s="695">
        <v>45280</v>
      </c>
      <c r="D40" s="699">
        <v>1</v>
      </c>
      <c r="E40" s="700"/>
      <c r="G40" s="701"/>
      <c r="H40" s="769">
        <v>231217018</v>
      </c>
      <c r="I40" s="547">
        <v>315.42</v>
      </c>
      <c r="J40" s="549">
        <f t="shared" si="1"/>
        <v>63.084000000000003</v>
      </c>
      <c r="K40" s="550">
        <f t="shared" si="0"/>
        <v>378.50400000000002</v>
      </c>
      <c r="L40" s="747"/>
      <c r="M40" s="698" t="s">
        <v>1037</v>
      </c>
      <c r="N40" s="702">
        <v>45322</v>
      </c>
      <c r="O40" s="702"/>
      <c r="P40" s="702"/>
      <c r="Q40" s="702"/>
      <c r="R40" s="702"/>
    </row>
    <row r="41" spans="1:18" ht="15" x14ac:dyDescent="0.25">
      <c r="B41" s="104"/>
      <c r="C41" s="695">
        <v>45281</v>
      </c>
      <c r="D41" s="699">
        <v>1</v>
      </c>
      <c r="E41" s="700"/>
      <c r="G41" s="701"/>
      <c r="H41" s="769">
        <v>231218093</v>
      </c>
      <c r="I41" s="547">
        <v>1898.88</v>
      </c>
      <c r="J41" s="549">
        <f t="shared" si="1"/>
        <v>379.77600000000007</v>
      </c>
      <c r="K41" s="550">
        <f t="shared" si="0"/>
        <v>2278.6559999999999</v>
      </c>
      <c r="L41" s="747"/>
      <c r="M41" s="698" t="s">
        <v>1037</v>
      </c>
      <c r="N41" s="702">
        <v>45322</v>
      </c>
      <c r="O41" s="702"/>
      <c r="P41" s="702"/>
      <c r="Q41" s="702"/>
      <c r="R41" s="702"/>
    </row>
    <row r="42" spans="1:18" ht="15" x14ac:dyDescent="0.25">
      <c r="B42" s="104"/>
      <c r="C42" s="695">
        <v>45282</v>
      </c>
      <c r="D42" s="699">
        <v>1</v>
      </c>
      <c r="E42" s="700"/>
      <c r="G42" s="701"/>
      <c r="H42" s="769">
        <v>231219027</v>
      </c>
      <c r="I42" s="547">
        <v>910.83</v>
      </c>
      <c r="J42" s="549">
        <f t="shared" si="1"/>
        <v>182.16600000000003</v>
      </c>
      <c r="K42" s="550">
        <f t="shared" si="0"/>
        <v>1092.9960000000001</v>
      </c>
      <c r="L42" s="747"/>
      <c r="M42" s="698" t="s">
        <v>1037</v>
      </c>
      <c r="N42" s="702">
        <v>45322</v>
      </c>
      <c r="O42" s="702"/>
      <c r="P42" s="702"/>
      <c r="Q42" s="702"/>
      <c r="R42" s="702"/>
    </row>
    <row r="43" spans="1:18" ht="15" x14ac:dyDescent="0.25">
      <c r="B43" s="104"/>
      <c r="C43" s="695">
        <v>45288</v>
      </c>
      <c r="D43" s="699">
        <v>1</v>
      </c>
      <c r="E43" s="700"/>
      <c r="G43" s="701"/>
      <c r="H43" s="769">
        <v>231221397</v>
      </c>
      <c r="I43" s="547">
        <v>2383.71</v>
      </c>
      <c r="J43" s="549">
        <f t="shared" si="1"/>
        <v>476.74200000000002</v>
      </c>
      <c r="K43" s="550">
        <f t="shared" si="0"/>
        <v>2860.4520000000002</v>
      </c>
      <c r="L43" s="741"/>
      <c r="M43" s="698" t="s">
        <v>1037</v>
      </c>
      <c r="N43" s="702">
        <v>45322</v>
      </c>
      <c r="O43" s="702"/>
      <c r="P43" s="702"/>
      <c r="Q43" s="702"/>
      <c r="R43" s="702"/>
    </row>
    <row r="44" spans="1:18" ht="15" x14ac:dyDescent="0.25">
      <c r="B44" s="104"/>
      <c r="C44" s="695">
        <v>45282</v>
      </c>
      <c r="D44" s="699">
        <v>14</v>
      </c>
      <c r="E44" s="700"/>
      <c r="G44" s="701" t="s">
        <v>1200</v>
      </c>
      <c r="H44" s="769">
        <v>18200</v>
      </c>
      <c r="I44" s="767">
        <v>1047</v>
      </c>
      <c r="J44" s="549">
        <f t="shared" si="1"/>
        <v>209.4</v>
      </c>
      <c r="K44" s="550">
        <f t="shared" si="0"/>
        <v>1256.4000000000001</v>
      </c>
      <c r="L44" s="747"/>
      <c r="M44" s="698" t="s">
        <v>1037</v>
      </c>
      <c r="N44" s="702">
        <v>45322</v>
      </c>
      <c r="O44" s="702"/>
      <c r="P44" s="702"/>
      <c r="Q44" s="702"/>
      <c r="R44" s="702"/>
    </row>
    <row r="45" spans="1:18" ht="15" x14ac:dyDescent="0.25">
      <c r="B45" s="104"/>
      <c r="C45" s="695">
        <v>45291</v>
      </c>
      <c r="D45" s="699">
        <v>17</v>
      </c>
      <c r="E45" s="700"/>
      <c r="G45" s="701" t="s">
        <v>1201</v>
      </c>
      <c r="H45" s="769">
        <v>31206111</v>
      </c>
      <c r="I45" s="547">
        <v>4554.04</v>
      </c>
      <c r="J45" s="549">
        <f t="shared" si="1"/>
        <v>910.80799999999999</v>
      </c>
      <c r="K45" s="550">
        <f t="shared" si="0"/>
        <v>5464.848</v>
      </c>
      <c r="L45" s="747"/>
      <c r="M45" s="698" t="s">
        <v>1037</v>
      </c>
      <c r="N45" s="702">
        <v>45322</v>
      </c>
      <c r="O45" s="702"/>
      <c r="P45" s="702"/>
      <c r="Q45" s="702"/>
      <c r="R45" s="702"/>
    </row>
    <row r="46" spans="1:18" ht="15" x14ac:dyDescent="0.25">
      <c r="B46" s="104"/>
      <c r="C46" s="695">
        <v>45291</v>
      </c>
      <c r="D46" s="699">
        <v>17</v>
      </c>
      <c r="E46" s="700"/>
      <c r="G46" s="701" t="s">
        <v>1201</v>
      </c>
      <c r="H46" s="769">
        <v>31206112</v>
      </c>
      <c r="I46" s="547">
        <v>49.21</v>
      </c>
      <c r="J46" s="549">
        <f t="shared" si="1"/>
        <v>9.8420000000000005</v>
      </c>
      <c r="K46" s="550">
        <f t="shared" si="0"/>
        <v>59.052</v>
      </c>
      <c r="L46" s="747"/>
      <c r="M46" s="698" t="s">
        <v>1037</v>
      </c>
      <c r="N46" s="702">
        <v>45322</v>
      </c>
      <c r="O46" s="702"/>
      <c r="P46" s="702"/>
      <c r="Q46" s="702"/>
      <c r="R46" s="702"/>
    </row>
    <row r="47" spans="1:18" ht="15" x14ac:dyDescent="0.25">
      <c r="B47" s="104"/>
      <c r="C47" s="695">
        <v>45231</v>
      </c>
      <c r="D47" s="699">
        <v>15</v>
      </c>
      <c r="E47" s="700"/>
      <c r="G47" s="701" t="s">
        <v>1205</v>
      </c>
      <c r="H47" s="769" t="s">
        <v>1206</v>
      </c>
      <c r="I47" s="547">
        <v>2553.8000000000002</v>
      </c>
      <c r="J47" s="549">
        <v>0</v>
      </c>
      <c r="K47" s="550">
        <f t="shared" ref="K47:K70" si="2">I47+J47</f>
        <v>2553.8000000000002</v>
      </c>
      <c r="L47" s="747"/>
      <c r="M47" s="719" t="s">
        <v>1037</v>
      </c>
      <c r="N47" s="702">
        <v>45322</v>
      </c>
      <c r="O47" s="702"/>
      <c r="P47" s="702"/>
      <c r="Q47" s="702"/>
      <c r="R47" s="702"/>
    </row>
    <row r="48" spans="1:18" ht="15" x14ac:dyDescent="0.25">
      <c r="B48" s="104"/>
      <c r="C48" s="695">
        <v>45231</v>
      </c>
      <c r="D48" s="716">
        <v>16</v>
      </c>
      <c r="E48" s="700"/>
      <c r="G48" s="701" t="s">
        <v>1205</v>
      </c>
      <c r="H48" s="769" t="s">
        <v>1206</v>
      </c>
      <c r="I48" s="547">
        <v>3363.23</v>
      </c>
      <c r="J48" s="549">
        <v>0</v>
      </c>
      <c r="K48" s="550">
        <f t="shared" si="2"/>
        <v>3363.23</v>
      </c>
      <c r="L48" s="741"/>
      <c r="M48" s="104" t="s">
        <v>1037</v>
      </c>
      <c r="N48" s="702">
        <v>45322</v>
      </c>
      <c r="O48" s="702"/>
      <c r="P48" s="702"/>
      <c r="Q48" s="702"/>
      <c r="R48" s="702"/>
    </row>
    <row r="49" spans="2:18" ht="15" x14ac:dyDescent="0.25">
      <c r="B49" s="104"/>
      <c r="C49" s="695">
        <v>45264</v>
      </c>
      <c r="D49" s="716">
        <v>12</v>
      </c>
      <c r="E49" s="700"/>
      <c r="G49" s="701" t="s">
        <v>1208</v>
      </c>
      <c r="H49" s="769">
        <v>9230</v>
      </c>
      <c r="I49" s="547">
        <v>750</v>
      </c>
      <c r="J49" s="549">
        <v>0</v>
      </c>
      <c r="K49" s="550">
        <f t="shared" si="2"/>
        <v>750</v>
      </c>
      <c r="L49" s="741"/>
      <c r="M49" s="104" t="s">
        <v>1037</v>
      </c>
      <c r="N49" s="702">
        <v>45322</v>
      </c>
      <c r="O49" s="702"/>
      <c r="P49" s="702"/>
      <c r="Q49" s="702"/>
      <c r="R49" s="702"/>
    </row>
    <row r="50" spans="2:18" ht="15" x14ac:dyDescent="0.25">
      <c r="B50" s="104"/>
      <c r="C50" s="695">
        <v>45275</v>
      </c>
      <c r="D50" s="104">
        <v>11</v>
      </c>
      <c r="E50" s="700"/>
      <c r="G50" s="701" t="s">
        <v>1186</v>
      </c>
      <c r="H50" s="769" t="s">
        <v>1210</v>
      </c>
      <c r="I50" s="547">
        <v>979.38</v>
      </c>
      <c r="J50" s="549">
        <f t="shared" ref="J50:J61" si="3">I50*0.2</f>
        <v>195.876</v>
      </c>
      <c r="K50" s="550">
        <f t="shared" si="2"/>
        <v>1175.2560000000001</v>
      </c>
      <c r="L50" s="741"/>
      <c r="M50" s="104" t="s">
        <v>1037</v>
      </c>
      <c r="N50" s="702">
        <v>45322</v>
      </c>
      <c r="O50" s="702"/>
      <c r="P50" s="702"/>
      <c r="Q50" s="702"/>
      <c r="R50" s="702"/>
    </row>
    <row r="51" spans="2:18" ht="15" x14ac:dyDescent="0.25">
      <c r="B51" s="104"/>
      <c r="C51" s="695">
        <v>45295</v>
      </c>
      <c r="D51" s="699">
        <v>11</v>
      </c>
      <c r="E51" s="700"/>
      <c r="G51" s="701" t="s">
        <v>1211</v>
      </c>
      <c r="H51" s="769">
        <v>17653</v>
      </c>
      <c r="I51" s="547">
        <v>350</v>
      </c>
      <c r="J51" s="549">
        <f t="shared" si="3"/>
        <v>70</v>
      </c>
      <c r="K51" s="550">
        <f t="shared" si="2"/>
        <v>420</v>
      </c>
      <c r="L51" s="749"/>
      <c r="M51" s="698" t="s">
        <v>1037</v>
      </c>
      <c r="N51" s="702">
        <v>45325</v>
      </c>
      <c r="O51" s="702"/>
      <c r="P51" s="702"/>
      <c r="Q51" s="702"/>
      <c r="R51" s="702"/>
    </row>
    <row r="52" spans="2:18" ht="15" x14ac:dyDescent="0.25">
      <c r="B52" s="104"/>
      <c r="C52" s="695">
        <v>45295</v>
      </c>
      <c r="D52" s="104">
        <v>11</v>
      </c>
      <c r="E52" s="700"/>
      <c r="G52" s="701" t="s">
        <v>1212</v>
      </c>
      <c r="H52" s="769">
        <v>17654</v>
      </c>
      <c r="I52" s="547">
        <v>170</v>
      </c>
      <c r="J52" s="549">
        <f t="shared" si="3"/>
        <v>34</v>
      </c>
      <c r="K52" s="550">
        <f t="shared" si="2"/>
        <v>204</v>
      </c>
      <c r="L52" s="749"/>
      <c r="M52" s="104" t="s">
        <v>1037</v>
      </c>
      <c r="N52" s="702">
        <v>45325</v>
      </c>
      <c r="O52" s="702"/>
      <c r="P52" s="702"/>
      <c r="Q52" s="702"/>
      <c r="R52" s="702"/>
    </row>
    <row r="53" spans="2:18" ht="15" x14ac:dyDescent="0.25">
      <c r="B53" s="104"/>
      <c r="C53" s="695">
        <v>45295</v>
      </c>
      <c r="D53" s="716">
        <v>11</v>
      </c>
      <c r="E53" s="700"/>
      <c r="G53" s="701" t="s">
        <v>1215</v>
      </c>
      <c r="H53" s="769">
        <v>17651</v>
      </c>
      <c r="I53" s="547">
        <v>836</v>
      </c>
      <c r="J53" s="549">
        <f t="shared" si="3"/>
        <v>167.20000000000002</v>
      </c>
      <c r="K53" s="550">
        <f t="shared" si="2"/>
        <v>1003.2</v>
      </c>
      <c r="L53" s="749"/>
      <c r="M53" s="104" t="s">
        <v>1037</v>
      </c>
      <c r="N53" s="702">
        <v>45325</v>
      </c>
      <c r="O53" s="702"/>
      <c r="P53" s="702"/>
      <c r="Q53" s="702"/>
      <c r="R53" s="702"/>
    </row>
    <row r="54" spans="2:18" ht="15" x14ac:dyDescent="0.25">
      <c r="B54" s="104"/>
      <c r="C54" s="695">
        <v>45295</v>
      </c>
      <c r="D54" s="699">
        <v>11</v>
      </c>
      <c r="E54" s="700"/>
      <c r="G54" s="701" t="s">
        <v>1214</v>
      </c>
      <c r="H54" s="769">
        <v>17652</v>
      </c>
      <c r="I54" s="547">
        <v>472</v>
      </c>
      <c r="J54" s="549">
        <f t="shared" si="3"/>
        <v>94.4</v>
      </c>
      <c r="K54" s="550">
        <f t="shared" si="2"/>
        <v>566.4</v>
      </c>
      <c r="L54" s="749"/>
      <c r="M54" s="698" t="s">
        <v>1037</v>
      </c>
      <c r="N54" s="702">
        <v>45325</v>
      </c>
      <c r="O54" s="702"/>
      <c r="P54" s="702"/>
      <c r="Q54" s="702"/>
      <c r="R54" s="702"/>
    </row>
    <row r="55" spans="2:18" ht="15" x14ac:dyDescent="0.25">
      <c r="B55" s="104"/>
      <c r="C55" s="695">
        <v>45295</v>
      </c>
      <c r="D55" s="716">
        <v>11</v>
      </c>
      <c r="E55" s="700"/>
      <c r="G55" s="701" t="s">
        <v>1213</v>
      </c>
      <c r="H55" s="769">
        <v>17649</v>
      </c>
      <c r="I55" s="547">
        <v>60</v>
      </c>
      <c r="J55" s="549">
        <f t="shared" si="3"/>
        <v>12</v>
      </c>
      <c r="K55" s="550">
        <f t="shared" si="2"/>
        <v>72</v>
      </c>
      <c r="L55" s="741"/>
      <c r="M55" s="104" t="s">
        <v>1037</v>
      </c>
      <c r="N55" s="702">
        <v>45325</v>
      </c>
      <c r="O55" s="702"/>
      <c r="P55" s="702"/>
      <c r="Q55" s="702"/>
      <c r="R55" s="702"/>
    </row>
    <row r="56" spans="2:18" ht="15" x14ac:dyDescent="0.25">
      <c r="B56" s="104"/>
      <c r="C56" s="695">
        <v>45292</v>
      </c>
      <c r="D56" s="104">
        <v>11</v>
      </c>
      <c r="E56" s="700"/>
      <c r="G56" s="701" t="s">
        <v>1216</v>
      </c>
      <c r="H56" s="769">
        <v>17650</v>
      </c>
      <c r="I56" s="547">
        <v>216</v>
      </c>
      <c r="J56" s="549">
        <f t="shared" si="3"/>
        <v>43.2</v>
      </c>
      <c r="K56" s="550">
        <f t="shared" si="2"/>
        <v>259.2</v>
      </c>
      <c r="L56" s="749"/>
      <c r="M56" s="104" t="s">
        <v>1037</v>
      </c>
      <c r="N56" s="702">
        <v>45325</v>
      </c>
      <c r="O56" s="702"/>
      <c r="P56" s="702"/>
      <c r="Q56" s="702"/>
      <c r="R56" s="702"/>
    </row>
    <row r="57" spans="2:18" ht="15" x14ac:dyDescent="0.25">
      <c r="B57" s="558"/>
      <c r="C57" s="554">
        <v>45299</v>
      </c>
      <c r="D57" s="557">
        <v>11</v>
      </c>
      <c r="E57" s="692"/>
      <c r="G57" s="546" t="s">
        <v>1178</v>
      </c>
      <c r="H57" s="769">
        <v>62400001</v>
      </c>
      <c r="I57" s="547">
        <v>448.8</v>
      </c>
      <c r="J57" s="549">
        <f t="shared" si="3"/>
        <v>89.76</v>
      </c>
      <c r="K57" s="550">
        <f t="shared" si="2"/>
        <v>538.56000000000006</v>
      </c>
      <c r="L57" s="745"/>
      <c r="M57" s="556" t="s">
        <v>1037</v>
      </c>
      <c r="N57" s="551">
        <v>45329</v>
      </c>
      <c r="O57" s="551"/>
      <c r="P57" s="551"/>
      <c r="Q57" s="551"/>
      <c r="R57" s="551"/>
    </row>
    <row r="58" spans="2:18" ht="15" x14ac:dyDescent="0.25">
      <c r="B58" s="104"/>
      <c r="C58" s="695">
        <v>45300</v>
      </c>
      <c r="D58" s="699">
        <v>20</v>
      </c>
      <c r="E58" s="700"/>
      <c r="G58" s="701" t="s">
        <v>1226</v>
      </c>
      <c r="H58" s="769">
        <v>558712876</v>
      </c>
      <c r="I58" s="547">
        <v>259.2</v>
      </c>
      <c r="J58" s="549">
        <f t="shared" si="3"/>
        <v>51.84</v>
      </c>
      <c r="K58" s="550">
        <f t="shared" si="2"/>
        <v>311.03999999999996</v>
      </c>
      <c r="L58" s="749"/>
      <c r="M58" s="697" t="s">
        <v>1037</v>
      </c>
      <c r="N58" s="702">
        <v>45330</v>
      </c>
      <c r="O58" s="702" t="s">
        <v>761</v>
      </c>
      <c r="P58" s="702"/>
      <c r="Q58" s="702"/>
      <c r="R58" s="702"/>
    </row>
    <row r="59" spans="2:18" ht="15" x14ac:dyDescent="0.25">
      <c r="B59" s="558"/>
      <c r="C59" s="695">
        <v>45274</v>
      </c>
      <c r="D59" s="699">
        <v>2</v>
      </c>
      <c r="E59" s="700"/>
      <c r="G59" s="701"/>
      <c r="H59" s="769">
        <v>530196</v>
      </c>
      <c r="I59" s="547">
        <v>20.100000000000001</v>
      </c>
      <c r="J59" s="549">
        <f t="shared" si="3"/>
        <v>4.0200000000000005</v>
      </c>
      <c r="K59" s="550">
        <f t="shared" si="2"/>
        <v>24.12</v>
      </c>
      <c r="L59" s="749"/>
      <c r="M59" s="698" t="s">
        <v>1037</v>
      </c>
      <c r="N59" s="702">
        <v>45336</v>
      </c>
      <c r="O59" s="702"/>
      <c r="P59" s="702"/>
      <c r="Q59" s="702"/>
      <c r="R59" s="702"/>
    </row>
    <row r="60" spans="2:18" ht="15" x14ac:dyDescent="0.25">
      <c r="B60" s="104"/>
      <c r="C60" s="554">
        <v>45291</v>
      </c>
      <c r="D60" s="559">
        <v>10</v>
      </c>
      <c r="E60" s="736"/>
      <c r="G60" s="548" t="s">
        <v>1174</v>
      </c>
      <c r="H60" s="768"/>
      <c r="I60" s="547">
        <v>161.82</v>
      </c>
      <c r="J60" s="549">
        <f t="shared" si="3"/>
        <v>32.363999999999997</v>
      </c>
      <c r="K60" s="550">
        <f t="shared" si="2"/>
        <v>194.184</v>
      </c>
      <c r="L60" s="746"/>
      <c r="M60" s="558" t="s">
        <v>1042</v>
      </c>
      <c r="N60" s="551">
        <v>45337</v>
      </c>
      <c r="O60" s="551"/>
      <c r="P60" s="551"/>
      <c r="Q60" s="551"/>
      <c r="R60" s="551"/>
    </row>
    <row r="61" spans="2:18" ht="15" x14ac:dyDescent="0.25">
      <c r="B61" s="104"/>
      <c r="C61" s="695">
        <v>45281</v>
      </c>
      <c r="D61" s="104">
        <v>2</v>
      </c>
      <c r="E61" s="700"/>
      <c r="G61" s="701"/>
      <c r="H61" s="769">
        <v>530224</v>
      </c>
      <c r="I61" s="547">
        <v>41.36</v>
      </c>
      <c r="J61" s="549">
        <f t="shared" si="3"/>
        <v>8.2720000000000002</v>
      </c>
      <c r="K61" s="550">
        <f t="shared" si="2"/>
        <v>49.631999999999998</v>
      </c>
      <c r="L61" s="749"/>
      <c r="M61" s="104" t="s">
        <v>1037</v>
      </c>
      <c r="N61" s="702">
        <v>45343</v>
      </c>
      <c r="O61" s="702"/>
      <c r="P61" s="702"/>
      <c r="Q61" s="702"/>
      <c r="R61" s="702"/>
    </row>
    <row r="62" spans="2:18" ht="15" x14ac:dyDescent="0.25">
      <c r="B62" s="104"/>
      <c r="C62" s="695">
        <v>45287</v>
      </c>
      <c r="D62" s="699">
        <v>12</v>
      </c>
      <c r="E62" s="700"/>
      <c r="G62" s="701" t="s">
        <v>1217</v>
      </c>
      <c r="H62" s="769">
        <v>28976</v>
      </c>
      <c r="I62" s="547">
        <v>3049</v>
      </c>
      <c r="J62" s="549">
        <v>0</v>
      </c>
      <c r="K62" s="550">
        <f t="shared" si="2"/>
        <v>3049</v>
      </c>
      <c r="L62" s="749"/>
      <c r="M62" s="698" t="s">
        <v>1037</v>
      </c>
      <c r="N62" s="702">
        <v>45347</v>
      </c>
      <c r="O62" s="702"/>
      <c r="P62" s="702"/>
      <c r="Q62" s="702"/>
      <c r="R62" s="702"/>
    </row>
    <row r="63" spans="2:18" ht="15" x14ac:dyDescent="0.25">
      <c r="B63" s="104"/>
      <c r="C63" s="695">
        <v>45288</v>
      </c>
      <c r="D63" s="716">
        <v>2</v>
      </c>
      <c r="E63" s="700"/>
      <c r="G63" s="701"/>
      <c r="H63" s="769">
        <v>229111</v>
      </c>
      <c r="I63" s="547">
        <v>148.80000000000001</v>
      </c>
      <c r="J63" s="549">
        <f>I63*0.2</f>
        <v>29.760000000000005</v>
      </c>
      <c r="K63" s="550">
        <f t="shared" si="2"/>
        <v>178.56</v>
      </c>
      <c r="L63" s="749"/>
      <c r="M63" s="104" t="s">
        <v>1037</v>
      </c>
      <c r="N63" s="702">
        <v>45350</v>
      </c>
      <c r="O63" s="702"/>
      <c r="P63" s="702"/>
      <c r="Q63" s="702"/>
      <c r="R63" s="702"/>
    </row>
    <row r="64" spans="2:18" ht="15" x14ac:dyDescent="0.25">
      <c r="B64" s="104"/>
      <c r="C64" s="695">
        <v>45288</v>
      </c>
      <c r="D64" s="699">
        <v>2</v>
      </c>
      <c r="E64" s="700"/>
      <c r="G64" s="701"/>
      <c r="H64" s="769">
        <v>229110</v>
      </c>
      <c r="I64" s="547">
        <v>124.46</v>
      </c>
      <c r="J64" s="549">
        <f>I64*0.2</f>
        <v>24.891999999999999</v>
      </c>
      <c r="K64" s="550">
        <f t="shared" si="2"/>
        <v>149.352</v>
      </c>
      <c r="L64" s="749"/>
      <c r="M64" s="698" t="s">
        <v>1037</v>
      </c>
      <c r="N64" s="702">
        <v>45350</v>
      </c>
      <c r="O64" s="702"/>
      <c r="P64" s="702"/>
      <c r="Q64" s="702"/>
      <c r="R64" s="702"/>
    </row>
    <row r="65" spans="2:18" ht="15" x14ac:dyDescent="0.25">
      <c r="B65" s="104"/>
      <c r="C65" s="695">
        <v>45280</v>
      </c>
      <c r="D65" s="716">
        <v>12</v>
      </c>
      <c r="E65" s="700"/>
      <c r="G65" s="701" t="s">
        <v>1218</v>
      </c>
      <c r="H65" s="769">
        <v>2312152</v>
      </c>
      <c r="I65" s="547">
        <v>251.16</v>
      </c>
      <c r="J65" s="549">
        <f>I65*0.2</f>
        <v>50.231999999999999</v>
      </c>
      <c r="K65" s="550">
        <f t="shared" si="2"/>
        <v>301.392</v>
      </c>
      <c r="L65" s="749"/>
      <c r="M65" s="104" t="s">
        <v>1037</v>
      </c>
      <c r="N65" s="702">
        <v>45351</v>
      </c>
      <c r="O65" s="702"/>
      <c r="P65" s="702"/>
      <c r="Q65" s="702"/>
      <c r="R65" s="702"/>
    </row>
    <row r="66" spans="2:18" ht="15" x14ac:dyDescent="0.25">
      <c r="B66" s="104"/>
      <c r="C66" s="695">
        <v>45294</v>
      </c>
      <c r="D66" s="716">
        <v>1</v>
      </c>
      <c r="E66" s="700"/>
      <c r="G66" s="701"/>
      <c r="H66" s="769">
        <v>240101655</v>
      </c>
      <c r="I66" s="547">
        <v>249.36</v>
      </c>
      <c r="J66" s="549">
        <f>I66*0.2</f>
        <v>49.872000000000007</v>
      </c>
      <c r="K66" s="550">
        <f t="shared" si="2"/>
        <v>299.23200000000003</v>
      </c>
      <c r="L66" s="749"/>
      <c r="M66" s="698" t="s">
        <v>1037</v>
      </c>
      <c r="N66" s="702">
        <v>45351</v>
      </c>
      <c r="O66" s="702"/>
      <c r="P66" s="702"/>
      <c r="Q66" s="702"/>
      <c r="R66" s="702"/>
    </row>
    <row r="67" spans="2:18" ht="15" x14ac:dyDescent="0.25">
      <c r="B67" s="104"/>
      <c r="C67" s="695">
        <v>45296</v>
      </c>
      <c r="D67" s="699">
        <v>1</v>
      </c>
      <c r="E67" s="700"/>
      <c r="G67" s="701"/>
      <c r="H67" s="769">
        <v>240103749</v>
      </c>
      <c r="I67" s="547">
        <v>613.64</v>
      </c>
      <c r="J67" s="549">
        <f>I67*0.2</f>
        <v>122.72800000000001</v>
      </c>
      <c r="K67" s="550">
        <f t="shared" si="2"/>
        <v>736.36799999999994</v>
      </c>
      <c r="L67" s="749"/>
      <c r="M67" s="698" t="s">
        <v>1037</v>
      </c>
      <c r="N67" s="702">
        <v>45351</v>
      </c>
      <c r="O67" s="702"/>
      <c r="P67" s="702"/>
      <c r="Q67" s="702"/>
      <c r="R67" s="702"/>
    </row>
    <row r="68" spans="2:18" ht="15" x14ac:dyDescent="0.25">
      <c r="B68" s="104"/>
      <c r="C68" s="695">
        <v>45261</v>
      </c>
      <c r="D68" s="699">
        <v>15</v>
      </c>
      <c r="E68" s="700"/>
      <c r="G68" s="701" t="s">
        <v>1219</v>
      </c>
      <c r="H68" s="769" t="s">
        <v>1206</v>
      </c>
      <c r="I68" s="547">
        <v>1628</v>
      </c>
      <c r="J68" s="549">
        <v>0</v>
      </c>
      <c r="K68" s="550">
        <f t="shared" si="2"/>
        <v>1628</v>
      </c>
      <c r="L68" s="747"/>
      <c r="M68" s="698" t="s">
        <v>1037</v>
      </c>
      <c r="N68" s="702">
        <v>45351</v>
      </c>
      <c r="O68" s="702"/>
      <c r="P68" s="702"/>
      <c r="Q68" s="702"/>
      <c r="R68" s="702"/>
    </row>
    <row r="69" spans="2:18" ht="15" x14ac:dyDescent="0.25">
      <c r="B69" s="104"/>
      <c r="C69" s="695">
        <v>45261</v>
      </c>
      <c r="D69" s="699">
        <v>16</v>
      </c>
      <c r="E69" s="700"/>
      <c r="G69" s="701" t="s">
        <v>1219</v>
      </c>
      <c r="H69" s="769" t="s">
        <v>1206</v>
      </c>
      <c r="I69" s="547">
        <v>3211.9</v>
      </c>
      <c r="J69" s="549">
        <v>0</v>
      </c>
      <c r="K69" s="550">
        <f t="shared" si="2"/>
        <v>3211.9</v>
      </c>
      <c r="L69" s="749"/>
      <c r="M69" s="697" t="s">
        <v>1037</v>
      </c>
      <c r="N69" s="702">
        <v>45351</v>
      </c>
      <c r="O69" s="702"/>
      <c r="P69" s="702"/>
      <c r="Q69" s="702"/>
      <c r="R69" s="702"/>
    </row>
    <row r="70" spans="2:18" ht="15" x14ac:dyDescent="0.25">
      <c r="B70" s="104"/>
      <c r="C70" s="695">
        <v>45301</v>
      </c>
      <c r="D70" s="699">
        <v>1</v>
      </c>
      <c r="E70" s="700"/>
      <c r="G70" s="701" t="s">
        <v>1227</v>
      </c>
      <c r="H70" s="769">
        <v>240107442</v>
      </c>
      <c r="I70" s="547">
        <v>581.44000000000005</v>
      </c>
      <c r="J70" s="549">
        <f>I70*0.2</f>
        <v>116.28800000000001</v>
      </c>
      <c r="K70" s="550">
        <f t="shared" si="2"/>
        <v>697.72800000000007</v>
      </c>
      <c r="L70" s="749"/>
      <c r="M70" s="697" t="s">
        <v>1037</v>
      </c>
      <c r="N70" s="702">
        <v>45351</v>
      </c>
      <c r="O70" s="702" t="s">
        <v>761</v>
      </c>
      <c r="P70" s="702"/>
      <c r="Q70" s="702"/>
      <c r="R70" s="702"/>
    </row>
    <row r="71" spans="2:18" ht="15" x14ac:dyDescent="0.25">
      <c r="B71" s="104"/>
      <c r="C71" s="695">
        <v>45300</v>
      </c>
      <c r="D71" s="699">
        <v>1</v>
      </c>
      <c r="E71" s="700"/>
      <c r="G71" s="701" t="s">
        <v>1228</v>
      </c>
      <c r="H71" s="769">
        <v>240106231</v>
      </c>
      <c r="I71" s="547">
        <v>1150.18</v>
      </c>
      <c r="J71" s="549">
        <f t="shared" ref="J71:J132" si="4">I71*0.2</f>
        <v>230.03600000000003</v>
      </c>
      <c r="K71" s="550">
        <f t="shared" ref="K71:K78" si="5">I71+J71</f>
        <v>1380.2160000000001</v>
      </c>
      <c r="L71" s="749"/>
      <c r="M71" s="697" t="s">
        <v>1037</v>
      </c>
      <c r="N71" s="702">
        <v>45351</v>
      </c>
      <c r="O71" s="702"/>
      <c r="P71" s="702"/>
      <c r="Q71" s="702"/>
      <c r="R71" s="702"/>
    </row>
    <row r="72" spans="2:18" ht="15" x14ac:dyDescent="0.25">
      <c r="B72" s="104"/>
      <c r="C72" s="695">
        <v>45302</v>
      </c>
      <c r="D72" s="699">
        <v>2</v>
      </c>
      <c r="E72" s="700"/>
      <c r="G72" s="701" t="s">
        <v>1225</v>
      </c>
      <c r="H72" s="769">
        <v>530302</v>
      </c>
      <c r="I72" s="547">
        <v>122.36</v>
      </c>
      <c r="J72" s="549">
        <f t="shared" si="4"/>
        <v>24.472000000000001</v>
      </c>
      <c r="K72" s="550">
        <f t="shared" si="5"/>
        <v>146.83199999999999</v>
      </c>
      <c r="L72" s="749"/>
      <c r="M72" s="697" t="s">
        <v>1037</v>
      </c>
      <c r="N72" s="702">
        <v>45362</v>
      </c>
      <c r="O72" s="702"/>
      <c r="P72" s="702"/>
      <c r="Q72" s="702"/>
      <c r="R72" s="702"/>
    </row>
    <row r="73" spans="2:18" ht="15" x14ac:dyDescent="0.25">
      <c r="B73" s="104"/>
      <c r="C73" s="695"/>
      <c r="D73" s="716"/>
      <c r="E73" s="700"/>
      <c r="G73" s="701"/>
      <c r="H73" s="769"/>
      <c r="I73" s="769"/>
      <c r="J73" s="549">
        <f t="shared" si="4"/>
        <v>0</v>
      </c>
      <c r="K73" s="550">
        <f t="shared" si="5"/>
        <v>0</v>
      </c>
      <c r="L73" s="749"/>
      <c r="M73" s="104"/>
      <c r="N73" s="702"/>
      <c r="O73" s="702"/>
      <c r="P73" s="702"/>
      <c r="Q73" s="702"/>
      <c r="R73" s="702"/>
    </row>
    <row r="74" spans="2:18" ht="15" x14ac:dyDescent="0.25">
      <c r="B74" s="104"/>
      <c r="C74" s="695"/>
      <c r="D74" s="716"/>
      <c r="E74" s="700"/>
      <c r="G74" s="701"/>
      <c r="H74" s="769"/>
      <c r="I74" s="769"/>
      <c r="J74" s="549">
        <f t="shared" si="4"/>
        <v>0</v>
      </c>
      <c r="K74" s="550">
        <f t="shared" si="5"/>
        <v>0</v>
      </c>
      <c r="L74" s="749"/>
      <c r="M74" s="104"/>
      <c r="N74" s="702"/>
      <c r="O74" s="702"/>
      <c r="P74" s="702"/>
      <c r="Q74" s="702"/>
      <c r="R74" s="702"/>
    </row>
    <row r="75" spans="2:18" ht="15" x14ac:dyDescent="0.25">
      <c r="B75" s="104"/>
      <c r="C75" s="695"/>
      <c r="D75" s="716"/>
      <c r="E75" s="700"/>
      <c r="G75" s="701"/>
      <c r="H75" s="769"/>
      <c r="I75" s="769"/>
      <c r="J75" s="549">
        <f t="shared" si="4"/>
        <v>0</v>
      </c>
      <c r="K75" s="550">
        <f t="shared" si="5"/>
        <v>0</v>
      </c>
      <c r="L75" s="749"/>
      <c r="M75" s="104"/>
      <c r="N75" s="702"/>
      <c r="O75" s="702"/>
      <c r="P75" s="702"/>
      <c r="Q75" s="702"/>
      <c r="R75" s="702"/>
    </row>
    <row r="76" spans="2:18" ht="15" x14ac:dyDescent="0.25">
      <c r="B76" s="104"/>
      <c r="C76" s="695"/>
      <c r="D76" s="699"/>
      <c r="E76" s="700"/>
      <c r="G76" s="701"/>
      <c r="H76" s="769"/>
      <c r="I76" s="769"/>
      <c r="J76" s="549">
        <f t="shared" si="4"/>
        <v>0</v>
      </c>
      <c r="K76" s="550">
        <f t="shared" si="5"/>
        <v>0</v>
      </c>
      <c r="L76" s="747"/>
      <c r="M76" s="698"/>
      <c r="N76" s="702"/>
      <c r="O76" s="702"/>
      <c r="P76" s="702"/>
      <c r="Q76" s="702"/>
      <c r="R76" s="702"/>
    </row>
    <row r="77" spans="2:18" ht="15" x14ac:dyDescent="0.25">
      <c r="B77" s="104"/>
      <c r="C77" s="695"/>
      <c r="D77" s="699"/>
      <c r="E77" s="700"/>
      <c r="G77" s="701"/>
      <c r="H77" s="769"/>
      <c r="I77" s="769"/>
      <c r="J77" s="549">
        <f t="shared" si="4"/>
        <v>0</v>
      </c>
      <c r="K77" s="550">
        <f t="shared" si="5"/>
        <v>0</v>
      </c>
      <c r="L77" s="749"/>
      <c r="M77" s="697"/>
      <c r="N77" s="702"/>
      <c r="O77" s="702"/>
      <c r="P77" s="702"/>
      <c r="Q77" s="702"/>
      <c r="R77" s="702"/>
    </row>
    <row r="78" spans="2:18" ht="15" x14ac:dyDescent="0.25">
      <c r="B78" s="104"/>
      <c r="C78" s="695"/>
      <c r="D78" s="104"/>
      <c r="E78" s="700"/>
      <c r="G78" s="701"/>
      <c r="H78" s="769"/>
      <c r="I78" s="769"/>
      <c r="J78" s="549">
        <f t="shared" si="4"/>
        <v>0</v>
      </c>
      <c r="K78" s="550">
        <f t="shared" si="5"/>
        <v>0</v>
      </c>
      <c r="L78" s="747"/>
      <c r="M78" s="104"/>
      <c r="N78" s="702"/>
      <c r="O78" s="702"/>
      <c r="P78" s="702"/>
      <c r="Q78" s="702"/>
      <c r="R78" s="702"/>
    </row>
    <row r="79" spans="2:18" ht="15" x14ac:dyDescent="0.25">
      <c r="B79" s="104"/>
      <c r="C79" s="695"/>
      <c r="D79" s="718"/>
      <c r="E79" s="700"/>
      <c r="G79" s="701"/>
      <c r="H79" s="769"/>
      <c r="I79" s="769"/>
      <c r="J79" s="549">
        <f t="shared" si="4"/>
        <v>0</v>
      </c>
      <c r="K79" s="550">
        <f t="shared" ref="K79:K142" si="6">I79+J79</f>
        <v>0</v>
      </c>
      <c r="L79" s="741"/>
      <c r="M79" s="104"/>
      <c r="N79" s="702"/>
      <c r="O79" s="702"/>
      <c r="P79" s="702"/>
      <c r="Q79" s="702"/>
      <c r="R79" s="702"/>
    </row>
    <row r="80" spans="2:18" ht="15" x14ac:dyDescent="0.25">
      <c r="B80" s="104"/>
      <c r="C80" s="695"/>
      <c r="D80" s="716"/>
      <c r="E80" s="700"/>
      <c r="G80" s="701"/>
      <c r="H80" s="769"/>
      <c r="I80" s="769"/>
      <c r="J80" s="549">
        <f t="shared" si="4"/>
        <v>0</v>
      </c>
      <c r="K80" s="550">
        <f t="shared" si="6"/>
        <v>0</v>
      </c>
      <c r="L80" s="741"/>
      <c r="M80" s="104"/>
      <c r="N80" s="702"/>
      <c r="O80" s="702"/>
      <c r="P80" s="702"/>
      <c r="Q80" s="702"/>
      <c r="R80" s="702"/>
    </row>
    <row r="81" spans="2:18" ht="15" x14ac:dyDescent="0.25">
      <c r="B81" s="104"/>
      <c r="C81" s="695"/>
      <c r="D81" s="716"/>
      <c r="E81" s="700"/>
      <c r="G81" s="701"/>
      <c r="H81" s="769"/>
      <c r="I81" s="769"/>
      <c r="J81" s="549">
        <f t="shared" si="4"/>
        <v>0</v>
      </c>
      <c r="K81" s="550">
        <f t="shared" si="6"/>
        <v>0</v>
      </c>
      <c r="L81" s="741"/>
      <c r="M81" s="104"/>
      <c r="N81" s="702"/>
      <c r="O81" s="702"/>
      <c r="P81" s="702"/>
      <c r="Q81" s="702"/>
      <c r="R81" s="702"/>
    </row>
    <row r="82" spans="2:18" ht="15" x14ac:dyDescent="0.25">
      <c r="B82" s="104"/>
      <c r="C82" s="695"/>
      <c r="D82" s="699"/>
      <c r="E82" s="700"/>
      <c r="G82" s="701"/>
      <c r="H82" s="769"/>
      <c r="I82" s="769"/>
      <c r="J82" s="549">
        <f t="shared" si="4"/>
        <v>0</v>
      </c>
      <c r="K82" s="550">
        <f t="shared" si="6"/>
        <v>0</v>
      </c>
      <c r="L82" s="749"/>
      <c r="M82" s="697"/>
      <c r="N82" s="702"/>
      <c r="O82" s="702"/>
      <c r="P82" s="702"/>
      <c r="Q82" s="702"/>
      <c r="R82" s="702"/>
    </row>
    <row r="83" spans="2:18" ht="15" x14ac:dyDescent="0.25">
      <c r="B83" s="104"/>
      <c r="C83" s="695"/>
      <c r="D83" s="699"/>
      <c r="E83" s="700"/>
      <c r="G83" s="701"/>
      <c r="H83" s="769"/>
      <c r="I83" s="769"/>
      <c r="J83" s="549">
        <f t="shared" si="4"/>
        <v>0</v>
      </c>
      <c r="K83" s="550">
        <f t="shared" si="6"/>
        <v>0</v>
      </c>
      <c r="L83" s="741"/>
      <c r="M83" s="104"/>
      <c r="N83" s="702"/>
      <c r="O83" s="702"/>
      <c r="P83" s="702"/>
      <c r="Q83" s="702"/>
      <c r="R83" s="702"/>
    </row>
    <row r="84" spans="2:18" ht="15" x14ac:dyDescent="0.25">
      <c r="B84" s="104"/>
      <c r="C84" s="695"/>
      <c r="D84" s="716"/>
      <c r="E84" s="700"/>
      <c r="G84" s="701"/>
      <c r="H84" s="769"/>
      <c r="I84" s="769"/>
      <c r="J84" s="549">
        <f t="shared" si="4"/>
        <v>0</v>
      </c>
      <c r="K84" s="550">
        <f t="shared" si="6"/>
        <v>0</v>
      </c>
      <c r="L84" s="741"/>
      <c r="M84" s="104"/>
      <c r="N84" s="702"/>
      <c r="O84" s="702"/>
      <c r="P84" s="702"/>
      <c r="Q84" s="702"/>
      <c r="R84" s="702"/>
    </row>
    <row r="85" spans="2:18" ht="15" x14ac:dyDescent="0.25">
      <c r="B85" s="104"/>
      <c r="C85" s="695"/>
      <c r="D85" s="716"/>
      <c r="E85" s="700"/>
      <c r="G85" s="701"/>
      <c r="H85" s="769"/>
      <c r="I85" s="769"/>
      <c r="J85" s="549">
        <f t="shared" si="4"/>
        <v>0</v>
      </c>
      <c r="K85" s="550">
        <f t="shared" si="6"/>
        <v>0</v>
      </c>
      <c r="L85" s="741"/>
      <c r="M85" s="104"/>
      <c r="N85" s="702"/>
      <c r="O85" s="702"/>
      <c r="P85" s="702"/>
      <c r="Q85" s="702"/>
      <c r="R85" s="702"/>
    </row>
    <row r="86" spans="2:18" ht="15" x14ac:dyDescent="0.25">
      <c r="B86" s="104"/>
      <c r="C86" s="695"/>
      <c r="D86" s="718"/>
      <c r="E86" s="700"/>
      <c r="G86" s="701"/>
      <c r="H86" s="769"/>
      <c r="I86" s="769"/>
      <c r="J86" s="549">
        <f t="shared" si="4"/>
        <v>0</v>
      </c>
      <c r="K86" s="550">
        <f t="shared" si="6"/>
        <v>0</v>
      </c>
      <c r="L86" s="741"/>
      <c r="M86" s="104"/>
      <c r="N86" s="702"/>
      <c r="O86" s="702"/>
      <c r="P86" s="702"/>
      <c r="Q86" s="702"/>
      <c r="R86" s="702"/>
    </row>
    <row r="87" spans="2:18" ht="15" x14ac:dyDescent="0.25">
      <c r="B87" s="104"/>
      <c r="C87" s="695"/>
      <c r="D87" s="104"/>
      <c r="E87" s="700"/>
      <c r="G87" s="701"/>
      <c r="H87" s="769"/>
      <c r="I87" s="769"/>
      <c r="J87" s="549">
        <f t="shared" si="4"/>
        <v>0</v>
      </c>
      <c r="K87" s="550">
        <f t="shared" si="6"/>
        <v>0</v>
      </c>
      <c r="L87" s="741"/>
      <c r="M87" s="104"/>
      <c r="N87" s="702"/>
      <c r="O87" s="702"/>
      <c r="P87" s="702"/>
      <c r="Q87" s="702"/>
      <c r="R87" s="702"/>
    </row>
    <row r="88" spans="2:18" ht="15" x14ac:dyDescent="0.25">
      <c r="B88" s="104"/>
      <c r="C88" s="695"/>
      <c r="D88" s="104"/>
      <c r="E88" s="700"/>
      <c r="G88" s="701"/>
      <c r="H88" s="769"/>
      <c r="I88" s="769"/>
      <c r="J88" s="549">
        <f t="shared" si="4"/>
        <v>0</v>
      </c>
      <c r="K88" s="550">
        <f t="shared" si="6"/>
        <v>0</v>
      </c>
      <c r="L88" s="741"/>
      <c r="M88" s="104"/>
      <c r="N88" s="702"/>
      <c r="O88" s="702"/>
      <c r="P88" s="702"/>
      <c r="Q88" s="702"/>
      <c r="R88" s="702"/>
    </row>
    <row r="89" spans="2:18" ht="15" x14ac:dyDescent="0.25">
      <c r="B89" s="104"/>
      <c r="C89" s="695"/>
      <c r="D89" s="716"/>
      <c r="E89" s="700"/>
      <c r="G89" s="701"/>
      <c r="H89" s="769"/>
      <c r="I89" s="769"/>
      <c r="J89" s="549">
        <f t="shared" si="4"/>
        <v>0</v>
      </c>
      <c r="K89" s="550">
        <f t="shared" si="6"/>
        <v>0</v>
      </c>
      <c r="L89" s="741"/>
      <c r="M89" s="104"/>
      <c r="N89" s="702"/>
      <c r="O89" s="702"/>
      <c r="P89" s="702"/>
      <c r="Q89" s="702"/>
      <c r="R89" s="702"/>
    </row>
    <row r="90" spans="2:18" ht="15" x14ac:dyDescent="0.25">
      <c r="B90" s="104"/>
      <c r="C90" s="695"/>
      <c r="D90" s="716"/>
      <c r="E90" s="700"/>
      <c r="G90" s="701"/>
      <c r="H90" s="769"/>
      <c r="I90" s="769"/>
      <c r="J90" s="549">
        <f t="shared" si="4"/>
        <v>0</v>
      </c>
      <c r="K90" s="550">
        <f t="shared" si="6"/>
        <v>0</v>
      </c>
      <c r="L90" s="741"/>
      <c r="M90" s="104"/>
      <c r="N90" s="702"/>
      <c r="O90" s="702"/>
      <c r="P90" s="702"/>
      <c r="Q90" s="702"/>
      <c r="R90" s="702"/>
    </row>
    <row r="91" spans="2:18" ht="15" x14ac:dyDescent="0.25">
      <c r="B91" s="104"/>
      <c r="C91" s="695"/>
      <c r="D91" s="699"/>
      <c r="E91" s="700"/>
      <c r="G91" s="701"/>
      <c r="H91" s="769"/>
      <c r="I91" s="769"/>
      <c r="J91" s="549">
        <f t="shared" si="4"/>
        <v>0</v>
      </c>
      <c r="K91" s="550">
        <f t="shared" si="6"/>
        <v>0</v>
      </c>
      <c r="L91" s="741"/>
      <c r="M91" s="104"/>
      <c r="N91" s="702"/>
      <c r="O91" s="702"/>
      <c r="P91" s="702"/>
      <c r="Q91" s="702"/>
      <c r="R91" s="702"/>
    </row>
    <row r="92" spans="2:18" ht="15" x14ac:dyDescent="0.25">
      <c r="B92" s="104"/>
      <c r="C92" s="695"/>
      <c r="D92" s="716"/>
      <c r="E92" s="700"/>
      <c r="G92" s="701"/>
      <c r="H92" s="769"/>
      <c r="I92" s="769"/>
      <c r="J92" s="549">
        <f t="shared" si="4"/>
        <v>0</v>
      </c>
      <c r="K92" s="550">
        <f t="shared" si="6"/>
        <v>0</v>
      </c>
      <c r="L92" s="741"/>
      <c r="M92" s="104"/>
      <c r="N92" s="702"/>
      <c r="O92" s="702"/>
      <c r="P92" s="702"/>
      <c r="Q92" s="702"/>
      <c r="R92" s="702"/>
    </row>
    <row r="93" spans="2:18" ht="15" x14ac:dyDescent="0.25">
      <c r="B93" s="104"/>
      <c r="C93" s="695"/>
      <c r="D93" s="716"/>
      <c r="E93" s="700"/>
      <c r="G93" s="701"/>
      <c r="H93" s="769"/>
      <c r="I93" s="769"/>
      <c r="J93" s="549">
        <f t="shared" si="4"/>
        <v>0</v>
      </c>
      <c r="K93" s="550">
        <f t="shared" si="6"/>
        <v>0</v>
      </c>
      <c r="L93" s="741"/>
      <c r="M93" s="104"/>
      <c r="N93" s="702"/>
      <c r="O93" s="702"/>
      <c r="P93" s="702"/>
      <c r="Q93" s="702"/>
      <c r="R93" s="702"/>
    </row>
    <row r="94" spans="2:18" ht="15" x14ac:dyDescent="0.25">
      <c r="B94" s="104"/>
      <c r="C94" s="695"/>
      <c r="D94" s="716"/>
      <c r="E94" s="700"/>
      <c r="G94" s="701"/>
      <c r="H94" s="769"/>
      <c r="I94" s="769"/>
      <c r="J94" s="549">
        <f t="shared" si="4"/>
        <v>0</v>
      </c>
      <c r="K94" s="550">
        <f t="shared" si="6"/>
        <v>0</v>
      </c>
      <c r="L94" s="741"/>
      <c r="M94" s="104"/>
      <c r="N94" s="702"/>
      <c r="O94" s="702"/>
      <c r="P94" s="702"/>
      <c r="Q94" s="702"/>
      <c r="R94" s="702"/>
    </row>
    <row r="95" spans="2:18" ht="15" x14ac:dyDescent="0.25">
      <c r="B95" s="104"/>
      <c r="C95" s="695"/>
      <c r="D95" s="104"/>
      <c r="E95" s="700"/>
      <c r="G95" s="701"/>
      <c r="H95" s="769"/>
      <c r="I95" s="769"/>
      <c r="J95" s="549">
        <f t="shared" si="4"/>
        <v>0</v>
      </c>
      <c r="K95" s="550">
        <f t="shared" si="6"/>
        <v>0</v>
      </c>
      <c r="L95" s="741"/>
      <c r="M95" s="104"/>
      <c r="N95" s="702"/>
      <c r="O95" s="702"/>
      <c r="P95" s="702"/>
      <c r="Q95" s="702"/>
      <c r="R95" s="702"/>
    </row>
    <row r="96" spans="2:18" ht="15" x14ac:dyDescent="0.25">
      <c r="B96" s="104"/>
      <c r="C96" s="695"/>
      <c r="D96" s="104"/>
      <c r="E96" s="700"/>
      <c r="G96" s="701"/>
      <c r="H96" s="769"/>
      <c r="I96" s="769"/>
      <c r="J96" s="549">
        <f t="shared" si="4"/>
        <v>0</v>
      </c>
      <c r="K96" s="550">
        <f t="shared" si="6"/>
        <v>0</v>
      </c>
      <c r="L96" s="741"/>
      <c r="M96" s="104"/>
      <c r="N96" s="702"/>
      <c r="O96" s="702"/>
      <c r="P96" s="702"/>
      <c r="Q96" s="702"/>
      <c r="R96" s="702"/>
    </row>
    <row r="97" spans="2:18" ht="15" x14ac:dyDescent="0.25">
      <c r="B97" s="104"/>
      <c r="C97" s="695"/>
      <c r="D97" s="104"/>
      <c r="E97" s="700"/>
      <c r="G97" s="701"/>
      <c r="H97" s="769"/>
      <c r="I97" s="769"/>
      <c r="J97" s="549">
        <f t="shared" si="4"/>
        <v>0</v>
      </c>
      <c r="K97" s="550">
        <f t="shared" si="6"/>
        <v>0</v>
      </c>
      <c r="L97" s="741"/>
      <c r="M97" s="104"/>
      <c r="N97" s="702"/>
      <c r="O97" s="702"/>
      <c r="P97" s="702"/>
      <c r="Q97" s="702"/>
      <c r="R97" s="702"/>
    </row>
    <row r="98" spans="2:18" ht="15" x14ac:dyDescent="0.25">
      <c r="B98" s="104"/>
      <c r="C98" s="695"/>
      <c r="D98" s="716"/>
      <c r="E98" s="700"/>
      <c r="G98" s="701"/>
      <c r="H98" s="769"/>
      <c r="I98" s="769"/>
      <c r="J98" s="549">
        <f t="shared" si="4"/>
        <v>0</v>
      </c>
      <c r="K98" s="550">
        <f t="shared" si="6"/>
        <v>0</v>
      </c>
      <c r="L98" s="741"/>
      <c r="M98" s="104"/>
      <c r="N98" s="702"/>
      <c r="O98" s="702"/>
      <c r="P98" s="702"/>
      <c r="Q98" s="702"/>
      <c r="R98" s="702"/>
    </row>
    <row r="99" spans="2:18" ht="15" x14ac:dyDescent="0.25">
      <c r="B99" s="104"/>
      <c r="C99" s="695"/>
      <c r="D99" s="104"/>
      <c r="E99" s="700"/>
      <c r="G99" s="701"/>
      <c r="H99" s="769"/>
      <c r="I99" s="769"/>
      <c r="J99" s="549">
        <f t="shared" si="4"/>
        <v>0</v>
      </c>
      <c r="K99" s="550">
        <f t="shared" si="6"/>
        <v>0</v>
      </c>
      <c r="L99" s="741"/>
      <c r="M99" s="104"/>
      <c r="N99" s="702"/>
      <c r="O99" s="702"/>
      <c r="P99" s="702"/>
      <c r="Q99" s="702"/>
      <c r="R99" s="702"/>
    </row>
    <row r="100" spans="2:18" ht="15" x14ac:dyDescent="0.25">
      <c r="B100" s="104"/>
      <c r="C100" s="695"/>
      <c r="D100" s="716"/>
      <c r="E100" s="700"/>
      <c r="G100" s="701"/>
      <c r="H100" s="769"/>
      <c r="I100" s="769"/>
      <c r="J100" s="549">
        <f t="shared" si="4"/>
        <v>0</v>
      </c>
      <c r="K100" s="550">
        <f t="shared" si="6"/>
        <v>0</v>
      </c>
      <c r="L100" s="741"/>
      <c r="M100" s="104"/>
      <c r="N100" s="702"/>
      <c r="O100" s="702"/>
      <c r="P100" s="702"/>
      <c r="Q100" s="702"/>
      <c r="R100" s="702"/>
    </row>
    <row r="101" spans="2:18" ht="15" x14ac:dyDescent="0.25">
      <c r="B101" s="104"/>
      <c r="C101" s="695"/>
      <c r="D101" s="699"/>
      <c r="E101" s="700"/>
      <c r="G101" s="701"/>
      <c r="H101" s="769"/>
      <c r="I101" s="769"/>
      <c r="J101" s="549">
        <f t="shared" si="4"/>
        <v>0</v>
      </c>
      <c r="K101" s="550">
        <f t="shared" si="6"/>
        <v>0</v>
      </c>
      <c r="L101" s="741"/>
      <c r="M101" s="104"/>
      <c r="N101" s="702"/>
      <c r="O101" s="702"/>
      <c r="P101" s="702"/>
      <c r="Q101" s="702"/>
      <c r="R101" s="702"/>
    </row>
    <row r="102" spans="2:18" ht="15" x14ac:dyDescent="0.25">
      <c r="B102" s="104"/>
      <c r="C102" s="695"/>
      <c r="D102" s="716"/>
      <c r="E102" s="700"/>
      <c r="G102" s="701"/>
      <c r="H102" s="769"/>
      <c r="I102" s="769"/>
      <c r="J102" s="549">
        <f t="shared" si="4"/>
        <v>0</v>
      </c>
      <c r="K102" s="550">
        <f t="shared" si="6"/>
        <v>0</v>
      </c>
      <c r="L102" s="741"/>
      <c r="M102" s="104"/>
      <c r="N102" s="702"/>
      <c r="O102" s="702"/>
      <c r="P102" s="702"/>
      <c r="Q102" s="702"/>
      <c r="R102" s="702"/>
    </row>
    <row r="103" spans="2:18" ht="15" x14ac:dyDescent="0.25">
      <c r="B103" s="104"/>
      <c r="C103" s="695"/>
      <c r="D103" s="716"/>
      <c r="E103" s="700"/>
      <c r="G103" s="701"/>
      <c r="H103" s="769"/>
      <c r="I103" s="769"/>
      <c r="J103" s="549">
        <f t="shared" si="4"/>
        <v>0</v>
      </c>
      <c r="K103" s="550">
        <f t="shared" si="6"/>
        <v>0</v>
      </c>
      <c r="L103" s="741"/>
      <c r="M103" s="104"/>
      <c r="N103" s="702"/>
      <c r="O103" s="702"/>
      <c r="P103" s="702"/>
      <c r="Q103" s="702"/>
      <c r="R103" s="702"/>
    </row>
    <row r="104" spans="2:18" ht="15" x14ac:dyDescent="0.25">
      <c r="B104" s="104"/>
      <c r="C104" s="695"/>
      <c r="D104" s="699"/>
      <c r="E104" s="700"/>
      <c r="G104" s="701"/>
      <c r="H104" s="769"/>
      <c r="I104" s="769"/>
      <c r="J104" s="549">
        <f t="shared" si="4"/>
        <v>0</v>
      </c>
      <c r="K104" s="550">
        <f t="shared" si="6"/>
        <v>0</v>
      </c>
      <c r="L104" s="741"/>
      <c r="M104" s="104"/>
      <c r="N104" s="702"/>
      <c r="O104" s="702"/>
      <c r="P104" s="702"/>
      <c r="Q104" s="702"/>
      <c r="R104" s="702"/>
    </row>
    <row r="105" spans="2:18" ht="15" x14ac:dyDescent="0.25">
      <c r="B105" s="104"/>
      <c r="C105" s="695"/>
      <c r="D105" s="716"/>
      <c r="E105" s="700"/>
      <c r="G105" s="701"/>
      <c r="H105" s="769"/>
      <c r="I105" s="769"/>
      <c r="J105" s="549">
        <f t="shared" si="4"/>
        <v>0</v>
      </c>
      <c r="K105" s="550">
        <f t="shared" si="6"/>
        <v>0</v>
      </c>
      <c r="L105" s="741"/>
      <c r="M105" s="104"/>
      <c r="N105" s="702"/>
      <c r="O105" s="702"/>
      <c r="P105" s="702"/>
      <c r="Q105" s="702"/>
      <c r="R105" s="702"/>
    </row>
    <row r="106" spans="2:18" ht="15" x14ac:dyDescent="0.25">
      <c r="B106" s="104"/>
      <c r="C106" s="695"/>
      <c r="D106" s="716"/>
      <c r="E106" s="700"/>
      <c r="G106" s="701"/>
      <c r="H106" s="769"/>
      <c r="I106" s="769"/>
      <c r="J106" s="549">
        <f t="shared" si="4"/>
        <v>0</v>
      </c>
      <c r="K106" s="550">
        <f t="shared" si="6"/>
        <v>0</v>
      </c>
      <c r="L106" s="741"/>
      <c r="M106" s="104"/>
      <c r="N106" s="702"/>
      <c r="O106" s="702"/>
      <c r="P106" s="702"/>
      <c r="Q106" s="702"/>
      <c r="R106" s="702"/>
    </row>
    <row r="107" spans="2:18" ht="15" x14ac:dyDescent="0.25">
      <c r="B107" s="104"/>
      <c r="C107" s="695"/>
      <c r="D107" s="716"/>
      <c r="E107" s="700"/>
      <c r="G107" s="701"/>
      <c r="H107" s="769"/>
      <c r="I107" s="769"/>
      <c r="J107" s="549">
        <f t="shared" si="4"/>
        <v>0</v>
      </c>
      <c r="K107" s="550">
        <f t="shared" si="6"/>
        <v>0</v>
      </c>
      <c r="L107" s="741"/>
      <c r="M107" s="104"/>
      <c r="N107" s="702"/>
      <c r="O107" s="702"/>
      <c r="P107" s="702"/>
      <c r="Q107" s="702"/>
      <c r="R107" s="702"/>
    </row>
    <row r="108" spans="2:18" ht="15" x14ac:dyDescent="0.25">
      <c r="B108" s="104"/>
      <c r="C108" s="695"/>
      <c r="D108" s="699"/>
      <c r="E108" s="700"/>
      <c r="G108" s="701"/>
      <c r="H108" s="769"/>
      <c r="I108" s="769"/>
      <c r="J108" s="549">
        <f t="shared" si="4"/>
        <v>0</v>
      </c>
      <c r="K108" s="550">
        <f t="shared" si="6"/>
        <v>0</v>
      </c>
      <c r="L108" s="741"/>
      <c r="M108" s="104"/>
      <c r="N108" s="702"/>
      <c r="O108" s="702"/>
      <c r="P108" s="702"/>
      <c r="Q108" s="702"/>
      <c r="R108" s="702"/>
    </row>
    <row r="109" spans="2:18" ht="15" x14ac:dyDescent="0.25">
      <c r="B109" s="104"/>
      <c r="C109" s="695"/>
      <c r="D109" s="716"/>
      <c r="E109" s="700"/>
      <c r="G109" s="701"/>
      <c r="H109" s="769"/>
      <c r="I109" s="769"/>
      <c r="J109" s="549">
        <f t="shared" si="4"/>
        <v>0</v>
      </c>
      <c r="K109" s="550">
        <f t="shared" si="6"/>
        <v>0</v>
      </c>
      <c r="L109" s="741"/>
      <c r="M109" s="104"/>
      <c r="N109" s="702"/>
      <c r="O109" s="702"/>
      <c r="P109" s="702"/>
      <c r="Q109" s="702"/>
      <c r="R109" s="702"/>
    </row>
    <row r="110" spans="2:18" ht="15" x14ac:dyDescent="0.25">
      <c r="B110" s="104"/>
      <c r="C110" s="695"/>
      <c r="D110" s="699"/>
      <c r="E110" s="700"/>
      <c r="G110" s="701"/>
      <c r="H110" s="769"/>
      <c r="I110" s="769"/>
      <c r="J110" s="549">
        <f t="shared" si="4"/>
        <v>0</v>
      </c>
      <c r="K110" s="550">
        <f t="shared" si="6"/>
        <v>0</v>
      </c>
      <c r="L110" s="741"/>
      <c r="M110" s="104"/>
      <c r="N110" s="702"/>
      <c r="O110" s="702"/>
      <c r="P110" s="702"/>
      <c r="Q110" s="702"/>
      <c r="R110" s="702"/>
    </row>
    <row r="111" spans="2:18" ht="15" x14ac:dyDescent="0.25">
      <c r="B111" s="104"/>
      <c r="C111" s="695"/>
      <c r="D111" s="716"/>
      <c r="E111" s="700"/>
      <c r="G111" s="701"/>
      <c r="H111" s="769"/>
      <c r="I111" s="769"/>
      <c r="J111" s="549">
        <f t="shared" si="4"/>
        <v>0</v>
      </c>
      <c r="K111" s="550">
        <f t="shared" si="6"/>
        <v>0</v>
      </c>
      <c r="L111" s="741"/>
      <c r="M111" s="104"/>
      <c r="N111" s="702"/>
      <c r="O111" s="702"/>
      <c r="P111" s="702"/>
      <c r="Q111" s="702"/>
      <c r="R111" s="702"/>
    </row>
    <row r="112" spans="2:18" ht="15" x14ac:dyDescent="0.25">
      <c r="B112" s="104"/>
      <c r="C112" s="695"/>
      <c r="D112" s="716"/>
      <c r="E112" s="700"/>
      <c r="G112" s="701"/>
      <c r="H112" s="769"/>
      <c r="I112" s="769"/>
      <c r="J112" s="549">
        <f t="shared" si="4"/>
        <v>0</v>
      </c>
      <c r="K112" s="550">
        <f t="shared" si="6"/>
        <v>0</v>
      </c>
      <c r="L112" s="741"/>
      <c r="M112" s="104"/>
      <c r="N112" s="702"/>
      <c r="O112" s="702"/>
      <c r="P112" s="702"/>
      <c r="Q112" s="702"/>
      <c r="R112" s="702"/>
    </row>
    <row r="113" spans="2:18" ht="15" x14ac:dyDescent="0.25">
      <c r="B113" s="104"/>
      <c r="C113" s="695"/>
      <c r="D113" s="104"/>
      <c r="E113" s="700"/>
      <c r="G113" s="701"/>
      <c r="H113" s="769"/>
      <c r="I113" s="769"/>
      <c r="J113" s="549">
        <f t="shared" si="4"/>
        <v>0</v>
      </c>
      <c r="K113" s="550">
        <f t="shared" si="6"/>
        <v>0</v>
      </c>
      <c r="L113" s="741"/>
      <c r="M113" s="104"/>
      <c r="N113" s="702"/>
      <c r="O113" s="702"/>
      <c r="P113" s="702"/>
      <c r="Q113" s="702"/>
      <c r="R113" s="702"/>
    </row>
    <row r="114" spans="2:18" ht="15" x14ac:dyDescent="0.25">
      <c r="B114" s="104"/>
      <c r="C114" s="695"/>
      <c r="D114" s="104"/>
      <c r="E114" s="700"/>
      <c r="G114" s="701"/>
      <c r="H114" s="769"/>
      <c r="I114" s="769"/>
      <c r="J114" s="549">
        <f t="shared" si="4"/>
        <v>0</v>
      </c>
      <c r="K114" s="550">
        <f t="shared" si="6"/>
        <v>0</v>
      </c>
      <c r="L114" s="741"/>
      <c r="M114" s="104"/>
      <c r="N114" s="702"/>
      <c r="O114" s="702"/>
      <c r="P114" s="702"/>
      <c r="Q114" s="702"/>
      <c r="R114" s="702"/>
    </row>
    <row r="115" spans="2:18" ht="15" x14ac:dyDescent="0.25">
      <c r="B115" s="104"/>
      <c r="C115" s="695"/>
      <c r="D115" s="716"/>
      <c r="E115" s="700"/>
      <c r="G115" s="701"/>
      <c r="H115" s="769"/>
      <c r="I115" s="769"/>
      <c r="J115" s="549">
        <f t="shared" si="4"/>
        <v>0</v>
      </c>
      <c r="K115" s="550">
        <f t="shared" si="6"/>
        <v>0</v>
      </c>
      <c r="L115" s="741"/>
      <c r="M115" s="104"/>
      <c r="N115" s="702"/>
      <c r="O115" s="702"/>
      <c r="P115" s="702"/>
      <c r="Q115" s="702"/>
      <c r="R115" s="702"/>
    </row>
    <row r="116" spans="2:18" ht="15" x14ac:dyDescent="0.25">
      <c r="B116" s="104"/>
      <c r="C116" s="695"/>
      <c r="D116" s="716"/>
      <c r="E116" s="700"/>
      <c r="G116" s="701"/>
      <c r="H116" s="769"/>
      <c r="I116" s="769"/>
      <c r="J116" s="549">
        <f t="shared" si="4"/>
        <v>0</v>
      </c>
      <c r="K116" s="550">
        <f t="shared" si="6"/>
        <v>0</v>
      </c>
      <c r="L116" s="741"/>
      <c r="M116" s="104"/>
      <c r="N116" s="702"/>
      <c r="O116" s="702"/>
      <c r="P116" s="702"/>
      <c r="Q116" s="702"/>
      <c r="R116" s="702"/>
    </row>
    <row r="117" spans="2:18" ht="15" x14ac:dyDescent="0.25">
      <c r="B117" s="104"/>
      <c r="C117" s="695"/>
      <c r="D117" s="716"/>
      <c r="E117" s="700"/>
      <c r="G117" s="701"/>
      <c r="H117" s="769"/>
      <c r="I117" s="769"/>
      <c r="J117" s="549">
        <f t="shared" si="4"/>
        <v>0</v>
      </c>
      <c r="K117" s="550">
        <f t="shared" si="6"/>
        <v>0</v>
      </c>
      <c r="L117" s="741"/>
      <c r="M117" s="104"/>
      <c r="N117" s="702"/>
      <c r="O117" s="702"/>
      <c r="P117" s="702"/>
      <c r="Q117" s="702"/>
      <c r="R117" s="702"/>
    </row>
    <row r="118" spans="2:18" ht="15" x14ac:dyDescent="0.25">
      <c r="B118" s="104"/>
      <c r="C118" s="695"/>
      <c r="D118" s="716"/>
      <c r="E118" s="700"/>
      <c r="G118" s="701"/>
      <c r="H118" s="769"/>
      <c r="I118" s="769"/>
      <c r="J118" s="549">
        <f t="shared" si="4"/>
        <v>0</v>
      </c>
      <c r="K118" s="550">
        <f t="shared" si="6"/>
        <v>0</v>
      </c>
      <c r="L118" s="741"/>
      <c r="M118" s="104"/>
      <c r="N118" s="702"/>
      <c r="O118" s="702"/>
      <c r="P118" s="702"/>
      <c r="Q118" s="702"/>
      <c r="R118" s="702"/>
    </row>
    <row r="119" spans="2:18" ht="15" x14ac:dyDescent="0.25">
      <c r="B119" s="104"/>
      <c r="C119" s="695"/>
      <c r="D119" s="716"/>
      <c r="E119" s="700"/>
      <c r="G119" s="701"/>
      <c r="H119" s="769"/>
      <c r="I119" s="769"/>
      <c r="J119" s="549">
        <f t="shared" si="4"/>
        <v>0</v>
      </c>
      <c r="K119" s="550">
        <f t="shared" si="6"/>
        <v>0</v>
      </c>
      <c r="L119" s="741"/>
      <c r="M119" s="104"/>
      <c r="N119" s="702"/>
      <c r="O119" s="702"/>
      <c r="P119" s="702"/>
      <c r="Q119" s="702"/>
      <c r="R119" s="702"/>
    </row>
    <row r="120" spans="2:18" ht="15" x14ac:dyDescent="0.25">
      <c r="B120" s="104"/>
      <c r="C120" s="695"/>
      <c r="D120" s="716"/>
      <c r="E120" s="700"/>
      <c r="G120" s="701"/>
      <c r="H120" s="769"/>
      <c r="I120" s="769"/>
      <c r="J120" s="549">
        <f t="shared" si="4"/>
        <v>0</v>
      </c>
      <c r="K120" s="550">
        <f t="shared" si="6"/>
        <v>0</v>
      </c>
      <c r="L120" s="741"/>
      <c r="M120" s="104"/>
      <c r="N120" s="702"/>
      <c r="O120" s="702"/>
      <c r="P120" s="702"/>
      <c r="Q120" s="702"/>
      <c r="R120" s="702"/>
    </row>
    <row r="121" spans="2:18" ht="15" x14ac:dyDescent="0.25">
      <c r="B121" s="104"/>
      <c r="C121" s="695"/>
      <c r="D121" s="699"/>
      <c r="E121" s="700"/>
      <c r="G121" s="701"/>
      <c r="H121" s="769"/>
      <c r="I121" s="769"/>
      <c r="J121" s="549">
        <f t="shared" si="4"/>
        <v>0</v>
      </c>
      <c r="K121" s="550">
        <f t="shared" si="6"/>
        <v>0</v>
      </c>
      <c r="L121" s="741"/>
      <c r="M121" s="104"/>
      <c r="N121" s="702"/>
      <c r="O121" s="702"/>
      <c r="P121" s="702"/>
      <c r="Q121" s="702"/>
      <c r="R121" s="702"/>
    </row>
    <row r="122" spans="2:18" ht="15" x14ac:dyDescent="0.25">
      <c r="B122" s="104"/>
      <c r="C122" s="695"/>
      <c r="D122" s="716"/>
      <c r="E122" s="700"/>
      <c r="G122" s="701"/>
      <c r="H122" s="769"/>
      <c r="I122" s="769"/>
      <c r="J122" s="549">
        <f t="shared" si="4"/>
        <v>0</v>
      </c>
      <c r="K122" s="550">
        <f t="shared" si="6"/>
        <v>0</v>
      </c>
      <c r="L122" s="741"/>
      <c r="M122" s="104"/>
      <c r="N122" s="702"/>
      <c r="O122" s="702"/>
      <c r="P122" s="702"/>
      <c r="Q122" s="702"/>
      <c r="R122" s="702"/>
    </row>
    <row r="123" spans="2:18" ht="15" x14ac:dyDescent="0.25">
      <c r="B123" s="104"/>
      <c r="C123" s="695"/>
      <c r="D123" s="716"/>
      <c r="E123" s="700"/>
      <c r="G123" s="701"/>
      <c r="H123" s="769"/>
      <c r="I123" s="769"/>
      <c r="J123" s="549">
        <f t="shared" si="4"/>
        <v>0</v>
      </c>
      <c r="K123" s="550">
        <f t="shared" si="6"/>
        <v>0</v>
      </c>
      <c r="L123" s="741"/>
      <c r="M123" s="104"/>
      <c r="N123" s="702"/>
      <c r="O123" s="702"/>
      <c r="P123" s="702"/>
      <c r="Q123" s="702"/>
      <c r="R123" s="702"/>
    </row>
    <row r="124" spans="2:18" ht="15" x14ac:dyDescent="0.25">
      <c r="B124" s="104"/>
      <c r="C124" s="695"/>
      <c r="D124" s="716"/>
      <c r="E124" s="700"/>
      <c r="G124" s="701"/>
      <c r="H124" s="769"/>
      <c r="I124" s="769"/>
      <c r="J124" s="549">
        <f t="shared" si="4"/>
        <v>0</v>
      </c>
      <c r="K124" s="550">
        <f t="shared" si="6"/>
        <v>0</v>
      </c>
      <c r="L124" s="741"/>
      <c r="M124" s="104"/>
      <c r="N124" s="702"/>
      <c r="O124" s="702"/>
      <c r="P124" s="702"/>
      <c r="Q124" s="702"/>
      <c r="R124" s="702"/>
    </row>
    <row r="125" spans="2:18" ht="15" x14ac:dyDescent="0.25">
      <c r="B125" s="104"/>
      <c r="C125" s="695"/>
      <c r="D125" s="716"/>
      <c r="E125" s="700"/>
      <c r="G125" s="701"/>
      <c r="H125" s="769"/>
      <c r="I125" s="769"/>
      <c r="J125" s="549">
        <f t="shared" si="4"/>
        <v>0</v>
      </c>
      <c r="K125" s="550">
        <f t="shared" si="6"/>
        <v>0</v>
      </c>
      <c r="L125" s="741"/>
      <c r="M125" s="104"/>
      <c r="N125" s="702"/>
      <c r="O125" s="702"/>
      <c r="P125" s="702"/>
      <c r="Q125" s="702"/>
      <c r="R125" s="702"/>
    </row>
    <row r="126" spans="2:18" ht="15" x14ac:dyDescent="0.25">
      <c r="B126" s="104"/>
      <c r="C126" s="695"/>
      <c r="D126" s="716"/>
      <c r="E126" s="700"/>
      <c r="G126" s="701"/>
      <c r="H126" s="769"/>
      <c r="I126" s="769"/>
      <c r="J126" s="549">
        <f t="shared" si="4"/>
        <v>0</v>
      </c>
      <c r="K126" s="550">
        <f t="shared" si="6"/>
        <v>0</v>
      </c>
      <c r="L126" s="741"/>
      <c r="M126" s="104"/>
      <c r="N126" s="702"/>
      <c r="O126" s="702"/>
      <c r="P126" s="702"/>
      <c r="Q126" s="702"/>
      <c r="R126" s="702"/>
    </row>
    <row r="127" spans="2:18" ht="15" x14ac:dyDescent="0.25">
      <c r="B127" s="104"/>
      <c r="C127" s="695"/>
      <c r="D127" s="104"/>
      <c r="E127" s="700"/>
      <c r="G127" s="701"/>
      <c r="H127" s="769"/>
      <c r="I127" s="769"/>
      <c r="J127" s="549">
        <f t="shared" si="4"/>
        <v>0</v>
      </c>
      <c r="K127" s="550">
        <f t="shared" si="6"/>
        <v>0</v>
      </c>
      <c r="L127" s="741"/>
      <c r="M127" s="104"/>
      <c r="N127" s="702"/>
      <c r="O127" s="702"/>
      <c r="P127" s="702"/>
      <c r="Q127" s="702"/>
      <c r="R127" s="702"/>
    </row>
    <row r="128" spans="2:18" ht="15" x14ac:dyDescent="0.25">
      <c r="B128" s="104"/>
      <c r="C128" s="695"/>
      <c r="D128" s="699"/>
      <c r="E128" s="700"/>
      <c r="G128" s="701"/>
      <c r="H128" s="769"/>
      <c r="I128" s="769"/>
      <c r="J128" s="549">
        <f t="shared" si="4"/>
        <v>0</v>
      </c>
      <c r="K128" s="550">
        <f t="shared" si="6"/>
        <v>0</v>
      </c>
      <c r="L128" s="741"/>
      <c r="M128" s="104"/>
      <c r="N128" s="702"/>
      <c r="O128" s="702"/>
      <c r="P128" s="702"/>
      <c r="Q128" s="702"/>
      <c r="R128" s="702"/>
    </row>
    <row r="129" spans="2:18" ht="15" x14ac:dyDescent="0.25">
      <c r="B129" s="104"/>
      <c r="C129" s="695"/>
      <c r="D129" s="716"/>
      <c r="E129" s="700"/>
      <c r="G129" s="701"/>
      <c r="H129" s="769"/>
      <c r="I129" s="769"/>
      <c r="J129" s="549">
        <f t="shared" si="4"/>
        <v>0</v>
      </c>
      <c r="K129" s="550">
        <f t="shared" si="6"/>
        <v>0</v>
      </c>
      <c r="L129" s="741"/>
      <c r="M129" s="104"/>
      <c r="N129" s="702"/>
      <c r="O129" s="702"/>
      <c r="P129" s="702"/>
      <c r="Q129" s="702"/>
      <c r="R129" s="702"/>
    </row>
    <row r="130" spans="2:18" ht="15" x14ac:dyDescent="0.25">
      <c r="B130" s="104"/>
      <c r="C130" s="695"/>
      <c r="D130" s="104"/>
      <c r="E130" s="700"/>
      <c r="G130" s="701"/>
      <c r="H130" s="769"/>
      <c r="I130" s="769"/>
      <c r="J130" s="549">
        <f t="shared" si="4"/>
        <v>0</v>
      </c>
      <c r="K130" s="550">
        <f t="shared" si="6"/>
        <v>0</v>
      </c>
      <c r="L130" s="741"/>
      <c r="M130" s="104"/>
      <c r="N130" s="702"/>
      <c r="O130" s="702"/>
      <c r="P130" s="702"/>
      <c r="Q130" s="702"/>
      <c r="R130" s="702"/>
    </row>
    <row r="131" spans="2:18" ht="15" x14ac:dyDescent="0.25">
      <c r="B131" s="104"/>
      <c r="C131" s="695"/>
      <c r="D131" s="699"/>
      <c r="E131" s="700"/>
      <c r="G131" s="701"/>
      <c r="H131" s="769"/>
      <c r="I131" s="769"/>
      <c r="J131" s="549">
        <f t="shared" si="4"/>
        <v>0</v>
      </c>
      <c r="K131" s="550">
        <f t="shared" si="6"/>
        <v>0</v>
      </c>
      <c r="L131" s="741"/>
      <c r="M131" s="104"/>
      <c r="N131" s="702"/>
      <c r="O131" s="702"/>
      <c r="P131" s="702"/>
      <c r="Q131" s="702"/>
      <c r="R131" s="702"/>
    </row>
    <row r="132" spans="2:18" ht="15" x14ac:dyDescent="0.25">
      <c r="B132" s="104"/>
      <c r="C132" s="695"/>
      <c r="D132" s="699"/>
      <c r="E132" s="700"/>
      <c r="G132" s="701"/>
      <c r="H132" s="769"/>
      <c r="I132" s="769"/>
      <c r="J132" s="549">
        <f t="shared" si="4"/>
        <v>0</v>
      </c>
      <c r="K132" s="550">
        <f t="shared" si="6"/>
        <v>0</v>
      </c>
      <c r="L132" s="741"/>
      <c r="M132" s="104"/>
      <c r="N132" s="702"/>
      <c r="O132" s="702"/>
      <c r="P132" s="702"/>
      <c r="Q132" s="702"/>
      <c r="R132" s="702"/>
    </row>
    <row r="133" spans="2:18" ht="15" x14ac:dyDescent="0.25">
      <c r="B133" s="104"/>
      <c r="C133" s="695"/>
      <c r="D133" s="716"/>
      <c r="E133" s="700"/>
      <c r="G133" s="701"/>
      <c r="H133" s="769"/>
      <c r="I133" s="769"/>
      <c r="J133" s="549">
        <f t="shared" ref="J133:J196" si="7">I133*0.2</f>
        <v>0</v>
      </c>
      <c r="K133" s="550">
        <f t="shared" si="6"/>
        <v>0</v>
      </c>
      <c r="L133" s="741"/>
      <c r="M133" s="104"/>
      <c r="N133" s="702"/>
      <c r="O133" s="702"/>
      <c r="P133" s="702"/>
      <c r="Q133" s="702"/>
      <c r="R133" s="702"/>
    </row>
    <row r="134" spans="2:18" ht="15" x14ac:dyDescent="0.25">
      <c r="B134" s="104"/>
      <c r="C134" s="695"/>
      <c r="D134" s="699"/>
      <c r="E134" s="700"/>
      <c r="G134" s="701"/>
      <c r="H134" s="769"/>
      <c r="I134" s="769"/>
      <c r="J134" s="549">
        <f t="shared" si="7"/>
        <v>0</v>
      </c>
      <c r="K134" s="550">
        <f t="shared" si="6"/>
        <v>0</v>
      </c>
      <c r="L134" s="741"/>
      <c r="M134" s="104"/>
      <c r="N134" s="702"/>
      <c r="O134" s="702"/>
      <c r="P134" s="702"/>
      <c r="Q134" s="702"/>
      <c r="R134" s="702"/>
    </row>
    <row r="135" spans="2:18" ht="15" x14ac:dyDescent="0.25">
      <c r="B135" s="104"/>
      <c r="C135" s="695"/>
      <c r="D135" s="716"/>
      <c r="E135" s="700"/>
      <c r="G135" s="701"/>
      <c r="H135" s="769"/>
      <c r="I135" s="769"/>
      <c r="J135" s="549">
        <f t="shared" si="7"/>
        <v>0</v>
      </c>
      <c r="K135" s="550">
        <f t="shared" si="6"/>
        <v>0</v>
      </c>
      <c r="L135" s="741"/>
      <c r="M135" s="104"/>
      <c r="N135" s="702"/>
      <c r="O135" s="702"/>
      <c r="P135" s="702"/>
      <c r="Q135" s="702"/>
      <c r="R135" s="702"/>
    </row>
    <row r="136" spans="2:18" ht="15" x14ac:dyDescent="0.25">
      <c r="B136" s="104"/>
      <c r="C136" s="695"/>
      <c r="D136" s="716"/>
      <c r="E136" s="700"/>
      <c r="G136" s="701"/>
      <c r="H136" s="769"/>
      <c r="I136" s="769"/>
      <c r="J136" s="549">
        <f t="shared" si="7"/>
        <v>0</v>
      </c>
      <c r="K136" s="550">
        <f t="shared" si="6"/>
        <v>0</v>
      </c>
      <c r="L136" s="741"/>
      <c r="M136" s="104"/>
      <c r="N136" s="702"/>
      <c r="O136" s="702"/>
      <c r="P136" s="702"/>
      <c r="Q136" s="702"/>
      <c r="R136" s="702"/>
    </row>
    <row r="137" spans="2:18" ht="15" x14ac:dyDescent="0.25">
      <c r="B137" s="104"/>
      <c r="C137" s="695"/>
      <c r="D137" s="716"/>
      <c r="E137" s="700"/>
      <c r="G137" s="701"/>
      <c r="H137" s="769"/>
      <c r="I137" s="769"/>
      <c r="J137" s="549">
        <f t="shared" si="7"/>
        <v>0</v>
      </c>
      <c r="K137" s="550">
        <f t="shared" si="6"/>
        <v>0</v>
      </c>
      <c r="L137" s="741"/>
      <c r="M137" s="104"/>
      <c r="N137" s="702"/>
      <c r="O137" s="702"/>
      <c r="P137" s="702"/>
      <c r="Q137" s="702"/>
      <c r="R137" s="702"/>
    </row>
    <row r="138" spans="2:18" ht="15" x14ac:dyDescent="0.25">
      <c r="B138" s="104"/>
      <c r="C138" s="695"/>
      <c r="D138" s="716"/>
      <c r="E138" s="700"/>
      <c r="G138" s="701"/>
      <c r="H138" s="769"/>
      <c r="I138" s="769"/>
      <c r="J138" s="549">
        <f t="shared" si="7"/>
        <v>0</v>
      </c>
      <c r="K138" s="550">
        <f t="shared" si="6"/>
        <v>0</v>
      </c>
      <c r="L138" s="741"/>
      <c r="M138" s="104"/>
      <c r="N138" s="702"/>
      <c r="O138" s="702"/>
      <c r="P138" s="702"/>
      <c r="Q138" s="702"/>
      <c r="R138" s="702"/>
    </row>
    <row r="139" spans="2:18" ht="15" x14ac:dyDescent="0.25">
      <c r="B139" s="104"/>
      <c r="C139" s="695"/>
      <c r="D139" s="699"/>
      <c r="E139" s="700"/>
      <c r="G139" s="701"/>
      <c r="H139" s="769"/>
      <c r="I139" s="769"/>
      <c r="J139" s="549">
        <f t="shared" si="7"/>
        <v>0</v>
      </c>
      <c r="K139" s="550">
        <f t="shared" si="6"/>
        <v>0</v>
      </c>
      <c r="L139" s="741"/>
      <c r="M139" s="104"/>
      <c r="N139" s="702"/>
      <c r="O139" s="702"/>
      <c r="P139" s="702"/>
      <c r="Q139" s="702"/>
      <c r="R139" s="702"/>
    </row>
    <row r="140" spans="2:18" ht="15" x14ac:dyDescent="0.25">
      <c r="B140" s="104"/>
      <c r="C140" s="695"/>
      <c r="D140" s="699"/>
      <c r="E140" s="700"/>
      <c r="G140" s="701"/>
      <c r="H140" s="769"/>
      <c r="I140" s="769"/>
      <c r="J140" s="549">
        <f t="shared" si="7"/>
        <v>0</v>
      </c>
      <c r="K140" s="550">
        <f t="shared" si="6"/>
        <v>0</v>
      </c>
      <c r="L140" s="741"/>
      <c r="M140" s="104"/>
      <c r="N140" s="702"/>
      <c r="O140" s="702"/>
      <c r="P140" s="702"/>
      <c r="Q140" s="702"/>
      <c r="R140" s="702"/>
    </row>
    <row r="141" spans="2:18" ht="15" x14ac:dyDescent="0.25">
      <c r="B141" s="104"/>
      <c r="C141" s="695"/>
      <c r="D141" s="716"/>
      <c r="E141" s="700"/>
      <c r="G141" s="701"/>
      <c r="H141" s="769"/>
      <c r="I141" s="769"/>
      <c r="J141" s="549">
        <f t="shared" si="7"/>
        <v>0</v>
      </c>
      <c r="K141" s="550">
        <f t="shared" si="6"/>
        <v>0</v>
      </c>
      <c r="L141" s="741"/>
      <c r="M141" s="104"/>
      <c r="N141" s="702"/>
      <c r="O141" s="702"/>
      <c r="P141" s="702"/>
      <c r="Q141" s="702"/>
      <c r="R141" s="702"/>
    </row>
    <row r="142" spans="2:18" ht="15" x14ac:dyDescent="0.25">
      <c r="B142" s="104"/>
      <c r="C142" s="695"/>
      <c r="D142" s="699"/>
      <c r="E142" s="700"/>
      <c r="G142" s="701"/>
      <c r="H142" s="769"/>
      <c r="I142" s="769"/>
      <c r="J142" s="549">
        <f t="shared" si="7"/>
        <v>0</v>
      </c>
      <c r="K142" s="550">
        <f t="shared" si="6"/>
        <v>0</v>
      </c>
      <c r="L142" s="741"/>
      <c r="M142" s="104"/>
      <c r="N142" s="702"/>
      <c r="O142" s="702"/>
      <c r="P142" s="702"/>
      <c r="Q142" s="702"/>
      <c r="R142" s="702"/>
    </row>
    <row r="143" spans="2:18" ht="15" x14ac:dyDescent="0.25">
      <c r="B143" s="104"/>
      <c r="C143" s="695"/>
      <c r="D143" s="699"/>
      <c r="E143" s="700"/>
      <c r="G143" s="701"/>
      <c r="H143" s="769"/>
      <c r="I143" s="769"/>
      <c r="J143" s="549">
        <f t="shared" si="7"/>
        <v>0</v>
      </c>
      <c r="K143" s="550">
        <f t="shared" ref="K143:K206" si="8">I143+J143</f>
        <v>0</v>
      </c>
      <c r="L143" s="741"/>
      <c r="M143" s="104"/>
      <c r="N143" s="702"/>
      <c r="O143" s="702"/>
      <c r="P143" s="702"/>
      <c r="Q143" s="702"/>
      <c r="R143" s="702"/>
    </row>
    <row r="144" spans="2:18" ht="15" x14ac:dyDescent="0.25">
      <c r="B144" s="104"/>
      <c r="C144" s="695"/>
      <c r="D144" s="716"/>
      <c r="E144" s="700"/>
      <c r="G144" s="701"/>
      <c r="H144" s="769"/>
      <c r="I144" s="769"/>
      <c r="J144" s="549">
        <f t="shared" si="7"/>
        <v>0</v>
      </c>
      <c r="K144" s="550">
        <f t="shared" si="8"/>
        <v>0</v>
      </c>
      <c r="L144" s="741"/>
      <c r="M144" s="104"/>
      <c r="N144" s="702"/>
      <c r="O144" s="702"/>
      <c r="P144" s="702"/>
      <c r="Q144" s="702"/>
      <c r="R144" s="702"/>
    </row>
    <row r="145" spans="2:18" ht="15" x14ac:dyDescent="0.25">
      <c r="B145" s="104"/>
      <c r="C145" s="695"/>
      <c r="D145" s="716"/>
      <c r="E145" s="700"/>
      <c r="G145" s="701"/>
      <c r="H145" s="769"/>
      <c r="I145" s="769"/>
      <c r="J145" s="549">
        <f t="shared" si="7"/>
        <v>0</v>
      </c>
      <c r="K145" s="550">
        <f t="shared" si="8"/>
        <v>0</v>
      </c>
      <c r="L145" s="741"/>
      <c r="M145" s="104"/>
      <c r="N145" s="702"/>
      <c r="O145" s="702"/>
      <c r="P145" s="702"/>
      <c r="Q145" s="702"/>
      <c r="R145" s="702"/>
    </row>
    <row r="146" spans="2:18" ht="15" x14ac:dyDescent="0.25">
      <c r="B146" s="104"/>
      <c r="C146" s="695"/>
      <c r="D146" s="699"/>
      <c r="E146" s="700"/>
      <c r="G146" s="701"/>
      <c r="H146" s="769"/>
      <c r="I146" s="769"/>
      <c r="J146" s="549">
        <f t="shared" si="7"/>
        <v>0</v>
      </c>
      <c r="K146" s="550">
        <f t="shared" si="8"/>
        <v>0</v>
      </c>
      <c r="L146" s="741"/>
      <c r="M146" s="104"/>
      <c r="N146" s="702"/>
      <c r="O146" s="702"/>
      <c r="P146" s="702"/>
      <c r="Q146" s="702"/>
      <c r="R146" s="702"/>
    </row>
    <row r="147" spans="2:18" ht="15" x14ac:dyDescent="0.25">
      <c r="B147" s="104"/>
      <c r="C147" s="695"/>
      <c r="D147" s="716"/>
      <c r="E147" s="700"/>
      <c r="G147" s="701"/>
      <c r="H147" s="769"/>
      <c r="I147" s="769"/>
      <c r="J147" s="549">
        <f t="shared" si="7"/>
        <v>0</v>
      </c>
      <c r="K147" s="550">
        <f t="shared" si="8"/>
        <v>0</v>
      </c>
      <c r="L147" s="741"/>
      <c r="M147" s="104"/>
      <c r="N147" s="702"/>
      <c r="O147" s="702"/>
      <c r="P147" s="702"/>
      <c r="Q147" s="702"/>
      <c r="R147" s="702"/>
    </row>
    <row r="148" spans="2:18" ht="15" x14ac:dyDescent="0.25">
      <c r="B148" s="104"/>
      <c r="C148" s="695"/>
      <c r="D148" s="716"/>
      <c r="E148" s="700"/>
      <c r="G148" s="701"/>
      <c r="H148" s="769"/>
      <c r="I148" s="769"/>
      <c r="J148" s="549">
        <f t="shared" si="7"/>
        <v>0</v>
      </c>
      <c r="K148" s="550">
        <f t="shared" si="8"/>
        <v>0</v>
      </c>
      <c r="L148" s="741"/>
      <c r="M148" s="104"/>
      <c r="N148" s="702"/>
      <c r="O148" s="702"/>
      <c r="P148" s="702"/>
      <c r="Q148" s="702"/>
      <c r="R148" s="702"/>
    </row>
    <row r="149" spans="2:18" ht="15" x14ac:dyDescent="0.25">
      <c r="B149" s="104"/>
      <c r="C149" s="695"/>
      <c r="D149" s="716"/>
      <c r="E149" s="700"/>
      <c r="G149" s="701"/>
      <c r="H149" s="769"/>
      <c r="I149" s="769"/>
      <c r="J149" s="549">
        <f t="shared" si="7"/>
        <v>0</v>
      </c>
      <c r="K149" s="550">
        <f t="shared" si="8"/>
        <v>0</v>
      </c>
      <c r="L149" s="741"/>
      <c r="M149" s="104"/>
      <c r="N149" s="702"/>
      <c r="O149" s="702"/>
      <c r="P149" s="702"/>
      <c r="Q149" s="702"/>
      <c r="R149" s="702"/>
    </row>
    <row r="150" spans="2:18" ht="15" x14ac:dyDescent="0.25">
      <c r="B150" s="104"/>
      <c r="C150" s="695"/>
      <c r="D150" s="699"/>
      <c r="E150" s="700"/>
      <c r="G150" s="701"/>
      <c r="H150" s="769"/>
      <c r="I150" s="769"/>
      <c r="J150" s="549">
        <f t="shared" si="7"/>
        <v>0</v>
      </c>
      <c r="K150" s="550">
        <f t="shared" si="8"/>
        <v>0</v>
      </c>
      <c r="L150" s="741"/>
      <c r="M150" s="104"/>
      <c r="N150" s="702"/>
      <c r="O150" s="702"/>
      <c r="P150" s="702"/>
      <c r="Q150" s="702"/>
      <c r="R150" s="702"/>
    </row>
    <row r="151" spans="2:18" ht="15" x14ac:dyDescent="0.25">
      <c r="B151" s="104"/>
      <c r="C151" s="695"/>
      <c r="D151" s="716"/>
      <c r="E151" s="700"/>
      <c r="G151" s="701"/>
      <c r="H151" s="769"/>
      <c r="I151" s="769"/>
      <c r="J151" s="549">
        <f t="shared" si="7"/>
        <v>0</v>
      </c>
      <c r="K151" s="550">
        <f t="shared" si="8"/>
        <v>0</v>
      </c>
      <c r="L151" s="741"/>
      <c r="M151" s="104"/>
      <c r="N151" s="702"/>
      <c r="O151" s="702"/>
      <c r="P151" s="702"/>
      <c r="Q151" s="702"/>
      <c r="R151" s="702"/>
    </row>
    <row r="152" spans="2:18" ht="15" x14ac:dyDescent="0.25">
      <c r="B152" s="104"/>
      <c r="C152" s="695"/>
      <c r="D152" s="699"/>
      <c r="E152" s="700"/>
      <c r="G152" s="701"/>
      <c r="H152" s="769"/>
      <c r="I152" s="769"/>
      <c r="J152" s="549">
        <f t="shared" si="7"/>
        <v>0</v>
      </c>
      <c r="K152" s="550">
        <f t="shared" si="8"/>
        <v>0</v>
      </c>
      <c r="L152" s="741"/>
      <c r="M152" s="104"/>
      <c r="N152" s="702"/>
      <c r="O152" s="702"/>
      <c r="P152" s="702"/>
      <c r="Q152" s="702"/>
      <c r="R152" s="702"/>
    </row>
    <row r="153" spans="2:18" ht="15" x14ac:dyDescent="0.25">
      <c r="B153" s="104"/>
      <c r="C153" s="695"/>
      <c r="D153" s="716"/>
      <c r="E153" s="700"/>
      <c r="G153" s="701"/>
      <c r="H153" s="769"/>
      <c r="I153" s="769"/>
      <c r="J153" s="549">
        <f t="shared" si="7"/>
        <v>0</v>
      </c>
      <c r="K153" s="550">
        <f t="shared" si="8"/>
        <v>0</v>
      </c>
      <c r="L153" s="741"/>
      <c r="M153" s="104"/>
      <c r="N153" s="702"/>
      <c r="O153" s="702"/>
      <c r="P153" s="702"/>
      <c r="Q153" s="702"/>
      <c r="R153" s="702"/>
    </row>
    <row r="154" spans="2:18" ht="15" x14ac:dyDescent="0.25">
      <c r="B154" s="104"/>
      <c r="C154" s="695"/>
      <c r="D154" s="716"/>
      <c r="E154" s="700"/>
      <c r="G154" s="701"/>
      <c r="H154" s="769"/>
      <c r="I154" s="769"/>
      <c r="J154" s="549">
        <f t="shared" si="7"/>
        <v>0</v>
      </c>
      <c r="K154" s="550">
        <f t="shared" si="8"/>
        <v>0</v>
      </c>
      <c r="L154" s="741"/>
      <c r="M154" s="104"/>
      <c r="N154" s="702"/>
      <c r="O154" s="702"/>
      <c r="P154" s="702"/>
      <c r="Q154" s="702"/>
      <c r="R154" s="702"/>
    </row>
    <row r="155" spans="2:18" ht="15" x14ac:dyDescent="0.25">
      <c r="B155" s="104"/>
      <c r="C155" s="695"/>
      <c r="D155" s="716"/>
      <c r="E155" s="700"/>
      <c r="G155" s="701"/>
      <c r="H155" s="769"/>
      <c r="I155" s="769"/>
      <c r="J155" s="549">
        <f t="shared" si="7"/>
        <v>0</v>
      </c>
      <c r="K155" s="550">
        <f t="shared" si="8"/>
        <v>0</v>
      </c>
      <c r="L155" s="741"/>
      <c r="M155" s="104"/>
      <c r="N155" s="702"/>
      <c r="O155" s="702"/>
      <c r="P155" s="702"/>
      <c r="Q155" s="702"/>
      <c r="R155" s="702"/>
    </row>
    <row r="156" spans="2:18" ht="15" x14ac:dyDescent="0.25">
      <c r="B156" s="104"/>
      <c r="C156" s="695"/>
      <c r="D156" s="716"/>
      <c r="E156" s="700"/>
      <c r="G156" s="701"/>
      <c r="H156" s="769"/>
      <c r="I156" s="769"/>
      <c r="J156" s="549">
        <f t="shared" si="7"/>
        <v>0</v>
      </c>
      <c r="K156" s="550">
        <f t="shared" si="8"/>
        <v>0</v>
      </c>
      <c r="L156" s="741"/>
      <c r="M156" s="104"/>
      <c r="N156" s="702"/>
      <c r="O156" s="702"/>
      <c r="P156" s="702"/>
      <c r="Q156" s="702"/>
      <c r="R156" s="702"/>
    </row>
    <row r="157" spans="2:18" ht="15" x14ac:dyDescent="0.25">
      <c r="B157" s="104"/>
      <c r="C157" s="695"/>
      <c r="D157" s="718"/>
      <c r="E157" s="700"/>
      <c r="G157" s="701"/>
      <c r="H157" s="769"/>
      <c r="I157" s="769"/>
      <c r="J157" s="549">
        <f t="shared" si="7"/>
        <v>0</v>
      </c>
      <c r="K157" s="550">
        <f t="shared" si="8"/>
        <v>0</v>
      </c>
      <c r="L157" s="741"/>
      <c r="M157" s="104"/>
      <c r="N157" s="702"/>
      <c r="O157" s="702"/>
      <c r="P157" s="702"/>
      <c r="Q157" s="702"/>
      <c r="R157" s="702"/>
    </row>
    <row r="158" spans="2:18" ht="15" x14ac:dyDescent="0.25">
      <c r="B158" s="104"/>
      <c r="C158" s="695"/>
      <c r="D158" s="716"/>
      <c r="E158" s="700"/>
      <c r="G158" s="701"/>
      <c r="H158" s="769"/>
      <c r="I158" s="769"/>
      <c r="J158" s="549">
        <f t="shared" si="7"/>
        <v>0</v>
      </c>
      <c r="K158" s="550">
        <f t="shared" si="8"/>
        <v>0</v>
      </c>
      <c r="L158" s="741"/>
      <c r="M158" s="104"/>
      <c r="N158" s="702"/>
      <c r="O158" s="702"/>
      <c r="P158" s="702"/>
      <c r="Q158" s="702"/>
      <c r="R158" s="702"/>
    </row>
    <row r="159" spans="2:18" ht="15" x14ac:dyDescent="0.25">
      <c r="B159" s="104"/>
      <c r="C159" s="695"/>
      <c r="D159" s="104"/>
      <c r="E159" s="700"/>
      <c r="G159" s="701"/>
      <c r="H159" s="769"/>
      <c r="I159" s="769"/>
      <c r="J159" s="549">
        <f t="shared" si="7"/>
        <v>0</v>
      </c>
      <c r="K159" s="550">
        <f t="shared" si="8"/>
        <v>0</v>
      </c>
      <c r="L159" s="741"/>
      <c r="M159" s="104"/>
      <c r="N159" s="702"/>
      <c r="O159" s="702"/>
      <c r="P159" s="702"/>
      <c r="Q159" s="702"/>
      <c r="R159" s="702"/>
    </row>
    <row r="160" spans="2:18" ht="15" x14ac:dyDescent="0.25">
      <c r="B160" s="104"/>
      <c r="C160" s="695"/>
      <c r="D160" s="104"/>
      <c r="E160" s="700"/>
      <c r="G160" s="701"/>
      <c r="H160" s="769"/>
      <c r="I160" s="769"/>
      <c r="J160" s="549">
        <f t="shared" si="7"/>
        <v>0</v>
      </c>
      <c r="K160" s="550">
        <f t="shared" si="8"/>
        <v>0</v>
      </c>
      <c r="L160" s="741"/>
      <c r="M160" s="104"/>
      <c r="N160" s="702"/>
      <c r="O160" s="702"/>
      <c r="P160" s="702"/>
      <c r="Q160" s="702"/>
      <c r="R160" s="702"/>
    </row>
    <row r="161" spans="2:18" ht="15" x14ac:dyDescent="0.25">
      <c r="B161" s="104"/>
      <c r="C161" s="695"/>
      <c r="D161" s="716"/>
      <c r="E161" s="700"/>
      <c r="G161" s="701"/>
      <c r="H161" s="769"/>
      <c r="I161" s="769"/>
      <c r="J161" s="549">
        <f t="shared" si="7"/>
        <v>0</v>
      </c>
      <c r="K161" s="550">
        <f t="shared" si="8"/>
        <v>0</v>
      </c>
      <c r="L161" s="741"/>
      <c r="M161" s="104"/>
      <c r="N161" s="702"/>
      <c r="O161" s="702"/>
      <c r="P161" s="702"/>
      <c r="Q161" s="702"/>
      <c r="R161" s="702"/>
    </row>
    <row r="162" spans="2:18" ht="15" x14ac:dyDescent="0.25">
      <c r="B162" s="104"/>
      <c r="C162" s="695"/>
      <c r="D162" s="104"/>
      <c r="E162" s="700"/>
      <c r="G162" s="701"/>
      <c r="H162" s="769"/>
      <c r="I162" s="769"/>
      <c r="J162" s="549">
        <f t="shared" si="7"/>
        <v>0</v>
      </c>
      <c r="K162" s="550">
        <f t="shared" si="8"/>
        <v>0</v>
      </c>
      <c r="L162" s="741"/>
      <c r="M162" s="104"/>
      <c r="N162" s="702"/>
      <c r="O162" s="702"/>
      <c r="P162" s="702"/>
      <c r="Q162" s="702"/>
      <c r="R162" s="702"/>
    </row>
    <row r="163" spans="2:18" ht="15" x14ac:dyDescent="0.25">
      <c r="B163" s="104"/>
      <c r="C163" s="695"/>
      <c r="D163" s="716"/>
      <c r="E163" s="700"/>
      <c r="G163" s="701"/>
      <c r="H163" s="769"/>
      <c r="I163" s="769"/>
      <c r="J163" s="549">
        <f t="shared" si="7"/>
        <v>0</v>
      </c>
      <c r="K163" s="550">
        <f t="shared" si="8"/>
        <v>0</v>
      </c>
      <c r="L163" s="741"/>
      <c r="M163" s="104"/>
      <c r="N163" s="702"/>
      <c r="O163" s="702"/>
      <c r="P163" s="702"/>
      <c r="Q163" s="702"/>
      <c r="R163" s="702"/>
    </row>
    <row r="164" spans="2:18" ht="15" x14ac:dyDescent="0.25">
      <c r="B164" s="104"/>
      <c r="C164" s="695"/>
      <c r="D164" s="104"/>
      <c r="E164" s="700"/>
      <c r="G164" s="701"/>
      <c r="H164" s="769"/>
      <c r="I164" s="769"/>
      <c r="J164" s="549">
        <f t="shared" si="7"/>
        <v>0</v>
      </c>
      <c r="K164" s="550">
        <f t="shared" si="8"/>
        <v>0</v>
      </c>
      <c r="L164" s="741"/>
      <c r="M164" s="104"/>
      <c r="N164" s="702"/>
      <c r="O164" s="702"/>
      <c r="P164" s="702"/>
      <c r="Q164" s="702"/>
      <c r="R164" s="702"/>
    </row>
    <row r="165" spans="2:18" ht="15" x14ac:dyDescent="0.25">
      <c r="B165" s="104"/>
      <c r="C165" s="695"/>
      <c r="D165" s="716"/>
      <c r="E165" s="700"/>
      <c r="G165" s="701"/>
      <c r="H165" s="769"/>
      <c r="I165" s="769"/>
      <c r="J165" s="549">
        <f t="shared" si="7"/>
        <v>0</v>
      </c>
      <c r="K165" s="550">
        <f t="shared" si="8"/>
        <v>0</v>
      </c>
      <c r="L165" s="741"/>
      <c r="M165" s="104"/>
      <c r="N165" s="702"/>
      <c r="O165" s="702"/>
      <c r="P165" s="702"/>
      <c r="Q165" s="702"/>
      <c r="R165" s="702"/>
    </row>
    <row r="166" spans="2:18" ht="15" x14ac:dyDescent="0.25">
      <c r="B166" s="104"/>
      <c r="C166" s="695"/>
      <c r="D166" s="699"/>
      <c r="E166" s="700"/>
      <c r="G166" s="701"/>
      <c r="H166" s="769"/>
      <c r="I166" s="769"/>
      <c r="J166" s="549">
        <f t="shared" si="7"/>
        <v>0</v>
      </c>
      <c r="K166" s="550">
        <f t="shared" si="8"/>
        <v>0</v>
      </c>
      <c r="L166" s="741"/>
      <c r="M166" s="104"/>
      <c r="N166" s="702"/>
      <c r="O166" s="702"/>
      <c r="P166" s="702"/>
      <c r="Q166" s="702"/>
      <c r="R166" s="702"/>
    </row>
    <row r="167" spans="2:18" ht="15" x14ac:dyDescent="0.25">
      <c r="B167" s="104"/>
      <c r="C167" s="695"/>
      <c r="D167" s="716"/>
      <c r="E167" s="700"/>
      <c r="G167" s="701"/>
      <c r="H167" s="769"/>
      <c r="I167" s="769"/>
      <c r="J167" s="549">
        <f t="shared" si="7"/>
        <v>0</v>
      </c>
      <c r="K167" s="550">
        <f t="shared" si="8"/>
        <v>0</v>
      </c>
      <c r="L167" s="741"/>
      <c r="M167" s="104"/>
      <c r="N167" s="702"/>
      <c r="O167" s="702"/>
      <c r="P167" s="702"/>
      <c r="Q167" s="702"/>
      <c r="R167" s="702"/>
    </row>
    <row r="168" spans="2:18" ht="15" x14ac:dyDescent="0.25">
      <c r="B168" s="104"/>
      <c r="C168" s="695"/>
      <c r="D168" s="716"/>
      <c r="E168" s="700"/>
      <c r="G168" s="701"/>
      <c r="H168" s="769"/>
      <c r="I168" s="769"/>
      <c r="J168" s="549">
        <f t="shared" si="7"/>
        <v>0</v>
      </c>
      <c r="K168" s="550">
        <f t="shared" si="8"/>
        <v>0</v>
      </c>
      <c r="L168" s="741"/>
      <c r="M168" s="104"/>
      <c r="N168" s="702"/>
      <c r="O168" s="702"/>
      <c r="P168" s="702"/>
      <c r="Q168" s="702"/>
      <c r="R168" s="702"/>
    </row>
    <row r="169" spans="2:18" ht="15" x14ac:dyDescent="0.25">
      <c r="B169" s="104"/>
      <c r="C169" s="695"/>
      <c r="D169" s="716"/>
      <c r="E169" s="700"/>
      <c r="G169" s="701"/>
      <c r="H169" s="769"/>
      <c r="I169" s="769"/>
      <c r="J169" s="549">
        <f t="shared" si="7"/>
        <v>0</v>
      </c>
      <c r="K169" s="550">
        <f t="shared" si="8"/>
        <v>0</v>
      </c>
      <c r="L169" s="741"/>
      <c r="M169" s="104"/>
      <c r="N169" s="702"/>
      <c r="O169" s="702"/>
      <c r="P169" s="702"/>
      <c r="Q169" s="702"/>
      <c r="R169" s="702"/>
    </row>
    <row r="170" spans="2:18" ht="15" x14ac:dyDescent="0.25">
      <c r="B170" s="104"/>
      <c r="C170" s="695"/>
      <c r="D170" s="716"/>
      <c r="E170" s="700"/>
      <c r="G170" s="701"/>
      <c r="H170" s="769"/>
      <c r="I170" s="769"/>
      <c r="J170" s="549">
        <f t="shared" si="7"/>
        <v>0</v>
      </c>
      <c r="K170" s="550">
        <f t="shared" si="8"/>
        <v>0</v>
      </c>
      <c r="L170" s="741"/>
      <c r="M170" s="104"/>
      <c r="N170" s="702"/>
      <c r="O170" s="702"/>
      <c r="P170" s="702"/>
      <c r="Q170" s="702"/>
      <c r="R170" s="702"/>
    </row>
    <row r="171" spans="2:18" ht="15" x14ac:dyDescent="0.25">
      <c r="B171" s="104"/>
      <c r="C171" s="695"/>
      <c r="D171" s="716"/>
      <c r="E171" s="700"/>
      <c r="G171" s="701"/>
      <c r="H171" s="769"/>
      <c r="I171" s="769"/>
      <c r="J171" s="549">
        <f t="shared" si="7"/>
        <v>0</v>
      </c>
      <c r="K171" s="550">
        <f t="shared" si="8"/>
        <v>0</v>
      </c>
      <c r="L171" s="741"/>
      <c r="M171" s="104"/>
      <c r="N171" s="702"/>
      <c r="O171" s="702"/>
      <c r="P171" s="702"/>
      <c r="Q171" s="702"/>
      <c r="R171" s="702"/>
    </row>
    <row r="172" spans="2:18" ht="15" x14ac:dyDescent="0.25">
      <c r="B172" s="104"/>
      <c r="C172" s="695"/>
      <c r="D172" s="716"/>
      <c r="E172" s="700"/>
      <c r="G172" s="701"/>
      <c r="H172" s="769"/>
      <c r="I172" s="769"/>
      <c r="J172" s="549">
        <f t="shared" si="7"/>
        <v>0</v>
      </c>
      <c r="K172" s="550">
        <f t="shared" si="8"/>
        <v>0</v>
      </c>
      <c r="L172" s="741"/>
      <c r="M172" s="104"/>
      <c r="N172" s="702"/>
      <c r="O172" s="702"/>
      <c r="P172" s="702"/>
      <c r="Q172" s="702"/>
      <c r="R172" s="702"/>
    </row>
    <row r="173" spans="2:18" ht="15" x14ac:dyDescent="0.25">
      <c r="B173" s="104"/>
      <c r="C173" s="695"/>
      <c r="D173" s="716"/>
      <c r="E173" s="700"/>
      <c r="G173" s="701"/>
      <c r="H173" s="769"/>
      <c r="I173" s="769"/>
      <c r="J173" s="549">
        <f t="shared" si="7"/>
        <v>0</v>
      </c>
      <c r="K173" s="550">
        <f t="shared" si="8"/>
        <v>0</v>
      </c>
      <c r="L173" s="741"/>
      <c r="M173" s="104"/>
      <c r="N173" s="702"/>
      <c r="O173" s="702"/>
      <c r="P173" s="702"/>
      <c r="Q173" s="702"/>
      <c r="R173" s="702"/>
    </row>
    <row r="174" spans="2:18" ht="15" x14ac:dyDescent="0.25">
      <c r="B174" s="104"/>
      <c r="C174" s="695"/>
      <c r="D174" s="718"/>
      <c r="E174" s="700"/>
      <c r="G174" s="701"/>
      <c r="H174" s="769"/>
      <c r="I174" s="769"/>
      <c r="J174" s="549">
        <f t="shared" si="7"/>
        <v>0</v>
      </c>
      <c r="K174" s="550">
        <f t="shared" si="8"/>
        <v>0</v>
      </c>
      <c r="L174" s="741"/>
      <c r="M174" s="104"/>
      <c r="N174" s="702"/>
      <c r="O174" s="702"/>
      <c r="P174" s="702"/>
      <c r="Q174" s="702"/>
      <c r="R174" s="702"/>
    </row>
    <row r="175" spans="2:18" ht="15" x14ac:dyDescent="0.25">
      <c r="B175" s="104"/>
      <c r="C175" s="695"/>
      <c r="D175" s="716"/>
      <c r="E175" s="700"/>
      <c r="G175" s="701"/>
      <c r="H175" s="769"/>
      <c r="I175" s="769"/>
      <c r="J175" s="549">
        <f t="shared" si="7"/>
        <v>0</v>
      </c>
      <c r="K175" s="550">
        <f t="shared" si="8"/>
        <v>0</v>
      </c>
      <c r="L175" s="741"/>
      <c r="M175" s="104"/>
      <c r="N175" s="702"/>
      <c r="O175" s="702"/>
      <c r="P175" s="702"/>
      <c r="Q175" s="702"/>
      <c r="R175" s="702"/>
    </row>
    <row r="176" spans="2:18" ht="15" x14ac:dyDescent="0.25">
      <c r="B176" s="104"/>
      <c r="C176" s="695"/>
      <c r="D176" s="718"/>
      <c r="E176" s="700"/>
      <c r="G176" s="701"/>
      <c r="H176" s="769"/>
      <c r="I176" s="769"/>
      <c r="J176" s="549">
        <f t="shared" si="7"/>
        <v>0</v>
      </c>
      <c r="K176" s="550">
        <f t="shared" si="8"/>
        <v>0</v>
      </c>
      <c r="L176" s="741"/>
      <c r="M176" s="104"/>
      <c r="N176" s="702"/>
      <c r="O176" s="702"/>
      <c r="P176" s="702"/>
      <c r="Q176" s="702"/>
      <c r="R176" s="702"/>
    </row>
    <row r="177" spans="2:18" ht="15" x14ac:dyDescent="0.25">
      <c r="B177" s="104"/>
      <c r="C177" s="695"/>
      <c r="D177" s="716"/>
      <c r="E177" s="700"/>
      <c r="G177" s="701"/>
      <c r="H177" s="769"/>
      <c r="I177" s="769"/>
      <c r="J177" s="549">
        <f t="shared" si="7"/>
        <v>0</v>
      </c>
      <c r="K177" s="550">
        <f t="shared" si="8"/>
        <v>0</v>
      </c>
      <c r="L177" s="741"/>
      <c r="M177" s="104"/>
      <c r="N177" s="702"/>
      <c r="O177" s="702"/>
      <c r="P177" s="702"/>
      <c r="Q177" s="702"/>
      <c r="R177" s="702"/>
    </row>
    <row r="178" spans="2:18" ht="15" x14ac:dyDescent="0.25">
      <c r="B178" s="104"/>
      <c r="C178" s="695"/>
      <c r="D178" s="718"/>
      <c r="E178" s="700"/>
      <c r="G178" s="701"/>
      <c r="H178" s="769"/>
      <c r="I178" s="769"/>
      <c r="J178" s="549">
        <f t="shared" si="7"/>
        <v>0</v>
      </c>
      <c r="K178" s="550">
        <f t="shared" si="8"/>
        <v>0</v>
      </c>
      <c r="L178" s="741"/>
      <c r="M178" s="104"/>
      <c r="N178" s="702"/>
      <c r="O178" s="702"/>
      <c r="P178" s="702"/>
      <c r="Q178" s="702"/>
      <c r="R178" s="702"/>
    </row>
    <row r="179" spans="2:18" ht="15" x14ac:dyDescent="0.25">
      <c r="B179" s="104"/>
      <c r="C179" s="695"/>
      <c r="D179" s="729"/>
      <c r="E179" s="700"/>
      <c r="G179" s="701"/>
      <c r="H179" s="769"/>
      <c r="I179" s="769"/>
      <c r="J179" s="549">
        <f t="shared" si="7"/>
        <v>0</v>
      </c>
      <c r="K179" s="550">
        <f t="shared" si="8"/>
        <v>0</v>
      </c>
      <c r="L179" s="741"/>
      <c r="M179" s="104"/>
      <c r="N179" s="702"/>
      <c r="O179" s="702"/>
      <c r="P179" s="702"/>
      <c r="Q179" s="702"/>
      <c r="R179" s="702"/>
    </row>
    <row r="180" spans="2:18" ht="15" x14ac:dyDescent="0.25">
      <c r="B180" s="104"/>
      <c r="C180" s="695"/>
      <c r="D180" s="716"/>
      <c r="E180" s="700"/>
      <c r="G180" s="701"/>
      <c r="H180" s="769"/>
      <c r="I180" s="769"/>
      <c r="J180" s="549">
        <f t="shared" si="7"/>
        <v>0</v>
      </c>
      <c r="K180" s="550">
        <f t="shared" si="8"/>
        <v>0</v>
      </c>
      <c r="L180" s="741"/>
      <c r="M180" s="104"/>
      <c r="N180" s="702"/>
      <c r="O180" s="702"/>
      <c r="P180" s="702"/>
      <c r="Q180" s="702"/>
      <c r="R180" s="702"/>
    </row>
    <row r="181" spans="2:18" ht="15" x14ac:dyDescent="0.25">
      <c r="B181" s="104"/>
      <c r="C181" s="695"/>
      <c r="D181" s="716"/>
      <c r="E181" s="700"/>
      <c r="G181" s="701"/>
      <c r="H181" s="769"/>
      <c r="I181" s="769"/>
      <c r="J181" s="549">
        <f t="shared" si="7"/>
        <v>0</v>
      </c>
      <c r="K181" s="550">
        <f t="shared" si="8"/>
        <v>0</v>
      </c>
      <c r="L181" s="741"/>
      <c r="M181" s="104"/>
      <c r="N181" s="702"/>
      <c r="O181" s="702"/>
      <c r="P181" s="702"/>
      <c r="Q181" s="702"/>
      <c r="R181" s="702"/>
    </row>
    <row r="182" spans="2:18" ht="15" x14ac:dyDescent="0.25">
      <c r="B182" s="104"/>
      <c r="C182" s="695"/>
      <c r="D182" s="716"/>
      <c r="E182" s="700"/>
      <c r="G182" s="701"/>
      <c r="H182" s="769"/>
      <c r="I182" s="769"/>
      <c r="J182" s="549">
        <f t="shared" si="7"/>
        <v>0</v>
      </c>
      <c r="K182" s="550">
        <f t="shared" si="8"/>
        <v>0</v>
      </c>
      <c r="L182" s="741"/>
      <c r="M182" s="104"/>
      <c r="N182" s="702"/>
      <c r="O182" s="702"/>
      <c r="P182" s="702"/>
      <c r="Q182" s="702"/>
      <c r="R182" s="702"/>
    </row>
    <row r="183" spans="2:18" ht="15" x14ac:dyDescent="0.25">
      <c r="B183" s="104"/>
      <c r="C183" s="695"/>
      <c r="D183" s="716"/>
      <c r="E183" s="700"/>
      <c r="G183" s="701"/>
      <c r="H183" s="769"/>
      <c r="I183" s="769"/>
      <c r="J183" s="549">
        <f t="shared" si="7"/>
        <v>0</v>
      </c>
      <c r="K183" s="550">
        <f t="shared" si="8"/>
        <v>0</v>
      </c>
      <c r="L183" s="741"/>
      <c r="M183" s="104"/>
      <c r="N183" s="702"/>
      <c r="O183" s="702"/>
      <c r="P183" s="702"/>
      <c r="Q183" s="702"/>
      <c r="R183" s="702"/>
    </row>
    <row r="184" spans="2:18" ht="15" x14ac:dyDescent="0.25">
      <c r="B184" s="104"/>
      <c r="C184" s="695"/>
      <c r="D184" s="716"/>
      <c r="E184" s="700"/>
      <c r="G184" s="701"/>
      <c r="H184" s="769"/>
      <c r="I184" s="769"/>
      <c r="J184" s="549">
        <f t="shared" si="7"/>
        <v>0</v>
      </c>
      <c r="K184" s="550">
        <f t="shared" si="8"/>
        <v>0</v>
      </c>
      <c r="L184" s="741"/>
      <c r="M184" s="104"/>
      <c r="N184" s="702"/>
      <c r="O184" s="702"/>
      <c r="P184" s="702"/>
      <c r="Q184" s="702"/>
      <c r="R184" s="702"/>
    </row>
    <row r="185" spans="2:18" ht="15" x14ac:dyDescent="0.25">
      <c r="B185" s="104"/>
      <c r="C185" s="695"/>
      <c r="D185" s="716"/>
      <c r="E185" s="700"/>
      <c r="G185" s="701"/>
      <c r="H185" s="769"/>
      <c r="I185" s="769"/>
      <c r="J185" s="549">
        <f t="shared" si="7"/>
        <v>0</v>
      </c>
      <c r="K185" s="550">
        <f t="shared" si="8"/>
        <v>0</v>
      </c>
      <c r="L185" s="741"/>
      <c r="M185" s="104"/>
      <c r="N185" s="702"/>
      <c r="O185" s="702"/>
      <c r="P185" s="702"/>
      <c r="Q185" s="702"/>
      <c r="R185" s="702"/>
    </row>
    <row r="186" spans="2:18" ht="15" x14ac:dyDescent="0.25">
      <c r="B186" s="104"/>
      <c r="C186" s="695"/>
      <c r="D186" s="716"/>
      <c r="E186" s="700"/>
      <c r="G186" s="701"/>
      <c r="H186" s="769"/>
      <c r="I186" s="769"/>
      <c r="J186" s="549">
        <f t="shared" si="7"/>
        <v>0</v>
      </c>
      <c r="K186" s="550">
        <f t="shared" si="8"/>
        <v>0</v>
      </c>
      <c r="L186" s="741"/>
      <c r="M186" s="104"/>
      <c r="N186" s="702"/>
      <c r="O186" s="702"/>
      <c r="P186" s="702"/>
      <c r="Q186" s="702"/>
      <c r="R186" s="702"/>
    </row>
    <row r="187" spans="2:18" ht="15" x14ac:dyDescent="0.25">
      <c r="B187" s="104"/>
      <c r="C187" s="695"/>
      <c r="D187" s="699"/>
      <c r="E187" s="700"/>
      <c r="G187" s="701"/>
      <c r="H187" s="769"/>
      <c r="I187" s="769"/>
      <c r="J187" s="549">
        <f t="shared" si="7"/>
        <v>0</v>
      </c>
      <c r="K187" s="550">
        <f t="shared" si="8"/>
        <v>0</v>
      </c>
      <c r="L187" s="741"/>
      <c r="M187" s="104"/>
      <c r="N187" s="702"/>
      <c r="O187" s="702"/>
      <c r="P187" s="702"/>
      <c r="Q187" s="702"/>
      <c r="R187" s="702"/>
    </row>
    <row r="188" spans="2:18" ht="15" x14ac:dyDescent="0.25">
      <c r="B188" s="104"/>
      <c r="C188" s="695"/>
      <c r="D188" s="716"/>
      <c r="E188" s="700"/>
      <c r="G188" s="701"/>
      <c r="H188" s="769"/>
      <c r="I188" s="769"/>
      <c r="J188" s="549">
        <f t="shared" si="7"/>
        <v>0</v>
      </c>
      <c r="K188" s="550">
        <f t="shared" si="8"/>
        <v>0</v>
      </c>
      <c r="L188" s="741"/>
      <c r="M188" s="104"/>
      <c r="N188" s="702"/>
      <c r="O188" s="702"/>
      <c r="P188" s="702"/>
      <c r="Q188" s="702"/>
      <c r="R188" s="702"/>
    </row>
    <row r="189" spans="2:18" ht="15" x14ac:dyDescent="0.25">
      <c r="B189" s="104"/>
      <c r="C189" s="695"/>
      <c r="D189" s="716"/>
      <c r="E189" s="700"/>
      <c r="G189" s="701"/>
      <c r="H189" s="769"/>
      <c r="I189" s="769"/>
      <c r="J189" s="549">
        <f t="shared" si="7"/>
        <v>0</v>
      </c>
      <c r="K189" s="550">
        <f t="shared" si="8"/>
        <v>0</v>
      </c>
      <c r="L189" s="741"/>
      <c r="M189" s="104"/>
      <c r="N189" s="702"/>
      <c r="O189" s="702"/>
      <c r="P189" s="702"/>
      <c r="Q189" s="702"/>
      <c r="R189" s="702"/>
    </row>
    <row r="190" spans="2:18" ht="15" x14ac:dyDescent="0.25">
      <c r="B190" s="104"/>
      <c r="C190" s="695"/>
      <c r="D190" s="716"/>
      <c r="E190" s="700"/>
      <c r="G190" s="701"/>
      <c r="H190" s="769"/>
      <c r="I190" s="769"/>
      <c r="J190" s="549">
        <f t="shared" si="7"/>
        <v>0</v>
      </c>
      <c r="K190" s="550">
        <f t="shared" si="8"/>
        <v>0</v>
      </c>
      <c r="L190" s="741"/>
      <c r="M190" s="104"/>
      <c r="N190" s="702"/>
      <c r="O190" s="702"/>
      <c r="P190" s="702"/>
      <c r="Q190" s="702"/>
      <c r="R190" s="702"/>
    </row>
    <row r="191" spans="2:18" ht="15" x14ac:dyDescent="0.25">
      <c r="B191" s="104"/>
      <c r="C191" s="695"/>
      <c r="D191" s="716"/>
      <c r="E191" s="700"/>
      <c r="G191" s="701"/>
      <c r="H191" s="769"/>
      <c r="I191" s="769"/>
      <c r="J191" s="549">
        <f t="shared" si="7"/>
        <v>0</v>
      </c>
      <c r="K191" s="550">
        <f t="shared" si="8"/>
        <v>0</v>
      </c>
      <c r="L191" s="741"/>
      <c r="M191" s="104"/>
      <c r="N191" s="702"/>
      <c r="O191" s="702"/>
      <c r="P191" s="702"/>
      <c r="Q191" s="702"/>
      <c r="R191" s="702"/>
    </row>
    <row r="192" spans="2:18" ht="15" x14ac:dyDescent="0.25">
      <c r="B192" s="104"/>
      <c r="C192" s="695"/>
      <c r="D192" s="104"/>
      <c r="E192" s="700"/>
      <c r="G192" s="701"/>
      <c r="H192" s="769"/>
      <c r="I192" s="769"/>
      <c r="J192" s="549">
        <f t="shared" si="7"/>
        <v>0</v>
      </c>
      <c r="K192" s="550">
        <f t="shared" si="8"/>
        <v>0</v>
      </c>
      <c r="L192" s="741"/>
      <c r="M192" s="104"/>
      <c r="N192" s="702"/>
      <c r="O192" s="702"/>
      <c r="P192" s="702"/>
      <c r="Q192" s="702"/>
      <c r="R192" s="702"/>
    </row>
    <row r="193" spans="2:18" ht="15" x14ac:dyDescent="0.25">
      <c r="B193" s="104"/>
      <c r="C193" s="695"/>
      <c r="D193" s="716"/>
      <c r="E193" s="700"/>
      <c r="G193" s="701"/>
      <c r="H193" s="769"/>
      <c r="I193" s="769"/>
      <c r="J193" s="549">
        <f t="shared" si="7"/>
        <v>0</v>
      </c>
      <c r="K193" s="550">
        <f t="shared" si="8"/>
        <v>0</v>
      </c>
      <c r="L193" s="741"/>
      <c r="M193" s="104"/>
      <c r="N193" s="702"/>
      <c r="O193" s="702"/>
      <c r="P193" s="702"/>
      <c r="Q193" s="702"/>
      <c r="R193" s="702"/>
    </row>
    <row r="194" spans="2:18" ht="15" x14ac:dyDescent="0.25">
      <c r="B194" s="104"/>
      <c r="C194" s="695"/>
      <c r="D194" s="104"/>
      <c r="E194" s="700"/>
      <c r="G194" s="701"/>
      <c r="H194" s="769"/>
      <c r="I194" s="769"/>
      <c r="J194" s="549">
        <f t="shared" si="7"/>
        <v>0</v>
      </c>
      <c r="K194" s="550">
        <f t="shared" si="8"/>
        <v>0</v>
      </c>
      <c r="L194" s="741"/>
      <c r="M194" s="104"/>
      <c r="N194" s="702"/>
      <c r="O194" s="702"/>
      <c r="P194" s="702"/>
      <c r="Q194" s="702"/>
      <c r="R194" s="702"/>
    </row>
    <row r="195" spans="2:18" ht="15" x14ac:dyDescent="0.25">
      <c r="B195" s="104"/>
      <c r="C195" s="695"/>
      <c r="D195" s="718"/>
      <c r="E195" s="700"/>
      <c r="G195" s="701"/>
      <c r="H195" s="769"/>
      <c r="I195" s="769"/>
      <c r="J195" s="549">
        <f t="shared" si="7"/>
        <v>0</v>
      </c>
      <c r="K195" s="550">
        <f t="shared" si="8"/>
        <v>0</v>
      </c>
      <c r="L195" s="741"/>
      <c r="M195" s="104"/>
      <c r="N195" s="702"/>
      <c r="O195" s="702"/>
      <c r="P195" s="702"/>
      <c r="Q195" s="702"/>
      <c r="R195" s="702"/>
    </row>
    <row r="196" spans="2:18" ht="15" x14ac:dyDescent="0.25">
      <c r="B196" s="104"/>
      <c r="C196" s="695"/>
      <c r="D196" s="716"/>
      <c r="E196" s="700"/>
      <c r="G196" s="701"/>
      <c r="H196" s="769"/>
      <c r="I196" s="769"/>
      <c r="J196" s="549">
        <f t="shared" si="7"/>
        <v>0</v>
      </c>
      <c r="K196" s="550">
        <f t="shared" si="8"/>
        <v>0</v>
      </c>
      <c r="L196" s="741"/>
      <c r="M196" s="104"/>
      <c r="N196" s="702"/>
      <c r="O196" s="702"/>
      <c r="P196" s="702"/>
      <c r="Q196" s="702"/>
      <c r="R196" s="702"/>
    </row>
    <row r="197" spans="2:18" ht="15" x14ac:dyDescent="0.25">
      <c r="B197" s="104"/>
      <c r="C197" s="695"/>
      <c r="D197" s="104"/>
      <c r="E197" s="700"/>
      <c r="G197" s="701"/>
      <c r="H197" s="769"/>
      <c r="I197" s="769"/>
      <c r="J197" s="549">
        <f t="shared" ref="J197:J260" si="9">I197*0.2</f>
        <v>0</v>
      </c>
      <c r="K197" s="550">
        <f t="shared" si="8"/>
        <v>0</v>
      </c>
      <c r="L197" s="741"/>
      <c r="M197" s="104"/>
      <c r="N197" s="702"/>
      <c r="O197" s="702"/>
      <c r="P197" s="702"/>
      <c r="Q197" s="702"/>
      <c r="R197" s="702"/>
    </row>
    <row r="198" spans="2:18" ht="15" x14ac:dyDescent="0.25">
      <c r="B198" s="104"/>
      <c r="C198" s="695"/>
      <c r="D198" s="104"/>
      <c r="E198" s="700"/>
      <c r="G198" s="701"/>
      <c r="H198" s="769"/>
      <c r="I198" s="769"/>
      <c r="J198" s="549">
        <f t="shared" si="9"/>
        <v>0</v>
      </c>
      <c r="K198" s="550">
        <f t="shared" si="8"/>
        <v>0</v>
      </c>
      <c r="L198" s="741"/>
      <c r="M198" s="104"/>
      <c r="N198" s="702"/>
      <c r="O198" s="702"/>
      <c r="P198" s="702"/>
      <c r="Q198" s="702"/>
      <c r="R198" s="702"/>
    </row>
    <row r="199" spans="2:18" ht="15" x14ac:dyDescent="0.25">
      <c r="B199" s="104"/>
      <c r="C199" s="695"/>
      <c r="D199" s="104"/>
      <c r="E199" s="700"/>
      <c r="G199" s="701"/>
      <c r="H199" s="769"/>
      <c r="I199" s="769"/>
      <c r="J199" s="549">
        <f t="shared" si="9"/>
        <v>0</v>
      </c>
      <c r="K199" s="550">
        <f t="shared" si="8"/>
        <v>0</v>
      </c>
      <c r="L199" s="741"/>
      <c r="M199" s="104"/>
      <c r="N199" s="702"/>
      <c r="O199" s="702"/>
      <c r="P199" s="702"/>
      <c r="Q199" s="702"/>
      <c r="R199" s="702"/>
    </row>
    <row r="200" spans="2:18" ht="15" x14ac:dyDescent="0.25">
      <c r="B200" s="104"/>
      <c r="C200" s="695"/>
      <c r="D200" s="104"/>
      <c r="E200" s="700"/>
      <c r="G200" s="701"/>
      <c r="H200" s="769"/>
      <c r="I200" s="769"/>
      <c r="J200" s="549">
        <f t="shared" si="9"/>
        <v>0</v>
      </c>
      <c r="K200" s="550">
        <f t="shared" si="8"/>
        <v>0</v>
      </c>
      <c r="L200" s="741"/>
      <c r="M200" s="104"/>
      <c r="N200" s="702"/>
      <c r="O200" s="702"/>
      <c r="P200" s="702"/>
      <c r="Q200" s="702"/>
      <c r="R200" s="702"/>
    </row>
    <row r="201" spans="2:18" ht="15" x14ac:dyDescent="0.25">
      <c r="B201" s="104"/>
      <c r="C201" s="695"/>
      <c r="D201" s="716"/>
      <c r="E201" s="700"/>
      <c r="G201" s="701"/>
      <c r="H201" s="769"/>
      <c r="I201" s="769"/>
      <c r="J201" s="549">
        <f t="shared" si="9"/>
        <v>0</v>
      </c>
      <c r="K201" s="550">
        <f t="shared" si="8"/>
        <v>0</v>
      </c>
      <c r="L201" s="741"/>
      <c r="M201" s="104"/>
      <c r="N201" s="702"/>
      <c r="O201" s="702"/>
      <c r="P201" s="702"/>
      <c r="Q201" s="702"/>
      <c r="R201" s="702"/>
    </row>
    <row r="202" spans="2:18" ht="15" x14ac:dyDescent="0.25">
      <c r="B202" s="104"/>
      <c r="C202" s="695"/>
      <c r="D202" s="104"/>
      <c r="E202" s="700"/>
      <c r="G202" s="701"/>
      <c r="H202" s="769"/>
      <c r="I202" s="769"/>
      <c r="J202" s="549">
        <f t="shared" si="9"/>
        <v>0</v>
      </c>
      <c r="K202" s="550">
        <f t="shared" si="8"/>
        <v>0</v>
      </c>
      <c r="L202" s="741"/>
      <c r="M202" s="104"/>
      <c r="N202" s="702"/>
      <c r="O202" s="702"/>
      <c r="P202" s="702"/>
      <c r="Q202" s="702"/>
      <c r="R202" s="702"/>
    </row>
    <row r="203" spans="2:18" ht="15" x14ac:dyDescent="0.25">
      <c r="B203" s="104"/>
      <c r="C203" s="695"/>
      <c r="D203" s="716"/>
      <c r="E203" s="700"/>
      <c r="G203" s="701"/>
      <c r="H203" s="769"/>
      <c r="I203" s="769"/>
      <c r="J203" s="549">
        <f t="shared" si="9"/>
        <v>0</v>
      </c>
      <c r="K203" s="550">
        <f t="shared" si="8"/>
        <v>0</v>
      </c>
      <c r="L203" s="741"/>
      <c r="M203" s="104"/>
      <c r="N203" s="702"/>
      <c r="O203" s="702"/>
      <c r="P203" s="702"/>
      <c r="Q203" s="702"/>
      <c r="R203" s="702"/>
    </row>
    <row r="204" spans="2:18" ht="15" x14ac:dyDescent="0.25">
      <c r="B204" s="104"/>
      <c r="C204" s="695"/>
      <c r="D204" s="716"/>
      <c r="E204" s="700"/>
      <c r="G204" s="701"/>
      <c r="H204" s="769"/>
      <c r="I204" s="769"/>
      <c r="J204" s="549">
        <f t="shared" si="9"/>
        <v>0</v>
      </c>
      <c r="K204" s="550">
        <f t="shared" si="8"/>
        <v>0</v>
      </c>
      <c r="L204" s="741"/>
      <c r="M204" s="104"/>
      <c r="N204" s="702"/>
      <c r="O204" s="702"/>
      <c r="P204" s="702"/>
      <c r="Q204" s="702"/>
      <c r="R204" s="702"/>
    </row>
    <row r="205" spans="2:18" ht="15" x14ac:dyDescent="0.25">
      <c r="B205" s="104"/>
      <c r="C205" s="695"/>
      <c r="D205" s="716"/>
      <c r="E205" s="700"/>
      <c r="G205" s="701"/>
      <c r="H205" s="769"/>
      <c r="I205" s="769"/>
      <c r="J205" s="549">
        <f t="shared" si="9"/>
        <v>0</v>
      </c>
      <c r="K205" s="550">
        <f t="shared" si="8"/>
        <v>0</v>
      </c>
      <c r="L205" s="741"/>
      <c r="M205" s="104"/>
      <c r="N205" s="702"/>
      <c r="O205" s="702"/>
      <c r="P205" s="702"/>
      <c r="Q205" s="702"/>
      <c r="R205" s="702"/>
    </row>
    <row r="206" spans="2:18" ht="15" x14ac:dyDescent="0.25">
      <c r="B206" s="104"/>
      <c r="C206" s="695"/>
      <c r="D206" s="716"/>
      <c r="E206" s="700"/>
      <c r="G206" s="701"/>
      <c r="H206" s="769"/>
      <c r="I206" s="769"/>
      <c r="J206" s="549">
        <f t="shared" si="9"/>
        <v>0</v>
      </c>
      <c r="K206" s="550">
        <f t="shared" si="8"/>
        <v>0</v>
      </c>
      <c r="L206" s="741"/>
      <c r="M206" s="104"/>
      <c r="N206" s="702"/>
      <c r="O206" s="702"/>
      <c r="P206" s="702"/>
      <c r="Q206" s="702"/>
      <c r="R206" s="702"/>
    </row>
    <row r="207" spans="2:18" ht="15" x14ac:dyDescent="0.25">
      <c r="B207" s="104"/>
      <c r="C207" s="695"/>
      <c r="D207" s="716"/>
      <c r="E207" s="700"/>
      <c r="G207" s="701"/>
      <c r="H207" s="769"/>
      <c r="I207" s="769"/>
      <c r="J207" s="549">
        <f t="shared" si="9"/>
        <v>0</v>
      </c>
      <c r="K207" s="550">
        <f t="shared" ref="K207:K270" si="10">I207+J207</f>
        <v>0</v>
      </c>
      <c r="L207" s="741"/>
      <c r="M207" s="104"/>
      <c r="N207" s="702"/>
      <c r="O207" s="702"/>
      <c r="P207" s="702"/>
      <c r="Q207" s="702"/>
      <c r="R207" s="702"/>
    </row>
    <row r="208" spans="2:18" ht="15" x14ac:dyDescent="0.25">
      <c r="B208" s="104"/>
      <c r="C208" s="695"/>
      <c r="D208" s="716"/>
      <c r="E208" s="700"/>
      <c r="G208" s="701"/>
      <c r="H208" s="769"/>
      <c r="I208" s="769"/>
      <c r="J208" s="549">
        <f t="shared" si="9"/>
        <v>0</v>
      </c>
      <c r="K208" s="550">
        <f t="shared" si="10"/>
        <v>0</v>
      </c>
      <c r="L208" s="741"/>
      <c r="M208" s="104"/>
      <c r="N208" s="702"/>
      <c r="O208" s="702"/>
      <c r="P208" s="702"/>
      <c r="Q208" s="702"/>
      <c r="R208" s="702"/>
    </row>
    <row r="209" spans="2:18" ht="15" x14ac:dyDescent="0.25">
      <c r="B209" s="104"/>
      <c r="C209" s="695"/>
      <c r="D209" s="699"/>
      <c r="E209" s="700"/>
      <c r="G209" s="701"/>
      <c r="H209" s="769"/>
      <c r="I209" s="769"/>
      <c r="J209" s="549">
        <f t="shared" si="9"/>
        <v>0</v>
      </c>
      <c r="K209" s="550">
        <f t="shared" si="10"/>
        <v>0</v>
      </c>
      <c r="L209" s="741"/>
      <c r="M209" s="104"/>
      <c r="N209" s="702"/>
      <c r="O209" s="702"/>
      <c r="P209" s="702"/>
      <c r="Q209" s="702"/>
      <c r="R209" s="702"/>
    </row>
    <row r="210" spans="2:18" ht="15" x14ac:dyDescent="0.25">
      <c r="B210" s="104"/>
      <c r="C210" s="695"/>
      <c r="D210" s="716"/>
      <c r="E210" s="700"/>
      <c r="G210" s="701"/>
      <c r="H210" s="769"/>
      <c r="I210" s="769"/>
      <c r="J210" s="549">
        <f t="shared" si="9"/>
        <v>0</v>
      </c>
      <c r="K210" s="550">
        <f t="shared" si="10"/>
        <v>0</v>
      </c>
      <c r="L210" s="741"/>
      <c r="M210" s="104"/>
      <c r="N210" s="702"/>
      <c r="O210" s="702"/>
      <c r="P210" s="702"/>
      <c r="Q210" s="702"/>
      <c r="R210" s="702"/>
    </row>
    <row r="211" spans="2:18" ht="15" x14ac:dyDescent="0.25">
      <c r="B211" s="104"/>
      <c r="C211" s="695"/>
      <c r="D211" s="716"/>
      <c r="E211" s="700"/>
      <c r="G211" s="701"/>
      <c r="H211" s="769"/>
      <c r="I211" s="769"/>
      <c r="J211" s="549">
        <f t="shared" si="9"/>
        <v>0</v>
      </c>
      <c r="K211" s="550">
        <f t="shared" si="10"/>
        <v>0</v>
      </c>
      <c r="L211" s="741"/>
      <c r="M211" s="104"/>
      <c r="N211" s="702"/>
      <c r="O211" s="702"/>
      <c r="P211" s="702"/>
      <c r="Q211" s="702"/>
      <c r="R211" s="702"/>
    </row>
    <row r="212" spans="2:18" ht="15" x14ac:dyDescent="0.25">
      <c r="B212" s="104"/>
      <c r="C212" s="695"/>
      <c r="D212" s="716"/>
      <c r="E212" s="700"/>
      <c r="G212" s="701"/>
      <c r="H212" s="769"/>
      <c r="I212" s="769"/>
      <c r="J212" s="549">
        <f t="shared" si="9"/>
        <v>0</v>
      </c>
      <c r="K212" s="550">
        <f t="shared" si="10"/>
        <v>0</v>
      </c>
      <c r="L212" s="741"/>
      <c r="M212" s="104"/>
      <c r="N212" s="702"/>
      <c r="O212" s="702"/>
      <c r="P212" s="702"/>
      <c r="Q212" s="702"/>
      <c r="R212" s="702"/>
    </row>
    <row r="213" spans="2:18" ht="15" x14ac:dyDescent="0.25">
      <c r="B213" s="104"/>
      <c r="C213" s="695"/>
      <c r="D213" s="716"/>
      <c r="E213" s="700"/>
      <c r="G213" s="701"/>
      <c r="H213" s="769"/>
      <c r="I213" s="769"/>
      <c r="J213" s="549">
        <f t="shared" si="9"/>
        <v>0</v>
      </c>
      <c r="K213" s="550">
        <f t="shared" si="10"/>
        <v>0</v>
      </c>
      <c r="L213" s="741"/>
      <c r="M213" s="104"/>
      <c r="N213" s="702"/>
      <c r="O213" s="702"/>
      <c r="P213" s="702"/>
      <c r="Q213" s="702"/>
      <c r="R213" s="702"/>
    </row>
    <row r="214" spans="2:18" ht="15" x14ac:dyDescent="0.25">
      <c r="B214" s="104"/>
      <c r="C214" s="695"/>
      <c r="D214" s="716"/>
      <c r="E214" s="700"/>
      <c r="G214" s="701"/>
      <c r="H214" s="769"/>
      <c r="I214" s="769"/>
      <c r="J214" s="549">
        <f t="shared" si="9"/>
        <v>0</v>
      </c>
      <c r="K214" s="550">
        <f t="shared" si="10"/>
        <v>0</v>
      </c>
      <c r="L214" s="741"/>
      <c r="M214" s="104"/>
      <c r="N214" s="702"/>
      <c r="O214" s="702"/>
      <c r="P214" s="702"/>
      <c r="Q214" s="702"/>
      <c r="R214" s="702"/>
    </row>
    <row r="215" spans="2:18" ht="15" x14ac:dyDescent="0.25">
      <c r="B215" s="104"/>
      <c r="C215" s="695"/>
      <c r="D215" s="716"/>
      <c r="E215" s="700"/>
      <c r="G215" s="701"/>
      <c r="H215" s="769"/>
      <c r="I215" s="769"/>
      <c r="J215" s="549">
        <f t="shared" si="9"/>
        <v>0</v>
      </c>
      <c r="K215" s="550">
        <f t="shared" si="10"/>
        <v>0</v>
      </c>
      <c r="L215" s="741"/>
      <c r="M215" s="104"/>
      <c r="N215" s="702"/>
      <c r="O215" s="702"/>
      <c r="P215" s="702"/>
      <c r="Q215" s="702"/>
      <c r="R215" s="702"/>
    </row>
    <row r="216" spans="2:18" ht="15" x14ac:dyDescent="0.25">
      <c r="B216" s="104"/>
      <c r="C216" s="695"/>
      <c r="D216" s="716"/>
      <c r="E216" s="700"/>
      <c r="G216" s="701"/>
      <c r="H216" s="769"/>
      <c r="I216" s="769"/>
      <c r="J216" s="549">
        <f t="shared" si="9"/>
        <v>0</v>
      </c>
      <c r="K216" s="550">
        <f t="shared" si="10"/>
        <v>0</v>
      </c>
      <c r="L216" s="741"/>
      <c r="M216" s="104"/>
      <c r="N216" s="702"/>
      <c r="O216" s="702"/>
      <c r="P216" s="702"/>
      <c r="Q216" s="702"/>
      <c r="R216" s="702"/>
    </row>
    <row r="217" spans="2:18" ht="15" x14ac:dyDescent="0.25">
      <c r="B217" s="104"/>
      <c r="C217" s="695"/>
      <c r="D217" s="716"/>
      <c r="E217" s="700"/>
      <c r="G217" s="701"/>
      <c r="H217" s="769"/>
      <c r="I217" s="769"/>
      <c r="J217" s="549">
        <f t="shared" si="9"/>
        <v>0</v>
      </c>
      <c r="K217" s="550">
        <f t="shared" si="10"/>
        <v>0</v>
      </c>
      <c r="L217" s="741"/>
      <c r="M217" s="104"/>
      <c r="N217" s="702"/>
      <c r="O217" s="702"/>
      <c r="P217" s="702"/>
      <c r="Q217" s="702"/>
      <c r="R217" s="702"/>
    </row>
    <row r="218" spans="2:18" ht="15" x14ac:dyDescent="0.25">
      <c r="B218" s="104"/>
      <c r="C218" s="695"/>
      <c r="D218" s="716"/>
      <c r="E218" s="700"/>
      <c r="G218" s="701"/>
      <c r="H218" s="769"/>
      <c r="I218" s="769"/>
      <c r="J218" s="549">
        <f t="shared" si="9"/>
        <v>0</v>
      </c>
      <c r="K218" s="550">
        <f t="shared" si="10"/>
        <v>0</v>
      </c>
      <c r="L218" s="741"/>
      <c r="M218" s="104"/>
      <c r="N218" s="702"/>
      <c r="O218" s="702"/>
      <c r="P218" s="702"/>
      <c r="Q218" s="702"/>
      <c r="R218" s="702"/>
    </row>
    <row r="219" spans="2:18" ht="15" x14ac:dyDescent="0.25">
      <c r="B219" s="104"/>
      <c r="C219" s="695"/>
      <c r="D219" s="716"/>
      <c r="E219" s="700"/>
      <c r="G219" s="701"/>
      <c r="H219" s="769"/>
      <c r="I219" s="769"/>
      <c r="J219" s="549">
        <f t="shared" si="9"/>
        <v>0</v>
      </c>
      <c r="K219" s="550">
        <f t="shared" si="10"/>
        <v>0</v>
      </c>
      <c r="L219" s="741"/>
      <c r="M219" s="104"/>
      <c r="N219" s="702"/>
      <c r="O219" s="702"/>
      <c r="P219" s="702"/>
      <c r="Q219" s="702"/>
      <c r="R219" s="702"/>
    </row>
    <row r="220" spans="2:18" ht="15" x14ac:dyDescent="0.25">
      <c r="B220" s="104"/>
      <c r="C220" s="695"/>
      <c r="D220" s="716"/>
      <c r="E220" s="700"/>
      <c r="G220" s="701"/>
      <c r="H220" s="769"/>
      <c r="I220" s="769"/>
      <c r="J220" s="549">
        <f t="shared" si="9"/>
        <v>0</v>
      </c>
      <c r="K220" s="550">
        <f t="shared" si="10"/>
        <v>0</v>
      </c>
      <c r="L220" s="741"/>
      <c r="M220" s="104"/>
      <c r="N220" s="702"/>
      <c r="O220" s="702"/>
      <c r="P220" s="702"/>
      <c r="Q220" s="702"/>
      <c r="R220" s="702"/>
    </row>
    <row r="221" spans="2:18" ht="15" x14ac:dyDescent="0.25">
      <c r="B221" s="104"/>
      <c r="C221" s="695"/>
      <c r="D221" s="716"/>
      <c r="E221" s="700"/>
      <c r="G221" s="701"/>
      <c r="H221" s="769"/>
      <c r="I221" s="769"/>
      <c r="J221" s="549">
        <f t="shared" si="9"/>
        <v>0</v>
      </c>
      <c r="K221" s="550">
        <f t="shared" si="10"/>
        <v>0</v>
      </c>
      <c r="L221" s="741"/>
      <c r="M221" s="104"/>
      <c r="N221" s="702"/>
      <c r="O221" s="702"/>
      <c r="P221" s="702"/>
      <c r="Q221" s="702"/>
      <c r="R221" s="702"/>
    </row>
    <row r="222" spans="2:18" ht="15" x14ac:dyDescent="0.25">
      <c r="B222" s="104"/>
      <c r="C222" s="695"/>
      <c r="D222" s="716"/>
      <c r="E222" s="700"/>
      <c r="G222" s="701"/>
      <c r="H222" s="769"/>
      <c r="I222" s="769"/>
      <c r="J222" s="549">
        <f t="shared" si="9"/>
        <v>0</v>
      </c>
      <c r="K222" s="550">
        <f t="shared" si="10"/>
        <v>0</v>
      </c>
      <c r="L222" s="741"/>
      <c r="M222" s="104"/>
      <c r="N222" s="702"/>
      <c r="O222" s="702"/>
      <c r="P222" s="702"/>
      <c r="Q222" s="702"/>
      <c r="R222" s="702"/>
    </row>
    <row r="223" spans="2:18" ht="15" x14ac:dyDescent="0.25">
      <c r="B223" s="104"/>
      <c r="C223" s="695"/>
      <c r="D223" s="716"/>
      <c r="E223" s="700"/>
      <c r="G223" s="701"/>
      <c r="H223" s="769"/>
      <c r="I223" s="769"/>
      <c r="J223" s="549">
        <f t="shared" si="9"/>
        <v>0</v>
      </c>
      <c r="K223" s="550">
        <f t="shared" si="10"/>
        <v>0</v>
      </c>
      <c r="L223" s="741"/>
      <c r="M223" s="104"/>
      <c r="N223" s="702"/>
      <c r="O223" s="702"/>
      <c r="P223" s="702"/>
      <c r="Q223" s="702"/>
      <c r="R223" s="702"/>
    </row>
    <row r="224" spans="2:18" ht="15" x14ac:dyDescent="0.25">
      <c r="B224" s="104"/>
      <c r="C224" s="695"/>
      <c r="D224" s="716"/>
      <c r="E224" s="700"/>
      <c r="G224" s="701"/>
      <c r="H224" s="769"/>
      <c r="I224" s="769"/>
      <c r="J224" s="549">
        <f t="shared" si="9"/>
        <v>0</v>
      </c>
      <c r="K224" s="550">
        <f t="shared" si="10"/>
        <v>0</v>
      </c>
      <c r="L224" s="741"/>
      <c r="M224" s="104"/>
      <c r="N224" s="702"/>
      <c r="O224" s="702"/>
      <c r="P224" s="702"/>
      <c r="Q224" s="702"/>
      <c r="R224" s="702"/>
    </row>
    <row r="225" spans="2:18" ht="15" x14ac:dyDescent="0.25">
      <c r="B225" s="104"/>
      <c r="C225" s="695"/>
      <c r="D225" s="716"/>
      <c r="E225" s="700"/>
      <c r="G225" s="701"/>
      <c r="H225" s="769"/>
      <c r="I225" s="769"/>
      <c r="J225" s="549">
        <f t="shared" si="9"/>
        <v>0</v>
      </c>
      <c r="K225" s="550">
        <f t="shared" si="10"/>
        <v>0</v>
      </c>
      <c r="L225" s="741"/>
      <c r="M225" s="104"/>
      <c r="N225" s="702"/>
      <c r="O225" s="702"/>
      <c r="P225" s="702"/>
      <c r="Q225" s="702"/>
      <c r="R225" s="702"/>
    </row>
    <row r="226" spans="2:18" ht="15" x14ac:dyDescent="0.25">
      <c r="B226" s="104"/>
      <c r="C226" s="695"/>
      <c r="D226" s="716"/>
      <c r="E226" s="700"/>
      <c r="G226" s="701"/>
      <c r="H226" s="769"/>
      <c r="I226" s="769"/>
      <c r="J226" s="549">
        <f t="shared" si="9"/>
        <v>0</v>
      </c>
      <c r="K226" s="550">
        <f t="shared" si="10"/>
        <v>0</v>
      </c>
      <c r="L226" s="741"/>
      <c r="M226" s="104"/>
      <c r="N226" s="702"/>
      <c r="O226" s="702"/>
      <c r="P226" s="702"/>
      <c r="Q226" s="702"/>
      <c r="R226" s="702"/>
    </row>
    <row r="227" spans="2:18" ht="15" x14ac:dyDescent="0.25">
      <c r="B227" s="104"/>
      <c r="C227" s="695"/>
      <c r="D227" s="716"/>
      <c r="E227" s="700"/>
      <c r="G227" s="701"/>
      <c r="H227" s="769"/>
      <c r="I227" s="769"/>
      <c r="J227" s="549">
        <f t="shared" si="9"/>
        <v>0</v>
      </c>
      <c r="K227" s="550">
        <f t="shared" si="10"/>
        <v>0</v>
      </c>
      <c r="L227" s="741"/>
      <c r="M227" s="104"/>
      <c r="N227" s="702"/>
      <c r="O227" s="702"/>
      <c r="P227" s="702"/>
      <c r="Q227" s="702"/>
      <c r="R227" s="702"/>
    </row>
    <row r="228" spans="2:18" ht="15" x14ac:dyDescent="0.25">
      <c r="B228" s="104"/>
      <c r="C228" s="695"/>
      <c r="D228" s="716"/>
      <c r="E228" s="700"/>
      <c r="G228" s="701"/>
      <c r="H228" s="769"/>
      <c r="I228" s="769"/>
      <c r="J228" s="549">
        <f t="shared" si="9"/>
        <v>0</v>
      </c>
      <c r="K228" s="550">
        <f t="shared" si="10"/>
        <v>0</v>
      </c>
      <c r="L228" s="741"/>
      <c r="M228" s="104"/>
      <c r="N228" s="702"/>
      <c r="O228" s="702"/>
      <c r="P228" s="702"/>
      <c r="Q228" s="702"/>
      <c r="R228" s="702"/>
    </row>
    <row r="229" spans="2:18" ht="15" x14ac:dyDescent="0.25">
      <c r="B229" s="104"/>
      <c r="C229" s="695"/>
      <c r="D229" s="716"/>
      <c r="E229" s="700"/>
      <c r="G229" s="701"/>
      <c r="H229" s="769"/>
      <c r="I229" s="769"/>
      <c r="J229" s="549">
        <f t="shared" si="9"/>
        <v>0</v>
      </c>
      <c r="K229" s="550">
        <f t="shared" si="10"/>
        <v>0</v>
      </c>
      <c r="L229" s="741"/>
      <c r="M229" s="104"/>
      <c r="N229" s="702"/>
      <c r="O229" s="702"/>
      <c r="P229" s="702"/>
      <c r="Q229" s="702"/>
      <c r="R229" s="702"/>
    </row>
    <row r="230" spans="2:18" ht="15" x14ac:dyDescent="0.25">
      <c r="B230" s="104"/>
      <c r="C230" s="695"/>
      <c r="D230" s="716"/>
      <c r="E230" s="700"/>
      <c r="G230" s="701"/>
      <c r="H230" s="769"/>
      <c r="I230" s="769"/>
      <c r="J230" s="549">
        <f t="shared" si="9"/>
        <v>0</v>
      </c>
      <c r="K230" s="550">
        <f t="shared" si="10"/>
        <v>0</v>
      </c>
      <c r="L230" s="741"/>
      <c r="M230" s="104"/>
      <c r="N230" s="702"/>
      <c r="O230" s="702"/>
      <c r="P230" s="702"/>
      <c r="Q230" s="702"/>
      <c r="R230" s="702"/>
    </row>
    <row r="231" spans="2:18" ht="15" x14ac:dyDescent="0.25">
      <c r="B231" s="104"/>
      <c r="C231" s="695"/>
      <c r="D231" s="716"/>
      <c r="E231" s="700"/>
      <c r="G231" s="701"/>
      <c r="H231" s="769"/>
      <c r="I231" s="769"/>
      <c r="J231" s="549">
        <f t="shared" si="9"/>
        <v>0</v>
      </c>
      <c r="K231" s="550">
        <f t="shared" si="10"/>
        <v>0</v>
      </c>
      <c r="L231" s="741"/>
      <c r="M231" s="104"/>
      <c r="N231" s="702"/>
      <c r="O231" s="702"/>
      <c r="P231" s="702"/>
      <c r="Q231" s="702"/>
      <c r="R231" s="702"/>
    </row>
    <row r="232" spans="2:18" ht="15" x14ac:dyDescent="0.25">
      <c r="B232" s="104"/>
      <c r="C232" s="695"/>
      <c r="D232" s="716"/>
      <c r="E232" s="700"/>
      <c r="G232" s="701"/>
      <c r="H232" s="769"/>
      <c r="I232" s="769"/>
      <c r="J232" s="549">
        <f t="shared" si="9"/>
        <v>0</v>
      </c>
      <c r="K232" s="550">
        <f t="shared" si="10"/>
        <v>0</v>
      </c>
      <c r="L232" s="741"/>
      <c r="M232" s="104"/>
      <c r="N232" s="702"/>
      <c r="O232" s="702"/>
      <c r="P232" s="702"/>
      <c r="Q232" s="702"/>
      <c r="R232" s="702"/>
    </row>
    <row r="233" spans="2:18" ht="15" x14ac:dyDescent="0.25">
      <c r="B233" s="104"/>
      <c r="C233" s="695"/>
      <c r="D233" s="716"/>
      <c r="E233" s="700"/>
      <c r="G233" s="701"/>
      <c r="H233" s="769"/>
      <c r="I233" s="769"/>
      <c r="J233" s="549">
        <f t="shared" si="9"/>
        <v>0</v>
      </c>
      <c r="K233" s="550">
        <f t="shared" si="10"/>
        <v>0</v>
      </c>
      <c r="L233" s="741"/>
      <c r="M233" s="104"/>
      <c r="N233" s="702"/>
      <c r="O233" s="702"/>
      <c r="P233" s="702"/>
      <c r="Q233" s="702"/>
      <c r="R233" s="702"/>
    </row>
    <row r="234" spans="2:18" ht="15" x14ac:dyDescent="0.25">
      <c r="B234" s="104"/>
      <c r="C234" s="695"/>
      <c r="D234" s="716"/>
      <c r="E234" s="700"/>
      <c r="G234" s="701"/>
      <c r="H234" s="769"/>
      <c r="I234" s="769"/>
      <c r="J234" s="549">
        <f t="shared" si="9"/>
        <v>0</v>
      </c>
      <c r="K234" s="550">
        <f t="shared" si="10"/>
        <v>0</v>
      </c>
      <c r="L234" s="741"/>
      <c r="M234" s="104"/>
      <c r="N234" s="702"/>
      <c r="O234" s="702"/>
      <c r="P234" s="702"/>
      <c r="Q234" s="702"/>
      <c r="R234" s="702"/>
    </row>
    <row r="235" spans="2:18" ht="15" x14ac:dyDescent="0.25">
      <c r="B235" s="104"/>
      <c r="C235" s="695"/>
      <c r="D235" s="716"/>
      <c r="E235" s="700"/>
      <c r="G235" s="701"/>
      <c r="H235" s="769"/>
      <c r="I235" s="769"/>
      <c r="J235" s="549">
        <f t="shared" si="9"/>
        <v>0</v>
      </c>
      <c r="K235" s="550">
        <f t="shared" si="10"/>
        <v>0</v>
      </c>
      <c r="L235" s="741"/>
      <c r="M235" s="104"/>
      <c r="N235" s="702"/>
      <c r="O235" s="702"/>
      <c r="P235" s="702"/>
      <c r="Q235" s="702"/>
      <c r="R235" s="702"/>
    </row>
    <row r="236" spans="2:18" ht="15" x14ac:dyDescent="0.25">
      <c r="B236" s="104"/>
      <c r="C236" s="695"/>
      <c r="D236" s="716"/>
      <c r="E236" s="700"/>
      <c r="G236" s="701"/>
      <c r="H236" s="769"/>
      <c r="I236" s="769"/>
      <c r="J236" s="549">
        <f t="shared" si="9"/>
        <v>0</v>
      </c>
      <c r="K236" s="550">
        <f t="shared" si="10"/>
        <v>0</v>
      </c>
      <c r="L236" s="741"/>
      <c r="M236" s="104"/>
      <c r="N236" s="702"/>
      <c r="O236" s="702"/>
      <c r="P236" s="702"/>
      <c r="Q236" s="702"/>
      <c r="R236" s="702"/>
    </row>
    <row r="237" spans="2:18" ht="15" x14ac:dyDescent="0.25">
      <c r="B237" s="104"/>
      <c r="C237" s="695"/>
      <c r="D237" s="716"/>
      <c r="E237" s="700"/>
      <c r="G237" s="701"/>
      <c r="H237" s="769"/>
      <c r="I237" s="769"/>
      <c r="J237" s="549">
        <f t="shared" si="9"/>
        <v>0</v>
      </c>
      <c r="K237" s="550">
        <f t="shared" si="10"/>
        <v>0</v>
      </c>
      <c r="L237" s="741"/>
      <c r="M237" s="104"/>
      <c r="N237" s="702"/>
      <c r="O237" s="702"/>
      <c r="P237" s="702"/>
      <c r="Q237" s="702"/>
      <c r="R237" s="702"/>
    </row>
    <row r="238" spans="2:18" ht="15" x14ac:dyDescent="0.25">
      <c r="B238" s="104"/>
      <c r="C238" s="695"/>
      <c r="D238" s="716"/>
      <c r="E238" s="700"/>
      <c r="G238" s="701"/>
      <c r="H238" s="769"/>
      <c r="I238" s="769"/>
      <c r="J238" s="549">
        <f t="shared" si="9"/>
        <v>0</v>
      </c>
      <c r="K238" s="550">
        <f t="shared" si="10"/>
        <v>0</v>
      </c>
      <c r="L238" s="741"/>
      <c r="M238" s="104"/>
      <c r="N238" s="702"/>
      <c r="O238" s="702"/>
      <c r="P238" s="702"/>
      <c r="Q238" s="702"/>
      <c r="R238" s="702"/>
    </row>
    <row r="239" spans="2:18" ht="15" x14ac:dyDescent="0.25">
      <c r="B239" s="104"/>
      <c r="C239" s="695"/>
      <c r="D239" s="716"/>
      <c r="E239" s="700"/>
      <c r="F239" s="702"/>
      <c r="G239" s="701"/>
      <c r="H239" s="769"/>
      <c r="I239" s="769"/>
      <c r="J239" s="549">
        <f t="shared" si="9"/>
        <v>0</v>
      </c>
      <c r="K239" s="550">
        <f t="shared" si="10"/>
        <v>0</v>
      </c>
      <c r="L239" s="741"/>
      <c r="M239" s="104"/>
      <c r="N239" s="702"/>
      <c r="O239" s="702"/>
      <c r="P239" s="702"/>
      <c r="Q239" s="702"/>
      <c r="R239" s="702"/>
    </row>
    <row r="240" spans="2:18" ht="15" x14ac:dyDescent="0.25">
      <c r="B240" s="104"/>
      <c r="C240" s="695"/>
      <c r="D240" s="716"/>
      <c r="E240" s="700"/>
      <c r="F240" s="702"/>
      <c r="G240" s="701"/>
      <c r="H240" s="769"/>
      <c r="I240" s="769"/>
      <c r="J240" s="549">
        <f t="shared" si="9"/>
        <v>0</v>
      </c>
      <c r="K240" s="550">
        <f t="shared" si="10"/>
        <v>0</v>
      </c>
      <c r="L240" s="741"/>
      <c r="M240" s="104"/>
      <c r="N240" s="702"/>
      <c r="O240" s="702"/>
      <c r="P240" s="702"/>
      <c r="Q240" s="702"/>
      <c r="R240" s="702"/>
    </row>
    <row r="241" spans="2:18" ht="15" x14ac:dyDescent="0.25">
      <c r="B241" s="104"/>
      <c r="C241" s="695"/>
      <c r="D241" s="716"/>
      <c r="E241" s="700"/>
      <c r="F241" s="702"/>
      <c r="G241" s="701"/>
      <c r="H241" s="769"/>
      <c r="I241" s="769"/>
      <c r="J241" s="549">
        <f t="shared" si="9"/>
        <v>0</v>
      </c>
      <c r="K241" s="550">
        <f t="shared" si="10"/>
        <v>0</v>
      </c>
      <c r="L241" s="741"/>
      <c r="M241" s="104"/>
      <c r="N241" s="702"/>
      <c r="O241" s="702"/>
      <c r="P241" s="702"/>
      <c r="Q241" s="702"/>
      <c r="R241" s="702"/>
    </row>
    <row r="242" spans="2:18" ht="15" x14ac:dyDescent="0.25">
      <c r="B242" s="104"/>
      <c r="C242" s="695"/>
      <c r="D242" s="716"/>
      <c r="E242" s="700"/>
      <c r="F242" s="702"/>
      <c r="G242" s="701"/>
      <c r="H242" s="769"/>
      <c r="I242" s="769"/>
      <c r="J242" s="549">
        <f t="shared" si="9"/>
        <v>0</v>
      </c>
      <c r="K242" s="550">
        <f t="shared" si="10"/>
        <v>0</v>
      </c>
      <c r="L242" s="741"/>
      <c r="M242" s="104"/>
      <c r="N242" s="702"/>
      <c r="O242" s="702"/>
      <c r="P242" s="702"/>
      <c r="Q242" s="702"/>
      <c r="R242" s="702"/>
    </row>
    <row r="243" spans="2:18" ht="15" x14ac:dyDescent="0.25">
      <c r="B243" s="104"/>
      <c r="C243" s="695"/>
      <c r="D243" s="716"/>
      <c r="E243" s="700"/>
      <c r="F243" s="702"/>
      <c r="G243" s="701"/>
      <c r="H243" s="769"/>
      <c r="I243" s="769"/>
      <c r="J243" s="549">
        <f t="shared" si="9"/>
        <v>0</v>
      </c>
      <c r="K243" s="550">
        <f t="shared" si="10"/>
        <v>0</v>
      </c>
      <c r="L243" s="741"/>
      <c r="M243" s="104"/>
      <c r="N243" s="702"/>
      <c r="O243" s="702"/>
      <c r="P243" s="702"/>
      <c r="Q243" s="702"/>
      <c r="R243" s="702"/>
    </row>
    <row r="244" spans="2:18" ht="15" x14ac:dyDescent="0.25">
      <c r="B244" s="104"/>
      <c r="C244" s="695"/>
      <c r="D244" s="716"/>
      <c r="E244" s="700"/>
      <c r="F244" s="702"/>
      <c r="G244" s="701"/>
      <c r="H244" s="769"/>
      <c r="I244" s="769"/>
      <c r="J244" s="549">
        <f t="shared" si="9"/>
        <v>0</v>
      </c>
      <c r="K244" s="550">
        <f t="shared" si="10"/>
        <v>0</v>
      </c>
      <c r="L244" s="741"/>
      <c r="M244" s="104"/>
      <c r="N244" s="702"/>
      <c r="O244" s="702"/>
      <c r="P244" s="702"/>
      <c r="Q244" s="702"/>
      <c r="R244" s="702"/>
    </row>
    <row r="245" spans="2:18" ht="15" x14ac:dyDescent="0.25">
      <c r="B245" s="104"/>
      <c r="C245" s="695"/>
      <c r="D245" s="716"/>
      <c r="E245" s="700"/>
      <c r="F245" s="702"/>
      <c r="G245" s="701"/>
      <c r="H245" s="769"/>
      <c r="I245" s="769"/>
      <c r="J245" s="549">
        <f t="shared" si="9"/>
        <v>0</v>
      </c>
      <c r="K245" s="550">
        <f t="shared" si="10"/>
        <v>0</v>
      </c>
      <c r="L245" s="741"/>
      <c r="M245" s="104"/>
      <c r="N245" s="702"/>
      <c r="O245" s="702"/>
      <c r="P245" s="702"/>
      <c r="Q245" s="702"/>
      <c r="R245" s="702"/>
    </row>
    <row r="246" spans="2:18" ht="15" x14ac:dyDescent="0.25">
      <c r="B246" s="104"/>
      <c r="C246" s="695"/>
      <c r="D246" s="716"/>
      <c r="E246" s="700"/>
      <c r="F246" s="702"/>
      <c r="G246" s="701"/>
      <c r="H246" s="769"/>
      <c r="I246" s="769"/>
      <c r="J246" s="549">
        <f t="shared" si="9"/>
        <v>0</v>
      </c>
      <c r="K246" s="550">
        <f t="shared" si="10"/>
        <v>0</v>
      </c>
      <c r="L246" s="741"/>
      <c r="M246" s="104"/>
      <c r="N246" s="702"/>
      <c r="O246" s="702"/>
      <c r="P246" s="702"/>
      <c r="Q246" s="702"/>
      <c r="R246" s="702"/>
    </row>
    <row r="247" spans="2:18" ht="15" x14ac:dyDescent="0.25">
      <c r="B247" s="104"/>
      <c r="C247" s="695"/>
      <c r="D247" s="716"/>
      <c r="E247" s="700"/>
      <c r="F247" s="702"/>
      <c r="G247" s="701"/>
      <c r="H247" s="769"/>
      <c r="I247" s="769"/>
      <c r="J247" s="549">
        <f t="shared" si="9"/>
        <v>0</v>
      </c>
      <c r="K247" s="550">
        <f t="shared" si="10"/>
        <v>0</v>
      </c>
      <c r="L247" s="741"/>
      <c r="M247" s="104"/>
      <c r="N247" s="702"/>
      <c r="O247" s="702"/>
      <c r="P247" s="702"/>
      <c r="Q247" s="702"/>
      <c r="R247" s="702"/>
    </row>
    <row r="248" spans="2:18" ht="15" x14ac:dyDescent="0.25">
      <c r="B248" s="104"/>
      <c r="C248" s="695"/>
      <c r="D248" s="104"/>
      <c r="E248" s="700"/>
      <c r="F248" s="702"/>
      <c r="G248" s="701"/>
      <c r="H248" s="769"/>
      <c r="I248" s="769"/>
      <c r="J248" s="549">
        <f t="shared" si="9"/>
        <v>0</v>
      </c>
      <c r="K248" s="550">
        <f t="shared" si="10"/>
        <v>0</v>
      </c>
      <c r="L248" s="741"/>
      <c r="M248" s="104"/>
      <c r="N248" s="702"/>
      <c r="O248" s="702"/>
      <c r="P248" s="702"/>
      <c r="Q248" s="702"/>
      <c r="R248" s="702"/>
    </row>
    <row r="249" spans="2:18" ht="15" x14ac:dyDescent="0.25">
      <c r="B249" s="104"/>
      <c r="C249" s="695"/>
      <c r="D249" s="716"/>
      <c r="E249" s="700"/>
      <c r="F249" s="702"/>
      <c r="G249" s="701"/>
      <c r="H249" s="769"/>
      <c r="I249" s="769"/>
      <c r="J249" s="549">
        <f t="shared" si="9"/>
        <v>0</v>
      </c>
      <c r="K249" s="550">
        <f t="shared" si="10"/>
        <v>0</v>
      </c>
      <c r="L249" s="741"/>
      <c r="M249" s="104"/>
      <c r="N249" s="702"/>
      <c r="O249" s="702"/>
      <c r="P249" s="702"/>
      <c r="Q249" s="702"/>
      <c r="R249" s="702"/>
    </row>
    <row r="250" spans="2:18" ht="15" x14ac:dyDescent="0.25">
      <c r="B250" s="104"/>
      <c r="C250" s="695"/>
      <c r="D250" s="716"/>
      <c r="E250" s="700"/>
      <c r="F250" s="702"/>
      <c r="G250" s="701"/>
      <c r="H250" s="769"/>
      <c r="I250" s="769"/>
      <c r="J250" s="549">
        <f t="shared" si="9"/>
        <v>0</v>
      </c>
      <c r="K250" s="550">
        <f t="shared" si="10"/>
        <v>0</v>
      </c>
      <c r="L250" s="741"/>
      <c r="M250" s="104"/>
      <c r="N250" s="702"/>
      <c r="O250" s="702"/>
      <c r="P250" s="702"/>
      <c r="Q250" s="702"/>
      <c r="R250" s="702"/>
    </row>
    <row r="251" spans="2:18" ht="15" x14ac:dyDescent="0.25">
      <c r="B251" s="104"/>
      <c r="C251" s="695"/>
      <c r="D251" s="104"/>
      <c r="E251" s="700"/>
      <c r="F251" s="702"/>
      <c r="G251" s="701"/>
      <c r="H251" s="769"/>
      <c r="I251" s="769"/>
      <c r="J251" s="549">
        <f t="shared" si="9"/>
        <v>0</v>
      </c>
      <c r="K251" s="550">
        <f t="shared" si="10"/>
        <v>0</v>
      </c>
      <c r="L251" s="741"/>
      <c r="M251" s="731"/>
      <c r="N251" s="702"/>
      <c r="O251" s="702"/>
      <c r="P251" s="702"/>
      <c r="Q251" s="702"/>
      <c r="R251" s="702"/>
    </row>
    <row r="252" spans="2:18" ht="15" x14ac:dyDescent="0.25">
      <c r="B252" s="104"/>
      <c r="C252" s="695"/>
      <c r="D252" s="716"/>
      <c r="E252" s="700"/>
      <c r="F252" s="702"/>
      <c r="G252" s="701"/>
      <c r="H252" s="769"/>
      <c r="I252" s="769"/>
      <c r="J252" s="549">
        <f t="shared" si="9"/>
        <v>0</v>
      </c>
      <c r="K252" s="550">
        <f t="shared" si="10"/>
        <v>0</v>
      </c>
      <c r="L252" s="741"/>
      <c r="M252" s="104"/>
      <c r="N252" s="702"/>
      <c r="O252" s="702"/>
      <c r="P252" s="702"/>
      <c r="Q252" s="702"/>
      <c r="R252" s="702"/>
    </row>
    <row r="253" spans="2:18" ht="15" x14ac:dyDescent="0.25">
      <c r="B253" s="104"/>
      <c r="C253" s="695"/>
      <c r="D253" s="716"/>
      <c r="E253" s="700"/>
      <c r="F253" s="702"/>
      <c r="G253" s="701"/>
      <c r="H253" s="769"/>
      <c r="I253" s="769"/>
      <c r="J253" s="549">
        <f t="shared" si="9"/>
        <v>0</v>
      </c>
      <c r="K253" s="550">
        <f t="shared" si="10"/>
        <v>0</v>
      </c>
      <c r="L253" s="741"/>
      <c r="M253" s="104"/>
      <c r="N253" s="702"/>
      <c r="O253" s="702"/>
      <c r="P253" s="702"/>
      <c r="Q253" s="702"/>
      <c r="R253" s="702"/>
    </row>
    <row r="254" spans="2:18" ht="15" x14ac:dyDescent="0.25">
      <c r="B254" s="104"/>
      <c r="C254" s="695"/>
      <c r="D254" s="716"/>
      <c r="E254" s="700"/>
      <c r="F254" s="702"/>
      <c r="G254" s="701"/>
      <c r="H254" s="769"/>
      <c r="I254" s="769"/>
      <c r="J254" s="549">
        <f t="shared" si="9"/>
        <v>0</v>
      </c>
      <c r="K254" s="550">
        <f t="shared" si="10"/>
        <v>0</v>
      </c>
      <c r="L254" s="741"/>
      <c r="M254" s="104"/>
      <c r="N254" s="702"/>
      <c r="O254" s="702"/>
      <c r="P254" s="702"/>
      <c r="Q254" s="702"/>
      <c r="R254" s="702"/>
    </row>
    <row r="255" spans="2:18" ht="15" x14ac:dyDescent="0.25">
      <c r="B255" s="104"/>
      <c r="C255" s="695"/>
      <c r="D255" s="716"/>
      <c r="E255" s="700"/>
      <c r="F255" s="702"/>
      <c r="G255" s="701"/>
      <c r="H255" s="769"/>
      <c r="I255" s="769"/>
      <c r="J255" s="549">
        <f t="shared" si="9"/>
        <v>0</v>
      </c>
      <c r="K255" s="550">
        <f t="shared" si="10"/>
        <v>0</v>
      </c>
      <c r="L255" s="741"/>
      <c r="M255" s="104"/>
      <c r="N255" s="702"/>
      <c r="O255" s="702"/>
      <c r="P255" s="702"/>
      <c r="Q255" s="702"/>
      <c r="R255" s="702"/>
    </row>
    <row r="256" spans="2:18" ht="15" x14ac:dyDescent="0.25">
      <c r="B256" s="104"/>
      <c r="C256" s="695"/>
      <c r="D256" s="716"/>
      <c r="E256" s="700"/>
      <c r="F256" s="702"/>
      <c r="G256" s="701"/>
      <c r="H256" s="769"/>
      <c r="I256" s="769"/>
      <c r="J256" s="549">
        <f t="shared" si="9"/>
        <v>0</v>
      </c>
      <c r="K256" s="550">
        <f t="shared" si="10"/>
        <v>0</v>
      </c>
      <c r="L256" s="741"/>
      <c r="M256" s="104"/>
      <c r="N256" s="702"/>
      <c r="O256" s="702"/>
      <c r="P256" s="702"/>
      <c r="Q256" s="702"/>
      <c r="R256" s="702"/>
    </row>
    <row r="257" spans="2:18" ht="15" x14ac:dyDescent="0.25">
      <c r="B257" s="104"/>
      <c r="C257" s="695"/>
      <c r="D257" s="716"/>
      <c r="E257" s="700"/>
      <c r="F257" s="702"/>
      <c r="G257" s="701"/>
      <c r="H257" s="769"/>
      <c r="I257" s="769"/>
      <c r="J257" s="549">
        <f t="shared" si="9"/>
        <v>0</v>
      </c>
      <c r="K257" s="550">
        <f t="shared" si="10"/>
        <v>0</v>
      </c>
      <c r="L257" s="741"/>
      <c r="M257" s="104"/>
      <c r="N257" s="702"/>
      <c r="O257" s="702"/>
      <c r="P257" s="702"/>
      <c r="Q257" s="702"/>
      <c r="R257" s="702"/>
    </row>
    <row r="258" spans="2:18" ht="15" x14ac:dyDescent="0.25">
      <c r="B258" s="104"/>
      <c r="C258" s="695"/>
      <c r="D258" s="716"/>
      <c r="E258" s="700"/>
      <c r="F258" s="702"/>
      <c r="G258" s="701"/>
      <c r="H258" s="769"/>
      <c r="I258" s="769"/>
      <c r="J258" s="549">
        <f t="shared" si="9"/>
        <v>0</v>
      </c>
      <c r="K258" s="550">
        <f t="shared" si="10"/>
        <v>0</v>
      </c>
      <c r="L258" s="741"/>
      <c r="M258" s="104"/>
      <c r="N258" s="702"/>
      <c r="O258" s="702"/>
      <c r="P258" s="702"/>
      <c r="Q258" s="702"/>
      <c r="R258" s="702"/>
    </row>
    <row r="259" spans="2:18" ht="15" x14ac:dyDescent="0.25">
      <c r="B259" s="104"/>
      <c r="C259" s="695"/>
      <c r="D259" s="716"/>
      <c r="E259" s="700"/>
      <c r="F259" s="702"/>
      <c r="G259" s="701"/>
      <c r="H259" s="769"/>
      <c r="I259" s="769"/>
      <c r="J259" s="549">
        <f t="shared" si="9"/>
        <v>0</v>
      </c>
      <c r="K259" s="550">
        <f t="shared" si="10"/>
        <v>0</v>
      </c>
      <c r="L259" s="741"/>
      <c r="M259" s="104"/>
      <c r="N259" s="702"/>
      <c r="O259" s="702"/>
      <c r="P259" s="702"/>
      <c r="Q259" s="702"/>
      <c r="R259" s="702"/>
    </row>
    <row r="260" spans="2:18" ht="15" x14ac:dyDescent="0.25">
      <c r="B260" s="104"/>
      <c r="C260" s="695"/>
      <c r="D260" s="718"/>
      <c r="E260" s="700"/>
      <c r="F260" s="702"/>
      <c r="G260" s="701"/>
      <c r="H260" s="769"/>
      <c r="I260" s="769"/>
      <c r="J260" s="549">
        <f t="shared" si="9"/>
        <v>0</v>
      </c>
      <c r="K260" s="550">
        <f t="shared" si="10"/>
        <v>0</v>
      </c>
      <c r="L260" s="741"/>
      <c r="M260" s="104"/>
      <c r="N260" s="702"/>
      <c r="O260" s="702"/>
      <c r="P260" s="702"/>
      <c r="Q260" s="702"/>
      <c r="R260" s="702"/>
    </row>
    <row r="261" spans="2:18" ht="15" x14ac:dyDescent="0.25">
      <c r="B261" s="104"/>
      <c r="C261" s="695"/>
      <c r="D261" s="716"/>
      <c r="E261" s="700"/>
      <c r="F261" s="702"/>
      <c r="G261" s="701"/>
      <c r="H261" s="769"/>
      <c r="I261" s="769"/>
      <c r="J261" s="549">
        <f t="shared" ref="J261:J324" si="11">I261*0.2</f>
        <v>0</v>
      </c>
      <c r="K261" s="550">
        <f t="shared" si="10"/>
        <v>0</v>
      </c>
      <c r="L261" s="741"/>
      <c r="M261" s="104"/>
      <c r="N261" s="702"/>
      <c r="O261" s="702"/>
      <c r="P261" s="702"/>
      <c r="Q261" s="702"/>
      <c r="R261" s="702"/>
    </row>
    <row r="262" spans="2:18" ht="15" x14ac:dyDescent="0.25">
      <c r="B262" s="104"/>
      <c r="C262" s="695"/>
      <c r="D262" s="716"/>
      <c r="E262" s="700"/>
      <c r="F262" s="702"/>
      <c r="G262" s="701"/>
      <c r="H262" s="769"/>
      <c r="I262" s="769"/>
      <c r="J262" s="549">
        <f t="shared" si="11"/>
        <v>0</v>
      </c>
      <c r="K262" s="550">
        <f t="shared" si="10"/>
        <v>0</v>
      </c>
      <c r="L262" s="741"/>
      <c r="M262" s="104"/>
      <c r="N262" s="702"/>
      <c r="O262" s="702"/>
      <c r="P262" s="702"/>
      <c r="Q262" s="702"/>
      <c r="R262" s="702"/>
    </row>
    <row r="263" spans="2:18" ht="15" x14ac:dyDescent="0.25">
      <c r="B263" s="104"/>
      <c r="C263" s="695"/>
      <c r="D263" s="716"/>
      <c r="E263" s="700"/>
      <c r="F263" s="702"/>
      <c r="G263" s="701"/>
      <c r="H263" s="769"/>
      <c r="I263" s="769"/>
      <c r="J263" s="549">
        <f t="shared" si="11"/>
        <v>0</v>
      </c>
      <c r="K263" s="550">
        <f t="shared" si="10"/>
        <v>0</v>
      </c>
      <c r="L263" s="741"/>
      <c r="M263" s="104"/>
      <c r="N263" s="702"/>
      <c r="O263" s="702"/>
      <c r="P263" s="702"/>
      <c r="Q263" s="702"/>
      <c r="R263" s="702"/>
    </row>
    <row r="264" spans="2:18" ht="15" x14ac:dyDescent="0.25">
      <c r="B264" s="104"/>
      <c r="C264" s="695"/>
      <c r="D264" s="716"/>
      <c r="E264" s="700"/>
      <c r="F264" s="702"/>
      <c r="G264" s="701"/>
      <c r="H264" s="769"/>
      <c r="I264" s="769"/>
      <c r="J264" s="549">
        <f t="shared" si="11"/>
        <v>0</v>
      </c>
      <c r="K264" s="550">
        <f t="shared" si="10"/>
        <v>0</v>
      </c>
      <c r="L264" s="741"/>
      <c r="M264" s="104"/>
      <c r="N264" s="702"/>
      <c r="O264" s="702"/>
      <c r="P264" s="702"/>
      <c r="Q264" s="702"/>
      <c r="R264" s="702"/>
    </row>
    <row r="265" spans="2:18" ht="15" x14ac:dyDescent="0.25">
      <c r="B265" s="104"/>
      <c r="C265" s="695"/>
      <c r="D265" s="716"/>
      <c r="E265" s="700"/>
      <c r="F265" s="702"/>
      <c r="G265" s="701"/>
      <c r="H265" s="769"/>
      <c r="I265" s="769"/>
      <c r="J265" s="549">
        <f t="shared" si="11"/>
        <v>0</v>
      </c>
      <c r="K265" s="550">
        <f t="shared" si="10"/>
        <v>0</v>
      </c>
      <c r="L265" s="741"/>
      <c r="M265" s="104"/>
      <c r="N265" s="702"/>
      <c r="O265" s="702"/>
      <c r="P265" s="702"/>
      <c r="Q265" s="702"/>
      <c r="R265" s="702"/>
    </row>
    <row r="266" spans="2:18" ht="15" x14ac:dyDescent="0.25">
      <c r="B266" s="104"/>
      <c r="C266" s="695"/>
      <c r="D266" s="716"/>
      <c r="E266" s="700"/>
      <c r="F266" s="702"/>
      <c r="G266" s="701"/>
      <c r="H266" s="769"/>
      <c r="I266" s="769"/>
      <c r="J266" s="549">
        <f t="shared" si="11"/>
        <v>0</v>
      </c>
      <c r="K266" s="550">
        <f t="shared" si="10"/>
        <v>0</v>
      </c>
      <c r="L266" s="741"/>
      <c r="M266" s="104"/>
      <c r="N266" s="702"/>
      <c r="O266" s="702"/>
      <c r="P266" s="702"/>
      <c r="Q266" s="702"/>
      <c r="R266" s="702"/>
    </row>
    <row r="267" spans="2:18" ht="15" x14ac:dyDescent="0.25">
      <c r="B267" s="104"/>
      <c r="C267" s="695"/>
      <c r="D267" s="716"/>
      <c r="E267" s="700"/>
      <c r="F267" s="702"/>
      <c r="G267" s="701"/>
      <c r="H267" s="769"/>
      <c r="I267" s="769"/>
      <c r="J267" s="549">
        <f t="shared" si="11"/>
        <v>0</v>
      </c>
      <c r="K267" s="550">
        <f t="shared" si="10"/>
        <v>0</v>
      </c>
      <c r="L267" s="741"/>
      <c r="M267" s="104"/>
      <c r="N267" s="702"/>
      <c r="O267" s="702"/>
      <c r="P267" s="702"/>
      <c r="Q267" s="702"/>
      <c r="R267" s="702"/>
    </row>
    <row r="268" spans="2:18" ht="15" x14ac:dyDescent="0.25">
      <c r="B268" s="104"/>
      <c r="C268" s="695"/>
      <c r="D268" s="716"/>
      <c r="E268" s="700"/>
      <c r="F268" s="702"/>
      <c r="G268" s="701"/>
      <c r="H268" s="769"/>
      <c r="I268" s="769"/>
      <c r="J268" s="549">
        <f t="shared" si="11"/>
        <v>0</v>
      </c>
      <c r="K268" s="550">
        <f t="shared" si="10"/>
        <v>0</v>
      </c>
      <c r="L268" s="741"/>
      <c r="M268" s="104"/>
      <c r="N268" s="702"/>
      <c r="O268" s="702"/>
      <c r="P268" s="702"/>
      <c r="Q268" s="702"/>
      <c r="R268" s="702"/>
    </row>
    <row r="269" spans="2:18" ht="15" x14ac:dyDescent="0.25">
      <c r="B269" s="104"/>
      <c r="C269" s="695"/>
      <c r="D269" s="716"/>
      <c r="E269" s="700"/>
      <c r="F269" s="702"/>
      <c r="G269" s="701"/>
      <c r="H269" s="769"/>
      <c r="I269" s="769"/>
      <c r="J269" s="549">
        <f t="shared" si="11"/>
        <v>0</v>
      </c>
      <c r="K269" s="550">
        <f t="shared" si="10"/>
        <v>0</v>
      </c>
      <c r="L269" s="741"/>
      <c r="M269" s="104"/>
      <c r="N269" s="702"/>
      <c r="O269" s="702"/>
      <c r="P269" s="702"/>
      <c r="Q269" s="702"/>
      <c r="R269" s="702"/>
    </row>
    <row r="270" spans="2:18" ht="15" x14ac:dyDescent="0.25">
      <c r="B270" s="104"/>
      <c r="C270" s="695"/>
      <c r="D270" s="716"/>
      <c r="E270" s="700"/>
      <c r="F270" s="702"/>
      <c r="G270" s="701"/>
      <c r="H270" s="769"/>
      <c r="I270" s="769"/>
      <c r="J270" s="549">
        <f t="shared" si="11"/>
        <v>0</v>
      </c>
      <c r="K270" s="550">
        <f t="shared" si="10"/>
        <v>0</v>
      </c>
      <c r="L270" s="741"/>
      <c r="M270" s="104"/>
      <c r="N270" s="702"/>
      <c r="O270" s="702"/>
      <c r="P270" s="702"/>
      <c r="Q270" s="702"/>
      <c r="R270" s="702"/>
    </row>
    <row r="271" spans="2:18" ht="15" x14ac:dyDescent="0.25">
      <c r="B271" s="104"/>
      <c r="C271" s="695"/>
      <c r="D271" s="716"/>
      <c r="E271" s="700"/>
      <c r="F271" s="702"/>
      <c r="G271" s="701"/>
      <c r="H271" s="769"/>
      <c r="I271" s="769"/>
      <c r="J271" s="549">
        <f t="shared" si="11"/>
        <v>0</v>
      </c>
      <c r="K271" s="550">
        <f t="shared" ref="K271:K334" si="12">I271+J271</f>
        <v>0</v>
      </c>
      <c r="L271" s="741"/>
      <c r="M271" s="104"/>
      <c r="N271" s="702"/>
      <c r="O271" s="702"/>
      <c r="P271" s="702"/>
      <c r="Q271" s="702"/>
      <c r="R271" s="702"/>
    </row>
    <row r="272" spans="2:18" ht="15" x14ac:dyDescent="0.25">
      <c r="B272" s="104"/>
      <c r="C272" s="695"/>
      <c r="D272" s="716"/>
      <c r="E272" s="700"/>
      <c r="F272" s="702"/>
      <c r="G272" s="701"/>
      <c r="H272" s="769"/>
      <c r="I272" s="769"/>
      <c r="J272" s="549">
        <f t="shared" si="11"/>
        <v>0</v>
      </c>
      <c r="K272" s="550">
        <f t="shared" si="12"/>
        <v>0</v>
      </c>
      <c r="L272" s="741"/>
      <c r="M272" s="104"/>
      <c r="N272" s="702"/>
      <c r="O272" s="702"/>
      <c r="P272" s="702"/>
      <c r="Q272" s="702"/>
      <c r="R272" s="702"/>
    </row>
    <row r="273" spans="2:18" ht="15" x14ac:dyDescent="0.25">
      <c r="B273" s="104"/>
      <c r="C273" s="695"/>
      <c r="D273" s="716"/>
      <c r="E273" s="700"/>
      <c r="F273" s="702"/>
      <c r="G273" s="701"/>
      <c r="H273" s="769"/>
      <c r="I273" s="769"/>
      <c r="J273" s="549">
        <f t="shared" si="11"/>
        <v>0</v>
      </c>
      <c r="K273" s="550">
        <f t="shared" si="12"/>
        <v>0</v>
      </c>
      <c r="L273" s="741"/>
      <c r="M273" s="104"/>
      <c r="N273" s="702"/>
      <c r="O273" s="702"/>
      <c r="P273" s="702"/>
      <c r="Q273" s="702"/>
      <c r="R273" s="702"/>
    </row>
    <row r="274" spans="2:18" ht="15" x14ac:dyDescent="0.25">
      <c r="B274" s="104"/>
      <c r="C274" s="695"/>
      <c r="D274" s="716"/>
      <c r="E274" s="700"/>
      <c r="F274" s="702"/>
      <c r="G274" s="701"/>
      <c r="H274" s="769"/>
      <c r="I274" s="769"/>
      <c r="J274" s="549">
        <f t="shared" si="11"/>
        <v>0</v>
      </c>
      <c r="K274" s="550">
        <f t="shared" si="12"/>
        <v>0</v>
      </c>
      <c r="L274" s="741"/>
      <c r="M274" s="104"/>
      <c r="N274" s="702"/>
      <c r="O274" s="702"/>
      <c r="P274" s="702"/>
      <c r="Q274" s="702"/>
      <c r="R274" s="702"/>
    </row>
    <row r="275" spans="2:18" ht="15" x14ac:dyDescent="0.25">
      <c r="B275" s="104"/>
      <c r="C275" s="695"/>
      <c r="D275" s="716"/>
      <c r="E275" s="700"/>
      <c r="F275" s="702"/>
      <c r="G275" s="701"/>
      <c r="H275" s="769"/>
      <c r="I275" s="769"/>
      <c r="J275" s="549">
        <f t="shared" si="11"/>
        <v>0</v>
      </c>
      <c r="K275" s="550">
        <f t="shared" si="12"/>
        <v>0</v>
      </c>
      <c r="L275" s="741"/>
      <c r="M275" s="104"/>
      <c r="N275" s="702"/>
      <c r="O275" s="702"/>
      <c r="P275" s="702"/>
      <c r="Q275" s="702"/>
      <c r="R275" s="702"/>
    </row>
    <row r="276" spans="2:18" ht="15" x14ac:dyDescent="0.25">
      <c r="B276" s="104"/>
      <c r="C276" s="695"/>
      <c r="D276" s="716"/>
      <c r="E276" s="700"/>
      <c r="F276" s="702"/>
      <c r="G276" s="701"/>
      <c r="H276" s="769"/>
      <c r="I276" s="769"/>
      <c r="J276" s="549">
        <f t="shared" si="11"/>
        <v>0</v>
      </c>
      <c r="K276" s="550">
        <f t="shared" si="12"/>
        <v>0</v>
      </c>
      <c r="L276" s="741"/>
      <c r="M276" s="104"/>
      <c r="N276" s="702"/>
      <c r="O276" s="702"/>
      <c r="P276" s="702"/>
      <c r="Q276" s="702"/>
      <c r="R276" s="702"/>
    </row>
    <row r="277" spans="2:18" ht="15" x14ac:dyDescent="0.25">
      <c r="B277" s="104"/>
      <c r="C277" s="695"/>
      <c r="D277" s="716"/>
      <c r="E277" s="700"/>
      <c r="F277" s="702"/>
      <c r="G277" s="701"/>
      <c r="H277" s="769"/>
      <c r="I277" s="769"/>
      <c r="J277" s="549">
        <f t="shared" si="11"/>
        <v>0</v>
      </c>
      <c r="K277" s="550">
        <f t="shared" si="12"/>
        <v>0</v>
      </c>
      <c r="L277" s="741"/>
      <c r="M277" s="104"/>
      <c r="N277" s="702"/>
      <c r="O277" s="702"/>
      <c r="P277" s="702"/>
      <c r="Q277" s="702"/>
      <c r="R277" s="702"/>
    </row>
    <row r="278" spans="2:18" ht="15" x14ac:dyDescent="0.25">
      <c r="B278" s="104"/>
      <c r="C278" s="695"/>
      <c r="D278" s="104"/>
      <c r="E278" s="700"/>
      <c r="F278" s="702"/>
      <c r="G278" s="701"/>
      <c r="H278" s="769"/>
      <c r="I278" s="769"/>
      <c r="J278" s="549">
        <f t="shared" si="11"/>
        <v>0</v>
      </c>
      <c r="K278" s="550">
        <f t="shared" si="12"/>
        <v>0</v>
      </c>
      <c r="L278" s="741"/>
      <c r="M278" s="104"/>
      <c r="N278" s="702"/>
      <c r="O278" s="702"/>
      <c r="P278" s="702"/>
      <c r="Q278" s="702"/>
      <c r="R278" s="702"/>
    </row>
    <row r="279" spans="2:18" ht="15" x14ac:dyDescent="0.25">
      <c r="B279" s="104"/>
      <c r="C279" s="695"/>
      <c r="D279" s="716"/>
      <c r="E279" s="700"/>
      <c r="F279" s="702"/>
      <c r="G279" s="701"/>
      <c r="H279" s="769"/>
      <c r="I279" s="769"/>
      <c r="J279" s="549">
        <f t="shared" si="11"/>
        <v>0</v>
      </c>
      <c r="K279" s="550">
        <f t="shared" si="12"/>
        <v>0</v>
      </c>
      <c r="L279" s="741"/>
      <c r="M279" s="104"/>
      <c r="N279" s="702"/>
      <c r="O279" s="702"/>
      <c r="P279" s="702"/>
      <c r="Q279" s="702"/>
      <c r="R279" s="702"/>
    </row>
    <row r="280" spans="2:18" ht="15" x14ac:dyDescent="0.25">
      <c r="B280" s="104"/>
      <c r="C280" s="695"/>
      <c r="D280" s="104"/>
      <c r="E280" s="700"/>
      <c r="F280" s="702"/>
      <c r="G280" s="701"/>
      <c r="H280" s="769"/>
      <c r="I280" s="769"/>
      <c r="J280" s="549">
        <f t="shared" si="11"/>
        <v>0</v>
      </c>
      <c r="K280" s="550">
        <f t="shared" si="12"/>
        <v>0</v>
      </c>
      <c r="L280" s="741"/>
      <c r="M280" s="104"/>
      <c r="N280" s="702"/>
      <c r="O280" s="702"/>
      <c r="P280" s="702"/>
      <c r="Q280" s="702"/>
      <c r="R280" s="702"/>
    </row>
    <row r="281" spans="2:18" ht="15" x14ac:dyDescent="0.25">
      <c r="B281" s="104"/>
      <c r="C281" s="695"/>
      <c r="D281" s="104"/>
      <c r="E281" s="700"/>
      <c r="F281" s="702"/>
      <c r="G281" s="701"/>
      <c r="H281" s="769"/>
      <c r="I281" s="769"/>
      <c r="J281" s="549">
        <f t="shared" si="11"/>
        <v>0</v>
      </c>
      <c r="K281" s="550">
        <f t="shared" si="12"/>
        <v>0</v>
      </c>
      <c r="L281" s="741"/>
      <c r="M281" s="104"/>
      <c r="N281" s="702"/>
      <c r="O281" s="702"/>
      <c r="P281" s="702"/>
      <c r="Q281" s="702"/>
      <c r="R281" s="702"/>
    </row>
    <row r="282" spans="2:18" ht="15" x14ac:dyDescent="0.25">
      <c r="B282" s="104"/>
      <c r="C282" s="695"/>
      <c r="D282" s="716"/>
      <c r="E282" s="700"/>
      <c r="F282" s="702"/>
      <c r="G282" s="701"/>
      <c r="H282" s="769"/>
      <c r="I282" s="769"/>
      <c r="J282" s="549">
        <f t="shared" si="11"/>
        <v>0</v>
      </c>
      <c r="K282" s="550">
        <f t="shared" si="12"/>
        <v>0</v>
      </c>
      <c r="L282" s="741"/>
      <c r="M282" s="104"/>
      <c r="N282" s="702"/>
      <c r="O282" s="702"/>
      <c r="P282" s="702"/>
      <c r="Q282" s="702"/>
      <c r="R282" s="702"/>
    </row>
    <row r="283" spans="2:18" ht="15" x14ac:dyDescent="0.25">
      <c r="B283" s="104"/>
      <c r="C283" s="695"/>
      <c r="D283" s="716"/>
      <c r="E283" s="700"/>
      <c r="F283" s="702"/>
      <c r="G283" s="701"/>
      <c r="H283" s="769"/>
      <c r="I283" s="769"/>
      <c r="J283" s="549">
        <f t="shared" si="11"/>
        <v>0</v>
      </c>
      <c r="K283" s="550">
        <f t="shared" si="12"/>
        <v>0</v>
      </c>
      <c r="L283" s="741"/>
      <c r="M283" s="104"/>
      <c r="N283" s="702"/>
      <c r="O283" s="702"/>
      <c r="P283" s="702"/>
      <c r="Q283" s="702"/>
      <c r="R283" s="702"/>
    </row>
    <row r="284" spans="2:18" ht="15" x14ac:dyDescent="0.25">
      <c r="B284" s="104"/>
      <c r="C284" s="695"/>
      <c r="D284" s="716"/>
      <c r="E284" s="700"/>
      <c r="F284" s="702"/>
      <c r="G284" s="701"/>
      <c r="H284" s="769"/>
      <c r="I284" s="769"/>
      <c r="J284" s="549">
        <f t="shared" si="11"/>
        <v>0</v>
      </c>
      <c r="K284" s="550">
        <f t="shared" si="12"/>
        <v>0</v>
      </c>
      <c r="L284" s="741"/>
      <c r="M284" s="104"/>
      <c r="N284" s="702"/>
      <c r="O284" s="702"/>
      <c r="P284" s="702"/>
      <c r="Q284" s="702"/>
      <c r="R284" s="702"/>
    </row>
    <row r="285" spans="2:18" ht="15" x14ac:dyDescent="0.25">
      <c r="B285" s="104"/>
      <c r="C285" s="695"/>
      <c r="D285" s="716"/>
      <c r="E285" s="700"/>
      <c r="F285" s="702"/>
      <c r="G285" s="701"/>
      <c r="H285" s="769"/>
      <c r="I285" s="769"/>
      <c r="J285" s="549">
        <f t="shared" si="11"/>
        <v>0</v>
      </c>
      <c r="K285" s="550">
        <f t="shared" si="12"/>
        <v>0</v>
      </c>
      <c r="L285" s="741"/>
      <c r="M285" s="104"/>
      <c r="N285" s="702"/>
      <c r="O285" s="702"/>
      <c r="P285" s="702"/>
      <c r="Q285" s="702"/>
      <c r="R285" s="702"/>
    </row>
    <row r="286" spans="2:18" ht="15" x14ac:dyDescent="0.25">
      <c r="B286" s="104"/>
      <c r="C286" s="695"/>
      <c r="D286" s="104"/>
      <c r="E286" s="700"/>
      <c r="F286" s="702"/>
      <c r="G286" s="701"/>
      <c r="H286" s="769"/>
      <c r="I286" s="769"/>
      <c r="J286" s="549">
        <f t="shared" si="11"/>
        <v>0</v>
      </c>
      <c r="K286" s="550">
        <f t="shared" si="12"/>
        <v>0</v>
      </c>
      <c r="L286" s="741"/>
      <c r="M286" s="104"/>
      <c r="N286" s="702"/>
      <c r="O286" s="702"/>
      <c r="P286" s="702"/>
      <c r="Q286" s="702"/>
      <c r="R286" s="702"/>
    </row>
    <row r="287" spans="2:18" ht="15" x14ac:dyDescent="0.25">
      <c r="B287" s="104"/>
      <c r="C287" s="695"/>
      <c r="D287" s="716"/>
      <c r="E287" s="700"/>
      <c r="F287" s="702"/>
      <c r="G287" s="701"/>
      <c r="H287" s="769"/>
      <c r="I287" s="769"/>
      <c r="J287" s="549">
        <f t="shared" si="11"/>
        <v>0</v>
      </c>
      <c r="K287" s="550">
        <f t="shared" si="12"/>
        <v>0</v>
      </c>
      <c r="L287" s="741"/>
      <c r="M287" s="104"/>
      <c r="N287" s="702"/>
      <c r="O287" s="702"/>
      <c r="P287" s="702"/>
      <c r="Q287" s="702"/>
      <c r="R287" s="702"/>
    </row>
    <row r="288" spans="2:18" ht="15" x14ac:dyDescent="0.25">
      <c r="B288" s="104"/>
      <c r="C288" s="695"/>
      <c r="D288" s="716"/>
      <c r="E288" s="700"/>
      <c r="F288" s="702"/>
      <c r="G288" s="701"/>
      <c r="H288" s="769"/>
      <c r="I288" s="769"/>
      <c r="J288" s="549">
        <f t="shared" si="11"/>
        <v>0</v>
      </c>
      <c r="K288" s="550">
        <f t="shared" si="12"/>
        <v>0</v>
      </c>
      <c r="L288" s="741"/>
      <c r="M288" s="104"/>
      <c r="N288" s="702"/>
      <c r="O288" s="702"/>
      <c r="P288" s="702"/>
      <c r="Q288" s="702"/>
      <c r="R288" s="702"/>
    </row>
    <row r="289" spans="2:18" ht="15" x14ac:dyDescent="0.25">
      <c r="B289" s="104"/>
      <c r="C289" s="695"/>
      <c r="D289" s="716"/>
      <c r="E289" s="700"/>
      <c r="F289" s="702"/>
      <c r="G289" s="701"/>
      <c r="H289" s="769"/>
      <c r="I289" s="769"/>
      <c r="J289" s="549">
        <f t="shared" si="11"/>
        <v>0</v>
      </c>
      <c r="K289" s="550">
        <f t="shared" si="12"/>
        <v>0</v>
      </c>
      <c r="L289" s="741"/>
      <c r="M289" s="104"/>
      <c r="N289" s="702"/>
      <c r="O289" s="702"/>
      <c r="P289" s="702"/>
      <c r="Q289" s="702"/>
      <c r="R289" s="702"/>
    </row>
    <row r="290" spans="2:18" ht="15" x14ac:dyDescent="0.25">
      <c r="B290" s="104"/>
      <c r="C290" s="695"/>
      <c r="D290" s="716"/>
      <c r="E290" s="700"/>
      <c r="F290" s="702"/>
      <c r="G290" s="701"/>
      <c r="H290" s="769"/>
      <c r="I290" s="769"/>
      <c r="J290" s="549">
        <f t="shared" si="11"/>
        <v>0</v>
      </c>
      <c r="K290" s="550">
        <f t="shared" si="12"/>
        <v>0</v>
      </c>
      <c r="L290" s="741"/>
      <c r="M290" s="104"/>
      <c r="N290" s="702"/>
      <c r="O290" s="702"/>
      <c r="P290" s="702"/>
      <c r="Q290" s="702"/>
      <c r="R290" s="702"/>
    </row>
    <row r="291" spans="2:18" ht="15" x14ac:dyDescent="0.25">
      <c r="B291" s="104"/>
      <c r="C291" s="695"/>
      <c r="D291" s="716"/>
      <c r="E291" s="700"/>
      <c r="F291" s="702"/>
      <c r="G291" s="701"/>
      <c r="H291" s="769"/>
      <c r="I291" s="769"/>
      <c r="J291" s="549">
        <f t="shared" si="11"/>
        <v>0</v>
      </c>
      <c r="K291" s="550">
        <f t="shared" si="12"/>
        <v>0</v>
      </c>
      <c r="L291" s="741"/>
      <c r="M291" s="104"/>
      <c r="N291" s="702"/>
      <c r="O291" s="702"/>
      <c r="P291" s="702"/>
      <c r="Q291" s="702"/>
      <c r="R291" s="702"/>
    </row>
    <row r="292" spans="2:18" ht="15" x14ac:dyDescent="0.25">
      <c r="B292" s="104"/>
      <c r="C292" s="695"/>
      <c r="D292" s="716"/>
      <c r="E292" s="700"/>
      <c r="F292" s="702"/>
      <c r="G292" s="701"/>
      <c r="H292" s="769"/>
      <c r="I292" s="769"/>
      <c r="J292" s="549">
        <f t="shared" si="11"/>
        <v>0</v>
      </c>
      <c r="K292" s="550">
        <f t="shared" si="12"/>
        <v>0</v>
      </c>
      <c r="L292" s="741"/>
      <c r="M292" s="104"/>
      <c r="N292" s="702"/>
      <c r="O292" s="702"/>
      <c r="P292" s="702"/>
      <c r="Q292" s="702"/>
      <c r="R292" s="702"/>
    </row>
    <row r="293" spans="2:18" ht="15" x14ac:dyDescent="0.25">
      <c r="B293" s="104"/>
      <c r="C293" s="695"/>
      <c r="D293" s="716"/>
      <c r="E293" s="700"/>
      <c r="F293" s="702"/>
      <c r="G293" s="701"/>
      <c r="H293" s="769"/>
      <c r="I293" s="769"/>
      <c r="J293" s="549">
        <f t="shared" si="11"/>
        <v>0</v>
      </c>
      <c r="K293" s="550">
        <f t="shared" si="12"/>
        <v>0</v>
      </c>
      <c r="L293" s="741"/>
      <c r="M293" s="104"/>
      <c r="N293" s="702"/>
      <c r="O293" s="702"/>
      <c r="P293" s="702"/>
      <c r="Q293" s="702"/>
      <c r="R293" s="702"/>
    </row>
    <row r="294" spans="2:18" ht="15" x14ac:dyDescent="0.25">
      <c r="B294" s="104"/>
      <c r="C294" s="695"/>
      <c r="D294" s="716"/>
      <c r="E294" s="700"/>
      <c r="F294" s="702"/>
      <c r="G294" s="701"/>
      <c r="H294" s="769"/>
      <c r="I294" s="769"/>
      <c r="J294" s="549">
        <f t="shared" si="11"/>
        <v>0</v>
      </c>
      <c r="K294" s="550">
        <f t="shared" si="12"/>
        <v>0</v>
      </c>
      <c r="L294" s="741"/>
      <c r="M294" s="104"/>
      <c r="N294" s="702"/>
      <c r="O294" s="702"/>
      <c r="P294" s="702"/>
      <c r="Q294" s="702"/>
      <c r="R294" s="702"/>
    </row>
    <row r="295" spans="2:18" ht="15" x14ac:dyDescent="0.25">
      <c r="B295" s="104"/>
      <c r="C295" s="695"/>
      <c r="D295" s="716"/>
      <c r="E295" s="700"/>
      <c r="F295" s="702"/>
      <c r="G295" s="701"/>
      <c r="H295" s="769"/>
      <c r="I295" s="769"/>
      <c r="J295" s="549">
        <f t="shared" si="11"/>
        <v>0</v>
      </c>
      <c r="K295" s="550">
        <f t="shared" si="12"/>
        <v>0</v>
      </c>
      <c r="L295" s="741"/>
      <c r="M295" s="104"/>
      <c r="N295" s="702"/>
      <c r="O295" s="702"/>
      <c r="P295" s="702"/>
      <c r="Q295" s="702"/>
      <c r="R295" s="702"/>
    </row>
    <row r="296" spans="2:18" ht="15" x14ac:dyDescent="0.25">
      <c r="B296" s="104"/>
      <c r="C296" s="695"/>
      <c r="D296" s="716"/>
      <c r="E296" s="700"/>
      <c r="F296" s="702"/>
      <c r="G296" s="701"/>
      <c r="H296" s="769"/>
      <c r="I296" s="769"/>
      <c r="J296" s="549">
        <f t="shared" si="11"/>
        <v>0</v>
      </c>
      <c r="K296" s="550">
        <f t="shared" si="12"/>
        <v>0</v>
      </c>
      <c r="L296" s="741"/>
      <c r="M296" s="104"/>
      <c r="N296" s="702"/>
      <c r="O296" s="702"/>
      <c r="P296" s="702"/>
      <c r="Q296" s="702"/>
      <c r="R296" s="702"/>
    </row>
    <row r="297" spans="2:18" ht="15" x14ac:dyDescent="0.25">
      <c r="B297" s="104"/>
      <c r="C297" s="695"/>
      <c r="D297" s="716"/>
      <c r="E297" s="700"/>
      <c r="F297" s="702"/>
      <c r="G297" s="701"/>
      <c r="H297" s="769"/>
      <c r="I297" s="769"/>
      <c r="J297" s="549">
        <f t="shared" si="11"/>
        <v>0</v>
      </c>
      <c r="K297" s="550">
        <f t="shared" si="12"/>
        <v>0</v>
      </c>
      <c r="L297" s="741"/>
      <c r="M297" s="104"/>
      <c r="N297" s="702"/>
      <c r="O297" s="702"/>
      <c r="P297" s="702"/>
      <c r="Q297" s="702"/>
      <c r="R297" s="702"/>
    </row>
    <row r="298" spans="2:18" ht="15" x14ac:dyDescent="0.25">
      <c r="B298" s="104"/>
      <c r="C298" s="695"/>
      <c r="D298" s="716"/>
      <c r="E298" s="700"/>
      <c r="F298" s="702"/>
      <c r="G298" s="701"/>
      <c r="H298" s="769"/>
      <c r="I298" s="769"/>
      <c r="J298" s="549">
        <f t="shared" si="11"/>
        <v>0</v>
      </c>
      <c r="K298" s="550">
        <f t="shared" si="12"/>
        <v>0</v>
      </c>
      <c r="L298" s="741"/>
      <c r="M298" s="104"/>
      <c r="N298" s="702"/>
      <c r="O298" s="702"/>
      <c r="P298" s="702"/>
      <c r="Q298" s="702"/>
      <c r="R298" s="702"/>
    </row>
    <row r="299" spans="2:18" ht="15" x14ac:dyDescent="0.25">
      <c r="B299" s="104"/>
      <c r="C299" s="695"/>
      <c r="D299" s="716"/>
      <c r="E299" s="700"/>
      <c r="F299" s="702"/>
      <c r="G299" s="701"/>
      <c r="H299" s="769"/>
      <c r="I299" s="769"/>
      <c r="J299" s="549">
        <f t="shared" si="11"/>
        <v>0</v>
      </c>
      <c r="K299" s="550">
        <f t="shared" si="12"/>
        <v>0</v>
      </c>
      <c r="L299" s="741"/>
      <c r="M299" s="104"/>
      <c r="N299" s="702"/>
      <c r="O299" s="702"/>
      <c r="P299" s="702"/>
      <c r="Q299" s="702"/>
      <c r="R299" s="702"/>
    </row>
    <row r="300" spans="2:18" ht="15" x14ac:dyDescent="0.25">
      <c r="B300" s="104"/>
      <c r="C300" s="695"/>
      <c r="D300" s="716"/>
      <c r="E300" s="700"/>
      <c r="F300" s="702"/>
      <c r="G300" s="701"/>
      <c r="H300" s="769"/>
      <c r="I300" s="769"/>
      <c r="J300" s="549">
        <f t="shared" si="11"/>
        <v>0</v>
      </c>
      <c r="K300" s="550">
        <f t="shared" si="12"/>
        <v>0</v>
      </c>
      <c r="L300" s="741"/>
      <c r="M300" s="104"/>
      <c r="N300" s="702"/>
      <c r="O300" s="702"/>
      <c r="P300" s="702"/>
      <c r="Q300" s="702"/>
      <c r="R300" s="702"/>
    </row>
    <row r="301" spans="2:18" ht="15" x14ac:dyDescent="0.25">
      <c r="B301" s="104"/>
      <c r="C301" s="695"/>
      <c r="D301" s="716"/>
      <c r="E301" s="700"/>
      <c r="F301" s="702"/>
      <c r="G301" s="701"/>
      <c r="H301" s="769"/>
      <c r="I301" s="769"/>
      <c r="J301" s="549">
        <f t="shared" si="11"/>
        <v>0</v>
      </c>
      <c r="K301" s="550">
        <f t="shared" si="12"/>
        <v>0</v>
      </c>
      <c r="L301" s="741"/>
      <c r="M301" s="104"/>
      <c r="N301" s="702"/>
      <c r="O301" s="702"/>
      <c r="P301" s="702"/>
      <c r="Q301" s="702"/>
      <c r="R301" s="702"/>
    </row>
    <row r="302" spans="2:18" ht="15" x14ac:dyDescent="0.25">
      <c r="B302" s="104"/>
      <c r="C302" s="695"/>
      <c r="D302" s="716"/>
      <c r="E302" s="700"/>
      <c r="F302" s="702"/>
      <c r="G302" s="701"/>
      <c r="H302" s="769"/>
      <c r="I302" s="769"/>
      <c r="J302" s="549">
        <f t="shared" si="11"/>
        <v>0</v>
      </c>
      <c r="K302" s="550">
        <f t="shared" si="12"/>
        <v>0</v>
      </c>
      <c r="L302" s="741"/>
      <c r="M302" s="104"/>
      <c r="N302" s="702"/>
      <c r="O302" s="702"/>
      <c r="P302" s="702"/>
      <c r="Q302" s="702"/>
      <c r="R302" s="702"/>
    </row>
    <row r="303" spans="2:18" ht="15" x14ac:dyDescent="0.25">
      <c r="B303" s="104"/>
      <c r="C303" s="695"/>
      <c r="D303" s="716"/>
      <c r="E303" s="700"/>
      <c r="F303" s="702"/>
      <c r="G303" s="701"/>
      <c r="H303" s="769"/>
      <c r="I303" s="769"/>
      <c r="J303" s="549">
        <f t="shared" si="11"/>
        <v>0</v>
      </c>
      <c r="K303" s="550">
        <f t="shared" si="12"/>
        <v>0</v>
      </c>
      <c r="L303" s="741"/>
      <c r="M303" s="104"/>
      <c r="N303" s="702"/>
      <c r="O303" s="702"/>
      <c r="P303" s="702"/>
      <c r="Q303" s="702"/>
      <c r="R303" s="702"/>
    </row>
    <row r="304" spans="2:18" ht="15" x14ac:dyDescent="0.25">
      <c r="B304" s="104"/>
      <c r="C304" s="695"/>
      <c r="D304" s="716"/>
      <c r="E304" s="700"/>
      <c r="F304" s="702"/>
      <c r="G304" s="701"/>
      <c r="H304" s="769"/>
      <c r="I304" s="769"/>
      <c r="J304" s="549">
        <f t="shared" si="11"/>
        <v>0</v>
      </c>
      <c r="K304" s="550">
        <f t="shared" si="12"/>
        <v>0</v>
      </c>
      <c r="L304" s="741"/>
      <c r="M304" s="104"/>
      <c r="N304" s="702"/>
      <c r="O304" s="702"/>
      <c r="P304" s="702"/>
      <c r="Q304" s="702"/>
      <c r="R304" s="702"/>
    </row>
    <row r="305" spans="2:18" ht="15" x14ac:dyDescent="0.25">
      <c r="B305" s="104"/>
      <c r="C305" s="695"/>
      <c r="D305" s="716"/>
      <c r="E305" s="700"/>
      <c r="F305" s="702"/>
      <c r="G305" s="701"/>
      <c r="H305" s="769"/>
      <c r="I305" s="769"/>
      <c r="J305" s="549">
        <f t="shared" si="11"/>
        <v>0</v>
      </c>
      <c r="K305" s="550">
        <f t="shared" si="12"/>
        <v>0</v>
      </c>
      <c r="L305" s="741"/>
      <c r="M305" s="104"/>
      <c r="N305" s="702"/>
      <c r="O305" s="702"/>
      <c r="P305" s="702"/>
      <c r="Q305" s="702"/>
      <c r="R305" s="702"/>
    </row>
    <row r="306" spans="2:18" ht="15" x14ac:dyDescent="0.25">
      <c r="B306" s="104"/>
      <c r="C306" s="695"/>
      <c r="D306" s="716"/>
      <c r="E306" s="700"/>
      <c r="F306" s="702"/>
      <c r="G306" s="701"/>
      <c r="H306" s="769"/>
      <c r="I306" s="769"/>
      <c r="J306" s="549">
        <f t="shared" si="11"/>
        <v>0</v>
      </c>
      <c r="K306" s="550">
        <f t="shared" si="12"/>
        <v>0</v>
      </c>
      <c r="L306" s="741"/>
      <c r="M306" s="104"/>
      <c r="N306" s="702"/>
      <c r="O306" s="702"/>
      <c r="P306" s="702"/>
      <c r="Q306" s="702"/>
      <c r="R306" s="702"/>
    </row>
    <row r="307" spans="2:18" ht="15" x14ac:dyDescent="0.25">
      <c r="B307" s="104"/>
      <c r="C307" s="695"/>
      <c r="D307" s="716"/>
      <c r="E307" s="700"/>
      <c r="F307" s="702"/>
      <c r="G307" s="701"/>
      <c r="H307" s="769"/>
      <c r="I307" s="769"/>
      <c r="J307" s="549">
        <f t="shared" si="11"/>
        <v>0</v>
      </c>
      <c r="K307" s="550">
        <f t="shared" si="12"/>
        <v>0</v>
      </c>
      <c r="L307" s="741"/>
      <c r="M307" s="104"/>
      <c r="N307" s="702"/>
      <c r="O307" s="702"/>
      <c r="P307" s="702"/>
      <c r="Q307" s="702"/>
      <c r="R307" s="702"/>
    </row>
    <row r="308" spans="2:18" ht="15" x14ac:dyDescent="0.25">
      <c r="B308" s="104"/>
      <c r="C308" s="695"/>
      <c r="D308" s="716"/>
      <c r="E308" s="700"/>
      <c r="F308" s="702"/>
      <c r="G308" s="701"/>
      <c r="H308" s="769"/>
      <c r="I308" s="769"/>
      <c r="J308" s="549">
        <f t="shared" si="11"/>
        <v>0</v>
      </c>
      <c r="K308" s="550">
        <f t="shared" si="12"/>
        <v>0</v>
      </c>
      <c r="L308" s="741"/>
      <c r="M308" s="104"/>
      <c r="N308" s="702"/>
      <c r="O308" s="702"/>
      <c r="P308" s="702"/>
      <c r="Q308" s="702"/>
      <c r="R308" s="702"/>
    </row>
    <row r="309" spans="2:18" ht="15" x14ac:dyDescent="0.25">
      <c r="B309" s="104"/>
      <c r="C309" s="695"/>
      <c r="D309" s="716"/>
      <c r="E309" s="700"/>
      <c r="F309" s="702"/>
      <c r="G309" s="701"/>
      <c r="H309" s="769"/>
      <c r="I309" s="769"/>
      <c r="J309" s="549">
        <f t="shared" si="11"/>
        <v>0</v>
      </c>
      <c r="K309" s="550">
        <f t="shared" si="12"/>
        <v>0</v>
      </c>
      <c r="L309" s="741"/>
      <c r="M309" s="104"/>
      <c r="N309" s="702"/>
      <c r="O309" s="702"/>
      <c r="P309" s="702"/>
      <c r="Q309" s="702"/>
      <c r="R309" s="702"/>
    </row>
    <row r="310" spans="2:18" ht="15" x14ac:dyDescent="0.25">
      <c r="B310" s="104"/>
      <c r="C310" s="695"/>
      <c r="D310" s="716"/>
      <c r="E310" s="700"/>
      <c r="F310" s="702"/>
      <c r="G310" s="701"/>
      <c r="H310" s="769"/>
      <c r="I310" s="769"/>
      <c r="J310" s="549">
        <f t="shared" si="11"/>
        <v>0</v>
      </c>
      <c r="K310" s="550">
        <f t="shared" si="12"/>
        <v>0</v>
      </c>
      <c r="L310" s="741"/>
      <c r="M310" s="104"/>
      <c r="N310" s="702"/>
      <c r="O310" s="702"/>
      <c r="P310" s="702"/>
      <c r="Q310" s="702"/>
      <c r="R310" s="702"/>
    </row>
    <row r="311" spans="2:18" ht="15" x14ac:dyDescent="0.25">
      <c r="B311" s="104"/>
      <c r="C311" s="695"/>
      <c r="D311" s="716"/>
      <c r="E311" s="700"/>
      <c r="F311" s="702"/>
      <c r="G311" s="701"/>
      <c r="H311" s="769"/>
      <c r="I311" s="769"/>
      <c r="J311" s="549">
        <f t="shared" si="11"/>
        <v>0</v>
      </c>
      <c r="K311" s="550">
        <f t="shared" si="12"/>
        <v>0</v>
      </c>
      <c r="L311" s="741"/>
      <c r="M311" s="104"/>
      <c r="N311" s="702"/>
      <c r="O311" s="702"/>
      <c r="P311" s="702"/>
      <c r="Q311" s="702"/>
      <c r="R311" s="702"/>
    </row>
    <row r="312" spans="2:18" ht="15" x14ac:dyDescent="0.25">
      <c r="B312" s="104"/>
      <c r="C312" s="695"/>
      <c r="D312" s="716"/>
      <c r="E312" s="700"/>
      <c r="F312" s="702"/>
      <c r="G312" s="701"/>
      <c r="H312" s="769"/>
      <c r="I312" s="769"/>
      <c r="J312" s="549">
        <f t="shared" si="11"/>
        <v>0</v>
      </c>
      <c r="K312" s="550">
        <f t="shared" si="12"/>
        <v>0</v>
      </c>
      <c r="L312" s="741"/>
      <c r="M312" s="104"/>
      <c r="N312" s="702"/>
      <c r="O312" s="702"/>
      <c r="P312" s="702"/>
      <c r="Q312" s="702"/>
      <c r="R312" s="702"/>
    </row>
    <row r="313" spans="2:18" ht="15" x14ac:dyDescent="0.25">
      <c r="B313" s="104"/>
      <c r="C313" s="695"/>
      <c r="D313" s="716"/>
      <c r="E313" s="700"/>
      <c r="F313" s="702"/>
      <c r="G313" s="701"/>
      <c r="H313" s="769"/>
      <c r="I313" s="769"/>
      <c r="J313" s="549">
        <f t="shared" si="11"/>
        <v>0</v>
      </c>
      <c r="K313" s="550">
        <f t="shared" si="12"/>
        <v>0</v>
      </c>
      <c r="L313" s="741"/>
      <c r="M313" s="104"/>
      <c r="N313" s="702"/>
      <c r="O313" s="702"/>
      <c r="P313" s="702"/>
      <c r="Q313" s="702"/>
      <c r="R313" s="702"/>
    </row>
    <row r="314" spans="2:18" ht="15" x14ac:dyDescent="0.25">
      <c r="B314" s="104"/>
      <c r="C314" s="695"/>
      <c r="D314" s="716"/>
      <c r="E314" s="700"/>
      <c r="F314" s="702"/>
      <c r="G314" s="701"/>
      <c r="H314" s="769"/>
      <c r="I314" s="769"/>
      <c r="J314" s="549">
        <f t="shared" si="11"/>
        <v>0</v>
      </c>
      <c r="K314" s="550">
        <f t="shared" si="12"/>
        <v>0</v>
      </c>
      <c r="L314" s="741"/>
      <c r="M314" s="104"/>
      <c r="N314" s="702"/>
      <c r="O314" s="702"/>
      <c r="P314" s="702"/>
      <c r="Q314" s="702"/>
      <c r="R314" s="702"/>
    </row>
    <row r="315" spans="2:18" ht="15" x14ac:dyDescent="0.25">
      <c r="B315" s="104"/>
      <c r="C315" s="695"/>
      <c r="D315" s="716"/>
      <c r="E315" s="700"/>
      <c r="F315" s="702"/>
      <c r="G315" s="701"/>
      <c r="H315" s="769"/>
      <c r="I315" s="769"/>
      <c r="J315" s="549">
        <f t="shared" si="11"/>
        <v>0</v>
      </c>
      <c r="K315" s="550">
        <f t="shared" si="12"/>
        <v>0</v>
      </c>
      <c r="L315" s="741"/>
      <c r="M315" s="104"/>
      <c r="N315" s="702"/>
      <c r="O315" s="702"/>
      <c r="P315" s="702"/>
      <c r="Q315" s="702"/>
      <c r="R315" s="702"/>
    </row>
    <row r="316" spans="2:18" ht="15" x14ac:dyDescent="0.25">
      <c r="B316" s="104"/>
      <c r="C316" s="695"/>
      <c r="D316" s="716"/>
      <c r="E316" s="700"/>
      <c r="F316" s="702"/>
      <c r="G316" s="701"/>
      <c r="H316" s="769"/>
      <c r="I316" s="769"/>
      <c r="J316" s="549">
        <f t="shared" si="11"/>
        <v>0</v>
      </c>
      <c r="K316" s="550">
        <f t="shared" si="12"/>
        <v>0</v>
      </c>
      <c r="L316" s="741"/>
      <c r="M316" s="104"/>
      <c r="N316" s="702"/>
      <c r="O316" s="702"/>
      <c r="P316" s="702"/>
      <c r="Q316" s="702"/>
      <c r="R316" s="702"/>
    </row>
    <row r="317" spans="2:18" ht="15" x14ac:dyDescent="0.25">
      <c r="B317" s="104"/>
      <c r="C317" s="695"/>
      <c r="D317" s="716"/>
      <c r="E317" s="700"/>
      <c r="F317" s="702"/>
      <c r="G317" s="701"/>
      <c r="H317" s="769"/>
      <c r="I317" s="769"/>
      <c r="J317" s="549">
        <f t="shared" si="11"/>
        <v>0</v>
      </c>
      <c r="K317" s="550">
        <f t="shared" si="12"/>
        <v>0</v>
      </c>
      <c r="L317" s="741"/>
      <c r="M317" s="104"/>
      <c r="N317" s="702"/>
      <c r="O317" s="702"/>
      <c r="P317" s="702"/>
      <c r="Q317" s="702"/>
      <c r="R317" s="702"/>
    </row>
    <row r="318" spans="2:18" ht="15" x14ac:dyDescent="0.25">
      <c r="B318" s="104"/>
      <c r="C318" s="695"/>
      <c r="D318" s="716"/>
      <c r="E318" s="700"/>
      <c r="F318" s="702"/>
      <c r="G318" s="701"/>
      <c r="H318" s="769"/>
      <c r="I318" s="769"/>
      <c r="J318" s="549">
        <f t="shared" si="11"/>
        <v>0</v>
      </c>
      <c r="K318" s="550">
        <f t="shared" si="12"/>
        <v>0</v>
      </c>
      <c r="L318" s="741"/>
      <c r="M318" s="104"/>
      <c r="N318" s="702"/>
      <c r="O318" s="702"/>
      <c r="P318" s="702"/>
      <c r="Q318" s="702"/>
      <c r="R318" s="702"/>
    </row>
    <row r="319" spans="2:18" ht="15" x14ac:dyDescent="0.25">
      <c r="B319" s="104"/>
      <c r="C319" s="695"/>
      <c r="D319" s="716"/>
      <c r="E319" s="700"/>
      <c r="F319" s="702"/>
      <c r="G319" s="701"/>
      <c r="H319" s="769"/>
      <c r="I319" s="769"/>
      <c r="J319" s="549">
        <f t="shared" si="11"/>
        <v>0</v>
      </c>
      <c r="K319" s="550">
        <f t="shared" si="12"/>
        <v>0</v>
      </c>
      <c r="L319" s="741"/>
      <c r="M319" s="104"/>
      <c r="N319" s="702"/>
      <c r="O319" s="702"/>
      <c r="P319" s="702"/>
      <c r="Q319" s="702"/>
      <c r="R319" s="702"/>
    </row>
    <row r="320" spans="2:18" ht="15" x14ac:dyDescent="0.25">
      <c r="B320" s="104"/>
      <c r="C320" s="695"/>
      <c r="D320" s="716"/>
      <c r="E320" s="700"/>
      <c r="F320" s="702"/>
      <c r="G320" s="701"/>
      <c r="H320" s="769"/>
      <c r="I320" s="769"/>
      <c r="J320" s="549">
        <f t="shared" si="11"/>
        <v>0</v>
      </c>
      <c r="K320" s="550">
        <f t="shared" si="12"/>
        <v>0</v>
      </c>
      <c r="L320" s="741"/>
      <c r="M320" s="104"/>
      <c r="N320" s="702"/>
      <c r="O320" s="702"/>
      <c r="P320" s="702"/>
      <c r="Q320" s="702"/>
      <c r="R320" s="702"/>
    </row>
    <row r="321" spans="2:18" ht="15" x14ac:dyDescent="0.25">
      <c r="B321" s="104"/>
      <c r="C321" s="695"/>
      <c r="D321" s="718"/>
      <c r="E321" s="700"/>
      <c r="F321" s="702"/>
      <c r="G321" s="701"/>
      <c r="H321" s="769"/>
      <c r="I321" s="769"/>
      <c r="J321" s="549">
        <f t="shared" si="11"/>
        <v>0</v>
      </c>
      <c r="K321" s="550">
        <f t="shared" si="12"/>
        <v>0</v>
      </c>
      <c r="L321" s="741"/>
      <c r="M321" s="104"/>
      <c r="N321" s="702"/>
      <c r="O321" s="702"/>
      <c r="P321" s="702"/>
      <c r="Q321" s="702"/>
      <c r="R321" s="702"/>
    </row>
    <row r="322" spans="2:18" ht="15" x14ac:dyDescent="0.25">
      <c r="B322" s="104"/>
      <c r="C322" s="695"/>
      <c r="D322" s="716"/>
      <c r="E322" s="700"/>
      <c r="F322" s="702"/>
      <c r="G322" s="701"/>
      <c r="H322" s="769"/>
      <c r="I322" s="769"/>
      <c r="J322" s="549">
        <f t="shared" si="11"/>
        <v>0</v>
      </c>
      <c r="K322" s="550">
        <f t="shared" si="12"/>
        <v>0</v>
      </c>
      <c r="L322" s="741"/>
      <c r="M322" s="104"/>
      <c r="N322" s="702"/>
      <c r="O322" s="702"/>
      <c r="P322" s="702"/>
      <c r="Q322" s="702"/>
      <c r="R322" s="702"/>
    </row>
    <row r="323" spans="2:18" ht="15" x14ac:dyDescent="0.25">
      <c r="B323" s="104"/>
      <c r="C323" s="695"/>
      <c r="D323" s="716"/>
      <c r="E323" s="700"/>
      <c r="F323" s="702"/>
      <c r="G323" s="701"/>
      <c r="H323" s="769"/>
      <c r="I323" s="769"/>
      <c r="J323" s="549">
        <f t="shared" si="11"/>
        <v>0</v>
      </c>
      <c r="K323" s="550">
        <f t="shared" si="12"/>
        <v>0</v>
      </c>
      <c r="L323" s="741"/>
      <c r="M323" s="104"/>
      <c r="N323" s="702"/>
      <c r="O323" s="702"/>
      <c r="P323" s="702"/>
      <c r="Q323" s="702"/>
      <c r="R323" s="702"/>
    </row>
    <row r="324" spans="2:18" ht="15" x14ac:dyDescent="0.25">
      <c r="B324" s="104"/>
      <c r="C324" s="695"/>
      <c r="D324" s="716"/>
      <c r="E324" s="700"/>
      <c r="F324" s="702"/>
      <c r="G324" s="701"/>
      <c r="H324" s="769"/>
      <c r="I324" s="769"/>
      <c r="J324" s="549">
        <f t="shared" si="11"/>
        <v>0</v>
      </c>
      <c r="K324" s="550">
        <f t="shared" si="12"/>
        <v>0</v>
      </c>
      <c r="L324" s="741"/>
      <c r="M324" s="104"/>
      <c r="N324" s="702"/>
      <c r="O324" s="702"/>
      <c r="P324" s="702"/>
      <c r="Q324" s="702"/>
      <c r="R324" s="702"/>
    </row>
    <row r="325" spans="2:18" ht="15" x14ac:dyDescent="0.25">
      <c r="B325" s="104"/>
      <c r="C325" s="695"/>
      <c r="D325" s="716"/>
      <c r="E325" s="700"/>
      <c r="F325" s="702"/>
      <c r="G325" s="701"/>
      <c r="H325" s="769"/>
      <c r="I325" s="769"/>
      <c r="J325" s="549">
        <f t="shared" ref="J325:J388" si="13">I325*0.2</f>
        <v>0</v>
      </c>
      <c r="K325" s="550">
        <f t="shared" si="12"/>
        <v>0</v>
      </c>
      <c r="L325" s="741"/>
      <c r="M325" s="104"/>
      <c r="N325" s="702"/>
      <c r="O325" s="702"/>
      <c r="P325" s="702"/>
      <c r="Q325" s="702"/>
      <c r="R325" s="702"/>
    </row>
    <row r="326" spans="2:18" ht="15" x14ac:dyDescent="0.25">
      <c r="B326" s="104"/>
      <c r="C326" s="695"/>
      <c r="D326" s="716"/>
      <c r="E326" s="700"/>
      <c r="F326" s="702"/>
      <c r="G326" s="701"/>
      <c r="H326" s="769"/>
      <c r="I326" s="769"/>
      <c r="J326" s="549">
        <f t="shared" si="13"/>
        <v>0</v>
      </c>
      <c r="K326" s="550">
        <f t="shared" si="12"/>
        <v>0</v>
      </c>
      <c r="L326" s="741"/>
      <c r="M326" s="104"/>
      <c r="N326" s="702"/>
      <c r="O326" s="702"/>
      <c r="P326" s="702"/>
      <c r="Q326" s="702"/>
      <c r="R326" s="702"/>
    </row>
    <row r="327" spans="2:18" ht="15" x14ac:dyDescent="0.25">
      <c r="B327" s="104"/>
      <c r="C327" s="695"/>
      <c r="D327" s="716"/>
      <c r="E327" s="700"/>
      <c r="F327" s="702"/>
      <c r="G327" s="701"/>
      <c r="H327" s="769"/>
      <c r="I327" s="769"/>
      <c r="J327" s="549">
        <f t="shared" si="13"/>
        <v>0</v>
      </c>
      <c r="K327" s="550">
        <f t="shared" si="12"/>
        <v>0</v>
      </c>
      <c r="L327" s="741"/>
      <c r="M327" s="104"/>
      <c r="N327" s="702"/>
      <c r="O327" s="702"/>
      <c r="P327" s="702"/>
      <c r="Q327" s="702"/>
      <c r="R327" s="702"/>
    </row>
    <row r="328" spans="2:18" ht="15" x14ac:dyDescent="0.25">
      <c r="B328" s="104"/>
      <c r="C328" s="695"/>
      <c r="D328" s="716"/>
      <c r="E328" s="700"/>
      <c r="F328" s="702"/>
      <c r="G328" s="701"/>
      <c r="H328" s="769"/>
      <c r="I328" s="769"/>
      <c r="J328" s="549">
        <f t="shared" si="13"/>
        <v>0</v>
      </c>
      <c r="K328" s="550">
        <f t="shared" si="12"/>
        <v>0</v>
      </c>
      <c r="L328" s="741"/>
      <c r="M328" s="104"/>
      <c r="N328" s="702"/>
      <c r="O328" s="702"/>
      <c r="P328" s="702"/>
      <c r="Q328" s="702"/>
      <c r="R328" s="702"/>
    </row>
    <row r="329" spans="2:18" ht="15" x14ac:dyDescent="0.25">
      <c r="B329" s="104"/>
      <c r="C329" s="695"/>
      <c r="D329" s="716"/>
      <c r="E329" s="700"/>
      <c r="F329" s="702"/>
      <c r="G329" s="701"/>
      <c r="H329" s="769"/>
      <c r="I329" s="769"/>
      <c r="J329" s="549">
        <f t="shared" si="13"/>
        <v>0</v>
      </c>
      <c r="K329" s="550">
        <f t="shared" si="12"/>
        <v>0</v>
      </c>
      <c r="L329" s="741"/>
      <c r="M329" s="104"/>
      <c r="N329" s="702"/>
      <c r="O329" s="702"/>
      <c r="P329" s="702"/>
      <c r="Q329" s="702"/>
      <c r="R329" s="702"/>
    </row>
    <row r="330" spans="2:18" ht="15" x14ac:dyDescent="0.25">
      <c r="B330" s="104"/>
      <c r="C330" s="695"/>
      <c r="D330" s="716"/>
      <c r="E330" s="700"/>
      <c r="F330" s="702"/>
      <c r="G330" s="701"/>
      <c r="H330" s="769"/>
      <c r="I330" s="769"/>
      <c r="J330" s="549">
        <f t="shared" si="13"/>
        <v>0</v>
      </c>
      <c r="K330" s="550">
        <f t="shared" si="12"/>
        <v>0</v>
      </c>
      <c r="L330" s="741"/>
      <c r="M330" s="104"/>
      <c r="N330" s="702"/>
      <c r="O330" s="702"/>
      <c r="P330" s="702"/>
      <c r="Q330" s="702"/>
      <c r="R330" s="702"/>
    </row>
    <row r="331" spans="2:18" ht="15" x14ac:dyDescent="0.25">
      <c r="B331" s="104"/>
      <c r="C331" s="695"/>
      <c r="D331" s="716"/>
      <c r="E331" s="700"/>
      <c r="F331" s="702"/>
      <c r="G331" s="701"/>
      <c r="H331" s="769"/>
      <c r="I331" s="769"/>
      <c r="J331" s="549">
        <f t="shared" si="13"/>
        <v>0</v>
      </c>
      <c r="K331" s="550">
        <f t="shared" si="12"/>
        <v>0</v>
      </c>
      <c r="L331" s="741"/>
      <c r="M331" s="104"/>
      <c r="N331" s="702"/>
      <c r="O331" s="702"/>
      <c r="P331" s="702"/>
      <c r="Q331" s="702"/>
      <c r="R331" s="702"/>
    </row>
    <row r="332" spans="2:18" ht="15" x14ac:dyDescent="0.25">
      <c r="B332" s="104"/>
      <c r="C332" s="695"/>
      <c r="D332" s="716"/>
      <c r="E332" s="700"/>
      <c r="F332" s="702"/>
      <c r="G332" s="701"/>
      <c r="H332" s="769"/>
      <c r="I332" s="769"/>
      <c r="J332" s="549">
        <f t="shared" si="13"/>
        <v>0</v>
      </c>
      <c r="K332" s="550">
        <f t="shared" si="12"/>
        <v>0</v>
      </c>
      <c r="L332" s="741"/>
      <c r="M332" s="104"/>
      <c r="N332" s="702"/>
      <c r="O332" s="702"/>
      <c r="P332" s="702"/>
      <c r="Q332" s="702"/>
      <c r="R332" s="702"/>
    </row>
    <row r="333" spans="2:18" ht="15" x14ac:dyDescent="0.25">
      <c r="B333" s="104"/>
      <c r="C333" s="695"/>
      <c r="D333" s="716"/>
      <c r="E333" s="700"/>
      <c r="F333" s="702"/>
      <c r="G333" s="701"/>
      <c r="H333" s="769"/>
      <c r="I333" s="769"/>
      <c r="J333" s="549">
        <f t="shared" si="13"/>
        <v>0</v>
      </c>
      <c r="K333" s="550">
        <f t="shared" si="12"/>
        <v>0</v>
      </c>
      <c r="L333" s="741"/>
      <c r="M333" s="104"/>
      <c r="N333" s="702"/>
      <c r="O333" s="702"/>
      <c r="P333" s="702"/>
      <c r="Q333" s="702"/>
      <c r="R333" s="702"/>
    </row>
    <row r="334" spans="2:18" ht="15" x14ac:dyDescent="0.25">
      <c r="B334" s="104"/>
      <c r="C334" s="695"/>
      <c r="D334" s="716"/>
      <c r="E334" s="700"/>
      <c r="F334" s="702"/>
      <c r="G334" s="701"/>
      <c r="H334" s="769"/>
      <c r="I334" s="769"/>
      <c r="J334" s="549">
        <f t="shared" si="13"/>
        <v>0</v>
      </c>
      <c r="K334" s="550">
        <f t="shared" si="12"/>
        <v>0</v>
      </c>
      <c r="L334" s="741"/>
      <c r="M334" s="104"/>
      <c r="N334" s="702"/>
      <c r="O334" s="702"/>
      <c r="P334" s="702"/>
      <c r="Q334" s="702"/>
      <c r="R334" s="702"/>
    </row>
    <row r="335" spans="2:18" ht="15" x14ac:dyDescent="0.25">
      <c r="B335" s="104"/>
      <c r="C335" s="695"/>
      <c r="D335" s="104"/>
      <c r="E335" s="700"/>
      <c r="F335" s="702"/>
      <c r="G335" s="701"/>
      <c r="H335" s="769"/>
      <c r="I335" s="769"/>
      <c r="J335" s="549">
        <f t="shared" si="13"/>
        <v>0</v>
      </c>
      <c r="K335" s="550">
        <f t="shared" ref="K335:K398" si="14">I335+J335</f>
        <v>0</v>
      </c>
      <c r="L335" s="741"/>
      <c r="M335" s="104"/>
      <c r="N335" s="702"/>
      <c r="O335" s="702"/>
      <c r="P335" s="702"/>
      <c r="Q335" s="702"/>
      <c r="R335" s="702"/>
    </row>
    <row r="336" spans="2:18" ht="15" x14ac:dyDescent="0.25">
      <c r="B336" s="104"/>
      <c r="C336" s="695"/>
      <c r="D336" s="716"/>
      <c r="E336" s="700"/>
      <c r="F336" s="702"/>
      <c r="G336" s="701"/>
      <c r="H336" s="769"/>
      <c r="I336" s="769"/>
      <c r="J336" s="549">
        <f t="shared" si="13"/>
        <v>0</v>
      </c>
      <c r="K336" s="550">
        <f t="shared" si="14"/>
        <v>0</v>
      </c>
      <c r="L336" s="741"/>
      <c r="M336" s="104"/>
      <c r="N336" s="702"/>
      <c r="O336" s="702"/>
      <c r="P336" s="702"/>
      <c r="Q336" s="702"/>
      <c r="R336" s="702"/>
    </row>
    <row r="337" spans="2:18" ht="15" x14ac:dyDescent="0.25">
      <c r="B337" s="104"/>
      <c r="C337" s="695"/>
      <c r="D337" s="716"/>
      <c r="E337" s="700"/>
      <c r="F337" s="702"/>
      <c r="G337" s="701"/>
      <c r="H337" s="769"/>
      <c r="I337" s="769"/>
      <c r="J337" s="549">
        <f t="shared" si="13"/>
        <v>0</v>
      </c>
      <c r="K337" s="550">
        <f t="shared" si="14"/>
        <v>0</v>
      </c>
      <c r="L337" s="741"/>
      <c r="M337" s="104"/>
      <c r="N337" s="702"/>
      <c r="O337" s="702"/>
      <c r="P337" s="702"/>
      <c r="Q337" s="702"/>
      <c r="R337" s="702"/>
    </row>
    <row r="338" spans="2:18" ht="15" x14ac:dyDescent="0.25">
      <c r="B338" s="104"/>
      <c r="C338" s="695"/>
      <c r="D338" s="716"/>
      <c r="E338" s="700"/>
      <c r="F338" s="702"/>
      <c r="G338" s="701"/>
      <c r="H338" s="769"/>
      <c r="I338" s="769"/>
      <c r="J338" s="549">
        <f t="shared" si="13"/>
        <v>0</v>
      </c>
      <c r="K338" s="550">
        <f t="shared" si="14"/>
        <v>0</v>
      </c>
      <c r="L338" s="741"/>
      <c r="M338" s="104"/>
      <c r="N338" s="702"/>
      <c r="O338" s="702"/>
      <c r="P338" s="702"/>
      <c r="Q338" s="702"/>
      <c r="R338" s="702"/>
    </row>
    <row r="339" spans="2:18" ht="15" x14ac:dyDescent="0.25">
      <c r="B339" s="104"/>
      <c r="C339" s="695"/>
      <c r="D339" s="104"/>
      <c r="E339" s="700"/>
      <c r="F339" s="702"/>
      <c r="G339" s="701"/>
      <c r="H339" s="769"/>
      <c r="I339" s="769"/>
      <c r="J339" s="549">
        <f t="shared" si="13"/>
        <v>0</v>
      </c>
      <c r="K339" s="550">
        <f t="shared" si="14"/>
        <v>0</v>
      </c>
      <c r="L339" s="741"/>
      <c r="M339" s="104"/>
      <c r="N339" s="702"/>
      <c r="O339" s="702"/>
      <c r="P339" s="702"/>
      <c r="Q339" s="702"/>
      <c r="R339" s="702"/>
    </row>
    <row r="340" spans="2:18" ht="15" x14ac:dyDescent="0.25">
      <c r="B340" s="104"/>
      <c r="C340" s="695"/>
      <c r="D340" s="104"/>
      <c r="E340" s="700"/>
      <c r="F340" s="702"/>
      <c r="G340" s="701"/>
      <c r="H340" s="769"/>
      <c r="I340" s="769"/>
      <c r="J340" s="549">
        <f t="shared" si="13"/>
        <v>0</v>
      </c>
      <c r="K340" s="550">
        <f t="shared" si="14"/>
        <v>0</v>
      </c>
      <c r="L340" s="741"/>
      <c r="M340" s="104"/>
      <c r="N340" s="702"/>
      <c r="O340" s="702"/>
      <c r="P340" s="702"/>
      <c r="Q340" s="702"/>
      <c r="R340" s="702"/>
    </row>
    <row r="341" spans="2:18" ht="15" x14ac:dyDescent="0.25">
      <c r="B341" s="104"/>
      <c r="C341" s="695"/>
      <c r="D341" s="716"/>
      <c r="E341" s="700"/>
      <c r="F341" s="702"/>
      <c r="G341" s="701"/>
      <c r="H341" s="769"/>
      <c r="I341" s="769"/>
      <c r="J341" s="549">
        <f t="shared" si="13"/>
        <v>0</v>
      </c>
      <c r="K341" s="550">
        <f t="shared" si="14"/>
        <v>0</v>
      </c>
      <c r="L341" s="741"/>
      <c r="M341" s="104"/>
      <c r="N341" s="702"/>
      <c r="O341" s="702"/>
      <c r="P341" s="702"/>
      <c r="Q341" s="702"/>
      <c r="R341" s="702"/>
    </row>
    <row r="342" spans="2:18" ht="15" x14ac:dyDescent="0.25">
      <c r="B342" s="104"/>
      <c r="C342" s="695"/>
      <c r="D342" s="716"/>
      <c r="E342" s="700"/>
      <c r="F342" s="702"/>
      <c r="G342" s="701"/>
      <c r="H342" s="769"/>
      <c r="I342" s="769"/>
      <c r="J342" s="549">
        <f t="shared" si="13"/>
        <v>0</v>
      </c>
      <c r="K342" s="550">
        <f t="shared" si="14"/>
        <v>0</v>
      </c>
      <c r="L342" s="741"/>
      <c r="M342" s="104"/>
      <c r="N342" s="702"/>
      <c r="O342" s="702"/>
      <c r="P342" s="702"/>
      <c r="Q342" s="702"/>
      <c r="R342" s="702"/>
    </row>
    <row r="343" spans="2:18" ht="15" x14ac:dyDescent="0.25">
      <c r="B343" s="104"/>
      <c r="C343" s="695"/>
      <c r="D343" s="716"/>
      <c r="E343" s="700"/>
      <c r="F343" s="702"/>
      <c r="G343" s="701"/>
      <c r="H343" s="769"/>
      <c r="I343" s="769"/>
      <c r="J343" s="549">
        <f t="shared" si="13"/>
        <v>0</v>
      </c>
      <c r="K343" s="550">
        <f t="shared" si="14"/>
        <v>0</v>
      </c>
      <c r="L343" s="741"/>
      <c r="M343" s="104"/>
      <c r="N343" s="702"/>
      <c r="O343" s="702"/>
      <c r="P343" s="702"/>
      <c r="Q343" s="702"/>
      <c r="R343" s="702"/>
    </row>
    <row r="344" spans="2:18" ht="15" x14ac:dyDescent="0.25">
      <c r="B344" s="104"/>
      <c r="C344" s="695"/>
      <c r="D344" s="716"/>
      <c r="E344" s="700"/>
      <c r="F344" s="702"/>
      <c r="G344" s="701"/>
      <c r="H344" s="769"/>
      <c r="I344" s="769"/>
      <c r="J344" s="549">
        <f t="shared" si="13"/>
        <v>0</v>
      </c>
      <c r="K344" s="550">
        <f t="shared" si="14"/>
        <v>0</v>
      </c>
      <c r="L344" s="741"/>
      <c r="M344" s="104"/>
      <c r="N344" s="702"/>
      <c r="O344" s="702"/>
      <c r="P344" s="702"/>
      <c r="Q344" s="702"/>
      <c r="R344" s="702"/>
    </row>
    <row r="345" spans="2:18" ht="15" x14ac:dyDescent="0.25">
      <c r="B345" s="104"/>
      <c r="C345" s="695"/>
      <c r="D345" s="716"/>
      <c r="E345" s="700"/>
      <c r="F345" s="702"/>
      <c r="G345" s="701"/>
      <c r="H345" s="769"/>
      <c r="I345" s="769"/>
      <c r="J345" s="549">
        <f t="shared" si="13"/>
        <v>0</v>
      </c>
      <c r="K345" s="550">
        <f t="shared" si="14"/>
        <v>0</v>
      </c>
      <c r="L345" s="741"/>
      <c r="M345" s="104"/>
      <c r="N345" s="702"/>
      <c r="O345" s="702"/>
      <c r="P345" s="702"/>
      <c r="Q345" s="702"/>
      <c r="R345" s="702"/>
    </row>
    <row r="346" spans="2:18" ht="15" x14ac:dyDescent="0.25">
      <c r="B346" s="104"/>
      <c r="C346" s="695"/>
      <c r="D346" s="716"/>
      <c r="E346" s="700"/>
      <c r="F346" s="702"/>
      <c r="G346" s="701"/>
      <c r="H346" s="769"/>
      <c r="I346" s="769"/>
      <c r="J346" s="549">
        <f t="shared" si="13"/>
        <v>0</v>
      </c>
      <c r="K346" s="550">
        <f t="shared" si="14"/>
        <v>0</v>
      </c>
      <c r="L346" s="741"/>
      <c r="M346" s="104"/>
      <c r="N346" s="702"/>
      <c r="O346" s="702"/>
      <c r="P346" s="702"/>
      <c r="Q346" s="702"/>
      <c r="R346" s="702"/>
    </row>
    <row r="347" spans="2:18" ht="15" x14ac:dyDescent="0.25">
      <c r="B347" s="104"/>
      <c r="C347" s="695"/>
      <c r="D347" s="716"/>
      <c r="E347" s="700"/>
      <c r="F347" s="702"/>
      <c r="G347" s="701"/>
      <c r="H347" s="769"/>
      <c r="I347" s="769"/>
      <c r="J347" s="549">
        <f t="shared" si="13"/>
        <v>0</v>
      </c>
      <c r="K347" s="550">
        <f t="shared" si="14"/>
        <v>0</v>
      </c>
      <c r="L347" s="741"/>
      <c r="M347" s="104"/>
      <c r="N347" s="702"/>
      <c r="O347" s="702"/>
      <c r="P347" s="702"/>
      <c r="Q347" s="702"/>
      <c r="R347" s="702"/>
    </row>
    <row r="348" spans="2:18" ht="15" x14ac:dyDescent="0.25">
      <c r="B348" s="104"/>
      <c r="C348" s="695"/>
      <c r="D348" s="104"/>
      <c r="E348" s="700"/>
      <c r="F348" s="702"/>
      <c r="G348" s="701"/>
      <c r="H348" s="769"/>
      <c r="I348" s="769"/>
      <c r="J348" s="549">
        <f t="shared" si="13"/>
        <v>0</v>
      </c>
      <c r="K348" s="550">
        <f t="shared" si="14"/>
        <v>0</v>
      </c>
      <c r="L348" s="741"/>
      <c r="M348" s="104"/>
      <c r="N348" s="702"/>
      <c r="O348" s="702"/>
      <c r="P348" s="702"/>
      <c r="Q348" s="702"/>
      <c r="R348" s="702"/>
    </row>
    <row r="349" spans="2:18" ht="15" x14ac:dyDescent="0.25">
      <c r="B349" s="104"/>
      <c r="C349" s="695"/>
      <c r="D349" s="716"/>
      <c r="E349" s="700"/>
      <c r="F349" s="702"/>
      <c r="G349" s="701"/>
      <c r="H349" s="769"/>
      <c r="I349" s="769"/>
      <c r="J349" s="549">
        <f t="shared" si="13"/>
        <v>0</v>
      </c>
      <c r="K349" s="550">
        <f t="shared" si="14"/>
        <v>0</v>
      </c>
      <c r="L349" s="741"/>
      <c r="M349" s="104"/>
      <c r="N349" s="702"/>
      <c r="O349" s="702"/>
      <c r="P349" s="702"/>
      <c r="Q349" s="702"/>
      <c r="R349" s="702"/>
    </row>
    <row r="350" spans="2:18" ht="15" x14ac:dyDescent="0.25">
      <c r="B350" s="104"/>
      <c r="C350" s="695"/>
      <c r="D350" s="716"/>
      <c r="E350" s="700"/>
      <c r="F350" s="702"/>
      <c r="G350" s="701"/>
      <c r="H350" s="769"/>
      <c r="I350" s="769"/>
      <c r="J350" s="549">
        <f t="shared" si="13"/>
        <v>0</v>
      </c>
      <c r="K350" s="550">
        <f t="shared" si="14"/>
        <v>0</v>
      </c>
      <c r="L350" s="741"/>
      <c r="M350" s="104"/>
      <c r="N350" s="702"/>
      <c r="O350" s="702"/>
      <c r="P350" s="702"/>
      <c r="Q350" s="702"/>
      <c r="R350" s="702"/>
    </row>
    <row r="351" spans="2:18" ht="15" x14ac:dyDescent="0.25">
      <c r="B351" s="104"/>
      <c r="C351" s="695"/>
      <c r="D351" s="716"/>
      <c r="E351" s="700"/>
      <c r="F351" s="702"/>
      <c r="G351" s="701"/>
      <c r="H351" s="769"/>
      <c r="I351" s="769"/>
      <c r="J351" s="549">
        <f t="shared" si="13"/>
        <v>0</v>
      </c>
      <c r="K351" s="550">
        <f t="shared" si="14"/>
        <v>0</v>
      </c>
      <c r="L351" s="741"/>
      <c r="M351" s="104"/>
      <c r="N351" s="702"/>
      <c r="O351" s="702"/>
      <c r="P351" s="702"/>
      <c r="Q351" s="702"/>
      <c r="R351" s="702"/>
    </row>
    <row r="352" spans="2:18" ht="15" x14ac:dyDescent="0.25">
      <c r="B352" s="104"/>
      <c r="C352" s="695"/>
      <c r="D352" s="716"/>
      <c r="E352" s="700"/>
      <c r="F352" s="702"/>
      <c r="G352" s="701"/>
      <c r="H352" s="769"/>
      <c r="I352" s="769"/>
      <c r="J352" s="549">
        <f t="shared" si="13"/>
        <v>0</v>
      </c>
      <c r="K352" s="550">
        <f t="shared" si="14"/>
        <v>0</v>
      </c>
      <c r="L352" s="741"/>
      <c r="M352" s="104"/>
      <c r="N352" s="702"/>
      <c r="O352" s="702"/>
      <c r="P352" s="702"/>
      <c r="Q352" s="702"/>
      <c r="R352" s="702"/>
    </row>
    <row r="353" spans="2:18" ht="15" x14ac:dyDescent="0.25">
      <c r="B353" s="104"/>
      <c r="C353" s="695"/>
      <c r="D353" s="716"/>
      <c r="E353" s="700"/>
      <c r="F353" s="702"/>
      <c r="G353" s="701"/>
      <c r="H353" s="769"/>
      <c r="I353" s="769"/>
      <c r="J353" s="549">
        <f t="shared" si="13"/>
        <v>0</v>
      </c>
      <c r="K353" s="550">
        <f t="shared" si="14"/>
        <v>0</v>
      </c>
      <c r="L353" s="741"/>
      <c r="M353" s="104"/>
      <c r="N353" s="702"/>
      <c r="O353" s="702"/>
      <c r="P353" s="702"/>
      <c r="Q353" s="702"/>
      <c r="R353" s="702"/>
    </row>
    <row r="354" spans="2:18" ht="15" x14ac:dyDescent="0.25">
      <c r="B354" s="104"/>
      <c r="C354" s="695"/>
      <c r="D354" s="716"/>
      <c r="E354" s="700"/>
      <c r="F354" s="702"/>
      <c r="G354" s="701"/>
      <c r="H354" s="769"/>
      <c r="I354" s="769"/>
      <c r="J354" s="549">
        <f t="shared" si="13"/>
        <v>0</v>
      </c>
      <c r="K354" s="550">
        <f t="shared" si="14"/>
        <v>0</v>
      </c>
      <c r="L354" s="741"/>
      <c r="M354" s="104"/>
      <c r="N354" s="702"/>
      <c r="O354" s="702"/>
      <c r="P354" s="702"/>
      <c r="Q354" s="702"/>
      <c r="R354" s="702"/>
    </row>
    <row r="355" spans="2:18" ht="15" x14ac:dyDescent="0.25">
      <c r="B355" s="104"/>
      <c r="C355" s="695"/>
      <c r="D355" s="716"/>
      <c r="E355" s="700"/>
      <c r="F355" s="702"/>
      <c r="G355" s="701"/>
      <c r="H355" s="769"/>
      <c r="I355" s="769"/>
      <c r="J355" s="549">
        <f t="shared" si="13"/>
        <v>0</v>
      </c>
      <c r="K355" s="550">
        <f t="shared" si="14"/>
        <v>0</v>
      </c>
      <c r="L355" s="741"/>
      <c r="M355" s="104"/>
      <c r="N355" s="702"/>
      <c r="O355" s="702"/>
      <c r="P355" s="702"/>
      <c r="Q355" s="702"/>
      <c r="R355" s="702"/>
    </row>
    <row r="356" spans="2:18" ht="15" x14ac:dyDescent="0.25">
      <c r="B356" s="104"/>
      <c r="C356" s="695"/>
      <c r="D356" s="716"/>
      <c r="E356" s="700"/>
      <c r="F356" s="702"/>
      <c r="G356" s="701"/>
      <c r="H356" s="769"/>
      <c r="I356" s="769"/>
      <c r="J356" s="549">
        <f t="shared" si="13"/>
        <v>0</v>
      </c>
      <c r="K356" s="550">
        <f t="shared" si="14"/>
        <v>0</v>
      </c>
      <c r="L356" s="741"/>
      <c r="M356" s="104"/>
      <c r="N356" s="702"/>
      <c r="O356" s="702"/>
      <c r="P356" s="702"/>
      <c r="Q356" s="702"/>
      <c r="R356" s="702"/>
    </row>
    <row r="357" spans="2:18" ht="15" x14ac:dyDescent="0.25">
      <c r="B357" s="104"/>
      <c r="C357" s="695"/>
      <c r="D357" s="716"/>
      <c r="E357" s="700"/>
      <c r="F357" s="702"/>
      <c r="G357" s="701"/>
      <c r="H357" s="769"/>
      <c r="I357" s="769"/>
      <c r="J357" s="549">
        <f t="shared" si="13"/>
        <v>0</v>
      </c>
      <c r="K357" s="550">
        <f t="shared" si="14"/>
        <v>0</v>
      </c>
      <c r="L357" s="741"/>
      <c r="M357" s="104"/>
      <c r="N357" s="702"/>
      <c r="O357" s="702"/>
      <c r="P357" s="702"/>
      <c r="Q357" s="702"/>
      <c r="R357" s="702"/>
    </row>
    <row r="358" spans="2:18" ht="15" x14ac:dyDescent="0.25">
      <c r="B358" s="104"/>
      <c r="C358" s="695"/>
      <c r="D358" s="716"/>
      <c r="E358" s="700"/>
      <c r="F358" s="702"/>
      <c r="G358" s="701"/>
      <c r="H358" s="769"/>
      <c r="I358" s="769"/>
      <c r="J358" s="549">
        <f t="shared" si="13"/>
        <v>0</v>
      </c>
      <c r="K358" s="550">
        <f t="shared" si="14"/>
        <v>0</v>
      </c>
      <c r="L358" s="741"/>
      <c r="M358" s="104"/>
      <c r="N358" s="702"/>
      <c r="O358" s="702"/>
      <c r="P358" s="702"/>
      <c r="Q358" s="702"/>
      <c r="R358" s="702"/>
    </row>
    <row r="359" spans="2:18" ht="15" x14ac:dyDescent="0.25">
      <c r="B359" s="104"/>
      <c r="C359" s="695"/>
      <c r="D359" s="716"/>
      <c r="E359" s="700"/>
      <c r="F359" s="702"/>
      <c r="G359" s="701"/>
      <c r="H359" s="769"/>
      <c r="I359" s="769"/>
      <c r="J359" s="549">
        <f t="shared" si="13"/>
        <v>0</v>
      </c>
      <c r="K359" s="550">
        <f t="shared" si="14"/>
        <v>0</v>
      </c>
      <c r="L359" s="741"/>
      <c r="M359" s="104"/>
      <c r="N359" s="702"/>
      <c r="O359" s="702"/>
      <c r="P359" s="702"/>
      <c r="Q359" s="702"/>
      <c r="R359" s="702"/>
    </row>
    <row r="360" spans="2:18" ht="15" x14ac:dyDescent="0.25">
      <c r="B360" s="104"/>
      <c r="C360" s="695"/>
      <c r="D360" s="716"/>
      <c r="E360" s="700"/>
      <c r="F360" s="702"/>
      <c r="G360" s="701"/>
      <c r="H360" s="769"/>
      <c r="I360" s="769"/>
      <c r="J360" s="549">
        <f t="shared" si="13"/>
        <v>0</v>
      </c>
      <c r="K360" s="550">
        <f t="shared" si="14"/>
        <v>0</v>
      </c>
      <c r="L360" s="741"/>
      <c r="M360" s="104"/>
      <c r="N360" s="702"/>
      <c r="O360" s="702"/>
      <c r="P360" s="702"/>
      <c r="Q360" s="702"/>
      <c r="R360" s="702"/>
    </row>
    <row r="361" spans="2:18" ht="15" x14ac:dyDescent="0.25">
      <c r="B361" s="104"/>
      <c r="C361" s="695"/>
      <c r="D361" s="716"/>
      <c r="E361" s="700"/>
      <c r="F361" s="702"/>
      <c r="G361" s="701"/>
      <c r="H361" s="769"/>
      <c r="I361" s="769"/>
      <c r="J361" s="549">
        <f t="shared" si="13"/>
        <v>0</v>
      </c>
      <c r="K361" s="550">
        <f t="shared" si="14"/>
        <v>0</v>
      </c>
      <c r="L361" s="741"/>
      <c r="M361" s="104"/>
      <c r="N361" s="702"/>
      <c r="O361" s="702"/>
      <c r="P361" s="702"/>
      <c r="Q361" s="702"/>
      <c r="R361" s="702"/>
    </row>
    <row r="362" spans="2:18" ht="15" x14ac:dyDescent="0.25">
      <c r="B362" s="104"/>
      <c r="C362" s="695"/>
      <c r="D362" s="716"/>
      <c r="E362" s="700"/>
      <c r="F362" s="702"/>
      <c r="G362" s="701"/>
      <c r="H362" s="769"/>
      <c r="I362" s="769"/>
      <c r="J362" s="549">
        <f t="shared" si="13"/>
        <v>0</v>
      </c>
      <c r="K362" s="550">
        <f t="shared" si="14"/>
        <v>0</v>
      </c>
      <c r="L362" s="741"/>
      <c r="M362" s="104"/>
      <c r="N362" s="702"/>
      <c r="O362" s="702"/>
      <c r="P362" s="702"/>
      <c r="Q362" s="702"/>
      <c r="R362" s="702"/>
    </row>
    <row r="363" spans="2:18" ht="15" x14ac:dyDescent="0.25">
      <c r="B363" s="104"/>
      <c r="C363" s="695"/>
      <c r="D363" s="716"/>
      <c r="E363" s="700"/>
      <c r="F363" s="702"/>
      <c r="G363" s="701"/>
      <c r="H363" s="769"/>
      <c r="I363" s="769"/>
      <c r="J363" s="549">
        <f t="shared" si="13"/>
        <v>0</v>
      </c>
      <c r="K363" s="550">
        <f t="shared" si="14"/>
        <v>0</v>
      </c>
      <c r="L363" s="741"/>
      <c r="M363" s="104"/>
      <c r="N363" s="702"/>
      <c r="O363" s="702"/>
      <c r="P363" s="702"/>
      <c r="Q363" s="702"/>
      <c r="R363" s="702"/>
    </row>
    <row r="364" spans="2:18" ht="15" x14ac:dyDescent="0.25">
      <c r="B364" s="104"/>
      <c r="C364" s="695"/>
      <c r="D364" s="716"/>
      <c r="E364" s="700"/>
      <c r="F364" s="702"/>
      <c r="G364" s="701"/>
      <c r="H364" s="769"/>
      <c r="I364" s="769"/>
      <c r="J364" s="549">
        <f t="shared" si="13"/>
        <v>0</v>
      </c>
      <c r="K364" s="550">
        <f t="shared" si="14"/>
        <v>0</v>
      </c>
      <c r="L364" s="741"/>
      <c r="M364" s="104"/>
      <c r="N364" s="702"/>
      <c r="O364" s="702"/>
      <c r="P364" s="702"/>
      <c r="Q364" s="702"/>
      <c r="R364" s="702"/>
    </row>
    <row r="365" spans="2:18" ht="15" x14ac:dyDescent="0.25">
      <c r="B365" s="104"/>
      <c r="C365" s="695"/>
      <c r="D365" s="716"/>
      <c r="E365" s="700"/>
      <c r="F365" s="702"/>
      <c r="G365" s="701"/>
      <c r="H365" s="769"/>
      <c r="I365" s="769"/>
      <c r="J365" s="549">
        <f t="shared" si="13"/>
        <v>0</v>
      </c>
      <c r="K365" s="550">
        <f t="shared" si="14"/>
        <v>0</v>
      </c>
      <c r="L365" s="741"/>
      <c r="M365" s="104"/>
      <c r="N365" s="702"/>
      <c r="O365" s="702"/>
      <c r="P365" s="702"/>
      <c r="Q365" s="702"/>
      <c r="R365" s="702"/>
    </row>
    <row r="366" spans="2:18" ht="15" x14ac:dyDescent="0.25">
      <c r="B366" s="104"/>
      <c r="C366" s="695"/>
      <c r="D366" s="716"/>
      <c r="E366" s="700"/>
      <c r="F366" s="702"/>
      <c r="G366" s="701"/>
      <c r="H366" s="769"/>
      <c r="I366" s="769"/>
      <c r="J366" s="549">
        <f t="shared" si="13"/>
        <v>0</v>
      </c>
      <c r="K366" s="550">
        <f t="shared" si="14"/>
        <v>0</v>
      </c>
      <c r="L366" s="741"/>
      <c r="M366" s="104"/>
      <c r="N366" s="702"/>
      <c r="O366" s="702"/>
      <c r="P366" s="702"/>
      <c r="Q366" s="702"/>
      <c r="R366" s="702"/>
    </row>
    <row r="367" spans="2:18" ht="15" x14ac:dyDescent="0.25">
      <c r="B367" s="104"/>
      <c r="C367" s="695"/>
      <c r="D367" s="716"/>
      <c r="E367" s="700"/>
      <c r="F367" s="702"/>
      <c r="G367" s="701"/>
      <c r="H367" s="769"/>
      <c r="I367" s="769"/>
      <c r="J367" s="549">
        <f t="shared" si="13"/>
        <v>0</v>
      </c>
      <c r="K367" s="550">
        <f t="shared" si="14"/>
        <v>0</v>
      </c>
      <c r="L367" s="741"/>
      <c r="M367" s="104"/>
      <c r="N367" s="702"/>
      <c r="O367" s="702"/>
      <c r="P367" s="702"/>
      <c r="Q367" s="702"/>
      <c r="R367" s="702"/>
    </row>
    <row r="368" spans="2:18" ht="15" x14ac:dyDescent="0.25">
      <c r="B368" s="104"/>
      <c r="C368" s="695"/>
      <c r="D368" s="716"/>
      <c r="E368" s="700"/>
      <c r="F368" s="702"/>
      <c r="G368" s="701"/>
      <c r="H368" s="769"/>
      <c r="I368" s="769"/>
      <c r="J368" s="549">
        <f t="shared" si="13"/>
        <v>0</v>
      </c>
      <c r="K368" s="550">
        <f t="shared" si="14"/>
        <v>0</v>
      </c>
      <c r="L368" s="741"/>
      <c r="M368" s="104"/>
      <c r="N368" s="702"/>
      <c r="O368" s="702"/>
      <c r="P368" s="702"/>
      <c r="Q368" s="702"/>
      <c r="R368" s="702"/>
    </row>
    <row r="369" spans="1:18" ht="15" x14ac:dyDescent="0.25">
      <c r="B369" s="104"/>
      <c r="C369" s="695"/>
      <c r="D369" s="716"/>
      <c r="E369" s="700"/>
      <c r="F369" s="702"/>
      <c r="G369" s="701"/>
      <c r="H369" s="769"/>
      <c r="I369" s="769"/>
      <c r="J369" s="549">
        <f t="shared" si="13"/>
        <v>0</v>
      </c>
      <c r="K369" s="550">
        <f t="shared" si="14"/>
        <v>0</v>
      </c>
      <c r="L369" s="741"/>
      <c r="M369" s="104"/>
      <c r="N369" s="702"/>
      <c r="O369" s="702"/>
      <c r="P369" s="702"/>
      <c r="Q369" s="702"/>
      <c r="R369" s="702"/>
    </row>
    <row r="370" spans="1:18" ht="15" x14ac:dyDescent="0.25">
      <c r="B370" s="104"/>
      <c r="C370" s="695"/>
      <c r="D370" s="716"/>
      <c r="E370" s="700"/>
      <c r="F370" s="702"/>
      <c r="G370" s="701"/>
      <c r="H370" s="769"/>
      <c r="I370" s="769"/>
      <c r="J370" s="549">
        <f t="shared" si="13"/>
        <v>0</v>
      </c>
      <c r="K370" s="550">
        <f t="shared" si="14"/>
        <v>0</v>
      </c>
      <c r="L370" s="741"/>
      <c r="M370" s="104"/>
      <c r="N370" s="702"/>
      <c r="O370" s="702"/>
      <c r="P370" s="702"/>
      <c r="Q370" s="702"/>
      <c r="R370" s="702"/>
    </row>
    <row r="371" spans="1:18" ht="15" x14ac:dyDescent="0.25">
      <c r="B371" s="104"/>
      <c r="C371" s="695"/>
      <c r="D371" s="716"/>
      <c r="E371" s="700"/>
      <c r="F371" s="702"/>
      <c r="G371" s="701"/>
      <c r="H371" s="769"/>
      <c r="I371" s="769"/>
      <c r="J371" s="549">
        <f t="shared" si="13"/>
        <v>0</v>
      </c>
      <c r="K371" s="550">
        <f t="shared" si="14"/>
        <v>0</v>
      </c>
      <c r="L371" s="741"/>
      <c r="M371" s="104"/>
      <c r="N371" s="702"/>
      <c r="O371" s="702"/>
      <c r="P371" s="702"/>
      <c r="Q371" s="702"/>
      <c r="R371" s="702"/>
    </row>
    <row r="372" spans="1:18" ht="15" x14ac:dyDescent="0.25">
      <c r="B372" s="104"/>
      <c r="C372" s="695"/>
      <c r="D372" s="716"/>
      <c r="E372" s="700"/>
      <c r="F372" s="702"/>
      <c r="G372" s="701"/>
      <c r="H372" s="769"/>
      <c r="I372" s="769"/>
      <c r="J372" s="549">
        <f t="shared" si="13"/>
        <v>0</v>
      </c>
      <c r="K372" s="550">
        <f t="shared" si="14"/>
        <v>0</v>
      </c>
      <c r="L372" s="741"/>
      <c r="M372" s="104"/>
      <c r="N372" s="702"/>
      <c r="O372" s="702"/>
      <c r="P372" s="702"/>
      <c r="Q372" s="702"/>
      <c r="R372" s="702"/>
    </row>
    <row r="373" spans="1:18" ht="15" x14ac:dyDescent="0.25">
      <c r="B373" s="104"/>
      <c r="C373" s="695"/>
      <c r="D373" s="716"/>
      <c r="E373" s="700"/>
      <c r="F373" s="702"/>
      <c r="G373" s="701"/>
      <c r="H373" s="769"/>
      <c r="I373" s="769"/>
      <c r="J373" s="549">
        <f t="shared" si="13"/>
        <v>0</v>
      </c>
      <c r="K373" s="550">
        <f t="shared" si="14"/>
        <v>0</v>
      </c>
      <c r="L373" s="741"/>
      <c r="M373" s="104"/>
      <c r="N373" s="702"/>
      <c r="O373" s="702"/>
      <c r="P373" s="702"/>
      <c r="Q373" s="702"/>
      <c r="R373" s="702"/>
    </row>
    <row r="374" spans="1:18" ht="15" x14ac:dyDescent="0.25">
      <c r="B374" s="104"/>
      <c r="C374" s="695"/>
      <c r="D374" s="716"/>
      <c r="E374" s="700"/>
      <c r="F374" s="702"/>
      <c r="G374" s="701"/>
      <c r="H374" s="769"/>
      <c r="I374" s="769"/>
      <c r="J374" s="549">
        <f t="shared" si="13"/>
        <v>0</v>
      </c>
      <c r="K374" s="550">
        <f t="shared" si="14"/>
        <v>0</v>
      </c>
      <c r="L374" s="741"/>
      <c r="M374" s="104"/>
      <c r="N374" s="702"/>
      <c r="O374" s="702"/>
      <c r="P374" s="702"/>
      <c r="Q374" s="702"/>
      <c r="R374" s="702"/>
    </row>
    <row r="375" spans="1:18" ht="15" x14ac:dyDescent="0.25">
      <c r="B375" s="104"/>
      <c r="C375" s="695"/>
      <c r="D375" s="716"/>
      <c r="E375" s="700"/>
      <c r="F375" s="702"/>
      <c r="G375" s="701"/>
      <c r="H375" s="769"/>
      <c r="I375" s="769"/>
      <c r="J375" s="549">
        <f t="shared" si="13"/>
        <v>0</v>
      </c>
      <c r="K375" s="550">
        <f t="shared" si="14"/>
        <v>0</v>
      </c>
      <c r="L375" s="741"/>
      <c r="M375" s="104"/>
      <c r="N375" s="702"/>
      <c r="O375" s="702"/>
      <c r="P375" s="702"/>
      <c r="Q375" s="702"/>
      <c r="R375" s="702"/>
    </row>
    <row r="376" spans="1:18" ht="15" x14ac:dyDescent="0.25">
      <c r="B376" s="104"/>
      <c r="C376" s="695"/>
      <c r="D376" s="716"/>
      <c r="E376" s="700"/>
      <c r="F376" s="702"/>
      <c r="G376" s="701"/>
      <c r="H376" s="769"/>
      <c r="I376" s="769"/>
      <c r="J376" s="549">
        <f t="shared" si="13"/>
        <v>0</v>
      </c>
      <c r="K376" s="550">
        <f t="shared" si="14"/>
        <v>0</v>
      </c>
      <c r="L376" s="741"/>
      <c r="M376" s="104"/>
      <c r="N376" s="702"/>
      <c r="O376" s="702"/>
      <c r="P376" s="702"/>
      <c r="Q376" s="702"/>
      <c r="R376" s="702"/>
    </row>
    <row r="377" spans="1:18" ht="15" x14ac:dyDescent="0.25">
      <c r="B377" s="104"/>
      <c r="C377" s="695"/>
      <c r="D377" s="716"/>
      <c r="E377" s="700"/>
      <c r="F377" s="702"/>
      <c r="G377" s="701"/>
      <c r="H377" s="769"/>
      <c r="I377" s="769"/>
      <c r="J377" s="549">
        <f t="shared" si="13"/>
        <v>0</v>
      </c>
      <c r="K377" s="550">
        <f t="shared" si="14"/>
        <v>0</v>
      </c>
      <c r="L377" s="741"/>
      <c r="M377" s="104"/>
      <c r="N377" s="702"/>
      <c r="O377" s="702"/>
      <c r="P377" s="702"/>
      <c r="Q377" s="702"/>
      <c r="R377" s="702"/>
    </row>
    <row r="378" spans="1:18" ht="15" x14ac:dyDescent="0.25">
      <c r="B378" s="104"/>
      <c r="C378" s="695"/>
      <c r="D378" s="104"/>
      <c r="E378" s="700"/>
      <c r="F378" s="702"/>
      <c r="G378" s="701"/>
      <c r="H378" s="769"/>
      <c r="I378" s="769"/>
      <c r="J378" s="549">
        <f t="shared" si="13"/>
        <v>0</v>
      </c>
      <c r="K378" s="550">
        <f t="shared" si="14"/>
        <v>0</v>
      </c>
      <c r="L378" s="741"/>
      <c r="M378" s="104"/>
      <c r="N378" s="702"/>
      <c r="O378" s="702"/>
      <c r="P378" s="702"/>
      <c r="Q378" s="702"/>
      <c r="R378" s="702"/>
    </row>
    <row r="379" spans="1:18" ht="15" x14ac:dyDescent="0.25">
      <c r="B379" s="104"/>
      <c r="C379" s="695"/>
      <c r="D379" s="716"/>
      <c r="E379" s="700"/>
      <c r="F379" s="702"/>
      <c r="G379" s="701"/>
      <c r="H379" s="769"/>
      <c r="I379" s="769"/>
      <c r="J379" s="549">
        <f t="shared" si="13"/>
        <v>0</v>
      </c>
      <c r="K379" s="550">
        <f t="shared" si="14"/>
        <v>0</v>
      </c>
      <c r="L379" s="741"/>
      <c r="M379" s="104"/>
      <c r="N379" s="702"/>
      <c r="O379" s="702"/>
      <c r="P379" s="702"/>
      <c r="Q379" s="702"/>
      <c r="R379" s="702"/>
    </row>
    <row r="380" spans="1:18" ht="15" x14ac:dyDescent="0.25">
      <c r="B380" s="104"/>
      <c r="C380" s="695"/>
      <c r="D380" s="716"/>
      <c r="E380" s="700"/>
      <c r="F380" s="702"/>
      <c r="G380" s="701"/>
      <c r="H380" s="769"/>
      <c r="I380" s="769"/>
      <c r="J380" s="549">
        <f t="shared" si="13"/>
        <v>0</v>
      </c>
      <c r="K380" s="550">
        <f t="shared" si="14"/>
        <v>0</v>
      </c>
      <c r="L380" s="741"/>
      <c r="M380" s="104"/>
      <c r="N380" s="702"/>
      <c r="O380" s="702"/>
      <c r="P380" s="702"/>
      <c r="Q380" s="702"/>
      <c r="R380" s="702"/>
    </row>
    <row r="381" spans="1:18" s="732" customFormat="1" ht="15" x14ac:dyDescent="0.25">
      <c r="A381" s="96"/>
      <c r="B381" s="104"/>
      <c r="C381" s="695"/>
      <c r="D381" s="716"/>
      <c r="E381" s="700"/>
      <c r="F381" s="702"/>
      <c r="G381" s="701"/>
      <c r="H381" s="769"/>
      <c r="I381" s="769"/>
      <c r="J381" s="549">
        <f t="shared" si="13"/>
        <v>0</v>
      </c>
      <c r="K381" s="550">
        <f t="shared" si="14"/>
        <v>0</v>
      </c>
      <c r="L381" s="741"/>
      <c r="M381" s="104"/>
      <c r="N381" s="702"/>
      <c r="O381" s="702"/>
      <c r="P381" s="702"/>
      <c r="Q381" s="702"/>
      <c r="R381" s="702"/>
    </row>
    <row r="382" spans="1:18" ht="15" x14ac:dyDescent="0.25">
      <c r="B382" s="104"/>
      <c r="C382" s="695"/>
      <c r="D382" s="716"/>
      <c r="E382" s="700"/>
      <c r="F382" s="702"/>
      <c r="G382" s="701"/>
      <c r="H382" s="769"/>
      <c r="I382" s="769"/>
      <c r="J382" s="549">
        <f t="shared" si="13"/>
        <v>0</v>
      </c>
      <c r="K382" s="550">
        <f t="shared" si="14"/>
        <v>0</v>
      </c>
      <c r="L382" s="741"/>
      <c r="M382" s="104"/>
      <c r="N382" s="702"/>
      <c r="O382" s="702"/>
      <c r="P382" s="702"/>
      <c r="Q382" s="702"/>
      <c r="R382" s="702"/>
    </row>
    <row r="383" spans="1:18" ht="15" x14ac:dyDescent="0.25">
      <c r="B383" s="104"/>
      <c r="C383" s="695"/>
      <c r="D383" s="716"/>
      <c r="E383" s="700"/>
      <c r="F383" s="702"/>
      <c r="G383" s="701"/>
      <c r="H383" s="769"/>
      <c r="I383" s="769"/>
      <c r="J383" s="549">
        <f t="shared" si="13"/>
        <v>0</v>
      </c>
      <c r="K383" s="550">
        <f t="shared" si="14"/>
        <v>0</v>
      </c>
      <c r="L383" s="741"/>
      <c r="M383" s="104"/>
      <c r="N383" s="702"/>
      <c r="O383" s="702"/>
      <c r="P383" s="702"/>
      <c r="Q383" s="702"/>
      <c r="R383" s="702"/>
    </row>
    <row r="384" spans="1:18" ht="15" x14ac:dyDescent="0.25">
      <c r="B384" s="104"/>
      <c r="C384" s="695"/>
      <c r="D384" s="716"/>
      <c r="E384" s="700"/>
      <c r="F384" s="702"/>
      <c r="G384" s="701"/>
      <c r="H384" s="769"/>
      <c r="I384" s="769"/>
      <c r="J384" s="549">
        <f t="shared" si="13"/>
        <v>0</v>
      </c>
      <c r="K384" s="550">
        <f t="shared" si="14"/>
        <v>0</v>
      </c>
      <c r="L384" s="741"/>
      <c r="M384" s="104"/>
      <c r="N384" s="702"/>
      <c r="O384" s="702"/>
      <c r="P384" s="702"/>
      <c r="Q384" s="702"/>
      <c r="R384" s="702"/>
    </row>
    <row r="385" spans="2:18" ht="15" x14ac:dyDescent="0.25">
      <c r="B385" s="104"/>
      <c r="C385" s="695"/>
      <c r="D385" s="716"/>
      <c r="E385" s="700"/>
      <c r="F385" s="702"/>
      <c r="G385" s="701"/>
      <c r="H385" s="769"/>
      <c r="I385" s="769"/>
      <c r="J385" s="549">
        <f t="shared" si="13"/>
        <v>0</v>
      </c>
      <c r="K385" s="550">
        <f t="shared" si="14"/>
        <v>0</v>
      </c>
      <c r="L385" s="741"/>
      <c r="M385" s="104"/>
      <c r="N385" s="702"/>
      <c r="O385" s="702"/>
      <c r="P385" s="702"/>
      <c r="Q385" s="702"/>
      <c r="R385" s="702"/>
    </row>
    <row r="386" spans="2:18" ht="15" x14ac:dyDescent="0.25">
      <c r="B386" s="104"/>
      <c r="C386" s="695"/>
      <c r="D386" s="104"/>
      <c r="E386" s="700"/>
      <c r="F386" s="702"/>
      <c r="G386" s="701"/>
      <c r="H386" s="769"/>
      <c r="I386" s="769"/>
      <c r="J386" s="549">
        <f t="shared" si="13"/>
        <v>0</v>
      </c>
      <c r="K386" s="550">
        <f t="shared" si="14"/>
        <v>0</v>
      </c>
      <c r="L386" s="741"/>
      <c r="M386" s="104"/>
      <c r="N386" s="702"/>
      <c r="O386" s="702"/>
      <c r="P386" s="702"/>
      <c r="Q386" s="702"/>
      <c r="R386" s="702"/>
    </row>
    <row r="387" spans="2:18" ht="15" x14ac:dyDescent="0.25">
      <c r="B387" s="104"/>
      <c r="C387" s="695"/>
      <c r="D387" s="716"/>
      <c r="E387" s="700"/>
      <c r="F387" s="702"/>
      <c r="G387" s="701"/>
      <c r="H387" s="769"/>
      <c r="I387" s="769"/>
      <c r="J387" s="549">
        <f t="shared" si="13"/>
        <v>0</v>
      </c>
      <c r="K387" s="550">
        <f t="shared" si="14"/>
        <v>0</v>
      </c>
      <c r="L387" s="741"/>
      <c r="M387" s="104"/>
      <c r="N387" s="702"/>
      <c r="O387" s="702"/>
      <c r="P387" s="702"/>
      <c r="Q387" s="702"/>
      <c r="R387" s="702"/>
    </row>
    <row r="388" spans="2:18" ht="15" x14ac:dyDescent="0.25">
      <c r="B388" s="104"/>
      <c r="C388" s="695"/>
      <c r="D388" s="716"/>
      <c r="E388" s="700"/>
      <c r="F388" s="702"/>
      <c r="G388" s="701"/>
      <c r="H388" s="769"/>
      <c r="I388" s="769"/>
      <c r="J388" s="549">
        <f t="shared" si="13"/>
        <v>0</v>
      </c>
      <c r="K388" s="550">
        <f t="shared" si="14"/>
        <v>0</v>
      </c>
      <c r="L388" s="741"/>
      <c r="M388" s="104"/>
      <c r="N388" s="702"/>
      <c r="O388" s="702"/>
      <c r="P388" s="702"/>
      <c r="Q388" s="702"/>
      <c r="R388" s="702"/>
    </row>
    <row r="389" spans="2:18" ht="15" x14ac:dyDescent="0.25">
      <c r="B389" s="104"/>
      <c r="C389" s="695"/>
      <c r="D389" s="716"/>
      <c r="E389" s="700"/>
      <c r="F389" s="702"/>
      <c r="G389" s="701"/>
      <c r="H389" s="769"/>
      <c r="I389" s="769"/>
      <c r="J389" s="549">
        <f t="shared" ref="J389:J452" si="15">I389*0.2</f>
        <v>0</v>
      </c>
      <c r="K389" s="550">
        <f t="shared" si="14"/>
        <v>0</v>
      </c>
      <c r="L389" s="741"/>
      <c r="M389" s="104"/>
      <c r="N389" s="702"/>
      <c r="O389" s="702"/>
      <c r="P389" s="702"/>
      <c r="Q389" s="702"/>
      <c r="R389" s="702"/>
    </row>
    <row r="390" spans="2:18" ht="15" x14ac:dyDescent="0.25">
      <c r="B390" s="104"/>
      <c r="C390" s="695"/>
      <c r="D390" s="104"/>
      <c r="E390" s="700"/>
      <c r="F390" s="702"/>
      <c r="G390" s="701"/>
      <c r="H390" s="769"/>
      <c r="I390" s="769"/>
      <c r="J390" s="549">
        <f t="shared" si="15"/>
        <v>0</v>
      </c>
      <c r="K390" s="550">
        <f t="shared" si="14"/>
        <v>0</v>
      </c>
      <c r="L390" s="741"/>
      <c r="M390" s="104"/>
      <c r="N390" s="702"/>
      <c r="O390" s="702"/>
      <c r="P390" s="702"/>
      <c r="Q390" s="702"/>
      <c r="R390" s="702"/>
    </row>
    <row r="391" spans="2:18" ht="15" x14ac:dyDescent="0.25">
      <c r="B391" s="104"/>
      <c r="C391" s="695"/>
      <c r="D391" s="104"/>
      <c r="E391" s="700"/>
      <c r="F391" s="702"/>
      <c r="G391" s="701"/>
      <c r="H391" s="769"/>
      <c r="I391" s="769"/>
      <c r="J391" s="549">
        <f t="shared" si="15"/>
        <v>0</v>
      </c>
      <c r="K391" s="550">
        <f t="shared" si="14"/>
        <v>0</v>
      </c>
      <c r="L391" s="741"/>
      <c r="M391" s="104"/>
      <c r="N391" s="702"/>
      <c r="O391" s="702"/>
      <c r="P391" s="702"/>
      <c r="Q391" s="702"/>
      <c r="R391" s="702"/>
    </row>
    <row r="392" spans="2:18" ht="15" x14ac:dyDescent="0.25">
      <c r="B392" s="104"/>
      <c r="C392" s="695"/>
      <c r="D392" s="716"/>
      <c r="E392" s="700"/>
      <c r="F392" s="702"/>
      <c r="G392" s="701"/>
      <c r="H392" s="769"/>
      <c r="I392" s="769"/>
      <c r="J392" s="549">
        <f t="shared" si="15"/>
        <v>0</v>
      </c>
      <c r="K392" s="550">
        <f t="shared" si="14"/>
        <v>0</v>
      </c>
      <c r="L392" s="741"/>
      <c r="M392" s="104"/>
      <c r="N392" s="702"/>
      <c r="O392" s="702"/>
      <c r="P392" s="702"/>
      <c r="Q392" s="702"/>
      <c r="R392" s="702"/>
    </row>
    <row r="393" spans="2:18" ht="15" x14ac:dyDescent="0.25">
      <c r="B393" s="104"/>
      <c r="C393" s="695"/>
      <c r="D393" s="716"/>
      <c r="E393" s="700"/>
      <c r="F393" s="702"/>
      <c r="G393" s="701"/>
      <c r="H393" s="769"/>
      <c r="I393" s="769"/>
      <c r="J393" s="549">
        <f t="shared" si="15"/>
        <v>0</v>
      </c>
      <c r="K393" s="550">
        <f t="shared" si="14"/>
        <v>0</v>
      </c>
      <c r="L393" s="741"/>
      <c r="M393" s="104"/>
      <c r="N393" s="702"/>
      <c r="O393" s="702"/>
      <c r="P393" s="702"/>
      <c r="Q393" s="702"/>
      <c r="R393" s="702"/>
    </row>
    <row r="394" spans="2:18" ht="15" x14ac:dyDescent="0.25">
      <c r="B394" s="104"/>
      <c r="C394" s="695"/>
      <c r="D394" s="716"/>
      <c r="E394" s="700"/>
      <c r="F394" s="702"/>
      <c r="G394" s="701"/>
      <c r="H394" s="769"/>
      <c r="I394" s="769"/>
      <c r="J394" s="549">
        <f t="shared" si="15"/>
        <v>0</v>
      </c>
      <c r="K394" s="550">
        <f t="shared" si="14"/>
        <v>0</v>
      </c>
      <c r="L394" s="741"/>
      <c r="M394" s="104"/>
      <c r="N394" s="702"/>
      <c r="O394" s="702"/>
      <c r="P394" s="702"/>
      <c r="Q394" s="702"/>
      <c r="R394" s="702"/>
    </row>
    <row r="395" spans="2:18" ht="15" x14ac:dyDescent="0.25">
      <c r="B395" s="104"/>
      <c r="C395" s="695"/>
      <c r="D395" s="716"/>
      <c r="E395" s="700"/>
      <c r="F395" s="702"/>
      <c r="G395" s="701"/>
      <c r="H395" s="769"/>
      <c r="I395" s="769"/>
      <c r="J395" s="549">
        <f t="shared" si="15"/>
        <v>0</v>
      </c>
      <c r="K395" s="550">
        <f t="shared" si="14"/>
        <v>0</v>
      </c>
      <c r="L395" s="741"/>
      <c r="M395" s="104"/>
      <c r="N395" s="702"/>
      <c r="O395" s="702"/>
      <c r="P395" s="702"/>
      <c r="Q395" s="702"/>
      <c r="R395" s="702"/>
    </row>
    <row r="396" spans="2:18" ht="15" x14ac:dyDescent="0.25">
      <c r="B396" s="104"/>
      <c r="C396" s="695"/>
      <c r="D396" s="716"/>
      <c r="E396" s="700"/>
      <c r="F396" s="702"/>
      <c r="G396" s="701"/>
      <c r="H396" s="769"/>
      <c r="I396" s="769"/>
      <c r="J396" s="549">
        <f t="shared" si="15"/>
        <v>0</v>
      </c>
      <c r="K396" s="550">
        <f t="shared" si="14"/>
        <v>0</v>
      </c>
      <c r="L396" s="741"/>
      <c r="M396" s="104"/>
      <c r="N396" s="702"/>
      <c r="O396" s="702"/>
      <c r="P396" s="702"/>
      <c r="Q396" s="702"/>
      <c r="R396" s="702"/>
    </row>
    <row r="397" spans="2:18" ht="15" x14ac:dyDescent="0.25">
      <c r="B397" s="104"/>
      <c r="C397" s="695"/>
      <c r="D397" s="716"/>
      <c r="E397" s="700"/>
      <c r="F397" s="702"/>
      <c r="G397" s="701"/>
      <c r="H397" s="769"/>
      <c r="I397" s="769"/>
      <c r="J397" s="549">
        <f t="shared" si="15"/>
        <v>0</v>
      </c>
      <c r="K397" s="550">
        <f t="shared" si="14"/>
        <v>0</v>
      </c>
      <c r="L397" s="741"/>
      <c r="M397" s="104"/>
      <c r="N397" s="702"/>
      <c r="O397" s="702"/>
      <c r="P397" s="702"/>
      <c r="Q397" s="702"/>
      <c r="R397" s="702"/>
    </row>
    <row r="398" spans="2:18" ht="15" x14ac:dyDescent="0.25">
      <c r="B398" s="104"/>
      <c r="C398" s="695"/>
      <c r="D398" s="716"/>
      <c r="E398" s="700"/>
      <c r="F398" s="702"/>
      <c r="G398" s="701"/>
      <c r="H398" s="769"/>
      <c r="I398" s="769"/>
      <c r="J398" s="549">
        <f t="shared" si="15"/>
        <v>0</v>
      </c>
      <c r="K398" s="550">
        <f t="shared" si="14"/>
        <v>0</v>
      </c>
      <c r="L398" s="741"/>
      <c r="M398" s="104"/>
      <c r="N398" s="702"/>
      <c r="O398" s="702"/>
      <c r="P398" s="702"/>
      <c r="Q398" s="702"/>
      <c r="R398" s="702"/>
    </row>
    <row r="399" spans="2:18" ht="15" x14ac:dyDescent="0.25">
      <c r="B399" s="104"/>
      <c r="C399" s="695"/>
      <c r="D399" s="718"/>
      <c r="E399" s="700"/>
      <c r="F399" s="702"/>
      <c r="G399" s="701"/>
      <c r="H399" s="769"/>
      <c r="I399" s="769"/>
      <c r="J399" s="549">
        <f t="shared" si="15"/>
        <v>0</v>
      </c>
      <c r="K399" s="550">
        <f t="shared" ref="K399:K462" si="16">I399+J399</f>
        <v>0</v>
      </c>
      <c r="L399" s="741"/>
      <c r="M399" s="734"/>
      <c r="N399" s="702"/>
      <c r="O399" s="702"/>
      <c r="P399" s="702"/>
      <c r="Q399" s="702"/>
      <c r="R399" s="702"/>
    </row>
    <row r="400" spans="2:18" ht="15" x14ac:dyDescent="0.25">
      <c r="B400" s="104"/>
      <c r="C400" s="695"/>
      <c r="D400" s="716"/>
      <c r="E400" s="700"/>
      <c r="F400" s="702"/>
      <c r="G400" s="701"/>
      <c r="H400" s="769"/>
      <c r="I400" s="769"/>
      <c r="J400" s="549">
        <f t="shared" si="15"/>
        <v>0</v>
      </c>
      <c r="K400" s="550">
        <f t="shared" si="16"/>
        <v>0</v>
      </c>
      <c r="L400" s="741"/>
      <c r="M400" s="104"/>
      <c r="N400" s="702"/>
      <c r="O400" s="702"/>
      <c r="P400" s="702"/>
      <c r="Q400" s="702"/>
      <c r="R400" s="702"/>
    </row>
    <row r="401" spans="2:18" ht="15" x14ac:dyDescent="0.25">
      <c r="B401" s="104"/>
      <c r="C401" s="695"/>
      <c r="D401" s="716"/>
      <c r="E401" s="700"/>
      <c r="F401" s="702"/>
      <c r="G401" s="701"/>
      <c r="H401" s="769"/>
      <c r="I401" s="769"/>
      <c r="J401" s="549">
        <f t="shared" si="15"/>
        <v>0</v>
      </c>
      <c r="K401" s="550">
        <f t="shared" si="16"/>
        <v>0</v>
      </c>
      <c r="L401" s="741"/>
      <c r="M401" s="104"/>
      <c r="N401" s="702"/>
      <c r="O401" s="702"/>
      <c r="P401" s="702"/>
      <c r="Q401" s="702"/>
      <c r="R401" s="702"/>
    </row>
    <row r="402" spans="2:18" ht="15" x14ac:dyDescent="0.25">
      <c r="B402" s="104"/>
      <c r="C402" s="695"/>
      <c r="D402" s="716"/>
      <c r="E402" s="700"/>
      <c r="F402" s="702"/>
      <c r="G402" s="701"/>
      <c r="H402" s="769"/>
      <c r="I402" s="769"/>
      <c r="J402" s="549">
        <f t="shared" si="15"/>
        <v>0</v>
      </c>
      <c r="K402" s="550">
        <f t="shared" si="16"/>
        <v>0</v>
      </c>
      <c r="L402" s="741"/>
      <c r="M402" s="104"/>
      <c r="N402" s="702"/>
      <c r="O402" s="702"/>
      <c r="P402" s="702"/>
      <c r="Q402" s="702"/>
      <c r="R402" s="702"/>
    </row>
    <row r="403" spans="2:18" ht="15" x14ac:dyDescent="0.25">
      <c r="B403" s="104"/>
      <c r="C403" s="695"/>
      <c r="D403" s="716"/>
      <c r="E403" s="700"/>
      <c r="F403" s="702"/>
      <c r="G403" s="701"/>
      <c r="H403" s="769"/>
      <c r="I403" s="769"/>
      <c r="J403" s="549">
        <f t="shared" si="15"/>
        <v>0</v>
      </c>
      <c r="K403" s="550">
        <f t="shared" si="16"/>
        <v>0</v>
      </c>
      <c r="L403" s="741"/>
      <c r="M403" s="104"/>
      <c r="N403" s="702"/>
      <c r="O403" s="702"/>
      <c r="P403" s="702"/>
      <c r="Q403" s="702"/>
      <c r="R403" s="702"/>
    </row>
    <row r="404" spans="2:18" ht="15" x14ac:dyDescent="0.25">
      <c r="B404" s="104"/>
      <c r="C404" s="695"/>
      <c r="D404" s="716"/>
      <c r="E404" s="700"/>
      <c r="F404" s="702"/>
      <c r="G404" s="701"/>
      <c r="H404" s="769"/>
      <c r="I404" s="769"/>
      <c r="J404" s="549">
        <f t="shared" si="15"/>
        <v>0</v>
      </c>
      <c r="K404" s="550">
        <f t="shared" si="16"/>
        <v>0</v>
      </c>
      <c r="L404" s="741"/>
      <c r="M404" s="104"/>
      <c r="N404" s="702"/>
      <c r="O404" s="702"/>
      <c r="P404" s="702"/>
      <c r="Q404" s="702"/>
      <c r="R404" s="702"/>
    </row>
    <row r="405" spans="2:18" ht="15" x14ac:dyDescent="0.25">
      <c r="B405" s="104"/>
      <c r="C405" s="695"/>
      <c r="D405" s="716"/>
      <c r="E405" s="700"/>
      <c r="F405" s="702"/>
      <c r="G405" s="701"/>
      <c r="H405" s="769"/>
      <c r="I405" s="769"/>
      <c r="J405" s="549">
        <f t="shared" si="15"/>
        <v>0</v>
      </c>
      <c r="K405" s="550">
        <f t="shared" si="16"/>
        <v>0</v>
      </c>
      <c r="L405" s="741"/>
      <c r="M405" s="104"/>
      <c r="N405" s="702"/>
      <c r="O405" s="702"/>
      <c r="P405" s="702"/>
      <c r="Q405" s="702"/>
      <c r="R405" s="702"/>
    </row>
    <row r="406" spans="2:18" ht="15" x14ac:dyDescent="0.25">
      <c r="B406" s="104"/>
      <c r="C406" s="695"/>
      <c r="D406" s="716"/>
      <c r="E406" s="700"/>
      <c r="F406" s="702"/>
      <c r="G406" s="701"/>
      <c r="H406" s="769"/>
      <c r="I406" s="769"/>
      <c r="J406" s="549">
        <f t="shared" si="15"/>
        <v>0</v>
      </c>
      <c r="K406" s="550">
        <f t="shared" si="16"/>
        <v>0</v>
      </c>
      <c r="L406" s="741"/>
      <c r="M406" s="104"/>
      <c r="N406" s="702"/>
      <c r="O406" s="702"/>
      <c r="P406" s="702"/>
      <c r="Q406" s="702"/>
      <c r="R406" s="702"/>
    </row>
    <row r="407" spans="2:18" ht="15" x14ac:dyDescent="0.25">
      <c r="B407" s="104"/>
      <c r="C407" s="695"/>
      <c r="D407" s="104"/>
      <c r="E407" s="700"/>
      <c r="F407" s="702"/>
      <c r="G407" s="701"/>
      <c r="H407" s="769"/>
      <c r="I407" s="769"/>
      <c r="J407" s="549">
        <f t="shared" si="15"/>
        <v>0</v>
      </c>
      <c r="K407" s="550">
        <f t="shared" si="16"/>
        <v>0</v>
      </c>
      <c r="L407" s="741"/>
      <c r="M407" s="104"/>
      <c r="N407" s="702"/>
      <c r="O407" s="702"/>
      <c r="P407" s="702"/>
      <c r="Q407" s="702"/>
      <c r="R407" s="702"/>
    </row>
    <row r="408" spans="2:18" ht="15" x14ac:dyDescent="0.25">
      <c r="B408" s="104"/>
      <c r="C408" s="695"/>
      <c r="D408" s="716"/>
      <c r="E408" s="700"/>
      <c r="F408" s="702"/>
      <c r="G408" s="701"/>
      <c r="H408" s="769"/>
      <c r="I408" s="769"/>
      <c r="J408" s="549">
        <f t="shared" si="15"/>
        <v>0</v>
      </c>
      <c r="K408" s="550">
        <f t="shared" si="16"/>
        <v>0</v>
      </c>
      <c r="L408" s="741"/>
      <c r="M408" s="104"/>
      <c r="N408" s="702"/>
      <c r="O408" s="702"/>
      <c r="P408" s="702"/>
      <c r="Q408" s="702"/>
      <c r="R408" s="702"/>
    </row>
    <row r="409" spans="2:18" ht="15" x14ac:dyDescent="0.25">
      <c r="B409" s="104"/>
      <c r="C409" s="695"/>
      <c r="D409" s="716"/>
      <c r="E409" s="700"/>
      <c r="F409" s="702"/>
      <c r="G409" s="701"/>
      <c r="H409" s="769"/>
      <c r="I409" s="769"/>
      <c r="J409" s="549">
        <f t="shared" si="15"/>
        <v>0</v>
      </c>
      <c r="K409" s="550">
        <f t="shared" si="16"/>
        <v>0</v>
      </c>
      <c r="L409" s="741"/>
      <c r="M409" s="104"/>
      <c r="N409" s="702"/>
      <c r="O409" s="702"/>
      <c r="P409" s="702"/>
      <c r="Q409" s="702"/>
      <c r="R409" s="702"/>
    </row>
    <row r="410" spans="2:18" ht="15" x14ac:dyDescent="0.25">
      <c r="B410" s="104"/>
      <c r="C410" s="695"/>
      <c r="D410" s="104"/>
      <c r="E410" s="700"/>
      <c r="F410" s="702"/>
      <c r="G410" s="701"/>
      <c r="H410" s="769"/>
      <c r="I410" s="769"/>
      <c r="J410" s="549">
        <f t="shared" si="15"/>
        <v>0</v>
      </c>
      <c r="K410" s="550">
        <f t="shared" si="16"/>
        <v>0</v>
      </c>
      <c r="L410" s="741"/>
      <c r="M410" s="104"/>
      <c r="N410" s="702"/>
      <c r="O410" s="702"/>
      <c r="P410" s="702"/>
      <c r="Q410" s="702"/>
      <c r="R410" s="702"/>
    </row>
    <row r="411" spans="2:18" ht="15" x14ac:dyDescent="0.25">
      <c r="B411" s="104"/>
      <c r="C411" s="695"/>
      <c r="D411" s="104"/>
      <c r="E411" s="700"/>
      <c r="F411" s="702"/>
      <c r="G411" s="701"/>
      <c r="H411" s="769"/>
      <c r="I411" s="769"/>
      <c r="J411" s="549">
        <f t="shared" si="15"/>
        <v>0</v>
      </c>
      <c r="K411" s="550">
        <f t="shared" si="16"/>
        <v>0</v>
      </c>
      <c r="L411" s="741"/>
      <c r="M411" s="104"/>
      <c r="N411" s="702"/>
      <c r="O411" s="702"/>
      <c r="P411" s="702"/>
      <c r="Q411" s="702"/>
      <c r="R411" s="702"/>
    </row>
    <row r="412" spans="2:18" ht="15" x14ac:dyDescent="0.25">
      <c r="B412" s="104"/>
      <c r="C412" s="695"/>
      <c r="D412" s="104"/>
      <c r="E412" s="700"/>
      <c r="F412" s="702"/>
      <c r="G412" s="701"/>
      <c r="H412" s="769"/>
      <c r="I412" s="769"/>
      <c r="J412" s="549">
        <f t="shared" si="15"/>
        <v>0</v>
      </c>
      <c r="K412" s="550">
        <f t="shared" si="16"/>
        <v>0</v>
      </c>
      <c r="L412" s="741"/>
      <c r="M412" s="104"/>
      <c r="N412" s="702"/>
      <c r="O412" s="702"/>
      <c r="P412" s="702"/>
      <c r="Q412" s="702"/>
      <c r="R412" s="702"/>
    </row>
    <row r="413" spans="2:18" ht="15" x14ac:dyDescent="0.25">
      <c r="B413" s="104"/>
      <c r="C413" s="695"/>
      <c r="D413" s="104"/>
      <c r="E413" s="700"/>
      <c r="F413" s="702"/>
      <c r="G413" s="701"/>
      <c r="H413" s="769"/>
      <c r="I413" s="769"/>
      <c r="J413" s="549">
        <f t="shared" si="15"/>
        <v>0</v>
      </c>
      <c r="K413" s="550">
        <f t="shared" si="16"/>
        <v>0</v>
      </c>
      <c r="L413" s="741"/>
      <c r="M413" s="104"/>
      <c r="N413" s="702"/>
      <c r="O413" s="702"/>
      <c r="P413" s="702"/>
      <c r="Q413" s="702"/>
      <c r="R413" s="702"/>
    </row>
    <row r="414" spans="2:18" ht="15" x14ac:dyDescent="0.25">
      <c r="B414" s="104"/>
      <c r="C414" s="695"/>
      <c r="D414" s="104"/>
      <c r="E414" s="700"/>
      <c r="F414" s="702"/>
      <c r="G414" s="701"/>
      <c r="H414" s="769"/>
      <c r="I414" s="769"/>
      <c r="J414" s="549">
        <f t="shared" si="15"/>
        <v>0</v>
      </c>
      <c r="K414" s="550">
        <f t="shared" si="16"/>
        <v>0</v>
      </c>
      <c r="L414" s="741"/>
      <c r="M414" s="104"/>
      <c r="N414" s="702"/>
      <c r="O414" s="702"/>
      <c r="P414" s="702"/>
      <c r="Q414" s="702"/>
      <c r="R414" s="702"/>
    </row>
    <row r="415" spans="2:18" ht="15" x14ac:dyDescent="0.25">
      <c r="B415" s="104"/>
      <c r="C415" s="695"/>
      <c r="D415" s="716"/>
      <c r="E415" s="700"/>
      <c r="F415" s="702"/>
      <c r="G415" s="701"/>
      <c r="H415" s="769"/>
      <c r="I415" s="769"/>
      <c r="J415" s="549">
        <f t="shared" si="15"/>
        <v>0</v>
      </c>
      <c r="K415" s="550">
        <f t="shared" si="16"/>
        <v>0</v>
      </c>
      <c r="L415" s="741"/>
      <c r="M415" s="104"/>
      <c r="N415" s="702"/>
      <c r="O415" s="702"/>
      <c r="P415" s="702"/>
      <c r="Q415" s="702"/>
      <c r="R415" s="702"/>
    </row>
    <row r="416" spans="2:18" ht="15" x14ac:dyDescent="0.25">
      <c r="B416" s="104"/>
      <c r="C416" s="695"/>
      <c r="D416" s="104"/>
      <c r="E416" s="700"/>
      <c r="F416" s="702"/>
      <c r="G416" s="701"/>
      <c r="H416" s="769"/>
      <c r="I416" s="769"/>
      <c r="J416" s="549">
        <f t="shared" si="15"/>
        <v>0</v>
      </c>
      <c r="K416" s="550">
        <f t="shared" si="16"/>
        <v>0</v>
      </c>
      <c r="L416" s="741"/>
      <c r="M416" s="104"/>
      <c r="N416" s="702"/>
      <c r="O416" s="702"/>
      <c r="P416" s="702"/>
      <c r="Q416" s="702"/>
      <c r="R416" s="702"/>
    </row>
    <row r="417" spans="2:18" ht="15" x14ac:dyDescent="0.25">
      <c r="B417" s="104"/>
      <c r="C417" s="695"/>
      <c r="D417" s="104"/>
      <c r="E417" s="700"/>
      <c r="F417" s="702"/>
      <c r="G417" s="701"/>
      <c r="H417" s="769"/>
      <c r="I417" s="769"/>
      <c r="J417" s="549">
        <f t="shared" si="15"/>
        <v>0</v>
      </c>
      <c r="K417" s="550">
        <f t="shared" si="16"/>
        <v>0</v>
      </c>
      <c r="L417" s="741"/>
      <c r="M417" s="104"/>
      <c r="N417" s="702"/>
      <c r="O417" s="702"/>
      <c r="P417" s="702"/>
      <c r="Q417" s="702"/>
      <c r="R417" s="702"/>
    </row>
    <row r="418" spans="2:18" ht="15" x14ac:dyDescent="0.25">
      <c r="B418" s="104"/>
      <c r="C418" s="695"/>
      <c r="D418" s="104"/>
      <c r="E418" s="700"/>
      <c r="F418" s="702"/>
      <c r="G418" s="701"/>
      <c r="H418" s="769"/>
      <c r="I418" s="769"/>
      <c r="J418" s="549">
        <f t="shared" si="15"/>
        <v>0</v>
      </c>
      <c r="K418" s="550">
        <f t="shared" si="16"/>
        <v>0</v>
      </c>
      <c r="L418" s="741"/>
      <c r="M418" s="104"/>
      <c r="N418" s="702"/>
      <c r="O418" s="702"/>
      <c r="P418" s="702"/>
      <c r="Q418" s="702"/>
      <c r="R418" s="702"/>
    </row>
    <row r="419" spans="2:18" ht="15" x14ac:dyDescent="0.25">
      <c r="B419" s="104"/>
      <c r="C419" s="695"/>
      <c r="D419" s="104"/>
      <c r="E419" s="700"/>
      <c r="F419" s="702"/>
      <c r="G419" s="701"/>
      <c r="H419" s="769"/>
      <c r="I419" s="769"/>
      <c r="J419" s="549">
        <f t="shared" si="15"/>
        <v>0</v>
      </c>
      <c r="K419" s="550">
        <f t="shared" si="16"/>
        <v>0</v>
      </c>
      <c r="L419" s="741"/>
      <c r="M419" s="104"/>
      <c r="N419" s="702"/>
      <c r="O419" s="702"/>
      <c r="P419" s="702"/>
      <c r="Q419" s="702"/>
      <c r="R419" s="702"/>
    </row>
    <row r="420" spans="2:18" ht="15" x14ac:dyDescent="0.25">
      <c r="B420" s="104"/>
      <c r="C420" s="695"/>
      <c r="D420" s="104"/>
      <c r="E420" s="700"/>
      <c r="F420" s="702"/>
      <c r="G420" s="701"/>
      <c r="H420" s="769"/>
      <c r="I420" s="769"/>
      <c r="J420" s="549">
        <f t="shared" si="15"/>
        <v>0</v>
      </c>
      <c r="K420" s="550">
        <f t="shared" si="16"/>
        <v>0</v>
      </c>
      <c r="L420" s="741"/>
      <c r="M420" s="104"/>
      <c r="N420" s="702"/>
      <c r="O420" s="702"/>
      <c r="P420" s="702"/>
      <c r="Q420" s="702"/>
      <c r="R420" s="702"/>
    </row>
    <row r="421" spans="2:18" ht="15" x14ac:dyDescent="0.25">
      <c r="B421" s="104"/>
      <c r="C421" s="695"/>
      <c r="D421" s="104"/>
      <c r="E421" s="700"/>
      <c r="F421" s="702"/>
      <c r="G421" s="701"/>
      <c r="H421" s="769"/>
      <c r="I421" s="769"/>
      <c r="J421" s="549">
        <f t="shared" si="15"/>
        <v>0</v>
      </c>
      <c r="K421" s="550">
        <f t="shared" si="16"/>
        <v>0</v>
      </c>
      <c r="L421" s="741"/>
      <c r="M421" s="104"/>
      <c r="N421" s="702"/>
      <c r="O421" s="702"/>
      <c r="P421" s="702"/>
      <c r="Q421" s="702"/>
      <c r="R421" s="702"/>
    </row>
    <row r="422" spans="2:18" ht="15" x14ac:dyDescent="0.25">
      <c r="B422" s="104"/>
      <c r="C422" s="695"/>
      <c r="D422" s="104"/>
      <c r="E422" s="700"/>
      <c r="F422" s="702"/>
      <c r="G422" s="701"/>
      <c r="H422" s="769"/>
      <c r="I422" s="769"/>
      <c r="J422" s="549">
        <f t="shared" si="15"/>
        <v>0</v>
      </c>
      <c r="K422" s="550">
        <f t="shared" si="16"/>
        <v>0</v>
      </c>
      <c r="L422" s="741"/>
      <c r="M422" s="104"/>
      <c r="N422" s="702"/>
      <c r="O422" s="702"/>
      <c r="P422" s="702"/>
      <c r="Q422" s="702"/>
      <c r="R422" s="702"/>
    </row>
    <row r="423" spans="2:18" ht="15" x14ac:dyDescent="0.25">
      <c r="B423" s="104"/>
      <c r="C423" s="695"/>
      <c r="D423" s="104"/>
      <c r="E423" s="700"/>
      <c r="F423" s="702"/>
      <c r="G423" s="701"/>
      <c r="H423" s="769"/>
      <c r="I423" s="769"/>
      <c r="J423" s="549">
        <f t="shared" si="15"/>
        <v>0</v>
      </c>
      <c r="K423" s="550">
        <f t="shared" si="16"/>
        <v>0</v>
      </c>
      <c r="L423" s="741"/>
      <c r="M423" s="104"/>
      <c r="N423" s="702"/>
      <c r="O423" s="702"/>
      <c r="P423" s="702"/>
      <c r="Q423" s="702"/>
      <c r="R423" s="702"/>
    </row>
    <row r="424" spans="2:18" ht="15" x14ac:dyDescent="0.25">
      <c r="B424" s="104"/>
      <c r="C424" s="695"/>
      <c r="D424" s="104"/>
      <c r="E424" s="700"/>
      <c r="F424" s="702"/>
      <c r="G424" s="701"/>
      <c r="H424" s="769"/>
      <c r="I424" s="769"/>
      <c r="J424" s="549">
        <f t="shared" si="15"/>
        <v>0</v>
      </c>
      <c r="K424" s="550">
        <f t="shared" si="16"/>
        <v>0</v>
      </c>
      <c r="L424" s="741"/>
      <c r="M424" s="104"/>
      <c r="N424" s="702"/>
      <c r="O424" s="702"/>
      <c r="P424" s="702"/>
      <c r="Q424" s="702"/>
      <c r="R424" s="702"/>
    </row>
    <row r="425" spans="2:18" ht="15" x14ac:dyDescent="0.25">
      <c r="B425" s="104"/>
      <c r="C425" s="695"/>
      <c r="D425" s="104"/>
      <c r="E425" s="700"/>
      <c r="F425" s="702"/>
      <c r="G425" s="701"/>
      <c r="H425" s="769"/>
      <c r="I425" s="769"/>
      <c r="J425" s="549">
        <f t="shared" si="15"/>
        <v>0</v>
      </c>
      <c r="K425" s="550">
        <f t="shared" si="16"/>
        <v>0</v>
      </c>
      <c r="L425" s="741"/>
      <c r="M425" s="104"/>
      <c r="N425" s="702"/>
      <c r="O425" s="702"/>
      <c r="P425" s="702"/>
      <c r="Q425" s="702"/>
      <c r="R425" s="702"/>
    </row>
    <row r="426" spans="2:18" ht="15" x14ac:dyDescent="0.25">
      <c r="B426" s="104"/>
      <c r="C426" s="695"/>
      <c r="D426" s="104"/>
      <c r="E426" s="700"/>
      <c r="F426" s="702"/>
      <c r="G426" s="701"/>
      <c r="H426" s="769"/>
      <c r="I426" s="769"/>
      <c r="J426" s="549">
        <f t="shared" si="15"/>
        <v>0</v>
      </c>
      <c r="K426" s="550">
        <f t="shared" si="16"/>
        <v>0</v>
      </c>
      <c r="L426" s="741"/>
      <c r="M426" s="104"/>
      <c r="N426" s="702"/>
      <c r="O426" s="702"/>
      <c r="P426" s="702"/>
      <c r="Q426" s="702"/>
      <c r="R426" s="702"/>
    </row>
    <row r="427" spans="2:18" ht="15" x14ac:dyDescent="0.25">
      <c r="B427" s="104"/>
      <c r="C427" s="695"/>
      <c r="D427" s="716"/>
      <c r="E427" s="700"/>
      <c r="F427" s="702"/>
      <c r="G427" s="701"/>
      <c r="H427" s="769"/>
      <c r="I427" s="769"/>
      <c r="J427" s="549">
        <f t="shared" si="15"/>
        <v>0</v>
      </c>
      <c r="K427" s="550">
        <f t="shared" si="16"/>
        <v>0</v>
      </c>
      <c r="L427" s="741"/>
      <c r="M427" s="104"/>
      <c r="N427" s="702"/>
      <c r="O427" s="702"/>
      <c r="P427" s="702"/>
      <c r="Q427" s="702"/>
      <c r="R427" s="702"/>
    </row>
    <row r="428" spans="2:18" ht="15" x14ac:dyDescent="0.25">
      <c r="B428" s="104"/>
      <c r="C428" s="695"/>
      <c r="D428" s="716"/>
      <c r="E428" s="700"/>
      <c r="F428" s="702"/>
      <c r="G428" s="701"/>
      <c r="H428" s="769"/>
      <c r="I428" s="769"/>
      <c r="J428" s="549">
        <f t="shared" si="15"/>
        <v>0</v>
      </c>
      <c r="K428" s="550">
        <f t="shared" si="16"/>
        <v>0</v>
      </c>
      <c r="L428" s="741"/>
      <c r="M428" s="104"/>
      <c r="N428" s="702"/>
      <c r="O428" s="702"/>
      <c r="P428" s="702"/>
      <c r="Q428" s="702"/>
      <c r="R428" s="702"/>
    </row>
    <row r="429" spans="2:18" ht="15" x14ac:dyDescent="0.25">
      <c r="B429" s="104"/>
      <c r="C429" s="695"/>
      <c r="D429" s="716"/>
      <c r="E429" s="700"/>
      <c r="F429" s="702"/>
      <c r="G429" s="701"/>
      <c r="H429" s="769"/>
      <c r="I429" s="769"/>
      <c r="J429" s="549">
        <f t="shared" si="15"/>
        <v>0</v>
      </c>
      <c r="K429" s="550">
        <f t="shared" si="16"/>
        <v>0</v>
      </c>
      <c r="L429" s="741"/>
      <c r="M429" s="104"/>
      <c r="N429" s="702"/>
      <c r="O429" s="702"/>
      <c r="P429" s="702"/>
      <c r="Q429" s="702"/>
      <c r="R429" s="702"/>
    </row>
    <row r="430" spans="2:18" ht="15" x14ac:dyDescent="0.25">
      <c r="B430" s="104"/>
      <c r="C430" s="695"/>
      <c r="D430" s="716"/>
      <c r="E430" s="700"/>
      <c r="F430" s="702"/>
      <c r="G430" s="701"/>
      <c r="H430" s="769"/>
      <c r="I430" s="769"/>
      <c r="J430" s="549">
        <f t="shared" si="15"/>
        <v>0</v>
      </c>
      <c r="K430" s="550">
        <f t="shared" si="16"/>
        <v>0</v>
      </c>
      <c r="L430" s="741"/>
      <c r="M430" s="104"/>
      <c r="N430" s="702"/>
      <c r="O430" s="702"/>
      <c r="P430" s="702"/>
      <c r="Q430" s="702"/>
      <c r="R430" s="702"/>
    </row>
    <row r="431" spans="2:18" ht="15" x14ac:dyDescent="0.25">
      <c r="B431" s="104"/>
      <c r="C431" s="695"/>
      <c r="D431" s="716"/>
      <c r="E431" s="700"/>
      <c r="F431" s="702"/>
      <c r="G431" s="701"/>
      <c r="H431" s="769"/>
      <c r="I431" s="769"/>
      <c r="J431" s="549">
        <f t="shared" si="15"/>
        <v>0</v>
      </c>
      <c r="K431" s="550">
        <f t="shared" si="16"/>
        <v>0</v>
      </c>
      <c r="L431" s="741"/>
      <c r="M431" s="104"/>
      <c r="N431" s="702"/>
      <c r="O431" s="702"/>
      <c r="P431" s="702"/>
      <c r="Q431" s="702"/>
      <c r="R431" s="702"/>
    </row>
    <row r="432" spans="2:18" ht="15" x14ac:dyDescent="0.25">
      <c r="B432" s="104"/>
      <c r="C432" s="695"/>
      <c r="D432" s="716"/>
      <c r="E432" s="700"/>
      <c r="F432" s="702"/>
      <c r="G432" s="701"/>
      <c r="H432" s="769"/>
      <c r="I432" s="769"/>
      <c r="J432" s="549">
        <f t="shared" si="15"/>
        <v>0</v>
      </c>
      <c r="K432" s="550">
        <f t="shared" si="16"/>
        <v>0</v>
      </c>
      <c r="L432" s="741"/>
      <c r="M432" s="104"/>
      <c r="N432" s="702"/>
      <c r="O432" s="702"/>
      <c r="P432" s="702"/>
      <c r="Q432" s="702"/>
      <c r="R432" s="702"/>
    </row>
    <row r="433" spans="2:18" ht="15" x14ac:dyDescent="0.25">
      <c r="B433" s="104"/>
      <c r="C433" s="695"/>
      <c r="D433" s="716"/>
      <c r="E433" s="700"/>
      <c r="F433" s="702"/>
      <c r="G433" s="701"/>
      <c r="H433" s="769"/>
      <c r="I433" s="769"/>
      <c r="J433" s="549">
        <f t="shared" si="15"/>
        <v>0</v>
      </c>
      <c r="K433" s="550">
        <f t="shared" si="16"/>
        <v>0</v>
      </c>
      <c r="L433" s="741"/>
      <c r="M433" s="104"/>
      <c r="N433" s="702"/>
      <c r="O433" s="702"/>
      <c r="P433" s="702"/>
      <c r="Q433" s="702"/>
      <c r="R433" s="702"/>
    </row>
    <row r="434" spans="2:18" ht="15" x14ac:dyDescent="0.25">
      <c r="B434" s="104"/>
      <c r="C434" s="695"/>
      <c r="D434" s="716"/>
      <c r="E434" s="700"/>
      <c r="F434" s="702"/>
      <c r="G434" s="701"/>
      <c r="H434" s="769"/>
      <c r="I434" s="769"/>
      <c r="J434" s="549">
        <f t="shared" si="15"/>
        <v>0</v>
      </c>
      <c r="K434" s="550">
        <f t="shared" si="16"/>
        <v>0</v>
      </c>
      <c r="L434" s="741"/>
      <c r="M434" s="104"/>
      <c r="N434" s="702"/>
      <c r="O434" s="702"/>
      <c r="P434" s="702"/>
      <c r="Q434" s="702"/>
      <c r="R434" s="702"/>
    </row>
    <row r="435" spans="2:18" ht="15" x14ac:dyDescent="0.25">
      <c r="B435" s="104"/>
      <c r="C435" s="695"/>
      <c r="D435" s="716"/>
      <c r="E435" s="700"/>
      <c r="F435" s="702"/>
      <c r="G435" s="701"/>
      <c r="H435" s="769"/>
      <c r="I435" s="769"/>
      <c r="J435" s="549">
        <f t="shared" si="15"/>
        <v>0</v>
      </c>
      <c r="K435" s="550">
        <f t="shared" si="16"/>
        <v>0</v>
      </c>
      <c r="L435" s="741"/>
      <c r="M435" s="104"/>
      <c r="N435" s="702"/>
      <c r="O435" s="702"/>
      <c r="P435" s="702"/>
      <c r="Q435" s="702"/>
      <c r="R435" s="702"/>
    </row>
    <row r="436" spans="2:18" ht="15" x14ac:dyDescent="0.25">
      <c r="B436" s="104"/>
      <c r="C436" s="695"/>
      <c r="D436" s="716"/>
      <c r="E436" s="700"/>
      <c r="F436" s="702"/>
      <c r="G436" s="701"/>
      <c r="H436" s="769"/>
      <c r="I436" s="769"/>
      <c r="J436" s="549">
        <f t="shared" si="15"/>
        <v>0</v>
      </c>
      <c r="K436" s="550">
        <f t="shared" si="16"/>
        <v>0</v>
      </c>
      <c r="L436" s="741"/>
      <c r="M436" s="104"/>
      <c r="N436" s="702"/>
      <c r="O436" s="702"/>
      <c r="P436" s="702"/>
      <c r="Q436" s="702"/>
      <c r="R436" s="702"/>
    </row>
    <row r="437" spans="2:18" ht="15" x14ac:dyDescent="0.25">
      <c r="B437" s="104"/>
      <c r="C437" s="695"/>
      <c r="D437" s="716"/>
      <c r="E437" s="700"/>
      <c r="F437" s="702"/>
      <c r="G437" s="701"/>
      <c r="H437" s="769"/>
      <c r="I437" s="769"/>
      <c r="J437" s="549">
        <f t="shared" si="15"/>
        <v>0</v>
      </c>
      <c r="K437" s="550">
        <f t="shared" si="16"/>
        <v>0</v>
      </c>
      <c r="L437" s="741"/>
      <c r="M437" s="104"/>
      <c r="N437" s="702"/>
      <c r="O437" s="702"/>
      <c r="P437" s="702"/>
      <c r="Q437" s="702"/>
      <c r="R437" s="702"/>
    </row>
    <row r="438" spans="2:18" ht="15" x14ac:dyDescent="0.25">
      <c r="B438" s="104"/>
      <c r="C438" s="695"/>
      <c r="D438" s="716"/>
      <c r="E438" s="700"/>
      <c r="F438" s="702"/>
      <c r="G438" s="701"/>
      <c r="H438" s="769"/>
      <c r="I438" s="769"/>
      <c r="J438" s="549">
        <f t="shared" si="15"/>
        <v>0</v>
      </c>
      <c r="K438" s="550">
        <f t="shared" si="16"/>
        <v>0</v>
      </c>
      <c r="L438" s="741"/>
      <c r="M438" s="104"/>
      <c r="N438" s="702"/>
      <c r="O438" s="702"/>
      <c r="P438" s="702"/>
      <c r="Q438" s="702"/>
      <c r="R438" s="702"/>
    </row>
    <row r="439" spans="2:18" ht="15" x14ac:dyDescent="0.25">
      <c r="B439" s="104"/>
      <c r="C439" s="695"/>
      <c r="D439" s="716"/>
      <c r="E439" s="700"/>
      <c r="F439" s="702"/>
      <c r="G439" s="701"/>
      <c r="H439" s="769"/>
      <c r="I439" s="769"/>
      <c r="J439" s="549">
        <f t="shared" si="15"/>
        <v>0</v>
      </c>
      <c r="K439" s="550">
        <f t="shared" si="16"/>
        <v>0</v>
      </c>
      <c r="L439" s="741"/>
      <c r="M439" s="104"/>
      <c r="N439" s="702"/>
      <c r="O439" s="702"/>
      <c r="P439" s="702"/>
      <c r="Q439" s="702"/>
      <c r="R439" s="702"/>
    </row>
    <row r="440" spans="2:18" ht="15" x14ac:dyDescent="0.25">
      <c r="B440" s="104"/>
      <c r="C440" s="695"/>
      <c r="D440" s="716"/>
      <c r="E440" s="700"/>
      <c r="F440" s="702"/>
      <c r="G440" s="701"/>
      <c r="H440" s="769"/>
      <c r="I440" s="769"/>
      <c r="J440" s="549">
        <f t="shared" si="15"/>
        <v>0</v>
      </c>
      <c r="K440" s="550">
        <f t="shared" si="16"/>
        <v>0</v>
      </c>
      <c r="L440" s="741"/>
      <c r="M440" s="104"/>
      <c r="N440" s="702"/>
      <c r="O440" s="702"/>
      <c r="P440" s="702"/>
      <c r="Q440" s="702"/>
      <c r="R440" s="702"/>
    </row>
    <row r="441" spans="2:18" ht="15" x14ac:dyDescent="0.25">
      <c r="B441" s="104"/>
      <c r="C441" s="695"/>
      <c r="D441" s="716"/>
      <c r="E441" s="700"/>
      <c r="F441" s="702"/>
      <c r="G441" s="701"/>
      <c r="H441" s="769"/>
      <c r="I441" s="769"/>
      <c r="J441" s="549">
        <f t="shared" si="15"/>
        <v>0</v>
      </c>
      <c r="K441" s="550">
        <f t="shared" si="16"/>
        <v>0</v>
      </c>
      <c r="L441" s="741"/>
      <c r="M441" s="104"/>
      <c r="N441" s="702"/>
      <c r="O441" s="702"/>
      <c r="P441" s="702"/>
      <c r="Q441" s="702"/>
      <c r="R441" s="702"/>
    </row>
    <row r="442" spans="2:18" ht="15" x14ac:dyDescent="0.25">
      <c r="B442" s="104"/>
      <c r="C442" s="695"/>
      <c r="D442" s="716"/>
      <c r="E442" s="700"/>
      <c r="F442" s="702"/>
      <c r="G442" s="701"/>
      <c r="H442" s="769"/>
      <c r="I442" s="769"/>
      <c r="J442" s="549">
        <f t="shared" si="15"/>
        <v>0</v>
      </c>
      <c r="K442" s="550">
        <f t="shared" si="16"/>
        <v>0</v>
      </c>
      <c r="L442" s="741"/>
      <c r="M442" s="104"/>
      <c r="N442" s="702"/>
      <c r="O442" s="702"/>
      <c r="P442" s="702"/>
      <c r="Q442" s="702"/>
      <c r="R442" s="702"/>
    </row>
    <row r="443" spans="2:18" ht="15" x14ac:dyDescent="0.25">
      <c r="B443" s="104"/>
      <c r="C443" s="695"/>
      <c r="D443" s="716"/>
      <c r="E443" s="700"/>
      <c r="F443" s="702"/>
      <c r="G443" s="701"/>
      <c r="H443" s="769"/>
      <c r="I443" s="769"/>
      <c r="J443" s="549">
        <f t="shared" si="15"/>
        <v>0</v>
      </c>
      <c r="K443" s="550">
        <f t="shared" si="16"/>
        <v>0</v>
      </c>
      <c r="L443" s="741"/>
      <c r="M443" s="104"/>
      <c r="N443" s="702"/>
      <c r="O443" s="702"/>
      <c r="P443" s="702"/>
      <c r="Q443" s="702"/>
      <c r="R443" s="702"/>
    </row>
    <row r="444" spans="2:18" ht="15" x14ac:dyDescent="0.25">
      <c r="B444" s="104"/>
      <c r="C444" s="695"/>
      <c r="D444" s="716"/>
      <c r="E444" s="700"/>
      <c r="F444" s="702"/>
      <c r="G444" s="701"/>
      <c r="H444" s="769"/>
      <c r="I444" s="769"/>
      <c r="J444" s="549">
        <f t="shared" si="15"/>
        <v>0</v>
      </c>
      <c r="K444" s="550">
        <f t="shared" si="16"/>
        <v>0</v>
      </c>
      <c r="L444" s="741"/>
      <c r="M444" s="104"/>
      <c r="N444" s="702"/>
      <c r="O444" s="702"/>
      <c r="P444" s="702"/>
      <c r="Q444" s="702"/>
      <c r="R444" s="702"/>
    </row>
    <row r="445" spans="2:18" ht="15" x14ac:dyDescent="0.25">
      <c r="B445" s="104"/>
      <c r="C445" s="695"/>
      <c r="D445" s="716"/>
      <c r="E445" s="700"/>
      <c r="F445" s="702"/>
      <c r="G445" s="701"/>
      <c r="H445" s="769"/>
      <c r="I445" s="769"/>
      <c r="J445" s="549">
        <f t="shared" si="15"/>
        <v>0</v>
      </c>
      <c r="K445" s="550">
        <f t="shared" si="16"/>
        <v>0</v>
      </c>
      <c r="L445" s="741"/>
      <c r="M445" s="104"/>
      <c r="N445" s="702"/>
      <c r="O445" s="702"/>
      <c r="P445" s="702"/>
      <c r="Q445" s="702"/>
      <c r="R445" s="702"/>
    </row>
    <row r="446" spans="2:18" ht="15" x14ac:dyDescent="0.25">
      <c r="B446" s="104"/>
      <c r="C446" s="695"/>
      <c r="D446" s="716"/>
      <c r="E446" s="700"/>
      <c r="F446" s="702"/>
      <c r="G446" s="701"/>
      <c r="H446" s="769"/>
      <c r="I446" s="769"/>
      <c r="J446" s="549">
        <f t="shared" si="15"/>
        <v>0</v>
      </c>
      <c r="K446" s="550">
        <f t="shared" si="16"/>
        <v>0</v>
      </c>
      <c r="L446" s="741"/>
      <c r="M446" s="104"/>
      <c r="N446" s="702"/>
      <c r="O446" s="702"/>
      <c r="P446" s="702"/>
      <c r="Q446" s="702"/>
      <c r="R446" s="702"/>
    </row>
    <row r="447" spans="2:18" ht="15" x14ac:dyDescent="0.25">
      <c r="B447" s="104"/>
      <c r="C447" s="695"/>
      <c r="D447" s="716"/>
      <c r="E447" s="700"/>
      <c r="F447" s="702"/>
      <c r="G447" s="701"/>
      <c r="H447" s="769"/>
      <c r="I447" s="769"/>
      <c r="J447" s="549">
        <f t="shared" si="15"/>
        <v>0</v>
      </c>
      <c r="K447" s="550">
        <f t="shared" si="16"/>
        <v>0</v>
      </c>
      <c r="L447" s="741"/>
      <c r="M447" s="104"/>
      <c r="N447" s="702"/>
      <c r="O447" s="702"/>
      <c r="P447" s="702"/>
      <c r="Q447" s="702"/>
      <c r="R447" s="702"/>
    </row>
    <row r="448" spans="2:18" ht="15" x14ac:dyDescent="0.25">
      <c r="B448" s="104"/>
      <c r="C448" s="695"/>
      <c r="D448" s="716"/>
      <c r="E448" s="700"/>
      <c r="F448" s="702"/>
      <c r="G448" s="701"/>
      <c r="H448" s="769"/>
      <c r="I448" s="769"/>
      <c r="J448" s="549">
        <f t="shared" si="15"/>
        <v>0</v>
      </c>
      <c r="K448" s="550">
        <f t="shared" si="16"/>
        <v>0</v>
      </c>
      <c r="L448" s="741"/>
      <c r="M448" s="104"/>
      <c r="N448" s="702"/>
      <c r="O448" s="702"/>
      <c r="P448" s="702"/>
      <c r="Q448" s="702"/>
      <c r="R448" s="702"/>
    </row>
    <row r="449" spans="2:18" ht="15" x14ac:dyDescent="0.25">
      <c r="B449" s="104"/>
      <c r="C449" s="695"/>
      <c r="D449" s="716"/>
      <c r="E449" s="700"/>
      <c r="F449" s="702"/>
      <c r="G449" s="701"/>
      <c r="H449" s="769"/>
      <c r="I449" s="769"/>
      <c r="J449" s="549">
        <f t="shared" si="15"/>
        <v>0</v>
      </c>
      <c r="K449" s="550">
        <f t="shared" si="16"/>
        <v>0</v>
      </c>
      <c r="L449" s="741"/>
      <c r="M449" s="104"/>
      <c r="N449" s="702"/>
      <c r="O449" s="702"/>
      <c r="P449" s="702"/>
      <c r="Q449" s="702"/>
      <c r="R449" s="702"/>
    </row>
    <row r="450" spans="2:18" ht="15" x14ac:dyDescent="0.25">
      <c r="B450" s="104"/>
      <c r="C450" s="695"/>
      <c r="D450" s="716"/>
      <c r="E450" s="700"/>
      <c r="F450" s="702"/>
      <c r="G450" s="701"/>
      <c r="H450" s="769"/>
      <c r="I450" s="769"/>
      <c r="J450" s="549">
        <f t="shared" si="15"/>
        <v>0</v>
      </c>
      <c r="K450" s="550">
        <f t="shared" si="16"/>
        <v>0</v>
      </c>
      <c r="L450" s="741"/>
      <c r="M450" s="104"/>
      <c r="N450" s="702"/>
      <c r="O450" s="702"/>
      <c r="P450" s="702"/>
      <c r="Q450" s="702"/>
      <c r="R450" s="702"/>
    </row>
    <row r="451" spans="2:18" ht="15" x14ac:dyDescent="0.25">
      <c r="B451" s="104"/>
      <c r="C451" s="695"/>
      <c r="D451" s="716"/>
      <c r="E451" s="700"/>
      <c r="F451" s="702"/>
      <c r="G451" s="701"/>
      <c r="H451" s="769"/>
      <c r="I451" s="769"/>
      <c r="J451" s="549">
        <f t="shared" si="15"/>
        <v>0</v>
      </c>
      <c r="K451" s="550">
        <f t="shared" si="16"/>
        <v>0</v>
      </c>
      <c r="L451" s="741"/>
      <c r="M451" s="104"/>
      <c r="N451" s="702"/>
      <c r="O451" s="702"/>
      <c r="P451" s="702"/>
      <c r="Q451" s="702"/>
      <c r="R451" s="702"/>
    </row>
    <row r="452" spans="2:18" ht="15" x14ac:dyDescent="0.25">
      <c r="B452" s="104"/>
      <c r="C452" s="695"/>
      <c r="D452" s="716"/>
      <c r="E452" s="700"/>
      <c r="F452" s="702"/>
      <c r="G452" s="701"/>
      <c r="H452" s="769"/>
      <c r="I452" s="769"/>
      <c r="J452" s="549">
        <f t="shared" si="15"/>
        <v>0</v>
      </c>
      <c r="K452" s="550">
        <f t="shared" si="16"/>
        <v>0</v>
      </c>
      <c r="L452" s="741"/>
      <c r="M452" s="104"/>
      <c r="N452" s="702"/>
      <c r="O452" s="702"/>
      <c r="P452" s="702"/>
      <c r="Q452" s="702"/>
      <c r="R452" s="702"/>
    </row>
    <row r="453" spans="2:18" ht="15" x14ac:dyDescent="0.25">
      <c r="B453" s="104"/>
      <c r="C453" s="695"/>
      <c r="D453" s="716"/>
      <c r="E453" s="700"/>
      <c r="F453" s="702"/>
      <c r="G453" s="701"/>
      <c r="H453" s="769"/>
      <c r="I453" s="769"/>
      <c r="J453" s="549">
        <f t="shared" ref="J453:J516" si="17">I453*0.2</f>
        <v>0</v>
      </c>
      <c r="K453" s="550">
        <f t="shared" si="16"/>
        <v>0</v>
      </c>
      <c r="L453" s="741"/>
      <c r="M453" s="104"/>
      <c r="N453" s="702"/>
      <c r="O453" s="702"/>
      <c r="P453" s="702"/>
      <c r="Q453" s="702"/>
      <c r="R453" s="702"/>
    </row>
    <row r="454" spans="2:18" ht="15" x14ac:dyDescent="0.25">
      <c r="B454" s="104"/>
      <c r="C454" s="695"/>
      <c r="D454" s="716"/>
      <c r="E454" s="700"/>
      <c r="F454" s="702"/>
      <c r="G454" s="701"/>
      <c r="H454" s="769"/>
      <c r="I454" s="769"/>
      <c r="J454" s="549">
        <f t="shared" si="17"/>
        <v>0</v>
      </c>
      <c r="K454" s="550">
        <f t="shared" si="16"/>
        <v>0</v>
      </c>
      <c r="L454" s="741"/>
      <c r="M454" s="104"/>
      <c r="N454" s="702"/>
      <c r="O454" s="702"/>
      <c r="P454" s="702"/>
      <c r="Q454" s="702"/>
      <c r="R454" s="702"/>
    </row>
    <row r="455" spans="2:18" ht="15" x14ac:dyDescent="0.25">
      <c r="B455" s="104"/>
      <c r="C455" s="695"/>
      <c r="D455" s="716"/>
      <c r="E455" s="700"/>
      <c r="F455" s="702"/>
      <c r="G455" s="701"/>
      <c r="H455" s="769"/>
      <c r="I455" s="769"/>
      <c r="J455" s="549">
        <f t="shared" si="17"/>
        <v>0</v>
      </c>
      <c r="K455" s="550">
        <f t="shared" si="16"/>
        <v>0</v>
      </c>
      <c r="L455" s="741"/>
      <c r="M455" s="104"/>
      <c r="N455" s="702"/>
      <c r="O455" s="702"/>
      <c r="P455" s="702"/>
      <c r="Q455" s="702"/>
      <c r="R455" s="702"/>
    </row>
    <row r="456" spans="2:18" ht="15" x14ac:dyDescent="0.25">
      <c r="B456" s="104"/>
      <c r="C456" s="695"/>
      <c r="D456" s="716"/>
      <c r="E456" s="700"/>
      <c r="F456" s="702"/>
      <c r="G456" s="701"/>
      <c r="H456" s="769"/>
      <c r="I456" s="769"/>
      <c r="J456" s="549">
        <f t="shared" si="17"/>
        <v>0</v>
      </c>
      <c r="K456" s="550">
        <f t="shared" si="16"/>
        <v>0</v>
      </c>
      <c r="L456" s="741"/>
      <c r="M456" s="104"/>
      <c r="N456" s="702"/>
      <c r="O456" s="702"/>
      <c r="P456" s="702"/>
      <c r="Q456" s="702"/>
      <c r="R456" s="702"/>
    </row>
    <row r="457" spans="2:18" ht="15" x14ac:dyDescent="0.25">
      <c r="B457" s="104"/>
      <c r="C457" s="695"/>
      <c r="D457" s="716"/>
      <c r="E457" s="700"/>
      <c r="F457" s="702"/>
      <c r="G457" s="701"/>
      <c r="H457" s="769"/>
      <c r="I457" s="769"/>
      <c r="J457" s="549">
        <f t="shared" si="17"/>
        <v>0</v>
      </c>
      <c r="K457" s="550">
        <f t="shared" si="16"/>
        <v>0</v>
      </c>
      <c r="L457" s="741"/>
      <c r="M457" s="104"/>
      <c r="N457" s="702"/>
      <c r="O457" s="702"/>
      <c r="P457" s="702"/>
      <c r="Q457" s="702"/>
      <c r="R457" s="702"/>
    </row>
    <row r="458" spans="2:18" ht="15" x14ac:dyDescent="0.25">
      <c r="B458" s="104"/>
      <c r="C458" s="695"/>
      <c r="D458" s="716"/>
      <c r="E458" s="700"/>
      <c r="F458" s="702"/>
      <c r="G458" s="701"/>
      <c r="H458" s="769"/>
      <c r="I458" s="769"/>
      <c r="J458" s="549">
        <f t="shared" si="17"/>
        <v>0</v>
      </c>
      <c r="K458" s="550">
        <f t="shared" si="16"/>
        <v>0</v>
      </c>
      <c r="L458" s="741"/>
      <c r="M458" s="104"/>
      <c r="N458" s="702"/>
      <c r="O458" s="702"/>
      <c r="P458" s="702"/>
      <c r="Q458" s="702"/>
      <c r="R458" s="702"/>
    </row>
    <row r="459" spans="2:18" ht="15" x14ac:dyDescent="0.25">
      <c r="B459" s="104"/>
      <c r="C459" s="695"/>
      <c r="D459" s="716"/>
      <c r="E459" s="700"/>
      <c r="F459" s="702"/>
      <c r="G459" s="701"/>
      <c r="H459" s="769"/>
      <c r="I459" s="769"/>
      <c r="J459" s="549">
        <f t="shared" si="17"/>
        <v>0</v>
      </c>
      <c r="K459" s="550">
        <f t="shared" si="16"/>
        <v>0</v>
      </c>
      <c r="L459" s="741"/>
      <c r="M459" s="104"/>
      <c r="N459" s="702"/>
      <c r="O459" s="702"/>
      <c r="P459" s="702"/>
      <c r="Q459" s="702"/>
      <c r="R459" s="702"/>
    </row>
    <row r="460" spans="2:18" ht="15" x14ac:dyDescent="0.25">
      <c r="B460" s="104"/>
      <c r="C460" s="695"/>
      <c r="D460" s="716"/>
      <c r="E460" s="700"/>
      <c r="F460" s="702"/>
      <c r="G460" s="701"/>
      <c r="H460" s="769"/>
      <c r="I460" s="769"/>
      <c r="J460" s="549">
        <f t="shared" si="17"/>
        <v>0</v>
      </c>
      <c r="K460" s="550">
        <f t="shared" si="16"/>
        <v>0</v>
      </c>
      <c r="L460" s="741"/>
      <c r="M460" s="104"/>
      <c r="N460" s="702"/>
      <c r="O460" s="702"/>
      <c r="P460" s="702"/>
      <c r="Q460" s="702"/>
      <c r="R460" s="702"/>
    </row>
    <row r="461" spans="2:18" ht="15" x14ac:dyDescent="0.25">
      <c r="B461" s="104"/>
      <c r="C461" s="695"/>
      <c r="D461" s="716"/>
      <c r="E461" s="700"/>
      <c r="F461" s="702"/>
      <c r="G461" s="701"/>
      <c r="H461" s="769"/>
      <c r="I461" s="769"/>
      <c r="J461" s="549">
        <f t="shared" si="17"/>
        <v>0</v>
      </c>
      <c r="K461" s="550">
        <f t="shared" si="16"/>
        <v>0</v>
      </c>
      <c r="L461" s="741"/>
      <c r="M461" s="104"/>
      <c r="N461" s="702"/>
      <c r="O461" s="702"/>
      <c r="P461" s="702"/>
      <c r="Q461" s="702"/>
      <c r="R461" s="702"/>
    </row>
    <row r="462" spans="2:18" ht="15" x14ac:dyDescent="0.25">
      <c r="B462" s="104"/>
      <c r="C462" s="695"/>
      <c r="D462" s="716"/>
      <c r="E462" s="700"/>
      <c r="F462" s="702"/>
      <c r="G462" s="701"/>
      <c r="H462" s="769"/>
      <c r="I462" s="769"/>
      <c r="J462" s="549">
        <f t="shared" si="17"/>
        <v>0</v>
      </c>
      <c r="K462" s="550">
        <f t="shared" si="16"/>
        <v>0</v>
      </c>
      <c r="L462" s="741"/>
      <c r="M462" s="104"/>
      <c r="N462" s="702"/>
      <c r="O462" s="702"/>
      <c r="P462" s="702"/>
      <c r="Q462" s="702"/>
      <c r="R462" s="702"/>
    </row>
    <row r="463" spans="2:18" ht="15" x14ac:dyDescent="0.25">
      <c r="B463" s="104"/>
      <c r="C463" s="695"/>
      <c r="D463" s="716"/>
      <c r="E463" s="700"/>
      <c r="F463" s="702"/>
      <c r="G463" s="701"/>
      <c r="H463" s="769"/>
      <c r="I463" s="769"/>
      <c r="J463" s="549">
        <f t="shared" si="17"/>
        <v>0</v>
      </c>
      <c r="K463" s="550">
        <f t="shared" ref="K463:K526" si="18">I463+J463</f>
        <v>0</v>
      </c>
      <c r="L463" s="741"/>
      <c r="M463" s="104"/>
      <c r="N463" s="702"/>
      <c r="O463" s="702"/>
      <c r="P463" s="702"/>
      <c r="Q463" s="702"/>
      <c r="R463" s="702"/>
    </row>
    <row r="464" spans="2:18" ht="15" x14ac:dyDescent="0.25">
      <c r="B464" s="104"/>
      <c r="C464" s="695"/>
      <c r="D464" s="716"/>
      <c r="E464" s="700"/>
      <c r="F464" s="702"/>
      <c r="G464" s="701"/>
      <c r="H464" s="769"/>
      <c r="I464" s="769"/>
      <c r="J464" s="549">
        <f t="shared" si="17"/>
        <v>0</v>
      </c>
      <c r="K464" s="550">
        <f t="shared" si="18"/>
        <v>0</v>
      </c>
      <c r="L464" s="741"/>
      <c r="M464" s="104"/>
      <c r="N464" s="702"/>
      <c r="O464" s="702"/>
      <c r="P464" s="702"/>
      <c r="Q464" s="702"/>
      <c r="R464" s="702"/>
    </row>
    <row r="465" spans="2:18" ht="15" x14ac:dyDescent="0.25">
      <c r="B465" s="104"/>
      <c r="C465" s="695"/>
      <c r="D465" s="716"/>
      <c r="E465" s="700"/>
      <c r="F465" s="702"/>
      <c r="G465" s="701"/>
      <c r="H465" s="769"/>
      <c r="I465" s="769"/>
      <c r="J465" s="549">
        <f t="shared" si="17"/>
        <v>0</v>
      </c>
      <c r="K465" s="550">
        <f t="shared" si="18"/>
        <v>0</v>
      </c>
      <c r="L465" s="741"/>
      <c r="M465" s="104"/>
      <c r="N465" s="702"/>
      <c r="O465" s="702"/>
      <c r="P465" s="702"/>
      <c r="Q465" s="702"/>
      <c r="R465" s="702"/>
    </row>
    <row r="466" spans="2:18" ht="15" x14ac:dyDescent="0.25">
      <c r="B466" s="104"/>
      <c r="C466" s="695"/>
      <c r="D466" s="716"/>
      <c r="E466" s="700"/>
      <c r="F466" s="702"/>
      <c r="G466" s="701"/>
      <c r="H466" s="769"/>
      <c r="I466" s="769"/>
      <c r="J466" s="549">
        <f t="shared" si="17"/>
        <v>0</v>
      </c>
      <c r="K466" s="550">
        <f t="shared" si="18"/>
        <v>0</v>
      </c>
      <c r="L466" s="741"/>
      <c r="M466" s="104"/>
      <c r="N466" s="702"/>
      <c r="O466" s="702"/>
      <c r="P466" s="702"/>
      <c r="Q466" s="702"/>
      <c r="R466" s="702"/>
    </row>
    <row r="467" spans="2:18" ht="15" x14ac:dyDescent="0.25">
      <c r="B467" s="104"/>
      <c r="C467" s="695"/>
      <c r="D467" s="716"/>
      <c r="E467" s="700"/>
      <c r="F467" s="702"/>
      <c r="G467" s="701"/>
      <c r="H467" s="769"/>
      <c r="I467" s="769"/>
      <c r="J467" s="549">
        <f t="shared" si="17"/>
        <v>0</v>
      </c>
      <c r="K467" s="550">
        <f t="shared" si="18"/>
        <v>0</v>
      </c>
      <c r="L467" s="741"/>
      <c r="M467" s="104"/>
      <c r="N467" s="702"/>
      <c r="O467" s="702"/>
      <c r="P467" s="702"/>
      <c r="Q467" s="702"/>
      <c r="R467" s="702"/>
    </row>
    <row r="468" spans="2:18" ht="15" x14ac:dyDescent="0.25">
      <c r="B468" s="104"/>
      <c r="C468" s="695"/>
      <c r="D468" s="716"/>
      <c r="E468" s="700"/>
      <c r="F468" s="702"/>
      <c r="G468" s="701"/>
      <c r="H468" s="769"/>
      <c r="I468" s="769"/>
      <c r="J468" s="549">
        <f t="shared" si="17"/>
        <v>0</v>
      </c>
      <c r="K468" s="550">
        <f t="shared" si="18"/>
        <v>0</v>
      </c>
      <c r="L468" s="741"/>
      <c r="M468" s="104"/>
      <c r="N468" s="702"/>
      <c r="O468" s="702"/>
      <c r="P468" s="702"/>
      <c r="Q468" s="702"/>
      <c r="R468" s="702"/>
    </row>
    <row r="469" spans="2:18" ht="15" x14ac:dyDescent="0.25">
      <c r="B469" s="104"/>
      <c r="C469" s="695"/>
      <c r="D469" s="716"/>
      <c r="E469" s="700"/>
      <c r="F469" s="702"/>
      <c r="G469" s="701"/>
      <c r="H469" s="769"/>
      <c r="I469" s="769"/>
      <c r="J469" s="549">
        <f t="shared" si="17"/>
        <v>0</v>
      </c>
      <c r="K469" s="550">
        <f t="shared" si="18"/>
        <v>0</v>
      </c>
      <c r="L469" s="741"/>
      <c r="M469" s="104"/>
      <c r="N469" s="702"/>
      <c r="O469" s="702"/>
      <c r="P469" s="702"/>
      <c r="Q469" s="702"/>
      <c r="R469" s="702"/>
    </row>
    <row r="470" spans="2:18" ht="15" x14ac:dyDescent="0.25">
      <c r="B470" s="104"/>
      <c r="C470" s="695"/>
      <c r="D470" s="716"/>
      <c r="E470" s="700"/>
      <c r="F470" s="702"/>
      <c r="G470" s="701"/>
      <c r="H470" s="769"/>
      <c r="I470" s="769"/>
      <c r="J470" s="549">
        <f t="shared" si="17"/>
        <v>0</v>
      </c>
      <c r="K470" s="550">
        <f t="shared" si="18"/>
        <v>0</v>
      </c>
      <c r="L470" s="741"/>
      <c r="M470" s="104"/>
      <c r="N470" s="702"/>
      <c r="O470" s="702"/>
      <c r="P470" s="702"/>
      <c r="Q470" s="702"/>
      <c r="R470" s="702"/>
    </row>
    <row r="471" spans="2:18" ht="15" x14ac:dyDescent="0.25">
      <c r="B471" s="104"/>
      <c r="C471" s="695"/>
      <c r="D471" s="716"/>
      <c r="E471" s="700"/>
      <c r="F471" s="702"/>
      <c r="G471" s="701"/>
      <c r="H471" s="769"/>
      <c r="I471" s="769"/>
      <c r="J471" s="549">
        <f t="shared" si="17"/>
        <v>0</v>
      </c>
      <c r="K471" s="550">
        <f t="shared" si="18"/>
        <v>0</v>
      </c>
      <c r="L471" s="741"/>
      <c r="M471" s="104"/>
      <c r="N471" s="702"/>
      <c r="O471" s="702"/>
      <c r="P471" s="702"/>
      <c r="Q471" s="702"/>
      <c r="R471" s="702"/>
    </row>
    <row r="472" spans="2:18" ht="15" x14ac:dyDescent="0.25">
      <c r="B472" s="104"/>
      <c r="C472" s="695"/>
      <c r="D472" s="716"/>
      <c r="E472" s="700"/>
      <c r="F472" s="702"/>
      <c r="G472" s="701"/>
      <c r="H472" s="769"/>
      <c r="I472" s="769"/>
      <c r="J472" s="549">
        <f t="shared" si="17"/>
        <v>0</v>
      </c>
      <c r="K472" s="550">
        <f t="shared" si="18"/>
        <v>0</v>
      </c>
      <c r="L472" s="741"/>
      <c r="M472" s="104"/>
      <c r="N472" s="702"/>
      <c r="O472" s="702"/>
      <c r="P472" s="702"/>
      <c r="Q472" s="702"/>
      <c r="R472" s="702"/>
    </row>
    <row r="473" spans="2:18" ht="15" x14ac:dyDescent="0.25">
      <c r="B473" s="104"/>
      <c r="C473" s="695"/>
      <c r="D473" s="716"/>
      <c r="E473" s="700"/>
      <c r="F473" s="702"/>
      <c r="G473" s="701"/>
      <c r="H473" s="769"/>
      <c r="I473" s="769"/>
      <c r="J473" s="549">
        <f t="shared" si="17"/>
        <v>0</v>
      </c>
      <c r="K473" s="550">
        <f t="shared" si="18"/>
        <v>0</v>
      </c>
      <c r="L473" s="741"/>
      <c r="M473" s="104"/>
      <c r="N473" s="702"/>
      <c r="O473" s="702"/>
      <c r="P473" s="702"/>
      <c r="Q473" s="702"/>
      <c r="R473" s="702"/>
    </row>
    <row r="474" spans="2:18" ht="15" x14ac:dyDescent="0.25">
      <c r="B474" s="104"/>
      <c r="C474" s="695"/>
      <c r="D474" s="716"/>
      <c r="E474" s="700"/>
      <c r="F474" s="702"/>
      <c r="G474" s="701"/>
      <c r="H474" s="769"/>
      <c r="I474" s="769"/>
      <c r="J474" s="549">
        <f t="shared" si="17"/>
        <v>0</v>
      </c>
      <c r="K474" s="550">
        <f t="shared" si="18"/>
        <v>0</v>
      </c>
      <c r="L474" s="741"/>
      <c r="M474" s="104"/>
      <c r="N474" s="702"/>
      <c r="O474" s="702"/>
      <c r="P474" s="702"/>
      <c r="Q474" s="702"/>
      <c r="R474" s="702"/>
    </row>
    <row r="475" spans="2:18" ht="15" x14ac:dyDescent="0.25">
      <c r="B475" s="104"/>
      <c r="C475" s="695"/>
      <c r="D475" s="716"/>
      <c r="E475" s="700"/>
      <c r="F475" s="702"/>
      <c r="G475" s="701"/>
      <c r="H475" s="769"/>
      <c r="I475" s="769"/>
      <c r="J475" s="549">
        <f t="shared" si="17"/>
        <v>0</v>
      </c>
      <c r="K475" s="550">
        <f t="shared" si="18"/>
        <v>0</v>
      </c>
      <c r="L475" s="741"/>
      <c r="M475" s="104"/>
      <c r="N475" s="702"/>
      <c r="O475" s="702"/>
      <c r="P475" s="702"/>
      <c r="Q475" s="702"/>
      <c r="R475" s="702"/>
    </row>
    <row r="476" spans="2:18" ht="15" x14ac:dyDescent="0.25">
      <c r="B476" s="104"/>
      <c r="C476" s="695"/>
      <c r="D476" s="716"/>
      <c r="E476" s="700"/>
      <c r="F476" s="702"/>
      <c r="G476" s="701"/>
      <c r="H476" s="769"/>
      <c r="I476" s="769"/>
      <c r="J476" s="549">
        <f t="shared" si="17"/>
        <v>0</v>
      </c>
      <c r="K476" s="550">
        <f t="shared" si="18"/>
        <v>0</v>
      </c>
      <c r="L476" s="741"/>
      <c r="M476" s="104"/>
      <c r="N476" s="702"/>
      <c r="O476" s="702"/>
      <c r="P476" s="702"/>
      <c r="Q476" s="702"/>
      <c r="R476" s="702"/>
    </row>
    <row r="477" spans="2:18" ht="15" x14ac:dyDescent="0.25">
      <c r="B477" s="104"/>
      <c r="C477" s="695"/>
      <c r="D477" s="716"/>
      <c r="E477" s="700"/>
      <c r="F477" s="702"/>
      <c r="G477" s="701"/>
      <c r="H477" s="769"/>
      <c r="I477" s="769"/>
      <c r="J477" s="549">
        <f t="shared" si="17"/>
        <v>0</v>
      </c>
      <c r="K477" s="550">
        <f t="shared" si="18"/>
        <v>0</v>
      </c>
      <c r="L477" s="741"/>
      <c r="M477" s="104"/>
      <c r="N477" s="702"/>
      <c r="O477" s="702"/>
      <c r="P477" s="702"/>
      <c r="Q477" s="702"/>
      <c r="R477" s="702"/>
    </row>
    <row r="478" spans="2:18" ht="15" x14ac:dyDescent="0.25">
      <c r="B478" s="104"/>
      <c r="C478" s="695"/>
      <c r="D478" s="716"/>
      <c r="E478" s="700"/>
      <c r="F478" s="702"/>
      <c r="G478" s="701"/>
      <c r="H478" s="769"/>
      <c r="I478" s="769"/>
      <c r="J478" s="549">
        <f t="shared" si="17"/>
        <v>0</v>
      </c>
      <c r="K478" s="550">
        <f t="shared" si="18"/>
        <v>0</v>
      </c>
      <c r="L478" s="741"/>
      <c r="M478" s="104"/>
      <c r="N478" s="702"/>
      <c r="O478" s="702"/>
      <c r="P478" s="702"/>
      <c r="Q478" s="702"/>
      <c r="R478" s="702"/>
    </row>
    <row r="479" spans="2:18" ht="15" x14ac:dyDescent="0.25">
      <c r="B479" s="104"/>
      <c r="C479" s="695"/>
      <c r="D479" s="716"/>
      <c r="E479" s="700"/>
      <c r="F479" s="702"/>
      <c r="G479" s="701"/>
      <c r="H479" s="769"/>
      <c r="I479" s="769"/>
      <c r="J479" s="549">
        <f t="shared" si="17"/>
        <v>0</v>
      </c>
      <c r="K479" s="550">
        <f t="shared" si="18"/>
        <v>0</v>
      </c>
      <c r="L479" s="741"/>
      <c r="M479" s="104"/>
      <c r="N479" s="702"/>
      <c r="O479" s="702"/>
      <c r="P479" s="702"/>
      <c r="Q479" s="702"/>
      <c r="R479" s="702"/>
    </row>
    <row r="480" spans="2:18" ht="15" x14ac:dyDescent="0.25">
      <c r="B480" s="104"/>
      <c r="C480" s="695"/>
      <c r="D480" s="716"/>
      <c r="E480" s="700"/>
      <c r="F480" s="702"/>
      <c r="G480" s="701"/>
      <c r="H480" s="769"/>
      <c r="I480" s="769"/>
      <c r="J480" s="549">
        <f t="shared" si="17"/>
        <v>0</v>
      </c>
      <c r="K480" s="550">
        <f t="shared" si="18"/>
        <v>0</v>
      </c>
      <c r="L480" s="741"/>
      <c r="M480" s="104"/>
      <c r="N480" s="702"/>
      <c r="O480" s="702"/>
      <c r="P480" s="702"/>
      <c r="Q480" s="702"/>
      <c r="R480" s="702"/>
    </row>
    <row r="481" spans="2:18" ht="15" x14ac:dyDescent="0.25">
      <c r="B481" s="104"/>
      <c r="C481" s="695"/>
      <c r="D481" s="716"/>
      <c r="E481" s="700"/>
      <c r="F481" s="702"/>
      <c r="G481" s="701"/>
      <c r="H481" s="769"/>
      <c r="I481" s="769"/>
      <c r="J481" s="549">
        <f t="shared" si="17"/>
        <v>0</v>
      </c>
      <c r="K481" s="550">
        <f t="shared" si="18"/>
        <v>0</v>
      </c>
      <c r="L481" s="741"/>
      <c r="M481" s="104"/>
      <c r="N481" s="702"/>
      <c r="O481" s="702"/>
      <c r="P481" s="702"/>
      <c r="Q481" s="702"/>
      <c r="R481" s="702"/>
    </row>
    <row r="482" spans="2:18" ht="15" x14ac:dyDescent="0.25">
      <c r="B482" s="104"/>
      <c r="C482" s="695"/>
      <c r="D482" s="716"/>
      <c r="E482" s="700"/>
      <c r="F482" s="702"/>
      <c r="G482" s="701"/>
      <c r="H482" s="769"/>
      <c r="I482" s="769"/>
      <c r="J482" s="549">
        <f t="shared" si="17"/>
        <v>0</v>
      </c>
      <c r="K482" s="550">
        <f t="shared" si="18"/>
        <v>0</v>
      </c>
      <c r="L482" s="741"/>
      <c r="M482" s="104"/>
      <c r="N482" s="702"/>
      <c r="O482" s="702"/>
      <c r="P482" s="702"/>
      <c r="Q482" s="702"/>
      <c r="R482" s="702"/>
    </row>
    <row r="483" spans="2:18" ht="15" x14ac:dyDescent="0.25">
      <c r="B483" s="104"/>
      <c r="C483" s="695"/>
      <c r="D483" s="716"/>
      <c r="E483" s="700"/>
      <c r="F483" s="702"/>
      <c r="G483" s="701"/>
      <c r="H483" s="769"/>
      <c r="I483" s="769"/>
      <c r="J483" s="549">
        <f t="shared" si="17"/>
        <v>0</v>
      </c>
      <c r="K483" s="550">
        <f t="shared" si="18"/>
        <v>0</v>
      </c>
      <c r="L483" s="741"/>
      <c r="M483" s="104"/>
      <c r="N483" s="702"/>
      <c r="O483" s="702"/>
      <c r="P483" s="702"/>
      <c r="Q483" s="702"/>
      <c r="R483" s="702"/>
    </row>
    <row r="484" spans="2:18" ht="15" x14ac:dyDescent="0.25">
      <c r="B484" s="104"/>
      <c r="C484" s="695"/>
      <c r="D484" s="716"/>
      <c r="E484" s="700"/>
      <c r="F484" s="702"/>
      <c r="G484" s="701"/>
      <c r="H484" s="769"/>
      <c r="I484" s="769"/>
      <c r="J484" s="549">
        <f t="shared" si="17"/>
        <v>0</v>
      </c>
      <c r="K484" s="550">
        <f t="shared" si="18"/>
        <v>0</v>
      </c>
      <c r="L484" s="741"/>
      <c r="M484" s="104"/>
      <c r="N484" s="702"/>
      <c r="O484" s="702"/>
      <c r="P484" s="702"/>
      <c r="Q484" s="702"/>
      <c r="R484" s="702"/>
    </row>
    <row r="485" spans="2:18" ht="15" x14ac:dyDescent="0.25">
      <c r="B485" s="104"/>
      <c r="C485" s="695"/>
      <c r="D485" s="716"/>
      <c r="E485" s="700"/>
      <c r="F485" s="702"/>
      <c r="G485" s="701"/>
      <c r="H485" s="769"/>
      <c r="I485" s="769"/>
      <c r="J485" s="549">
        <f t="shared" si="17"/>
        <v>0</v>
      </c>
      <c r="K485" s="550">
        <f t="shared" si="18"/>
        <v>0</v>
      </c>
      <c r="L485" s="741"/>
      <c r="M485" s="104"/>
      <c r="N485" s="702"/>
      <c r="O485" s="702"/>
      <c r="P485" s="702"/>
      <c r="Q485" s="702"/>
      <c r="R485" s="702"/>
    </row>
    <row r="486" spans="2:18" ht="15" x14ac:dyDescent="0.25">
      <c r="B486" s="104"/>
      <c r="C486" s="695"/>
      <c r="D486" s="716"/>
      <c r="E486" s="700"/>
      <c r="F486" s="702"/>
      <c r="G486" s="701"/>
      <c r="H486" s="769"/>
      <c r="I486" s="769"/>
      <c r="J486" s="549">
        <f t="shared" si="17"/>
        <v>0</v>
      </c>
      <c r="K486" s="550">
        <f t="shared" si="18"/>
        <v>0</v>
      </c>
      <c r="L486" s="741"/>
      <c r="M486" s="104"/>
      <c r="N486" s="702"/>
      <c r="O486" s="702"/>
      <c r="P486" s="702"/>
      <c r="Q486" s="702"/>
      <c r="R486" s="702"/>
    </row>
    <row r="487" spans="2:18" ht="15" x14ac:dyDescent="0.25">
      <c r="B487" s="104"/>
      <c r="C487" s="695"/>
      <c r="D487" s="716"/>
      <c r="E487" s="700"/>
      <c r="F487" s="702"/>
      <c r="G487" s="701"/>
      <c r="H487" s="769"/>
      <c r="I487" s="769"/>
      <c r="J487" s="549">
        <f t="shared" si="17"/>
        <v>0</v>
      </c>
      <c r="K487" s="550">
        <f t="shared" si="18"/>
        <v>0</v>
      </c>
      <c r="L487" s="741"/>
      <c r="M487" s="104"/>
      <c r="N487" s="702"/>
      <c r="O487" s="702"/>
      <c r="P487" s="702"/>
      <c r="Q487" s="702"/>
      <c r="R487" s="702"/>
    </row>
    <row r="488" spans="2:18" ht="15" x14ac:dyDescent="0.25">
      <c r="B488" s="104"/>
      <c r="C488" s="695"/>
      <c r="D488" s="716"/>
      <c r="E488" s="700"/>
      <c r="F488" s="702"/>
      <c r="G488" s="701"/>
      <c r="H488" s="769"/>
      <c r="I488" s="769"/>
      <c r="J488" s="549">
        <f t="shared" si="17"/>
        <v>0</v>
      </c>
      <c r="K488" s="550">
        <f t="shared" si="18"/>
        <v>0</v>
      </c>
      <c r="L488" s="741"/>
      <c r="M488" s="104"/>
      <c r="N488" s="702"/>
      <c r="O488" s="702"/>
      <c r="P488" s="702"/>
      <c r="Q488" s="702"/>
      <c r="R488" s="702"/>
    </row>
    <row r="489" spans="2:18" ht="15" x14ac:dyDescent="0.25">
      <c r="B489" s="104"/>
      <c r="C489" s="695"/>
      <c r="D489" s="716"/>
      <c r="E489" s="700"/>
      <c r="F489" s="702"/>
      <c r="G489" s="701"/>
      <c r="H489" s="769"/>
      <c r="I489" s="769"/>
      <c r="J489" s="549">
        <f t="shared" si="17"/>
        <v>0</v>
      </c>
      <c r="K489" s="550">
        <f t="shared" si="18"/>
        <v>0</v>
      </c>
      <c r="L489" s="741"/>
      <c r="M489" s="104"/>
      <c r="N489" s="702"/>
      <c r="O489" s="702"/>
      <c r="P489" s="702"/>
      <c r="Q489" s="702"/>
      <c r="R489" s="702"/>
    </row>
    <row r="490" spans="2:18" ht="15" x14ac:dyDescent="0.25">
      <c r="B490" s="104"/>
      <c r="C490" s="695"/>
      <c r="D490" s="716"/>
      <c r="E490" s="700"/>
      <c r="F490" s="702"/>
      <c r="G490" s="701"/>
      <c r="H490" s="769"/>
      <c r="I490" s="769"/>
      <c r="J490" s="549">
        <f t="shared" si="17"/>
        <v>0</v>
      </c>
      <c r="K490" s="550">
        <f t="shared" si="18"/>
        <v>0</v>
      </c>
      <c r="L490" s="741"/>
      <c r="M490" s="104"/>
      <c r="N490" s="702"/>
      <c r="O490" s="702"/>
      <c r="P490" s="702"/>
      <c r="Q490" s="702"/>
      <c r="R490" s="702"/>
    </row>
    <row r="491" spans="2:18" ht="15" x14ac:dyDescent="0.25">
      <c r="B491" s="104"/>
      <c r="C491" s="695"/>
      <c r="D491" s="716"/>
      <c r="E491" s="700"/>
      <c r="F491" s="702"/>
      <c r="G491" s="701"/>
      <c r="H491" s="769"/>
      <c r="I491" s="769"/>
      <c r="J491" s="549">
        <f t="shared" si="17"/>
        <v>0</v>
      </c>
      <c r="K491" s="550">
        <f t="shared" si="18"/>
        <v>0</v>
      </c>
      <c r="L491" s="741"/>
      <c r="M491" s="104"/>
      <c r="N491" s="702"/>
      <c r="O491" s="702"/>
      <c r="P491" s="702"/>
      <c r="Q491" s="702"/>
      <c r="R491" s="702"/>
    </row>
    <row r="492" spans="2:18" ht="15" x14ac:dyDescent="0.25">
      <c r="B492" s="104"/>
      <c r="C492" s="695"/>
      <c r="D492" s="716"/>
      <c r="E492" s="700"/>
      <c r="F492" s="702"/>
      <c r="G492" s="701"/>
      <c r="H492" s="769"/>
      <c r="I492" s="769"/>
      <c r="J492" s="549">
        <f t="shared" si="17"/>
        <v>0</v>
      </c>
      <c r="K492" s="550">
        <f t="shared" si="18"/>
        <v>0</v>
      </c>
      <c r="L492" s="741"/>
      <c r="M492" s="104"/>
      <c r="N492" s="702"/>
      <c r="O492" s="702"/>
      <c r="P492" s="702"/>
      <c r="Q492" s="702"/>
      <c r="R492" s="702"/>
    </row>
    <row r="493" spans="2:18" ht="15" x14ac:dyDescent="0.25">
      <c r="B493" s="104"/>
      <c r="C493" s="695"/>
      <c r="D493" s="716"/>
      <c r="E493" s="700"/>
      <c r="F493" s="702"/>
      <c r="G493" s="701"/>
      <c r="H493" s="769"/>
      <c r="I493" s="769"/>
      <c r="J493" s="549">
        <f t="shared" si="17"/>
        <v>0</v>
      </c>
      <c r="K493" s="550">
        <f t="shared" si="18"/>
        <v>0</v>
      </c>
      <c r="L493" s="741"/>
      <c r="M493" s="104"/>
      <c r="N493" s="702"/>
      <c r="O493" s="702"/>
      <c r="P493" s="702"/>
      <c r="Q493" s="702"/>
      <c r="R493" s="702"/>
    </row>
    <row r="494" spans="2:18" ht="15" x14ac:dyDescent="0.25">
      <c r="B494" s="104"/>
      <c r="C494" s="695"/>
      <c r="D494" s="716"/>
      <c r="E494" s="700"/>
      <c r="F494" s="702"/>
      <c r="G494" s="701"/>
      <c r="H494" s="769"/>
      <c r="I494" s="769"/>
      <c r="J494" s="549">
        <f t="shared" si="17"/>
        <v>0</v>
      </c>
      <c r="K494" s="550">
        <f t="shared" si="18"/>
        <v>0</v>
      </c>
      <c r="L494" s="741"/>
      <c r="M494" s="104"/>
      <c r="N494" s="702"/>
      <c r="O494" s="702"/>
      <c r="P494" s="702"/>
      <c r="Q494" s="702"/>
      <c r="R494" s="702"/>
    </row>
    <row r="495" spans="2:18" ht="15" x14ac:dyDescent="0.25">
      <c r="B495" s="104"/>
      <c r="C495" s="695"/>
      <c r="D495" s="716"/>
      <c r="E495" s="700"/>
      <c r="F495" s="702"/>
      <c r="G495" s="701"/>
      <c r="H495" s="769"/>
      <c r="I495" s="769"/>
      <c r="J495" s="549">
        <f t="shared" si="17"/>
        <v>0</v>
      </c>
      <c r="K495" s="550">
        <f t="shared" si="18"/>
        <v>0</v>
      </c>
      <c r="L495" s="741"/>
      <c r="M495" s="104"/>
      <c r="N495" s="702"/>
      <c r="O495" s="702"/>
      <c r="P495" s="702"/>
      <c r="Q495" s="702"/>
      <c r="R495" s="702"/>
    </row>
    <row r="496" spans="2:18" ht="15" x14ac:dyDescent="0.25">
      <c r="B496" s="104"/>
      <c r="C496" s="695"/>
      <c r="D496" s="716"/>
      <c r="E496" s="700"/>
      <c r="F496" s="702"/>
      <c r="G496" s="701"/>
      <c r="H496" s="769"/>
      <c r="I496" s="769"/>
      <c r="J496" s="549">
        <f t="shared" si="17"/>
        <v>0</v>
      </c>
      <c r="K496" s="550">
        <f t="shared" si="18"/>
        <v>0</v>
      </c>
      <c r="L496" s="741"/>
      <c r="M496" s="104"/>
      <c r="N496" s="702"/>
      <c r="O496" s="702"/>
      <c r="P496" s="702"/>
      <c r="Q496" s="702"/>
      <c r="R496" s="702"/>
    </row>
    <row r="497" spans="2:18" ht="15" x14ac:dyDescent="0.25">
      <c r="B497" s="104"/>
      <c r="C497" s="695"/>
      <c r="D497" s="716"/>
      <c r="E497" s="700"/>
      <c r="F497" s="702"/>
      <c r="G497" s="701"/>
      <c r="H497" s="769"/>
      <c r="I497" s="769"/>
      <c r="J497" s="549">
        <f t="shared" si="17"/>
        <v>0</v>
      </c>
      <c r="K497" s="550">
        <f t="shared" si="18"/>
        <v>0</v>
      </c>
      <c r="L497" s="741"/>
      <c r="M497" s="104"/>
      <c r="N497" s="702"/>
      <c r="O497" s="702"/>
      <c r="P497" s="702"/>
      <c r="Q497" s="702"/>
      <c r="R497" s="702"/>
    </row>
    <row r="498" spans="2:18" ht="15" x14ac:dyDescent="0.25">
      <c r="B498" s="104"/>
      <c r="C498" s="695"/>
      <c r="D498" s="716"/>
      <c r="E498" s="700"/>
      <c r="F498" s="702"/>
      <c r="G498" s="701"/>
      <c r="H498" s="769"/>
      <c r="I498" s="769"/>
      <c r="J498" s="549">
        <f t="shared" si="17"/>
        <v>0</v>
      </c>
      <c r="K498" s="550">
        <f t="shared" si="18"/>
        <v>0</v>
      </c>
      <c r="L498" s="741"/>
      <c r="M498" s="104"/>
      <c r="N498" s="702"/>
      <c r="O498" s="702"/>
      <c r="P498" s="702"/>
      <c r="Q498" s="702"/>
      <c r="R498" s="702"/>
    </row>
    <row r="499" spans="2:18" ht="15" x14ac:dyDescent="0.25">
      <c r="B499" s="104"/>
      <c r="C499" s="695"/>
      <c r="D499" s="716"/>
      <c r="E499" s="700"/>
      <c r="F499" s="702"/>
      <c r="G499" s="701"/>
      <c r="H499" s="769"/>
      <c r="I499" s="769"/>
      <c r="J499" s="549">
        <f t="shared" si="17"/>
        <v>0</v>
      </c>
      <c r="K499" s="550">
        <f t="shared" si="18"/>
        <v>0</v>
      </c>
      <c r="L499" s="741"/>
      <c r="M499" s="104"/>
      <c r="N499" s="702"/>
      <c r="O499" s="702"/>
      <c r="P499" s="702"/>
      <c r="Q499" s="702"/>
      <c r="R499" s="702"/>
    </row>
    <row r="500" spans="2:18" ht="15" x14ac:dyDescent="0.25">
      <c r="B500" s="104"/>
      <c r="C500" s="695"/>
      <c r="D500" s="716"/>
      <c r="E500" s="700"/>
      <c r="F500" s="702"/>
      <c r="G500" s="701"/>
      <c r="H500" s="769"/>
      <c r="I500" s="769"/>
      <c r="J500" s="549">
        <f t="shared" si="17"/>
        <v>0</v>
      </c>
      <c r="K500" s="550">
        <f t="shared" si="18"/>
        <v>0</v>
      </c>
      <c r="L500" s="741"/>
      <c r="M500" s="104"/>
      <c r="N500" s="702"/>
      <c r="O500" s="702"/>
      <c r="P500" s="702"/>
      <c r="Q500" s="702"/>
      <c r="R500" s="702"/>
    </row>
    <row r="501" spans="2:18" ht="15" x14ac:dyDescent="0.25">
      <c r="B501" s="104"/>
      <c r="C501" s="695"/>
      <c r="D501" s="716"/>
      <c r="E501" s="700"/>
      <c r="F501" s="702"/>
      <c r="G501" s="701"/>
      <c r="H501" s="769"/>
      <c r="I501" s="769"/>
      <c r="J501" s="549">
        <f t="shared" si="17"/>
        <v>0</v>
      </c>
      <c r="K501" s="550">
        <f t="shared" si="18"/>
        <v>0</v>
      </c>
      <c r="L501" s="741"/>
      <c r="M501" s="104"/>
      <c r="N501" s="702"/>
      <c r="O501" s="702"/>
      <c r="P501" s="702"/>
      <c r="Q501" s="702"/>
      <c r="R501" s="702"/>
    </row>
    <row r="502" spans="2:18" ht="15" x14ac:dyDescent="0.25">
      <c r="B502" s="104"/>
      <c r="C502" s="695"/>
      <c r="D502" s="716"/>
      <c r="E502" s="700"/>
      <c r="F502" s="702"/>
      <c r="G502" s="701"/>
      <c r="H502" s="769"/>
      <c r="I502" s="769"/>
      <c r="J502" s="549">
        <f t="shared" si="17"/>
        <v>0</v>
      </c>
      <c r="K502" s="550">
        <f t="shared" si="18"/>
        <v>0</v>
      </c>
      <c r="L502" s="741"/>
      <c r="M502" s="104"/>
      <c r="N502" s="702"/>
      <c r="O502" s="702"/>
      <c r="P502" s="702"/>
      <c r="Q502" s="702"/>
      <c r="R502" s="702"/>
    </row>
    <row r="503" spans="2:18" ht="15" x14ac:dyDescent="0.25">
      <c r="B503" s="104"/>
      <c r="C503" s="695"/>
      <c r="D503" s="716"/>
      <c r="E503" s="700"/>
      <c r="F503" s="702"/>
      <c r="G503" s="701"/>
      <c r="H503" s="769"/>
      <c r="I503" s="769"/>
      <c r="J503" s="549">
        <f t="shared" si="17"/>
        <v>0</v>
      </c>
      <c r="K503" s="550">
        <f t="shared" si="18"/>
        <v>0</v>
      </c>
      <c r="L503" s="741"/>
      <c r="M503" s="104"/>
      <c r="N503" s="702"/>
      <c r="O503" s="702"/>
      <c r="P503" s="702"/>
      <c r="Q503" s="702"/>
      <c r="R503" s="702"/>
    </row>
    <row r="504" spans="2:18" ht="15" x14ac:dyDescent="0.25">
      <c r="B504" s="104"/>
      <c r="C504" s="695"/>
      <c r="D504" s="716"/>
      <c r="E504" s="700"/>
      <c r="F504" s="702"/>
      <c r="G504" s="701"/>
      <c r="H504" s="769"/>
      <c r="I504" s="769"/>
      <c r="J504" s="549">
        <f t="shared" si="17"/>
        <v>0</v>
      </c>
      <c r="K504" s="550">
        <f t="shared" si="18"/>
        <v>0</v>
      </c>
      <c r="L504" s="741"/>
      <c r="M504" s="104"/>
      <c r="N504" s="702"/>
      <c r="O504" s="702"/>
      <c r="P504" s="702"/>
      <c r="Q504" s="702"/>
      <c r="R504" s="702"/>
    </row>
    <row r="505" spans="2:18" ht="15" x14ac:dyDescent="0.25">
      <c r="B505" s="104"/>
      <c r="C505" s="695"/>
      <c r="D505" s="716"/>
      <c r="E505" s="700"/>
      <c r="F505" s="702"/>
      <c r="G505" s="701"/>
      <c r="H505" s="769"/>
      <c r="I505" s="769"/>
      <c r="J505" s="549">
        <f t="shared" si="17"/>
        <v>0</v>
      </c>
      <c r="K505" s="550">
        <f t="shared" si="18"/>
        <v>0</v>
      </c>
      <c r="L505" s="741"/>
      <c r="M505" s="104"/>
      <c r="N505" s="702"/>
      <c r="O505" s="702"/>
      <c r="P505" s="702"/>
      <c r="Q505" s="702"/>
      <c r="R505" s="702"/>
    </row>
    <row r="506" spans="2:18" ht="15" x14ac:dyDescent="0.25">
      <c r="B506" s="104"/>
      <c r="C506" s="695"/>
      <c r="D506" s="716"/>
      <c r="E506" s="700"/>
      <c r="F506" s="702"/>
      <c r="G506" s="701"/>
      <c r="H506" s="769"/>
      <c r="I506" s="769"/>
      <c r="J506" s="549">
        <f t="shared" si="17"/>
        <v>0</v>
      </c>
      <c r="K506" s="550">
        <f t="shared" si="18"/>
        <v>0</v>
      </c>
      <c r="L506" s="741"/>
      <c r="M506" s="104"/>
      <c r="N506" s="702"/>
      <c r="O506" s="702"/>
      <c r="P506" s="702"/>
      <c r="Q506" s="702"/>
      <c r="R506" s="702"/>
    </row>
    <row r="507" spans="2:18" ht="15" x14ac:dyDescent="0.25">
      <c r="B507" s="104"/>
      <c r="C507" s="695"/>
      <c r="D507" s="716"/>
      <c r="E507" s="700"/>
      <c r="F507" s="702"/>
      <c r="G507" s="701"/>
      <c r="H507" s="769"/>
      <c r="I507" s="769"/>
      <c r="J507" s="549">
        <f t="shared" si="17"/>
        <v>0</v>
      </c>
      <c r="K507" s="550">
        <f t="shared" si="18"/>
        <v>0</v>
      </c>
      <c r="L507" s="741"/>
      <c r="M507" s="104"/>
      <c r="N507" s="702"/>
      <c r="O507" s="702"/>
      <c r="P507" s="702"/>
      <c r="Q507" s="702"/>
      <c r="R507" s="702"/>
    </row>
    <row r="508" spans="2:18" ht="15" x14ac:dyDescent="0.25">
      <c r="B508" s="104"/>
      <c r="C508" s="695"/>
      <c r="D508" s="716"/>
      <c r="E508" s="700"/>
      <c r="F508" s="702"/>
      <c r="G508" s="701"/>
      <c r="H508" s="769"/>
      <c r="I508" s="769"/>
      <c r="J508" s="549">
        <f t="shared" si="17"/>
        <v>0</v>
      </c>
      <c r="K508" s="550">
        <f t="shared" si="18"/>
        <v>0</v>
      </c>
      <c r="L508" s="741"/>
      <c r="M508" s="104"/>
      <c r="N508" s="702"/>
      <c r="O508" s="702"/>
      <c r="P508" s="702"/>
      <c r="Q508" s="702"/>
      <c r="R508" s="702"/>
    </row>
    <row r="509" spans="2:18" ht="15" x14ac:dyDescent="0.25">
      <c r="B509" s="104"/>
      <c r="C509" s="695"/>
      <c r="D509" s="716"/>
      <c r="E509" s="700"/>
      <c r="F509" s="702"/>
      <c r="G509" s="701"/>
      <c r="H509" s="769"/>
      <c r="I509" s="769"/>
      <c r="J509" s="549">
        <f t="shared" si="17"/>
        <v>0</v>
      </c>
      <c r="K509" s="550">
        <f t="shared" si="18"/>
        <v>0</v>
      </c>
      <c r="L509" s="741"/>
      <c r="M509" s="104"/>
      <c r="N509" s="702"/>
      <c r="O509" s="702"/>
      <c r="P509" s="702"/>
      <c r="Q509" s="702"/>
      <c r="R509" s="702"/>
    </row>
    <row r="510" spans="2:18" ht="15" x14ac:dyDescent="0.25">
      <c r="B510" s="104"/>
      <c r="C510" s="695"/>
      <c r="D510" s="716"/>
      <c r="E510" s="700"/>
      <c r="F510" s="702"/>
      <c r="G510" s="701"/>
      <c r="H510" s="769"/>
      <c r="I510" s="769"/>
      <c r="J510" s="549">
        <f t="shared" si="17"/>
        <v>0</v>
      </c>
      <c r="K510" s="550">
        <f t="shared" si="18"/>
        <v>0</v>
      </c>
      <c r="L510" s="741"/>
      <c r="M510" s="104"/>
      <c r="N510" s="702"/>
      <c r="O510" s="702"/>
      <c r="P510" s="702"/>
      <c r="Q510" s="702"/>
      <c r="R510" s="702"/>
    </row>
    <row r="511" spans="2:18" ht="15" x14ac:dyDescent="0.25">
      <c r="B511" s="104"/>
      <c r="C511" s="695"/>
      <c r="D511" s="716"/>
      <c r="E511" s="700"/>
      <c r="F511" s="702"/>
      <c r="G511" s="701"/>
      <c r="H511" s="769"/>
      <c r="I511" s="769"/>
      <c r="J511" s="549">
        <f t="shared" si="17"/>
        <v>0</v>
      </c>
      <c r="K511" s="550">
        <f t="shared" si="18"/>
        <v>0</v>
      </c>
      <c r="L511" s="741"/>
      <c r="M511" s="104"/>
      <c r="N511" s="702"/>
      <c r="O511" s="702"/>
      <c r="P511" s="702"/>
      <c r="Q511" s="702"/>
      <c r="R511" s="702"/>
    </row>
    <row r="512" spans="2:18" ht="15" x14ac:dyDescent="0.25">
      <c r="B512" s="104"/>
      <c r="C512" s="695"/>
      <c r="D512" s="716"/>
      <c r="E512" s="700"/>
      <c r="F512" s="702"/>
      <c r="G512" s="701"/>
      <c r="H512" s="769"/>
      <c r="I512" s="769"/>
      <c r="J512" s="549">
        <f t="shared" si="17"/>
        <v>0</v>
      </c>
      <c r="K512" s="550">
        <f t="shared" si="18"/>
        <v>0</v>
      </c>
      <c r="L512" s="741"/>
      <c r="M512" s="104"/>
      <c r="N512" s="702"/>
      <c r="O512" s="702"/>
      <c r="P512" s="702"/>
      <c r="Q512" s="702"/>
      <c r="R512" s="702"/>
    </row>
    <row r="513" spans="2:18" ht="15" x14ac:dyDescent="0.25">
      <c r="B513" s="104"/>
      <c r="C513" s="695"/>
      <c r="D513" s="716"/>
      <c r="E513" s="700"/>
      <c r="F513" s="702"/>
      <c r="G513" s="701"/>
      <c r="H513" s="769"/>
      <c r="I513" s="769"/>
      <c r="J513" s="549">
        <f t="shared" si="17"/>
        <v>0</v>
      </c>
      <c r="K513" s="550">
        <f t="shared" si="18"/>
        <v>0</v>
      </c>
      <c r="L513" s="741"/>
      <c r="M513" s="104"/>
      <c r="N513" s="702"/>
      <c r="O513" s="702"/>
      <c r="P513" s="702"/>
      <c r="Q513" s="702"/>
      <c r="R513" s="702"/>
    </row>
    <row r="514" spans="2:18" ht="15" x14ac:dyDescent="0.25">
      <c r="B514" s="104"/>
      <c r="C514" s="695"/>
      <c r="D514" s="716"/>
      <c r="E514" s="700"/>
      <c r="F514" s="702"/>
      <c r="G514" s="701"/>
      <c r="H514" s="769"/>
      <c r="I514" s="769"/>
      <c r="J514" s="549">
        <f t="shared" si="17"/>
        <v>0</v>
      </c>
      <c r="K514" s="550">
        <f t="shared" si="18"/>
        <v>0</v>
      </c>
      <c r="L514" s="741"/>
      <c r="M514" s="104"/>
      <c r="N514" s="702"/>
      <c r="O514" s="702"/>
      <c r="P514" s="702"/>
      <c r="Q514" s="702"/>
      <c r="R514" s="702"/>
    </row>
    <row r="515" spans="2:18" ht="15" x14ac:dyDescent="0.25">
      <c r="B515" s="104"/>
      <c r="C515" s="695"/>
      <c r="D515" s="716"/>
      <c r="E515" s="700"/>
      <c r="F515" s="702"/>
      <c r="G515" s="701"/>
      <c r="H515" s="769"/>
      <c r="I515" s="769"/>
      <c r="J515" s="549">
        <f t="shared" si="17"/>
        <v>0</v>
      </c>
      <c r="K515" s="550">
        <f t="shared" si="18"/>
        <v>0</v>
      </c>
      <c r="L515" s="741"/>
      <c r="M515" s="104"/>
      <c r="N515" s="702"/>
      <c r="O515" s="702"/>
      <c r="P515" s="702"/>
      <c r="Q515" s="702"/>
      <c r="R515" s="702"/>
    </row>
    <row r="516" spans="2:18" ht="15" x14ac:dyDescent="0.25">
      <c r="B516" s="104"/>
      <c r="C516" s="695"/>
      <c r="D516" s="716"/>
      <c r="E516" s="700"/>
      <c r="F516" s="702"/>
      <c r="G516" s="701"/>
      <c r="H516" s="769"/>
      <c r="I516" s="769"/>
      <c r="J516" s="549">
        <f t="shared" si="17"/>
        <v>0</v>
      </c>
      <c r="K516" s="550">
        <f t="shared" si="18"/>
        <v>0</v>
      </c>
      <c r="L516" s="741"/>
      <c r="M516" s="104"/>
      <c r="N516" s="702"/>
      <c r="O516" s="702"/>
      <c r="P516" s="702"/>
      <c r="Q516" s="702"/>
      <c r="R516" s="702"/>
    </row>
    <row r="517" spans="2:18" ht="15" x14ac:dyDescent="0.25">
      <c r="B517" s="104"/>
      <c r="C517" s="695"/>
      <c r="D517" s="716"/>
      <c r="E517" s="700"/>
      <c r="F517" s="702"/>
      <c r="G517" s="701"/>
      <c r="H517" s="769"/>
      <c r="I517" s="769"/>
      <c r="J517" s="549">
        <f t="shared" ref="J517:J580" si="19">I517*0.2</f>
        <v>0</v>
      </c>
      <c r="K517" s="550">
        <f t="shared" si="18"/>
        <v>0</v>
      </c>
      <c r="L517" s="741"/>
      <c r="M517" s="104"/>
      <c r="N517" s="702"/>
      <c r="O517" s="702"/>
      <c r="P517" s="702"/>
      <c r="Q517" s="702"/>
      <c r="R517" s="702"/>
    </row>
    <row r="518" spans="2:18" ht="15" x14ac:dyDescent="0.25">
      <c r="B518" s="104"/>
      <c r="C518" s="695"/>
      <c r="D518" s="716"/>
      <c r="E518" s="700"/>
      <c r="F518" s="702"/>
      <c r="G518" s="701"/>
      <c r="H518" s="769"/>
      <c r="I518" s="769"/>
      <c r="J518" s="549">
        <f t="shared" si="19"/>
        <v>0</v>
      </c>
      <c r="K518" s="550">
        <f t="shared" si="18"/>
        <v>0</v>
      </c>
      <c r="L518" s="741"/>
      <c r="M518" s="104"/>
      <c r="N518" s="702"/>
      <c r="O518" s="702"/>
      <c r="P518" s="702"/>
      <c r="Q518" s="702"/>
      <c r="R518" s="702"/>
    </row>
    <row r="519" spans="2:18" ht="15" x14ac:dyDescent="0.25">
      <c r="B519" s="104"/>
      <c r="C519" s="695"/>
      <c r="D519" s="716"/>
      <c r="E519" s="700"/>
      <c r="F519" s="702"/>
      <c r="G519" s="701"/>
      <c r="H519" s="769"/>
      <c r="I519" s="769"/>
      <c r="J519" s="549">
        <f t="shared" si="19"/>
        <v>0</v>
      </c>
      <c r="K519" s="550">
        <f t="shared" si="18"/>
        <v>0</v>
      </c>
      <c r="L519" s="741"/>
      <c r="M519" s="104"/>
      <c r="N519" s="702"/>
      <c r="O519" s="702"/>
      <c r="P519" s="702"/>
      <c r="Q519" s="702"/>
      <c r="R519" s="702"/>
    </row>
    <row r="520" spans="2:18" ht="15" x14ac:dyDescent="0.25">
      <c r="B520" s="104"/>
      <c r="C520" s="695"/>
      <c r="D520" s="716"/>
      <c r="E520" s="700"/>
      <c r="F520" s="702"/>
      <c r="G520" s="701"/>
      <c r="H520" s="769"/>
      <c r="I520" s="769"/>
      <c r="J520" s="549">
        <f t="shared" si="19"/>
        <v>0</v>
      </c>
      <c r="K520" s="550">
        <f t="shared" si="18"/>
        <v>0</v>
      </c>
      <c r="L520" s="741"/>
      <c r="M520" s="104"/>
      <c r="N520" s="702"/>
      <c r="O520" s="702"/>
      <c r="P520" s="702"/>
      <c r="Q520" s="702"/>
      <c r="R520" s="702"/>
    </row>
    <row r="521" spans="2:18" ht="15" x14ac:dyDescent="0.25">
      <c r="B521" s="104"/>
      <c r="C521" s="695"/>
      <c r="D521" s="716"/>
      <c r="E521" s="700"/>
      <c r="F521" s="702"/>
      <c r="G521" s="701"/>
      <c r="H521" s="769"/>
      <c r="I521" s="769"/>
      <c r="J521" s="549">
        <f t="shared" si="19"/>
        <v>0</v>
      </c>
      <c r="K521" s="550">
        <f t="shared" si="18"/>
        <v>0</v>
      </c>
      <c r="L521" s="741"/>
      <c r="M521" s="104"/>
      <c r="N521" s="702"/>
      <c r="O521" s="702"/>
      <c r="P521" s="702"/>
      <c r="Q521" s="702"/>
      <c r="R521" s="702"/>
    </row>
    <row r="522" spans="2:18" ht="15" x14ac:dyDescent="0.25">
      <c r="B522" s="104"/>
      <c r="C522" s="695"/>
      <c r="D522" s="716"/>
      <c r="E522" s="700"/>
      <c r="F522" s="702"/>
      <c r="G522" s="701"/>
      <c r="H522" s="769"/>
      <c r="I522" s="769"/>
      <c r="J522" s="549">
        <f t="shared" si="19"/>
        <v>0</v>
      </c>
      <c r="K522" s="550">
        <f t="shared" si="18"/>
        <v>0</v>
      </c>
      <c r="L522" s="741"/>
      <c r="M522" s="104"/>
      <c r="N522" s="702"/>
      <c r="O522" s="702"/>
      <c r="P522" s="702"/>
      <c r="Q522" s="702"/>
      <c r="R522" s="702"/>
    </row>
    <row r="523" spans="2:18" ht="15" x14ac:dyDescent="0.25">
      <c r="B523" s="104"/>
      <c r="C523" s="695"/>
      <c r="D523" s="716"/>
      <c r="E523" s="700"/>
      <c r="F523" s="702"/>
      <c r="G523" s="701"/>
      <c r="H523" s="769"/>
      <c r="I523" s="769"/>
      <c r="J523" s="549">
        <f t="shared" si="19"/>
        <v>0</v>
      </c>
      <c r="K523" s="550">
        <f t="shared" si="18"/>
        <v>0</v>
      </c>
      <c r="L523" s="741"/>
      <c r="M523" s="104"/>
      <c r="N523" s="702"/>
      <c r="O523" s="702"/>
      <c r="P523" s="702"/>
      <c r="Q523" s="702"/>
      <c r="R523" s="702"/>
    </row>
    <row r="524" spans="2:18" ht="15" x14ac:dyDescent="0.25">
      <c r="B524" s="104"/>
      <c r="C524" s="695"/>
      <c r="D524" s="716"/>
      <c r="E524" s="700"/>
      <c r="F524" s="702"/>
      <c r="G524" s="701"/>
      <c r="H524" s="769"/>
      <c r="I524" s="769"/>
      <c r="J524" s="549">
        <f t="shared" si="19"/>
        <v>0</v>
      </c>
      <c r="K524" s="550">
        <f t="shared" si="18"/>
        <v>0</v>
      </c>
      <c r="L524" s="741"/>
      <c r="M524" s="104"/>
      <c r="N524" s="702"/>
      <c r="O524" s="702"/>
      <c r="P524" s="702"/>
      <c r="Q524" s="702"/>
      <c r="R524" s="702"/>
    </row>
    <row r="525" spans="2:18" ht="15" x14ac:dyDescent="0.25">
      <c r="B525" s="104"/>
      <c r="C525" s="695"/>
      <c r="D525" s="716"/>
      <c r="E525" s="700"/>
      <c r="F525" s="702"/>
      <c r="G525" s="701"/>
      <c r="H525" s="769"/>
      <c r="I525" s="769"/>
      <c r="J525" s="549">
        <f t="shared" si="19"/>
        <v>0</v>
      </c>
      <c r="K525" s="550">
        <f t="shared" si="18"/>
        <v>0</v>
      </c>
      <c r="L525" s="741"/>
      <c r="M525" s="104"/>
      <c r="N525" s="702"/>
      <c r="O525" s="702"/>
      <c r="P525" s="702"/>
      <c r="Q525" s="702"/>
      <c r="R525" s="702"/>
    </row>
    <row r="526" spans="2:18" ht="15" x14ac:dyDescent="0.25">
      <c r="B526" s="104"/>
      <c r="C526" s="695"/>
      <c r="D526" s="716"/>
      <c r="E526" s="700"/>
      <c r="F526" s="702"/>
      <c r="G526" s="701"/>
      <c r="H526" s="769"/>
      <c r="I526" s="769"/>
      <c r="J526" s="549">
        <f t="shared" si="19"/>
        <v>0</v>
      </c>
      <c r="K526" s="550">
        <f t="shared" si="18"/>
        <v>0</v>
      </c>
      <c r="L526" s="741"/>
      <c r="M526" s="104"/>
      <c r="N526" s="702"/>
      <c r="O526" s="702"/>
      <c r="P526" s="702"/>
      <c r="Q526" s="702"/>
      <c r="R526" s="702"/>
    </row>
    <row r="527" spans="2:18" ht="15" x14ac:dyDescent="0.25">
      <c r="B527" s="104"/>
      <c r="C527" s="695"/>
      <c r="D527" s="716"/>
      <c r="E527" s="700"/>
      <c r="F527" s="702"/>
      <c r="G527" s="701"/>
      <c r="H527" s="769"/>
      <c r="I527" s="769"/>
      <c r="J527" s="549">
        <f t="shared" si="19"/>
        <v>0</v>
      </c>
      <c r="K527" s="550">
        <f t="shared" ref="K527:K583" si="20">I527+J527</f>
        <v>0</v>
      </c>
      <c r="L527" s="741"/>
      <c r="M527" s="104"/>
      <c r="N527" s="702"/>
      <c r="O527" s="702"/>
      <c r="P527" s="702"/>
      <c r="Q527" s="702"/>
      <c r="R527" s="702"/>
    </row>
    <row r="528" spans="2:18" ht="15" x14ac:dyDescent="0.25">
      <c r="B528" s="104"/>
      <c r="C528" s="695"/>
      <c r="D528" s="716"/>
      <c r="E528" s="700"/>
      <c r="F528" s="702"/>
      <c r="G528" s="701"/>
      <c r="H528" s="769"/>
      <c r="I528" s="769"/>
      <c r="J528" s="549">
        <f t="shared" si="19"/>
        <v>0</v>
      </c>
      <c r="K528" s="550">
        <f t="shared" si="20"/>
        <v>0</v>
      </c>
      <c r="L528" s="741"/>
      <c r="M528" s="104"/>
      <c r="N528" s="702"/>
      <c r="O528" s="702"/>
      <c r="P528" s="702"/>
      <c r="Q528" s="702"/>
      <c r="R528" s="702"/>
    </row>
    <row r="529" spans="2:18" ht="15" x14ac:dyDescent="0.25">
      <c r="B529" s="104"/>
      <c r="C529" s="695"/>
      <c r="D529" s="716"/>
      <c r="E529" s="700"/>
      <c r="F529" s="702"/>
      <c r="G529" s="701"/>
      <c r="H529" s="769"/>
      <c r="I529" s="769"/>
      <c r="J529" s="549">
        <f t="shared" si="19"/>
        <v>0</v>
      </c>
      <c r="K529" s="550">
        <f t="shared" si="20"/>
        <v>0</v>
      </c>
      <c r="L529" s="741"/>
      <c r="M529" s="104"/>
      <c r="N529" s="702"/>
      <c r="O529" s="702"/>
      <c r="P529" s="702"/>
      <c r="Q529" s="702"/>
      <c r="R529" s="702"/>
    </row>
    <row r="530" spans="2:18" ht="15" x14ac:dyDescent="0.25">
      <c r="B530" s="104"/>
      <c r="C530" s="695"/>
      <c r="D530" s="716"/>
      <c r="E530" s="700"/>
      <c r="F530" s="702"/>
      <c r="G530" s="701"/>
      <c r="H530" s="769"/>
      <c r="I530" s="769"/>
      <c r="J530" s="549">
        <f t="shared" si="19"/>
        <v>0</v>
      </c>
      <c r="K530" s="550">
        <f t="shared" si="20"/>
        <v>0</v>
      </c>
      <c r="L530" s="741"/>
      <c r="M530" s="104"/>
      <c r="N530" s="702"/>
      <c r="O530" s="702"/>
      <c r="P530" s="702"/>
      <c r="Q530" s="702"/>
      <c r="R530" s="702"/>
    </row>
    <row r="531" spans="2:18" ht="15" x14ac:dyDescent="0.25">
      <c r="B531" s="104"/>
      <c r="C531" s="695"/>
      <c r="D531" s="716"/>
      <c r="E531" s="700"/>
      <c r="F531" s="702"/>
      <c r="G531" s="701"/>
      <c r="H531" s="769"/>
      <c r="I531" s="769"/>
      <c r="J531" s="549">
        <f t="shared" si="19"/>
        <v>0</v>
      </c>
      <c r="K531" s="550">
        <f t="shared" si="20"/>
        <v>0</v>
      </c>
      <c r="L531" s="741"/>
      <c r="M531" s="104"/>
      <c r="N531" s="702"/>
      <c r="O531" s="702"/>
      <c r="P531" s="702"/>
      <c r="Q531" s="702"/>
      <c r="R531" s="702"/>
    </row>
    <row r="532" spans="2:18" ht="15" x14ac:dyDescent="0.25">
      <c r="B532" s="104"/>
      <c r="C532" s="695"/>
      <c r="D532" s="716"/>
      <c r="E532" s="700"/>
      <c r="F532" s="702"/>
      <c r="G532" s="701"/>
      <c r="H532" s="769"/>
      <c r="I532" s="769"/>
      <c r="J532" s="549">
        <f t="shared" si="19"/>
        <v>0</v>
      </c>
      <c r="K532" s="550">
        <f t="shared" si="20"/>
        <v>0</v>
      </c>
      <c r="L532" s="741"/>
      <c r="M532" s="104"/>
      <c r="N532" s="702"/>
      <c r="O532" s="702"/>
      <c r="P532" s="702"/>
      <c r="Q532" s="702"/>
      <c r="R532" s="702"/>
    </row>
    <row r="533" spans="2:18" ht="15" x14ac:dyDescent="0.25">
      <c r="B533" s="104"/>
      <c r="C533" s="695"/>
      <c r="D533" s="716"/>
      <c r="E533" s="700"/>
      <c r="F533" s="702"/>
      <c r="G533" s="701"/>
      <c r="H533" s="769"/>
      <c r="I533" s="769"/>
      <c r="J533" s="549">
        <f t="shared" si="19"/>
        <v>0</v>
      </c>
      <c r="K533" s="550">
        <f t="shared" si="20"/>
        <v>0</v>
      </c>
      <c r="L533" s="741"/>
      <c r="M533" s="104"/>
      <c r="N533" s="702"/>
      <c r="O533" s="702"/>
      <c r="P533" s="702"/>
      <c r="Q533" s="702"/>
      <c r="R533" s="702"/>
    </row>
    <row r="534" spans="2:18" ht="15" x14ac:dyDescent="0.25">
      <c r="B534" s="104"/>
      <c r="C534" s="695"/>
      <c r="D534" s="716"/>
      <c r="E534" s="700"/>
      <c r="F534" s="702"/>
      <c r="G534" s="701"/>
      <c r="H534" s="769"/>
      <c r="I534" s="769"/>
      <c r="J534" s="549">
        <f t="shared" si="19"/>
        <v>0</v>
      </c>
      <c r="K534" s="550">
        <f t="shared" si="20"/>
        <v>0</v>
      </c>
      <c r="L534" s="741"/>
      <c r="M534" s="104"/>
      <c r="N534" s="702"/>
      <c r="O534" s="702"/>
      <c r="P534" s="702"/>
      <c r="Q534" s="702"/>
      <c r="R534" s="702"/>
    </row>
    <row r="535" spans="2:18" ht="15" x14ac:dyDescent="0.25">
      <c r="B535" s="104"/>
      <c r="C535" s="695"/>
      <c r="D535" s="716"/>
      <c r="E535" s="700"/>
      <c r="F535" s="702"/>
      <c r="G535" s="701"/>
      <c r="H535" s="769"/>
      <c r="I535" s="769"/>
      <c r="J535" s="549">
        <f t="shared" si="19"/>
        <v>0</v>
      </c>
      <c r="K535" s="550">
        <f t="shared" si="20"/>
        <v>0</v>
      </c>
      <c r="L535" s="741"/>
      <c r="M535" s="104"/>
      <c r="N535" s="702"/>
      <c r="O535" s="702"/>
      <c r="P535" s="702"/>
      <c r="Q535" s="702"/>
      <c r="R535" s="702"/>
    </row>
    <row r="536" spans="2:18" ht="15" x14ac:dyDescent="0.25">
      <c r="B536" s="104"/>
      <c r="C536" s="695"/>
      <c r="D536" s="716"/>
      <c r="E536" s="700"/>
      <c r="F536" s="702"/>
      <c r="G536" s="701"/>
      <c r="H536" s="769"/>
      <c r="I536" s="769"/>
      <c r="J536" s="549">
        <f t="shared" si="19"/>
        <v>0</v>
      </c>
      <c r="K536" s="550">
        <f t="shared" si="20"/>
        <v>0</v>
      </c>
      <c r="L536" s="741"/>
      <c r="M536" s="104"/>
      <c r="N536" s="702"/>
      <c r="O536" s="702"/>
      <c r="P536" s="702"/>
      <c r="Q536" s="702"/>
      <c r="R536" s="702"/>
    </row>
    <row r="537" spans="2:18" ht="15" x14ac:dyDescent="0.25">
      <c r="B537" s="104"/>
      <c r="C537" s="695"/>
      <c r="D537" s="716"/>
      <c r="E537" s="700"/>
      <c r="F537" s="702"/>
      <c r="G537" s="701"/>
      <c r="H537" s="769"/>
      <c r="I537" s="769"/>
      <c r="J537" s="549">
        <f t="shared" si="19"/>
        <v>0</v>
      </c>
      <c r="K537" s="550">
        <f t="shared" si="20"/>
        <v>0</v>
      </c>
      <c r="L537" s="741"/>
      <c r="M537" s="104"/>
      <c r="N537" s="702"/>
      <c r="O537" s="702"/>
      <c r="P537" s="702"/>
      <c r="Q537" s="702"/>
      <c r="R537" s="702"/>
    </row>
    <row r="538" spans="2:18" ht="15" x14ac:dyDescent="0.25">
      <c r="B538" s="104"/>
      <c r="C538" s="695"/>
      <c r="D538" s="716"/>
      <c r="E538" s="700"/>
      <c r="F538" s="702"/>
      <c r="G538" s="701"/>
      <c r="H538" s="769"/>
      <c r="I538" s="769"/>
      <c r="J538" s="549">
        <f t="shared" si="19"/>
        <v>0</v>
      </c>
      <c r="K538" s="550">
        <f t="shared" si="20"/>
        <v>0</v>
      </c>
      <c r="L538" s="741"/>
      <c r="M538" s="104"/>
      <c r="N538" s="702"/>
      <c r="O538" s="702"/>
      <c r="P538" s="702"/>
      <c r="Q538" s="702"/>
      <c r="R538" s="702"/>
    </row>
    <row r="539" spans="2:18" ht="15" x14ac:dyDescent="0.25">
      <c r="B539" s="104"/>
      <c r="C539" s="695"/>
      <c r="D539" s="716"/>
      <c r="E539" s="700"/>
      <c r="F539" s="702"/>
      <c r="G539" s="701"/>
      <c r="H539" s="769"/>
      <c r="I539" s="769"/>
      <c r="J539" s="549">
        <f t="shared" si="19"/>
        <v>0</v>
      </c>
      <c r="K539" s="550">
        <f t="shared" si="20"/>
        <v>0</v>
      </c>
      <c r="L539" s="741"/>
      <c r="M539" s="104"/>
      <c r="N539" s="702"/>
      <c r="O539" s="702"/>
      <c r="P539" s="702"/>
      <c r="Q539" s="702"/>
      <c r="R539" s="702"/>
    </row>
    <row r="540" spans="2:18" ht="15" x14ac:dyDescent="0.25">
      <c r="B540" s="104"/>
      <c r="C540" s="695"/>
      <c r="D540" s="716"/>
      <c r="E540" s="700"/>
      <c r="F540" s="702"/>
      <c r="G540" s="701"/>
      <c r="H540" s="769"/>
      <c r="I540" s="769"/>
      <c r="J540" s="549">
        <f t="shared" si="19"/>
        <v>0</v>
      </c>
      <c r="K540" s="550">
        <f t="shared" si="20"/>
        <v>0</v>
      </c>
      <c r="L540" s="741"/>
      <c r="M540" s="104"/>
      <c r="N540" s="702"/>
      <c r="O540" s="702"/>
      <c r="P540" s="702"/>
      <c r="Q540" s="702"/>
      <c r="R540" s="702"/>
    </row>
    <row r="541" spans="2:18" ht="15" x14ac:dyDescent="0.25">
      <c r="B541" s="104"/>
      <c r="C541" s="695"/>
      <c r="D541" s="716"/>
      <c r="E541" s="700"/>
      <c r="F541" s="702"/>
      <c r="G541" s="701"/>
      <c r="H541" s="769"/>
      <c r="I541" s="769"/>
      <c r="J541" s="549">
        <f t="shared" si="19"/>
        <v>0</v>
      </c>
      <c r="K541" s="550">
        <f t="shared" si="20"/>
        <v>0</v>
      </c>
      <c r="L541" s="741"/>
      <c r="M541" s="104"/>
      <c r="N541" s="702"/>
      <c r="O541" s="702"/>
      <c r="P541" s="702"/>
      <c r="Q541" s="702"/>
      <c r="R541" s="702"/>
    </row>
    <row r="542" spans="2:18" ht="15" x14ac:dyDescent="0.25">
      <c r="B542" s="104"/>
      <c r="C542" s="695"/>
      <c r="D542" s="716"/>
      <c r="E542" s="700"/>
      <c r="F542" s="702"/>
      <c r="G542" s="701"/>
      <c r="H542" s="769"/>
      <c r="I542" s="769"/>
      <c r="J542" s="549">
        <f t="shared" si="19"/>
        <v>0</v>
      </c>
      <c r="K542" s="550">
        <f t="shared" si="20"/>
        <v>0</v>
      </c>
      <c r="L542" s="741"/>
      <c r="M542" s="104"/>
      <c r="N542" s="702"/>
      <c r="O542" s="702"/>
      <c r="P542" s="702"/>
      <c r="Q542" s="702"/>
      <c r="R542" s="702"/>
    </row>
    <row r="543" spans="2:18" ht="15" x14ac:dyDescent="0.25">
      <c r="B543" s="104"/>
      <c r="C543" s="695"/>
      <c r="D543" s="716"/>
      <c r="E543" s="700"/>
      <c r="F543" s="702"/>
      <c r="G543" s="701"/>
      <c r="H543" s="769"/>
      <c r="I543" s="769"/>
      <c r="J543" s="549">
        <f t="shared" si="19"/>
        <v>0</v>
      </c>
      <c r="K543" s="550">
        <f t="shared" si="20"/>
        <v>0</v>
      </c>
      <c r="L543" s="741"/>
      <c r="M543" s="104"/>
      <c r="N543" s="702"/>
      <c r="O543" s="702"/>
      <c r="P543" s="702"/>
      <c r="Q543" s="702"/>
      <c r="R543" s="702"/>
    </row>
    <row r="544" spans="2:18" ht="15" x14ac:dyDescent="0.25">
      <c r="B544" s="104"/>
      <c r="C544" s="695"/>
      <c r="D544" s="716"/>
      <c r="E544" s="700"/>
      <c r="F544" s="702"/>
      <c r="G544" s="701"/>
      <c r="H544" s="769"/>
      <c r="I544" s="769"/>
      <c r="J544" s="549">
        <f t="shared" si="19"/>
        <v>0</v>
      </c>
      <c r="K544" s="550">
        <f t="shared" si="20"/>
        <v>0</v>
      </c>
      <c r="L544" s="741"/>
      <c r="M544" s="104"/>
      <c r="N544" s="702"/>
      <c r="O544" s="702"/>
      <c r="P544" s="702"/>
      <c r="Q544" s="702"/>
      <c r="R544" s="702"/>
    </row>
    <row r="545" spans="2:18" ht="15" x14ac:dyDescent="0.25">
      <c r="B545" s="104"/>
      <c r="C545" s="695"/>
      <c r="D545" s="716"/>
      <c r="E545" s="700"/>
      <c r="F545" s="702"/>
      <c r="G545" s="701"/>
      <c r="H545" s="769"/>
      <c r="I545" s="769"/>
      <c r="J545" s="549">
        <f t="shared" si="19"/>
        <v>0</v>
      </c>
      <c r="K545" s="550">
        <f t="shared" si="20"/>
        <v>0</v>
      </c>
      <c r="L545" s="741"/>
      <c r="M545" s="104"/>
      <c r="N545" s="702"/>
      <c r="O545" s="702"/>
      <c r="P545" s="702"/>
      <c r="Q545" s="702"/>
      <c r="R545" s="702"/>
    </row>
    <row r="546" spans="2:18" ht="15" x14ac:dyDescent="0.25">
      <c r="B546" s="104"/>
      <c r="C546" s="695"/>
      <c r="D546" s="716"/>
      <c r="E546" s="700"/>
      <c r="F546" s="702"/>
      <c r="G546" s="701"/>
      <c r="H546" s="769"/>
      <c r="I546" s="769"/>
      <c r="J546" s="549">
        <f t="shared" si="19"/>
        <v>0</v>
      </c>
      <c r="K546" s="550">
        <f t="shared" si="20"/>
        <v>0</v>
      </c>
      <c r="L546" s="741"/>
      <c r="M546" s="104"/>
      <c r="N546" s="702"/>
      <c r="O546" s="702"/>
      <c r="P546" s="702"/>
      <c r="Q546" s="702"/>
      <c r="R546" s="702"/>
    </row>
    <row r="547" spans="2:18" ht="15" x14ac:dyDescent="0.25">
      <c r="B547" s="104"/>
      <c r="C547" s="695"/>
      <c r="D547" s="716"/>
      <c r="E547" s="700"/>
      <c r="F547" s="702"/>
      <c r="G547" s="701"/>
      <c r="H547" s="769"/>
      <c r="I547" s="769"/>
      <c r="J547" s="549">
        <f t="shared" si="19"/>
        <v>0</v>
      </c>
      <c r="K547" s="550">
        <f t="shared" si="20"/>
        <v>0</v>
      </c>
      <c r="L547" s="741"/>
      <c r="M547" s="104"/>
      <c r="N547" s="702"/>
      <c r="O547" s="702"/>
      <c r="P547" s="702"/>
      <c r="Q547" s="702"/>
      <c r="R547" s="702"/>
    </row>
    <row r="548" spans="2:18" ht="15" x14ac:dyDescent="0.25">
      <c r="B548" s="104"/>
      <c r="C548" s="695"/>
      <c r="D548" s="716"/>
      <c r="E548" s="700"/>
      <c r="F548" s="702"/>
      <c r="G548" s="701"/>
      <c r="H548" s="769"/>
      <c r="I548" s="769"/>
      <c r="J548" s="549">
        <f t="shared" si="19"/>
        <v>0</v>
      </c>
      <c r="K548" s="550">
        <f t="shared" si="20"/>
        <v>0</v>
      </c>
      <c r="L548" s="741"/>
      <c r="M548" s="104"/>
      <c r="N548" s="702"/>
      <c r="O548" s="702"/>
      <c r="P548" s="702"/>
      <c r="Q548" s="702"/>
      <c r="R548" s="702"/>
    </row>
    <row r="549" spans="2:18" ht="15" x14ac:dyDescent="0.25">
      <c r="B549" s="104"/>
      <c r="C549" s="695"/>
      <c r="D549" s="716"/>
      <c r="E549" s="700"/>
      <c r="F549" s="702"/>
      <c r="G549" s="701"/>
      <c r="H549" s="769"/>
      <c r="I549" s="769"/>
      <c r="J549" s="549">
        <f t="shared" si="19"/>
        <v>0</v>
      </c>
      <c r="K549" s="550">
        <f t="shared" si="20"/>
        <v>0</v>
      </c>
      <c r="L549" s="741"/>
      <c r="M549" s="104"/>
      <c r="N549" s="702"/>
      <c r="O549" s="702"/>
      <c r="P549" s="702"/>
      <c r="Q549" s="702"/>
      <c r="R549" s="702"/>
    </row>
    <row r="550" spans="2:18" ht="15" x14ac:dyDescent="0.25">
      <c r="B550" s="104"/>
      <c r="C550" s="695"/>
      <c r="D550" s="716"/>
      <c r="E550" s="700"/>
      <c r="F550" s="702"/>
      <c r="G550" s="701"/>
      <c r="H550" s="769"/>
      <c r="I550" s="769"/>
      <c r="J550" s="549">
        <f t="shared" si="19"/>
        <v>0</v>
      </c>
      <c r="K550" s="550">
        <f t="shared" si="20"/>
        <v>0</v>
      </c>
      <c r="L550" s="741"/>
      <c r="M550" s="104"/>
      <c r="N550" s="702"/>
      <c r="O550" s="702"/>
      <c r="P550" s="702"/>
      <c r="Q550" s="702"/>
      <c r="R550" s="702"/>
    </row>
    <row r="551" spans="2:18" ht="15" x14ac:dyDescent="0.25">
      <c r="B551" s="104"/>
      <c r="C551" s="695"/>
      <c r="D551" s="716"/>
      <c r="E551" s="700"/>
      <c r="F551" s="702"/>
      <c r="G551" s="701"/>
      <c r="H551" s="769"/>
      <c r="I551" s="769"/>
      <c r="J551" s="549">
        <f t="shared" si="19"/>
        <v>0</v>
      </c>
      <c r="K551" s="550">
        <f t="shared" si="20"/>
        <v>0</v>
      </c>
      <c r="L551" s="741"/>
      <c r="M551" s="104"/>
      <c r="N551" s="702"/>
      <c r="O551" s="702"/>
      <c r="P551" s="702"/>
      <c r="Q551" s="702"/>
      <c r="R551" s="702"/>
    </row>
    <row r="552" spans="2:18" ht="15" x14ac:dyDescent="0.25">
      <c r="B552" s="104"/>
      <c r="C552" s="695"/>
      <c r="D552" s="716"/>
      <c r="E552" s="700"/>
      <c r="F552" s="702"/>
      <c r="G552" s="701"/>
      <c r="H552" s="769"/>
      <c r="I552" s="769"/>
      <c r="J552" s="549">
        <f t="shared" si="19"/>
        <v>0</v>
      </c>
      <c r="K552" s="550">
        <f t="shared" si="20"/>
        <v>0</v>
      </c>
      <c r="L552" s="741"/>
      <c r="M552" s="104"/>
      <c r="N552" s="702"/>
      <c r="O552" s="702"/>
      <c r="P552" s="702"/>
      <c r="Q552" s="702"/>
      <c r="R552" s="702"/>
    </row>
    <row r="553" spans="2:18" ht="15" x14ac:dyDescent="0.25">
      <c r="B553" s="104"/>
      <c r="C553" s="695"/>
      <c r="D553" s="716"/>
      <c r="E553" s="700"/>
      <c r="F553" s="702"/>
      <c r="G553" s="701"/>
      <c r="H553" s="769"/>
      <c r="I553" s="769"/>
      <c r="J553" s="549">
        <f t="shared" si="19"/>
        <v>0</v>
      </c>
      <c r="K553" s="550">
        <f t="shared" si="20"/>
        <v>0</v>
      </c>
      <c r="L553" s="741"/>
      <c r="M553" s="104"/>
      <c r="N553" s="702"/>
      <c r="O553" s="702"/>
      <c r="P553" s="702"/>
      <c r="Q553" s="702"/>
      <c r="R553" s="702"/>
    </row>
    <row r="554" spans="2:18" ht="15" x14ac:dyDescent="0.25">
      <c r="B554" s="104"/>
      <c r="C554" s="695"/>
      <c r="D554" s="716"/>
      <c r="E554" s="700"/>
      <c r="F554" s="702"/>
      <c r="G554" s="701"/>
      <c r="H554" s="769"/>
      <c r="I554" s="769"/>
      <c r="J554" s="549">
        <f t="shared" si="19"/>
        <v>0</v>
      </c>
      <c r="K554" s="550">
        <f t="shared" si="20"/>
        <v>0</v>
      </c>
      <c r="L554" s="741"/>
      <c r="M554" s="104"/>
      <c r="N554" s="702"/>
      <c r="O554" s="702"/>
      <c r="P554" s="702"/>
      <c r="Q554" s="702"/>
      <c r="R554" s="702"/>
    </row>
    <row r="555" spans="2:18" ht="15" x14ac:dyDescent="0.25">
      <c r="B555" s="104"/>
      <c r="C555" s="695"/>
      <c r="D555" s="716"/>
      <c r="E555" s="700"/>
      <c r="F555" s="702"/>
      <c r="G555" s="701"/>
      <c r="H555" s="769"/>
      <c r="I555" s="769"/>
      <c r="J555" s="549">
        <f t="shared" si="19"/>
        <v>0</v>
      </c>
      <c r="K555" s="550">
        <f t="shared" si="20"/>
        <v>0</v>
      </c>
      <c r="L555" s="741"/>
      <c r="M555" s="104"/>
      <c r="N555" s="702"/>
      <c r="O555" s="702"/>
      <c r="P555" s="702"/>
      <c r="Q555" s="702"/>
      <c r="R555" s="702"/>
    </row>
    <row r="556" spans="2:18" ht="15" x14ac:dyDescent="0.25">
      <c r="B556" s="104"/>
      <c r="C556" s="695"/>
      <c r="D556" s="716"/>
      <c r="E556" s="700"/>
      <c r="F556" s="702"/>
      <c r="G556" s="701"/>
      <c r="H556" s="769"/>
      <c r="I556" s="769"/>
      <c r="J556" s="549">
        <f t="shared" si="19"/>
        <v>0</v>
      </c>
      <c r="K556" s="550">
        <f t="shared" si="20"/>
        <v>0</v>
      </c>
      <c r="L556" s="741"/>
      <c r="M556" s="104"/>
      <c r="N556" s="702"/>
      <c r="O556" s="702"/>
      <c r="P556" s="702"/>
      <c r="Q556" s="702"/>
      <c r="R556" s="702"/>
    </row>
    <row r="557" spans="2:18" ht="15" x14ac:dyDescent="0.25">
      <c r="B557" s="104"/>
      <c r="C557" s="695"/>
      <c r="D557" s="716"/>
      <c r="E557" s="700"/>
      <c r="F557" s="702"/>
      <c r="G557" s="701"/>
      <c r="H557" s="769"/>
      <c r="I557" s="769"/>
      <c r="J557" s="549">
        <f t="shared" si="19"/>
        <v>0</v>
      </c>
      <c r="K557" s="550">
        <f t="shared" si="20"/>
        <v>0</v>
      </c>
      <c r="L557" s="741"/>
      <c r="M557" s="104"/>
      <c r="N557" s="702"/>
      <c r="O557" s="702"/>
      <c r="P557" s="702"/>
      <c r="Q557" s="702"/>
      <c r="R557" s="702"/>
    </row>
    <row r="558" spans="2:18" ht="15" x14ac:dyDescent="0.25">
      <c r="B558" s="104"/>
      <c r="C558" s="695"/>
      <c r="D558" s="716"/>
      <c r="E558" s="700"/>
      <c r="F558" s="702"/>
      <c r="G558" s="701"/>
      <c r="H558" s="769"/>
      <c r="I558" s="769"/>
      <c r="J558" s="549">
        <f t="shared" si="19"/>
        <v>0</v>
      </c>
      <c r="K558" s="550">
        <f t="shared" si="20"/>
        <v>0</v>
      </c>
      <c r="L558" s="741"/>
      <c r="M558" s="104"/>
      <c r="N558" s="702"/>
      <c r="O558" s="702"/>
      <c r="P558" s="702"/>
      <c r="Q558" s="702"/>
      <c r="R558" s="702"/>
    </row>
    <row r="559" spans="2:18" ht="15" x14ac:dyDescent="0.25">
      <c r="B559" s="104"/>
      <c r="C559" s="695"/>
      <c r="D559" s="716"/>
      <c r="E559" s="700"/>
      <c r="F559" s="702"/>
      <c r="G559" s="701"/>
      <c r="H559" s="769"/>
      <c r="I559" s="769"/>
      <c r="J559" s="549">
        <f t="shared" si="19"/>
        <v>0</v>
      </c>
      <c r="K559" s="550">
        <f t="shared" si="20"/>
        <v>0</v>
      </c>
      <c r="L559" s="741"/>
      <c r="M559" s="104"/>
      <c r="N559" s="702"/>
      <c r="O559" s="702"/>
      <c r="P559" s="702"/>
      <c r="Q559" s="702"/>
      <c r="R559" s="702"/>
    </row>
    <row r="560" spans="2:18" ht="15" x14ac:dyDescent="0.25">
      <c r="B560" s="104"/>
      <c r="C560" s="695"/>
      <c r="D560" s="716"/>
      <c r="E560" s="700"/>
      <c r="F560" s="702"/>
      <c r="G560" s="701"/>
      <c r="H560" s="769"/>
      <c r="I560" s="769"/>
      <c r="J560" s="549">
        <f t="shared" si="19"/>
        <v>0</v>
      </c>
      <c r="K560" s="550">
        <f t="shared" si="20"/>
        <v>0</v>
      </c>
      <c r="L560" s="741"/>
      <c r="M560" s="104"/>
      <c r="N560" s="702"/>
      <c r="O560" s="702"/>
      <c r="P560" s="702"/>
      <c r="Q560" s="702"/>
      <c r="R560" s="702"/>
    </row>
    <row r="561" spans="2:18" ht="15" x14ac:dyDescent="0.25">
      <c r="B561" s="104"/>
      <c r="C561" s="695"/>
      <c r="D561" s="716"/>
      <c r="E561" s="700"/>
      <c r="F561" s="702"/>
      <c r="G561" s="701"/>
      <c r="H561" s="769"/>
      <c r="I561" s="769"/>
      <c r="J561" s="549">
        <f t="shared" si="19"/>
        <v>0</v>
      </c>
      <c r="K561" s="550">
        <f t="shared" si="20"/>
        <v>0</v>
      </c>
      <c r="L561" s="741"/>
      <c r="M561" s="104"/>
      <c r="N561" s="702"/>
      <c r="O561" s="702"/>
      <c r="P561" s="702"/>
      <c r="Q561" s="702"/>
      <c r="R561" s="702"/>
    </row>
    <row r="562" spans="2:18" ht="15" x14ac:dyDescent="0.25">
      <c r="B562" s="104"/>
      <c r="C562" s="695"/>
      <c r="D562" s="716"/>
      <c r="E562" s="700"/>
      <c r="F562" s="702"/>
      <c r="G562" s="701"/>
      <c r="H562" s="769"/>
      <c r="I562" s="769"/>
      <c r="J562" s="549">
        <f t="shared" si="19"/>
        <v>0</v>
      </c>
      <c r="K562" s="550">
        <f t="shared" si="20"/>
        <v>0</v>
      </c>
      <c r="L562" s="741"/>
      <c r="M562" s="104"/>
      <c r="N562" s="702"/>
      <c r="O562" s="702"/>
      <c r="P562" s="702"/>
      <c r="Q562" s="702"/>
      <c r="R562" s="702"/>
    </row>
    <row r="563" spans="2:18" ht="15" x14ac:dyDescent="0.25">
      <c r="B563" s="104"/>
      <c r="C563" s="695"/>
      <c r="D563" s="716"/>
      <c r="E563" s="700"/>
      <c r="F563" s="702"/>
      <c r="G563" s="701"/>
      <c r="H563" s="769"/>
      <c r="I563" s="769"/>
      <c r="J563" s="549">
        <f t="shared" si="19"/>
        <v>0</v>
      </c>
      <c r="K563" s="550">
        <f t="shared" si="20"/>
        <v>0</v>
      </c>
      <c r="L563" s="741"/>
      <c r="M563" s="104"/>
      <c r="N563" s="702"/>
      <c r="O563" s="702"/>
      <c r="P563" s="702"/>
      <c r="Q563" s="702"/>
      <c r="R563" s="702"/>
    </row>
    <row r="564" spans="2:18" ht="15" x14ac:dyDescent="0.25">
      <c r="B564" s="104"/>
      <c r="C564" s="695"/>
      <c r="D564" s="716"/>
      <c r="E564" s="700"/>
      <c r="F564" s="702"/>
      <c r="G564" s="701"/>
      <c r="H564" s="769"/>
      <c r="I564" s="769"/>
      <c r="J564" s="549">
        <f t="shared" si="19"/>
        <v>0</v>
      </c>
      <c r="K564" s="550">
        <f t="shared" si="20"/>
        <v>0</v>
      </c>
      <c r="L564" s="741"/>
      <c r="M564" s="104"/>
      <c r="N564" s="702"/>
      <c r="O564" s="702"/>
      <c r="P564" s="702"/>
      <c r="Q564" s="702"/>
      <c r="R564" s="702"/>
    </row>
    <row r="565" spans="2:18" ht="15" x14ac:dyDescent="0.25">
      <c r="B565" s="104"/>
      <c r="C565" s="695"/>
      <c r="D565" s="716"/>
      <c r="E565" s="700"/>
      <c r="F565" s="702"/>
      <c r="G565" s="701"/>
      <c r="H565" s="769"/>
      <c r="I565" s="769"/>
      <c r="J565" s="549">
        <f t="shared" si="19"/>
        <v>0</v>
      </c>
      <c r="K565" s="550">
        <f t="shared" si="20"/>
        <v>0</v>
      </c>
      <c r="L565" s="741"/>
      <c r="M565" s="104"/>
      <c r="N565" s="702"/>
      <c r="O565" s="702"/>
      <c r="P565" s="702"/>
      <c r="Q565" s="702"/>
      <c r="R565" s="702"/>
    </row>
    <row r="566" spans="2:18" ht="15" x14ac:dyDescent="0.25">
      <c r="B566" s="104"/>
      <c r="C566" s="695"/>
      <c r="D566" s="716"/>
      <c r="E566" s="700"/>
      <c r="F566" s="702"/>
      <c r="G566" s="701"/>
      <c r="H566" s="769"/>
      <c r="I566" s="769"/>
      <c r="J566" s="549">
        <f t="shared" si="19"/>
        <v>0</v>
      </c>
      <c r="K566" s="550">
        <f t="shared" si="20"/>
        <v>0</v>
      </c>
      <c r="L566" s="741"/>
      <c r="M566" s="104"/>
      <c r="N566" s="702"/>
      <c r="O566" s="702"/>
      <c r="P566" s="702"/>
      <c r="Q566" s="702"/>
      <c r="R566" s="702"/>
    </row>
    <row r="567" spans="2:18" ht="15" x14ac:dyDescent="0.25">
      <c r="B567" s="104"/>
      <c r="C567" s="695"/>
      <c r="D567" s="716"/>
      <c r="E567" s="700"/>
      <c r="F567" s="702"/>
      <c r="G567" s="701"/>
      <c r="H567" s="769"/>
      <c r="I567" s="769"/>
      <c r="J567" s="549">
        <f t="shared" si="19"/>
        <v>0</v>
      </c>
      <c r="K567" s="550">
        <f t="shared" si="20"/>
        <v>0</v>
      </c>
      <c r="L567" s="741"/>
      <c r="M567" s="104"/>
      <c r="N567" s="702"/>
      <c r="O567" s="702"/>
      <c r="P567" s="702"/>
      <c r="Q567" s="702"/>
      <c r="R567" s="702"/>
    </row>
    <row r="568" spans="2:18" ht="15" x14ac:dyDescent="0.25">
      <c r="B568" s="104"/>
      <c r="C568" s="695"/>
      <c r="D568" s="716"/>
      <c r="E568" s="700"/>
      <c r="F568" s="702"/>
      <c r="G568" s="701"/>
      <c r="H568" s="769"/>
      <c r="I568" s="769"/>
      <c r="J568" s="549">
        <f t="shared" si="19"/>
        <v>0</v>
      </c>
      <c r="K568" s="550">
        <f t="shared" si="20"/>
        <v>0</v>
      </c>
      <c r="L568" s="741"/>
      <c r="M568" s="104"/>
      <c r="N568" s="702"/>
      <c r="O568" s="702"/>
      <c r="P568" s="702"/>
      <c r="Q568" s="702"/>
      <c r="R568" s="702"/>
    </row>
    <row r="569" spans="2:18" ht="15" x14ac:dyDescent="0.25">
      <c r="B569" s="104"/>
      <c r="C569" s="695"/>
      <c r="D569" s="716"/>
      <c r="E569" s="700"/>
      <c r="F569" s="702"/>
      <c r="G569" s="701"/>
      <c r="H569" s="769"/>
      <c r="I569" s="769"/>
      <c r="J569" s="549">
        <f t="shared" si="19"/>
        <v>0</v>
      </c>
      <c r="K569" s="550">
        <f t="shared" si="20"/>
        <v>0</v>
      </c>
      <c r="L569" s="741"/>
      <c r="M569" s="104"/>
      <c r="N569" s="702"/>
      <c r="O569" s="702"/>
      <c r="P569" s="702"/>
      <c r="Q569" s="702"/>
      <c r="R569" s="702"/>
    </row>
    <row r="570" spans="2:18" ht="15" x14ac:dyDescent="0.25">
      <c r="B570" s="104"/>
      <c r="C570" s="695"/>
      <c r="D570" s="716"/>
      <c r="E570" s="700"/>
      <c r="F570" s="702"/>
      <c r="G570" s="701"/>
      <c r="H570" s="769"/>
      <c r="I570" s="769"/>
      <c r="J570" s="549">
        <f t="shared" si="19"/>
        <v>0</v>
      </c>
      <c r="K570" s="550">
        <f t="shared" si="20"/>
        <v>0</v>
      </c>
      <c r="L570" s="741"/>
      <c r="M570" s="104"/>
      <c r="N570" s="702"/>
      <c r="O570" s="702"/>
      <c r="P570" s="702"/>
      <c r="Q570" s="702"/>
      <c r="R570" s="702"/>
    </row>
    <row r="571" spans="2:18" ht="15" x14ac:dyDescent="0.25">
      <c r="B571" s="104"/>
      <c r="C571" s="695"/>
      <c r="D571" s="716"/>
      <c r="E571" s="700"/>
      <c r="F571" s="702"/>
      <c r="G571" s="701"/>
      <c r="H571" s="769"/>
      <c r="I571" s="769"/>
      <c r="J571" s="549">
        <f t="shared" si="19"/>
        <v>0</v>
      </c>
      <c r="K571" s="550">
        <f t="shared" si="20"/>
        <v>0</v>
      </c>
      <c r="L571" s="741"/>
      <c r="M571" s="104"/>
      <c r="N571" s="702"/>
      <c r="O571" s="702"/>
      <c r="P571" s="702"/>
      <c r="Q571" s="702"/>
      <c r="R571" s="702"/>
    </row>
    <row r="572" spans="2:18" ht="15" x14ac:dyDescent="0.25">
      <c r="B572" s="104"/>
      <c r="C572" s="695"/>
      <c r="D572" s="716"/>
      <c r="E572" s="700"/>
      <c r="F572" s="702"/>
      <c r="G572" s="701"/>
      <c r="H572" s="769"/>
      <c r="I572" s="769"/>
      <c r="J572" s="549">
        <f t="shared" si="19"/>
        <v>0</v>
      </c>
      <c r="K572" s="550">
        <f t="shared" si="20"/>
        <v>0</v>
      </c>
      <c r="L572" s="741"/>
      <c r="M572" s="104"/>
      <c r="N572" s="702"/>
      <c r="O572" s="702"/>
      <c r="P572" s="702"/>
      <c r="Q572" s="702"/>
      <c r="R572" s="702"/>
    </row>
    <row r="573" spans="2:18" ht="15" x14ac:dyDescent="0.25">
      <c r="B573" s="104"/>
      <c r="C573" s="695"/>
      <c r="D573" s="716"/>
      <c r="E573" s="700"/>
      <c r="F573" s="702"/>
      <c r="G573" s="701"/>
      <c r="H573" s="769"/>
      <c r="I573" s="769"/>
      <c r="J573" s="549">
        <f t="shared" si="19"/>
        <v>0</v>
      </c>
      <c r="K573" s="550">
        <f t="shared" si="20"/>
        <v>0</v>
      </c>
      <c r="L573" s="741"/>
      <c r="M573" s="104"/>
      <c r="N573" s="702"/>
      <c r="O573" s="702"/>
      <c r="P573" s="702"/>
      <c r="Q573" s="702"/>
      <c r="R573" s="702"/>
    </row>
    <row r="574" spans="2:18" ht="15" x14ac:dyDescent="0.25">
      <c r="B574" s="104"/>
      <c r="C574" s="695"/>
      <c r="D574" s="716"/>
      <c r="E574" s="700"/>
      <c r="F574" s="702"/>
      <c r="G574" s="701"/>
      <c r="H574" s="769"/>
      <c r="I574" s="769"/>
      <c r="J574" s="549">
        <f t="shared" si="19"/>
        <v>0</v>
      </c>
      <c r="K574" s="550">
        <f t="shared" si="20"/>
        <v>0</v>
      </c>
      <c r="L574" s="741"/>
      <c r="M574" s="104"/>
      <c r="N574" s="702"/>
      <c r="O574" s="702"/>
      <c r="P574" s="702"/>
      <c r="Q574" s="702"/>
      <c r="R574" s="702"/>
    </row>
    <row r="575" spans="2:18" ht="15" x14ac:dyDescent="0.25">
      <c r="B575" s="104"/>
      <c r="C575" s="695"/>
      <c r="D575" s="716"/>
      <c r="E575" s="700"/>
      <c r="F575" s="702"/>
      <c r="G575" s="701"/>
      <c r="H575" s="769"/>
      <c r="I575" s="769"/>
      <c r="J575" s="549">
        <f t="shared" si="19"/>
        <v>0</v>
      </c>
      <c r="K575" s="550">
        <f t="shared" si="20"/>
        <v>0</v>
      </c>
      <c r="L575" s="741"/>
      <c r="M575" s="104"/>
      <c r="N575" s="702"/>
      <c r="O575" s="702"/>
      <c r="P575" s="702"/>
      <c r="Q575" s="702"/>
      <c r="R575" s="702"/>
    </row>
    <row r="576" spans="2:18" ht="15" x14ac:dyDescent="0.25">
      <c r="B576" s="104"/>
      <c r="C576" s="695"/>
      <c r="D576" s="716"/>
      <c r="E576" s="700"/>
      <c r="F576" s="702"/>
      <c r="G576" s="701"/>
      <c r="H576" s="769"/>
      <c r="I576" s="769"/>
      <c r="J576" s="549">
        <f t="shared" si="19"/>
        <v>0</v>
      </c>
      <c r="K576" s="550">
        <f t="shared" si="20"/>
        <v>0</v>
      </c>
      <c r="L576" s="741"/>
      <c r="M576" s="104"/>
      <c r="N576" s="702"/>
      <c r="O576" s="702"/>
      <c r="P576" s="702"/>
      <c r="Q576" s="702"/>
      <c r="R576" s="702"/>
    </row>
    <row r="577" spans="2:18" ht="15" x14ac:dyDescent="0.25">
      <c r="B577" s="104"/>
      <c r="C577" s="695"/>
      <c r="D577" s="716"/>
      <c r="E577" s="700"/>
      <c r="F577" s="702"/>
      <c r="G577" s="701"/>
      <c r="H577" s="769"/>
      <c r="I577" s="769"/>
      <c r="J577" s="549">
        <f t="shared" si="19"/>
        <v>0</v>
      </c>
      <c r="K577" s="550">
        <f t="shared" si="20"/>
        <v>0</v>
      </c>
      <c r="L577" s="741"/>
      <c r="M577" s="104"/>
      <c r="N577" s="702"/>
      <c r="O577" s="702"/>
      <c r="P577" s="702"/>
      <c r="Q577" s="702"/>
      <c r="R577" s="702"/>
    </row>
    <row r="578" spans="2:18" ht="15" x14ac:dyDescent="0.25">
      <c r="B578" s="104"/>
      <c r="C578" s="695"/>
      <c r="D578" s="716"/>
      <c r="E578" s="700"/>
      <c r="F578" s="702"/>
      <c r="G578" s="701"/>
      <c r="H578" s="769"/>
      <c r="I578" s="769"/>
      <c r="J578" s="549">
        <f t="shared" si="19"/>
        <v>0</v>
      </c>
      <c r="K578" s="550">
        <f t="shared" si="20"/>
        <v>0</v>
      </c>
      <c r="L578" s="741"/>
      <c r="M578" s="104"/>
      <c r="N578" s="702"/>
      <c r="O578" s="702"/>
      <c r="P578" s="702"/>
      <c r="Q578" s="702"/>
      <c r="R578" s="702"/>
    </row>
    <row r="579" spans="2:18" ht="15" x14ac:dyDescent="0.25">
      <c r="B579" s="104"/>
      <c r="C579" s="695"/>
      <c r="D579" s="716"/>
      <c r="E579" s="700"/>
      <c r="F579" s="702"/>
      <c r="G579" s="701"/>
      <c r="H579" s="769"/>
      <c r="I579" s="769"/>
      <c r="J579" s="549">
        <f t="shared" si="19"/>
        <v>0</v>
      </c>
      <c r="K579" s="550">
        <f t="shared" si="20"/>
        <v>0</v>
      </c>
      <c r="L579" s="741"/>
      <c r="M579" s="104"/>
      <c r="N579" s="702"/>
      <c r="O579" s="702"/>
      <c r="P579" s="702"/>
      <c r="Q579" s="702"/>
      <c r="R579" s="702"/>
    </row>
    <row r="580" spans="2:18" ht="15" x14ac:dyDescent="0.25">
      <c r="B580" s="104"/>
      <c r="C580" s="695"/>
      <c r="D580" s="716"/>
      <c r="E580" s="700"/>
      <c r="F580" s="702"/>
      <c r="G580" s="701"/>
      <c r="H580" s="769"/>
      <c r="I580" s="769"/>
      <c r="J580" s="549">
        <f t="shared" si="19"/>
        <v>0</v>
      </c>
      <c r="K580" s="550">
        <f t="shared" si="20"/>
        <v>0</v>
      </c>
      <c r="L580" s="741"/>
      <c r="M580" s="104"/>
      <c r="N580" s="702"/>
      <c r="O580" s="702"/>
      <c r="P580" s="702"/>
      <c r="Q580" s="702"/>
      <c r="R580" s="702"/>
    </row>
    <row r="581" spans="2:18" ht="15" x14ac:dyDescent="0.25">
      <c r="B581" s="104"/>
      <c r="C581" s="695"/>
      <c r="D581" s="716"/>
      <c r="E581" s="700"/>
      <c r="F581" s="702"/>
      <c r="G581" s="701"/>
      <c r="H581" s="769"/>
      <c r="I581" s="769"/>
      <c r="J581" s="549">
        <f t="shared" ref="J581:J583" si="21">I581*0.2</f>
        <v>0</v>
      </c>
      <c r="K581" s="550">
        <f t="shared" si="20"/>
        <v>0</v>
      </c>
      <c r="L581" s="741"/>
      <c r="M581" s="104"/>
      <c r="N581" s="702"/>
      <c r="O581" s="702"/>
      <c r="P581" s="702"/>
      <c r="Q581" s="702"/>
      <c r="R581" s="702"/>
    </row>
    <row r="582" spans="2:18" ht="15" x14ac:dyDescent="0.25">
      <c r="B582" s="104"/>
      <c r="C582" s="695"/>
      <c r="D582" s="716"/>
      <c r="E582" s="700"/>
      <c r="F582" s="702"/>
      <c r="G582" s="701"/>
      <c r="H582" s="769"/>
      <c r="I582" s="769"/>
      <c r="J582" s="549">
        <f t="shared" si="21"/>
        <v>0</v>
      </c>
      <c r="K582" s="550">
        <f t="shared" si="20"/>
        <v>0</v>
      </c>
      <c r="L582" s="741"/>
      <c r="M582" s="104"/>
      <c r="N582" s="702"/>
      <c r="O582" s="702"/>
      <c r="P582" s="702"/>
      <c r="Q582" s="702"/>
      <c r="R582" s="702"/>
    </row>
    <row r="583" spans="2:18" ht="15" x14ac:dyDescent="0.25">
      <c r="B583" s="104"/>
      <c r="C583" s="695"/>
      <c r="D583" s="716"/>
      <c r="E583" s="700"/>
      <c r="F583" s="702"/>
      <c r="G583" s="701"/>
      <c r="H583" s="769"/>
      <c r="I583" s="769"/>
      <c r="J583" s="549">
        <f t="shared" si="21"/>
        <v>0</v>
      </c>
      <c r="K583" s="550">
        <f t="shared" si="20"/>
        <v>0</v>
      </c>
      <c r="L583" s="741"/>
      <c r="M583" s="104"/>
      <c r="N583" s="702"/>
      <c r="O583" s="702"/>
      <c r="P583" s="702"/>
      <c r="Q583" s="702"/>
      <c r="R583" s="702"/>
    </row>
    <row r="584" spans="2:18" x14ac:dyDescent="0.2">
      <c r="F584" s="529"/>
      <c r="H584" s="770"/>
      <c r="I584" s="96"/>
    </row>
    <row r="585" spans="2:18" x14ac:dyDescent="0.2">
      <c r="F585" s="529"/>
      <c r="H585" s="770"/>
      <c r="I585" s="96"/>
    </row>
    <row r="586" spans="2:18" x14ac:dyDescent="0.2">
      <c r="F586" s="529"/>
      <c r="H586" s="770"/>
      <c r="I586" s="96"/>
    </row>
    <row r="587" spans="2:18" x14ac:dyDescent="0.2">
      <c r="F587" s="529"/>
      <c r="H587" s="770"/>
      <c r="I587" s="96"/>
    </row>
    <row r="588" spans="2:18" x14ac:dyDescent="0.2">
      <c r="F588" s="529"/>
      <c r="H588" s="770"/>
      <c r="I588" s="96"/>
    </row>
    <row r="589" spans="2:18" x14ac:dyDescent="0.2">
      <c r="F589" s="529"/>
      <c r="H589" s="770"/>
      <c r="I589" s="96"/>
    </row>
    <row r="590" spans="2:18" x14ac:dyDescent="0.2">
      <c r="F590" s="529"/>
      <c r="H590" s="770"/>
      <c r="I590" s="96"/>
    </row>
    <row r="591" spans="2:18" x14ac:dyDescent="0.2">
      <c r="F591" s="529"/>
      <c r="H591" s="770"/>
      <c r="I591" s="96"/>
    </row>
    <row r="592" spans="2:18" x14ac:dyDescent="0.2">
      <c r="F592" s="529"/>
      <c r="H592" s="770"/>
      <c r="I592" s="96"/>
    </row>
    <row r="593" spans="6:9" x14ac:dyDescent="0.2">
      <c r="F593" s="529"/>
      <c r="H593" s="770"/>
      <c r="I593" s="96"/>
    </row>
    <row r="594" spans="6:9" x14ac:dyDescent="0.2">
      <c r="F594" s="529"/>
      <c r="H594" s="770"/>
      <c r="I594" s="96"/>
    </row>
    <row r="595" spans="6:9" x14ac:dyDescent="0.2">
      <c r="F595" s="529"/>
      <c r="H595" s="770"/>
      <c r="I595" s="96"/>
    </row>
    <row r="596" spans="6:9" x14ac:dyDescent="0.2">
      <c r="F596" s="529"/>
      <c r="H596" s="770"/>
      <c r="I596" s="96"/>
    </row>
    <row r="597" spans="6:9" x14ac:dyDescent="0.2">
      <c r="F597" s="529"/>
      <c r="H597" s="770"/>
      <c r="I597" s="96"/>
    </row>
    <row r="598" spans="6:9" x14ac:dyDescent="0.2">
      <c r="F598" s="529"/>
      <c r="H598" s="770"/>
      <c r="I598" s="96"/>
    </row>
    <row r="599" spans="6:9" x14ac:dyDescent="0.2">
      <c r="F599" s="529"/>
      <c r="H599" s="770"/>
      <c r="I599" s="96"/>
    </row>
    <row r="600" spans="6:9" x14ac:dyDescent="0.2">
      <c r="F600" s="529"/>
      <c r="H600" s="770"/>
      <c r="I600" s="96"/>
    </row>
    <row r="601" spans="6:9" x14ac:dyDescent="0.2">
      <c r="F601" s="529"/>
      <c r="H601" s="770"/>
      <c r="I601" s="96"/>
    </row>
    <row r="602" spans="6:9" x14ac:dyDescent="0.2">
      <c r="F602" s="529"/>
      <c r="H602" s="770"/>
      <c r="I602" s="96"/>
    </row>
    <row r="603" spans="6:9" x14ac:dyDescent="0.2">
      <c r="F603" s="529"/>
      <c r="H603" s="770"/>
      <c r="I603" s="96"/>
    </row>
    <row r="604" spans="6:9" x14ac:dyDescent="0.2">
      <c r="F604" s="529"/>
      <c r="H604" s="770"/>
      <c r="I604" s="96"/>
    </row>
    <row r="605" spans="6:9" x14ac:dyDescent="0.2">
      <c r="F605" s="529"/>
      <c r="H605" s="770"/>
      <c r="I605" s="96"/>
    </row>
    <row r="606" spans="6:9" x14ac:dyDescent="0.2">
      <c r="F606" s="529"/>
      <c r="H606" s="770"/>
      <c r="I606" s="96"/>
    </row>
    <row r="607" spans="6:9" x14ac:dyDescent="0.2">
      <c r="F607" s="529"/>
      <c r="H607" s="770"/>
      <c r="I607" s="96"/>
    </row>
    <row r="608" spans="6:9" x14ac:dyDescent="0.2">
      <c r="F608" s="529"/>
      <c r="H608" s="770"/>
      <c r="I608" s="96"/>
    </row>
    <row r="609" spans="6:9" x14ac:dyDescent="0.2">
      <c r="F609" s="529"/>
      <c r="H609" s="770"/>
      <c r="I609" s="96"/>
    </row>
    <row r="610" spans="6:9" x14ac:dyDescent="0.2">
      <c r="F610" s="529"/>
      <c r="H610" s="770"/>
      <c r="I610" s="96"/>
    </row>
    <row r="611" spans="6:9" x14ac:dyDescent="0.2">
      <c r="F611" s="529"/>
      <c r="H611" s="770"/>
      <c r="I611" s="96"/>
    </row>
    <row r="612" spans="6:9" x14ac:dyDescent="0.2">
      <c r="F612" s="529"/>
      <c r="H612" s="770"/>
      <c r="I612" s="96"/>
    </row>
    <row r="613" spans="6:9" x14ac:dyDescent="0.2">
      <c r="F613" s="529"/>
      <c r="H613" s="770"/>
      <c r="I613" s="96"/>
    </row>
    <row r="614" spans="6:9" x14ac:dyDescent="0.2">
      <c r="F614" s="529"/>
      <c r="H614" s="770"/>
      <c r="I614" s="96"/>
    </row>
    <row r="615" spans="6:9" x14ac:dyDescent="0.2">
      <c r="F615" s="529"/>
      <c r="H615" s="770"/>
      <c r="I615" s="96"/>
    </row>
    <row r="616" spans="6:9" x14ac:dyDescent="0.2">
      <c r="F616" s="529"/>
      <c r="H616" s="770"/>
      <c r="I616" s="96"/>
    </row>
    <row r="617" spans="6:9" x14ac:dyDescent="0.2">
      <c r="F617" s="529"/>
      <c r="H617" s="770"/>
      <c r="I617" s="96"/>
    </row>
    <row r="618" spans="6:9" x14ac:dyDescent="0.2">
      <c r="F618" s="529"/>
      <c r="H618" s="770"/>
      <c r="I618" s="96"/>
    </row>
    <row r="619" spans="6:9" x14ac:dyDescent="0.2">
      <c r="F619" s="529"/>
      <c r="H619" s="770"/>
      <c r="I619" s="96"/>
    </row>
    <row r="620" spans="6:9" x14ac:dyDescent="0.2">
      <c r="F620" s="529"/>
      <c r="H620" s="770"/>
      <c r="I620" s="96"/>
    </row>
    <row r="621" spans="6:9" x14ac:dyDescent="0.2">
      <c r="F621" s="529"/>
      <c r="H621" s="770"/>
      <c r="I621" s="96"/>
    </row>
    <row r="622" spans="6:9" x14ac:dyDescent="0.2">
      <c r="F622" s="529"/>
      <c r="H622" s="770"/>
      <c r="I622" s="96"/>
    </row>
    <row r="623" spans="6:9" x14ac:dyDescent="0.2">
      <c r="F623" s="529"/>
      <c r="H623" s="770"/>
      <c r="I623" s="96"/>
    </row>
    <row r="624" spans="6:9" x14ac:dyDescent="0.2">
      <c r="F624" s="529"/>
      <c r="H624" s="770"/>
      <c r="I624" s="96"/>
    </row>
    <row r="625" spans="6:9" x14ac:dyDescent="0.2">
      <c r="F625" s="529"/>
      <c r="H625" s="770"/>
      <c r="I625" s="96"/>
    </row>
    <row r="626" spans="6:9" x14ac:dyDescent="0.2">
      <c r="F626" s="529"/>
      <c r="H626" s="770"/>
      <c r="I626" s="96"/>
    </row>
    <row r="627" spans="6:9" x14ac:dyDescent="0.2">
      <c r="F627" s="529"/>
      <c r="H627" s="770"/>
      <c r="I627" s="96"/>
    </row>
    <row r="628" spans="6:9" x14ac:dyDescent="0.2">
      <c r="F628" s="529"/>
      <c r="H628" s="770"/>
      <c r="I628" s="96"/>
    </row>
    <row r="629" spans="6:9" x14ac:dyDescent="0.2">
      <c r="F629" s="529"/>
      <c r="H629" s="770"/>
      <c r="I629" s="96"/>
    </row>
    <row r="630" spans="6:9" x14ac:dyDescent="0.2">
      <c r="F630" s="529"/>
      <c r="H630" s="770"/>
      <c r="I630" s="96"/>
    </row>
    <row r="631" spans="6:9" x14ac:dyDescent="0.2">
      <c r="F631" s="529"/>
      <c r="H631" s="770"/>
      <c r="I631" s="96"/>
    </row>
    <row r="632" spans="6:9" x14ac:dyDescent="0.2">
      <c r="F632" s="529"/>
      <c r="H632" s="770"/>
      <c r="I632" s="96"/>
    </row>
    <row r="633" spans="6:9" x14ac:dyDescent="0.2">
      <c r="F633" s="529"/>
      <c r="H633" s="770"/>
      <c r="I633" s="96"/>
    </row>
    <row r="634" spans="6:9" x14ac:dyDescent="0.2">
      <c r="F634" s="529"/>
      <c r="H634" s="770"/>
      <c r="I634" s="96"/>
    </row>
    <row r="635" spans="6:9" x14ac:dyDescent="0.2">
      <c r="F635" s="529"/>
      <c r="H635" s="770"/>
      <c r="I635" s="96"/>
    </row>
    <row r="636" spans="6:9" x14ac:dyDescent="0.2">
      <c r="F636" s="529"/>
      <c r="H636" s="770"/>
      <c r="I636" s="96"/>
    </row>
    <row r="637" spans="6:9" x14ac:dyDescent="0.2">
      <c r="F637" s="529"/>
      <c r="H637" s="770"/>
      <c r="I637" s="96"/>
    </row>
    <row r="638" spans="6:9" x14ac:dyDescent="0.2">
      <c r="F638" s="529"/>
      <c r="H638" s="770"/>
      <c r="I638" s="96"/>
    </row>
    <row r="639" spans="6:9" x14ac:dyDescent="0.2">
      <c r="F639" s="529"/>
      <c r="H639" s="770"/>
      <c r="I639" s="96"/>
    </row>
    <row r="640" spans="6:9" x14ac:dyDescent="0.2">
      <c r="F640" s="529"/>
      <c r="H640" s="770"/>
      <c r="I640" s="96"/>
    </row>
    <row r="641" spans="6:9" x14ac:dyDescent="0.2">
      <c r="F641" s="529"/>
      <c r="H641" s="770"/>
      <c r="I641" s="96"/>
    </row>
    <row r="642" spans="6:9" x14ac:dyDescent="0.2">
      <c r="F642" s="529"/>
      <c r="H642" s="770"/>
      <c r="I642" s="96"/>
    </row>
    <row r="643" spans="6:9" x14ac:dyDescent="0.2">
      <c r="F643" s="529"/>
      <c r="H643" s="770"/>
      <c r="I643" s="96"/>
    </row>
    <row r="644" spans="6:9" x14ac:dyDescent="0.2">
      <c r="F644" s="529"/>
      <c r="H644" s="770"/>
      <c r="I644" s="96"/>
    </row>
    <row r="645" spans="6:9" x14ac:dyDescent="0.2">
      <c r="F645" s="529"/>
      <c r="H645" s="770"/>
      <c r="I645" s="96"/>
    </row>
    <row r="646" spans="6:9" x14ac:dyDescent="0.2">
      <c r="F646" s="529"/>
      <c r="H646" s="770"/>
      <c r="I646" s="96"/>
    </row>
    <row r="647" spans="6:9" x14ac:dyDescent="0.2">
      <c r="F647" s="529"/>
      <c r="H647" s="770"/>
      <c r="I647" s="96"/>
    </row>
    <row r="648" spans="6:9" x14ac:dyDescent="0.2">
      <c r="F648" s="529"/>
      <c r="H648" s="770"/>
      <c r="I648" s="96"/>
    </row>
    <row r="649" spans="6:9" x14ac:dyDescent="0.2">
      <c r="F649" s="529"/>
      <c r="H649" s="770"/>
      <c r="I649" s="96"/>
    </row>
    <row r="650" spans="6:9" x14ac:dyDescent="0.2">
      <c r="F650" s="529"/>
      <c r="H650" s="770"/>
      <c r="I650" s="96"/>
    </row>
    <row r="651" spans="6:9" x14ac:dyDescent="0.2">
      <c r="F651" s="529"/>
      <c r="H651" s="770"/>
      <c r="I651" s="96"/>
    </row>
    <row r="652" spans="6:9" x14ac:dyDescent="0.2">
      <c r="F652" s="529"/>
      <c r="H652" s="770"/>
      <c r="I652" s="96"/>
    </row>
    <row r="653" spans="6:9" x14ac:dyDescent="0.2">
      <c r="F653" s="529"/>
      <c r="H653" s="770"/>
      <c r="I653" s="96"/>
    </row>
    <row r="654" spans="6:9" x14ac:dyDescent="0.2">
      <c r="F654" s="529"/>
      <c r="H654" s="770"/>
      <c r="I654" s="96"/>
    </row>
    <row r="655" spans="6:9" x14ac:dyDescent="0.2">
      <c r="F655" s="529"/>
      <c r="H655" s="770"/>
      <c r="I655" s="96"/>
    </row>
    <row r="656" spans="6:9" x14ac:dyDescent="0.2">
      <c r="F656" s="529"/>
      <c r="H656" s="770"/>
      <c r="I656" s="96"/>
    </row>
    <row r="657" spans="6:9" x14ac:dyDescent="0.2">
      <c r="F657" s="529"/>
      <c r="H657" s="770"/>
      <c r="I657" s="96"/>
    </row>
    <row r="658" spans="6:9" x14ac:dyDescent="0.2">
      <c r="F658" s="529"/>
      <c r="H658" s="770"/>
      <c r="I658" s="96"/>
    </row>
    <row r="659" spans="6:9" x14ac:dyDescent="0.2">
      <c r="F659" s="529"/>
      <c r="H659" s="770"/>
      <c r="I659" s="96"/>
    </row>
    <row r="660" spans="6:9" x14ac:dyDescent="0.2">
      <c r="F660" s="529"/>
      <c r="H660" s="770"/>
      <c r="I660" s="96"/>
    </row>
    <row r="661" spans="6:9" x14ac:dyDescent="0.2">
      <c r="F661" s="529"/>
      <c r="H661" s="770"/>
      <c r="I661" s="96"/>
    </row>
    <row r="662" spans="6:9" x14ac:dyDescent="0.2">
      <c r="F662" s="529"/>
      <c r="H662" s="770"/>
      <c r="I662" s="96"/>
    </row>
    <row r="663" spans="6:9" x14ac:dyDescent="0.2">
      <c r="F663" s="529"/>
      <c r="H663" s="770"/>
      <c r="I663" s="96"/>
    </row>
    <row r="664" spans="6:9" x14ac:dyDescent="0.2">
      <c r="F664" s="529"/>
      <c r="H664" s="770"/>
      <c r="I664" s="96"/>
    </row>
    <row r="665" spans="6:9" x14ac:dyDescent="0.2">
      <c r="F665" s="529"/>
      <c r="H665" s="770"/>
      <c r="I665" s="96"/>
    </row>
    <row r="666" spans="6:9" x14ac:dyDescent="0.2">
      <c r="F666" s="529"/>
      <c r="H666" s="770"/>
      <c r="I666" s="96"/>
    </row>
    <row r="667" spans="6:9" x14ac:dyDescent="0.2">
      <c r="F667" s="529"/>
      <c r="H667" s="770"/>
      <c r="I667" s="96"/>
    </row>
    <row r="668" spans="6:9" x14ac:dyDescent="0.2">
      <c r="F668" s="529"/>
      <c r="H668" s="770"/>
      <c r="I668" s="96"/>
    </row>
    <row r="669" spans="6:9" x14ac:dyDescent="0.2">
      <c r="F669" s="529"/>
      <c r="H669" s="770"/>
      <c r="I669" s="96"/>
    </row>
    <row r="670" spans="6:9" x14ac:dyDescent="0.2">
      <c r="F670" s="529"/>
      <c r="H670" s="770"/>
      <c r="I670" s="96"/>
    </row>
    <row r="671" spans="6:9" x14ac:dyDescent="0.2">
      <c r="F671" s="529"/>
      <c r="H671" s="770"/>
      <c r="I671" s="96"/>
    </row>
    <row r="672" spans="6:9" x14ac:dyDescent="0.2">
      <c r="F672" s="529"/>
      <c r="H672" s="770"/>
      <c r="I672" s="96"/>
    </row>
    <row r="673" spans="6:9" x14ac:dyDescent="0.2">
      <c r="F673" s="529"/>
      <c r="H673" s="770"/>
      <c r="I673" s="96"/>
    </row>
    <row r="674" spans="6:9" x14ac:dyDescent="0.2">
      <c r="F674" s="529"/>
      <c r="H674" s="770"/>
      <c r="I674" s="96"/>
    </row>
    <row r="675" spans="6:9" x14ac:dyDescent="0.2">
      <c r="F675" s="529"/>
      <c r="H675" s="770"/>
      <c r="I675" s="96"/>
    </row>
    <row r="676" spans="6:9" x14ac:dyDescent="0.2">
      <c r="F676" s="529"/>
      <c r="H676" s="770"/>
      <c r="I676" s="96"/>
    </row>
    <row r="677" spans="6:9" x14ac:dyDescent="0.2">
      <c r="F677" s="529"/>
      <c r="H677" s="770"/>
      <c r="I677" s="96"/>
    </row>
    <row r="678" spans="6:9" x14ac:dyDescent="0.2">
      <c r="F678" s="529"/>
      <c r="H678" s="770"/>
      <c r="I678" s="96"/>
    </row>
    <row r="679" spans="6:9" x14ac:dyDescent="0.2">
      <c r="F679" s="529"/>
      <c r="H679" s="770"/>
      <c r="I679" s="96"/>
    </row>
    <row r="680" spans="6:9" x14ac:dyDescent="0.2">
      <c r="F680" s="529"/>
      <c r="H680" s="770"/>
      <c r="I680" s="96"/>
    </row>
    <row r="681" spans="6:9" x14ac:dyDescent="0.2">
      <c r="F681" s="529"/>
      <c r="H681" s="770"/>
      <c r="I681" s="96"/>
    </row>
    <row r="682" spans="6:9" x14ac:dyDescent="0.2">
      <c r="F682" s="529"/>
      <c r="H682" s="770"/>
      <c r="I682" s="96"/>
    </row>
    <row r="683" spans="6:9" x14ac:dyDescent="0.2">
      <c r="F683" s="529"/>
      <c r="H683" s="770"/>
      <c r="I683" s="96"/>
    </row>
    <row r="684" spans="6:9" x14ac:dyDescent="0.2">
      <c r="F684" s="529"/>
      <c r="H684" s="770"/>
      <c r="I684" s="96"/>
    </row>
    <row r="685" spans="6:9" x14ac:dyDescent="0.2">
      <c r="F685" s="529"/>
      <c r="H685" s="770"/>
      <c r="I685" s="96"/>
    </row>
    <row r="686" spans="6:9" x14ac:dyDescent="0.2">
      <c r="F686" s="529"/>
      <c r="H686" s="770"/>
      <c r="I686" s="96"/>
    </row>
    <row r="687" spans="6:9" x14ac:dyDescent="0.2">
      <c r="F687" s="529"/>
      <c r="H687" s="770"/>
      <c r="I687" s="96"/>
    </row>
    <row r="688" spans="6:9" x14ac:dyDescent="0.2">
      <c r="F688" s="529"/>
      <c r="H688" s="770"/>
      <c r="I688" s="96"/>
    </row>
    <row r="689" spans="6:9" x14ac:dyDescent="0.2">
      <c r="F689" s="529"/>
      <c r="H689" s="770"/>
      <c r="I689" s="96"/>
    </row>
    <row r="690" spans="6:9" x14ac:dyDescent="0.2">
      <c r="F690" s="529"/>
      <c r="H690" s="770"/>
      <c r="I690" s="96"/>
    </row>
    <row r="691" spans="6:9" x14ac:dyDescent="0.2">
      <c r="F691" s="529"/>
      <c r="H691" s="770"/>
      <c r="I691" s="96"/>
    </row>
    <row r="692" spans="6:9" x14ac:dyDescent="0.2">
      <c r="F692" s="529"/>
      <c r="H692" s="770"/>
      <c r="I692" s="96"/>
    </row>
    <row r="693" spans="6:9" x14ac:dyDescent="0.2">
      <c r="F693" s="529"/>
      <c r="H693" s="770"/>
      <c r="I693" s="96"/>
    </row>
    <row r="694" spans="6:9" x14ac:dyDescent="0.2">
      <c r="F694" s="529"/>
      <c r="H694" s="770"/>
      <c r="I694" s="96"/>
    </row>
    <row r="695" spans="6:9" x14ac:dyDescent="0.2">
      <c r="F695" s="529"/>
      <c r="H695" s="770"/>
      <c r="I695" s="96"/>
    </row>
    <row r="696" spans="6:9" x14ac:dyDescent="0.2">
      <c r="F696" s="529"/>
      <c r="H696" s="770"/>
      <c r="I696" s="96"/>
    </row>
    <row r="697" spans="6:9" x14ac:dyDescent="0.2">
      <c r="F697" s="529"/>
      <c r="H697" s="770"/>
      <c r="I697" s="96"/>
    </row>
    <row r="698" spans="6:9" x14ac:dyDescent="0.2">
      <c r="F698" s="529"/>
      <c r="H698" s="770"/>
      <c r="I698" s="96"/>
    </row>
    <row r="699" spans="6:9" x14ac:dyDescent="0.2">
      <c r="F699" s="529"/>
      <c r="H699" s="770"/>
      <c r="I699" s="96"/>
    </row>
    <row r="700" spans="6:9" x14ac:dyDescent="0.2">
      <c r="F700" s="529"/>
      <c r="H700" s="770"/>
      <c r="I700" s="96"/>
    </row>
    <row r="701" spans="6:9" x14ac:dyDescent="0.2">
      <c r="F701" s="529"/>
      <c r="H701" s="770"/>
      <c r="I701" s="96"/>
    </row>
    <row r="702" spans="6:9" x14ac:dyDescent="0.2">
      <c r="F702" s="529"/>
      <c r="H702" s="770"/>
      <c r="I702" s="96"/>
    </row>
    <row r="703" spans="6:9" x14ac:dyDescent="0.2">
      <c r="F703" s="529"/>
      <c r="H703" s="770"/>
      <c r="I703" s="96"/>
    </row>
    <row r="704" spans="6:9" x14ac:dyDescent="0.2">
      <c r="F704" s="529"/>
      <c r="H704" s="770"/>
      <c r="I704" s="96"/>
    </row>
    <row r="705" spans="6:9" x14ac:dyDescent="0.2">
      <c r="F705" s="529"/>
      <c r="I705" s="96"/>
    </row>
    <row r="706" spans="6:9" x14ac:dyDescent="0.2">
      <c r="F706" s="529"/>
      <c r="I706" s="96"/>
    </row>
    <row r="707" spans="6:9" x14ac:dyDescent="0.2">
      <c r="F707" s="529"/>
      <c r="I707" s="96"/>
    </row>
    <row r="708" spans="6:9" x14ac:dyDescent="0.2">
      <c r="F708" s="529"/>
      <c r="I708" s="96"/>
    </row>
    <row r="709" spans="6:9" x14ac:dyDescent="0.2">
      <c r="F709" s="529"/>
      <c r="I709" s="96"/>
    </row>
    <row r="710" spans="6:9" x14ac:dyDescent="0.2">
      <c r="F710" s="529"/>
      <c r="I710" s="96"/>
    </row>
    <row r="711" spans="6:9" x14ac:dyDescent="0.2">
      <c r="F711" s="529"/>
      <c r="I711" s="96"/>
    </row>
    <row r="712" spans="6:9" x14ac:dyDescent="0.2">
      <c r="F712" s="529"/>
      <c r="I712" s="96"/>
    </row>
    <row r="713" spans="6:9" x14ac:dyDescent="0.2">
      <c r="F713" s="529"/>
      <c r="I713" s="96"/>
    </row>
    <row r="714" spans="6:9" x14ac:dyDescent="0.2">
      <c r="F714" s="529"/>
      <c r="I714" s="96"/>
    </row>
    <row r="715" spans="6:9" x14ac:dyDescent="0.2">
      <c r="F715" s="529"/>
      <c r="I715" s="96"/>
    </row>
    <row r="716" spans="6:9" x14ac:dyDescent="0.2">
      <c r="F716" s="529"/>
      <c r="I716" s="96"/>
    </row>
    <row r="717" spans="6:9" x14ac:dyDescent="0.2">
      <c r="F717" s="529"/>
      <c r="I717" s="96"/>
    </row>
    <row r="718" spans="6:9" x14ac:dyDescent="0.2">
      <c r="F718" s="529"/>
      <c r="I718" s="96"/>
    </row>
    <row r="719" spans="6:9" x14ac:dyDescent="0.2">
      <c r="F719" s="529"/>
      <c r="I719" s="96"/>
    </row>
    <row r="720" spans="6:9" x14ac:dyDescent="0.2">
      <c r="F720" s="529"/>
      <c r="I720" s="96"/>
    </row>
    <row r="721" spans="6:9" x14ac:dyDescent="0.2">
      <c r="F721" s="529"/>
      <c r="I721" s="96"/>
    </row>
    <row r="722" spans="6:9" x14ac:dyDescent="0.2">
      <c r="F722" s="529"/>
      <c r="I722" s="96"/>
    </row>
    <row r="723" spans="6:9" x14ac:dyDescent="0.2">
      <c r="F723" s="529"/>
      <c r="I723" s="96"/>
    </row>
    <row r="724" spans="6:9" x14ac:dyDescent="0.2">
      <c r="F724" s="529"/>
      <c r="I724" s="96"/>
    </row>
    <row r="725" spans="6:9" x14ac:dyDescent="0.2">
      <c r="F725" s="529"/>
      <c r="I725" s="96"/>
    </row>
    <row r="726" spans="6:9" x14ac:dyDescent="0.2">
      <c r="F726" s="529"/>
      <c r="I726" s="96"/>
    </row>
    <row r="727" spans="6:9" x14ac:dyDescent="0.2">
      <c r="F727" s="529"/>
      <c r="I727" s="96"/>
    </row>
    <row r="728" spans="6:9" x14ac:dyDescent="0.2">
      <c r="F728" s="529"/>
      <c r="I728" s="96"/>
    </row>
    <row r="729" spans="6:9" x14ac:dyDescent="0.2">
      <c r="F729" s="529"/>
      <c r="I729" s="96"/>
    </row>
    <row r="730" spans="6:9" x14ac:dyDescent="0.2">
      <c r="F730" s="529"/>
      <c r="I730" s="96"/>
    </row>
    <row r="731" spans="6:9" x14ac:dyDescent="0.2">
      <c r="F731" s="529"/>
      <c r="I731" s="96"/>
    </row>
    <row r="732" spans="6:9" x14ac:dyDescent="0.2">
      <c r="F732" s="529"/>
      <c r="I732" s="96"/>
    </row>
    <row r="733" spans="6:9" x14ac:dyDescent="0.2">
      <c r="F733" s="529"/>
      <c r="I733" s="96"/>
    </row>
    <row r="734" spans="6:9" x14ac:dyDescent="0.2">
      <c r="F734" s="529"/>
      <c r="I734" s="96"/>
    </row>
    <row r="735" spans="6:9" x14ac:dyDescent="0.2">
      <c r="F735" s="529"/>
      <c r="I735" s="96"/>
    </row>
    <row r="736" spans="6:9" x14ac:dyDescent="0.2">
      <c r="F736" s="529"/>
      <c r="I736" s="96"/>
    </row>
    <row r="737" spans="9:9" x14ac:dyDescent="0.2">
      <c r="I737" s="96"/>
    </row>
    <row r="738" spans="9:9" x14ac:dyDescent="0.2">
      <c r="I738" s="96"/>
    </row>
    <row r="739" spans="9:9" x14ac:dyDescent="0.2">
      <c r="I739" s="96"/>
    </row>
    <row r="740" spans="9:9" x14ac:dyDescent="0.2">
      <c r="I740" s="96"/>
    </row>
    <row r="741" spans="9:9" x14ac:dyDescent="0.2">
      <c r="I741" s="96"/>
    </row>
    <row r="742" spans="9:9" x14ac:dyDescent="0.2">
      <c r="I742" s="96"/>
    </row>
    <row r="743" spans="9:9" x14ac:dyDescent="0.2">
      <c r="I743" s="96"/>
    </row>
    <row r="744" spans="9:9" x14ac:dyDescent="0.2">
      <c r="I744" s="96"/>
    </row>
    <row r="745" spans="9:9" x14ac:dyDescent="0.2">
      <c r="I745" s="96"/>
    </row>
    <row r="746" spans="9:9" x14ac:dyDescent="0.2">
      <c r="I746" s="96"/>
    </row>
    <row r="747" spans="9:9" x14ac:dyDescent="0.2">
      <c r="I747" s="96"/>
    </row>
    <row r="748" spans="9:9" x14ac:dyDescent="0.2">
      <c r="I748" s="96"/>
    </row>
    <row r="749" spans="9:9" x14ac:dyDescent="0.2">
      <c r="I749" s="96"/>
    </row>
    <row r="750" spans="9:9" x14ac:dyDescent="0.2">
      <c r="I750" s="96"/>
    </row>
    <row r="751" spans="9:9" x14ac:dyDescent="0.2">
      <c r="I751" s="96"/>
    </row>
    <row r="752" spans="9:9" x14ac:dyDescent="0.2">
      <c r="I752" s="96"/>
    </row>
    <row r="753" spans="9:9" x14ac:dyDescent="0.2">
      <c r="I753" s="96"/>
    </row>
    <row r="754" spans="9:9" x14ac:dyDescent="0.2">
      <c r="I754" s="96"/>
    </row>
    <row r="755" spans="9:9" x14ac:dyDescent="0.2">
      <c r="I755" s="96"/>
    </row>
    <row r="756" spans="9:9" x14ac:dyDescent="0.2">
      <c r="I756" s="96"/>
    </row>
    <row r="757" spans="9:9" x14ac:dyDescent="0.2">
      <c r="I757" s="96"/>
    </row>
    <row r="758" spans="9:9" x14ac:dyDescent="0.2">
      <c r="I758" s="96"/>
    </row>
    <row r="759" spans="9:9" x14ac:dyDescent="0.2">
      <c r="I759" s="96"/>
    </row>
    <row r="760" spans="9:9" x14ac:dyDescent="0.2">
      <c r="I760" s="96"/>
    </row>
    <row r="761" spans="9:9" x14ac:dyDescent="0.2">
      <c r="I761" s="96"/>
    </row>
    <row r="762" spans="9:9" x14ac:dyDescent="0.2">
      <c r="I762" s="96"/>
    </row>
    <row r="763" spans="9:9" x14ac:dyDescent="0.2">
      <c r="I763" s="96"/>
    </row>
    <row r="764" spans="9:9" x14ac:dyDescent="0.2">
      <c r="I764" s="96"/>
    </row>
    <row r="765" spans="9:9" x14ac:dyDescent="0.2">
      <c r="I765" s="96"/>
    </row>
    <row r="766" spans="9:9" x14ac:dyDescent="0.2">
      <c r="I766" s="96"/>
    </row>
    <row r="767" spans="9:9" x14ac:dyDescent="0.2">
      <c r="I767" s="96"/>
    </row>
    <row r="768" spans="9:9" x14ac:dyDescent="0.2">
      <c r="I768" s="96"/>
    </row>
    <row r="769" spans="9:9" x14ac:dyDescent="0.2">
      <c r="I769" s="96"/>
    </row>
    <row r="770" spans="9:9" x14ac:dyDescent="0.2">
      <c r="I770" s="96"/>
    </row>
    <row r="771" spans="9:9" x14ac:dyDescent="0.2">
      <c r="I771" s="96"/>
    </row>
    <row r="772" spans="9:9" x14ac:dyDescent="0.2">
      <c r="I772" s="96"/>
    </row>
    <row r="773" spans="9:9" x14ac:dyDescent="0.2">
      <c r="I773" s="96"/>
    </row>
    <row r="774" spans="9:9" x14ac:dyDescent="0.2">
      <c r="I774" s="96"/>
    </row>
    <row r="775" spans="9:9" x14ac:dyDescent="0.2">
      <c r="I775" s="96"/>
    </row>
    <row r="776" spans="9:9" x14ac:dyDescent="0.2">
      <c r="I776" s="96"/>
    </row>
    <row r="777" spans="9:9" x14ac:dyDescent="0.2">
      <c r="I777" s="96"/>
    </row>
    <row r="778" spans="9:9" x14ac:dyDescent="0.2">
      <c r="I778" s="96"/>
    </row>
    <row r="779" spans="9:9" x14ac:dyDescent="0.2">
      <c r="I779" s="96"/>
    </row>
    <row r="780" spans="9:9" x14ac:dyDescent="0.2">
      <c r="I780" s="96"/>
    </row>
    <row r="781" spans="9:9" x14ac:dyDescent="0.2">
      <c r="I781" s="96"/>
    </row>
    <row r="782" spans="9:9" x14ac:dyDescent="0.2">
      <c r="I782" s="96"/>
    </row>
    <row r="783" spans="9:9" x14ac:dyDescent="0.2">
      <c r="I783" s="96"/>
    </row>
    <row r="784" spans="9:9" x14ac:dyDescent="0.2">
      <c r="I784" s="96"/>
    </row>
    <row r="785" spans="9:9" x14ac:dyDescent="0.2">
      <c r="I785" s="96"/>
    </row>
    <row r="786" spans="9:9" x14ac:dyDescent="0.2">
      <c r="I786" s="96"/>
    </row>
    <row r="787" spans="9:9" x14ac:dyDescent="0.2">
      <c r="I787" s="96"/>
    </row>
    <row r="788" spans="9:9" x14ac:dyDescent="0.2">
      <c r="I788" s="96"/>
    </row>
    <row r="789" spans="9:9" x14ac:dyDescent="0.2">
      <c r="I789" s="96"/>
    </row>
    <row r="790" spans="9:9" x14ac:dyDescent="0.2">
      <c r="I790" s="96"/>
    </row>
    <row r="791" spans="9:9" x14ac:dyDescent="0.2">
      <c r="I791" s="96"/>
    </row>
    <row r="792" spans="9:9" x14ac:dyDescent="0.2">
      <c r="I792" s="96"/>
    </row>
    <row r="793" spans="9:9" x14ac:dyDescent="0.2">
      <c r="I793" s="96"/>
    </row>
    <row r="794" spans="9:9" x14ac:dyDescent="0.2">
      <c r="I794" s="96"/>
    </row>
    <row r="795" spans="9:9" x14ac:dyDescent="0.2">
      <c r="I795" s="96"/>
    </row>
    <row r="796" spans="9:9" x14ac:dyDescent="0.2">
      <c r="I796" s="96"/>
    </row>
    <row r="797" spans="9:9" x14ac:dyDescent="0.2">
      <c r="I797" s="96"/>
    </row>
    <row r="798" spans="9:9" x14ac:dyDescent="0.2">
      <c r="I798" s="96"/>
    </row>
    <row r="799" spans="9:9" x14ac:dyDescent="0.2">
      <c r="I799" s="96"/>
    </row>
    <row r="800" spans="9:9" x14ac:dyDescent="0.2">
      <c r="I800" s="96"/>
    </row>
    <row r="801" spans="9:9" x14ac:dyDescent="0.2">
      <c r="I801" s="96"/>
    </row>
    <row r="802" spans="9:9" x14ac:dyDescent="0.2">
      <c r="I802" s="96"/>
    </row>
    <row r="803" spans="9:9" x14ac:dyDescent="0.2">
      <c r="I803" s="96"/>
    </row>
    <row r="804" spans="9:9" x14ac:dyDescent="0.2">
      <c r="I804" s="96"/>
    </row>
    <row r="805" spans="9:9" x14ac:dyDescent="0.2">
      <c r="I805" s="96"/>
    </row>
    <row r="806" spans="9:9" x14ac:dyDescent="0.2">
      <c r="I806" s="96"/>
    </row>
    <row r="807" spans="9:9" x14ac:dyDescent="0.2">
      <c r="I807" s="96"/>
    </row>
    <row r="808" spans="9:9" x14ac:dyDescent="0.2">
      <c r="I808" s="96"/>
    </row>
    <row r="809" spans="9:9" x14ac:dyDescent="0.2">
      <c r="I809" s="96"/>
    </row>
    <row r="810" spans="9:9" x14ac:dyDescent="0.2">
      <c r="I810" s="96"/>
    </row>
    <row r="811" spans="9:9" x14ac:dyDescent="0.2">
      <c r="I811" s="96"/>
    </row>
    <row r="812" spans="9:9" x14ac:dyDescent="0.2">
      <c r="I812" s="96"/>
    </row>
    <row r="813" spans="9:9" x14ac:dyDescent="0.2">
      <c r="I813" s="96"/>
    </row>
    <row r="814" spans="9:9" x14ac:dyDescent="0.2">
      <c r="I814" s="96"/>
    </row>
    <row r="815" spans="9:9" x14ac:dyDescent="0.2">
      <c r="I815" s="96"/>
    </row>
    <row r="816" spans="9:9" x14ac:dyDescent="0.2">
      <c r="I816" s="96"/>
    </row>
    <row r="817" spans="9:9" x14ac:dyDescent="0.2">
      <c r="I817" s="96"/>
    </row>
    <row r="818" spans="9:9" x14ac:dyDescent="0.2">
      <c r="I818" s="96"/>
    </row>
    <row r="819" spans="9:9" x14ac:dyDescent="0.2">
      <c r="I819" s="96"/>
    </row>
    <row r="820" spans="9:9" x14ac:dyDescent="0.2">
      <c r="I820" s="96"/>
    </row>
    <row r="821" spans="9:9" x14ac:dyDescent="0.2">
      <c r="I821" s="96"/>
    </row>
    <row r="822" spans="9:9" x14ac:dyDescent="0.2">
      <c r="I822" s="96"/>
    </row>
    <row r="823" spans="9:9" x14ac:dyDescent="0.2">
      <c r="I823" s="96"/>
    </row>
    <row r="824" spans="9:9" x14ac:dyDescent="0.2">
      <c r="I824" s="96"/>
    </row>
    <row r="825" spans="9:9" x14ac:dyDescent="0.2">
      <c r="I825" s="96"/>
    </row>
    <row r="826" spans="9:9" x14ac:dyDescent="0.2">
      <c r="I826" s="96"/>
    </row>
    <row r="827" spans="9:9" x14ac:dyDescent="0.2">
      <c r="I827" s="96"/>
    </row>
    <row r="828" spans="9:9" x14ac:dyDescent="0.2">
      <c r="I828" s="96"/>
    </row>
    <row r="829" spans="9:9" x14ac:dyDescent="0.2">
      <c r="I829" s="96"/>
    </row>
    <row r="830" spans="9:9" x14ac:dyDescent="0.2">
      <c r="I830" s="96"/>
    </row>
    <row r="831" spans="9:9" x14ac:dyDescent="0.2">
      <c r="I831" s="735"/>
    </row>
    <row r="832" spans="9:9" x14ac:dyDescent="0.2">
      <c r="I832" s="735"/>
    </row>
    <row r="833" spans="9:9" x14ac:dyDescent="0.2">
      <c r="I833" s="735"/>
    </row>
    <row r="834" spans="9:9" x14ac:dyDescent="0.2">
      <c r="I834" s="735"/>
    </row>
    <row r="835" spans="9:9" x14ac:dyDescent="0.2">
      <c r="I835" s="735"/>
    </row>
    <row r="836" spans="9:9" x14ac:dyDescent="0.2">
      <c r="I836" s="735"/>
    </row>
    <row r="837" spans="9:9" x14ac:dyDescent="0.2">
      <c r="I837" s="735"/>
    </row>
    <row r="838" spans="9:9" x14ac:dyDescent="0.2">
      <c r="I838" s="735"/>
    </row>
    <row r="839" spans="9:9" x14ac:dyDescent="0.2">
      <c r="I839" s="735"/>
    </row>
    <row r="840" spans="9:9" x14ac:dyDescent="0.2">
      <c r="I840" s="735"/>
    </row>
    <row r="841" spans="9:9" x14ac:dyDescent="0.2">
      <c r="I841" s="735"/>
    </row>
    <row r="842" spans="9:9" x14ac:dyDescent="0.2">
      <c r="I842" s="735"/>
    </row>
    <row r="843" spans="9:9" x14ac:dyDescent="0.2">
      <c r="I843" s="735"/>
    </row>
    <row r="844" spans="9:9" x14ac:dyDescent="0.2">
      <c r="I844" s="735"/>
    </row>
    <row r="845" spans="9:9" x14ac:dyDescent="0.2">
      <c r="I845" s="735"/>
    </row>
    <row r="846" spans="9:9" x14ac:dyDescent="0.2">
      <c r="I846" s="735"/>
    </row>
    <row r="847" spans="9:9" x14ac:dyDescent="0.2">
      <c r="I847" s="735"/>
    </row>
    <row r="848" spans="9:9" x14ac:dyDescent="0.2">
      <c r="I848" s="735"/>
    </row>
    <row r="849" spans="9:9" x14ac:dyDescent="0.2">
      <c r="I849" s="735"/>
    </row>
    <row r="850" spans="9:9" x14ac:dyDescent="0.2">
      <c r="I850" s="735"/>
    </row>
    <row r="851" spans="9:9" x14ac:dyDescent="0.2">
      <c r="I851" s="735"/>
    </row>
    <row r="852" spans="9:9" x14ac:dyDescent="0.2">
      <c r="I852" s="735"/>
    </row>
    <row r="853" spans="9:9" x14ac:dyDescent="0.2">
      <c r="I853" s="735"/>
    </row>
    <row r="854" spans="9:9" x14ac:dyDescent="0.2">
      <c r="I854" s="735"/>
    </row>
    <row r="855" spans="9:9" x14ac:dyDescent="0.2">
      <c r="I855" s="735"/>
    </row>
    <row r="856" spans="9:9" x14ac:dyDescent="0.2">
      <c r="I856" s="735"/>
    </row>
    <row r="857" spans="9:9" x14ac:dyDescent="0.2">
      <c r="I857" s="735"/>
    </row>
    <row r="858" spans="9:9" x14ac:dyDescent="0.2">
      <c r="I858" s="735"/>
    </row>
    <row r="859" spans="9:9" x14ac:dyDescent="0.2">
      <c r="I859" s="735"/>
    </row>
    <row r="860" spans="9:9" x14ac:dyDescent="0.2">
      <c r="I860" s="735"/>
    </row>
    <row r="861" spans="9:9" x14ac:dyDescent="0.2">
      <c r="I861" s="735"/>
    </row>
    <row r="862" spans="9:9" x14ac:dyDescent="0.2">
      <c r="I862" s="735"/>
    </row>
    <row r="863" spans="9:9" x14ac:dyDescent="0.2">
      <c r="I863" s="735"/>
    </row>
    <row r="864" spans="9:9" x14ac:dyDescent="0.2">
      <c r="I864" s="735"/>
    </row>
    <row r="865" spans="9:9" x14ac:dyDescent="0.2">
      <c r="I865" s="735"/>
    </row>
    <row r="866" spans="9:9" x14ac:dyDescent="0.2">
      <c r="I866" s="735"/>
    </row>
    <row r="867" spans="9:9" x14ac:dyDescent="0.2">
      <c r="I867" s="735"/>
    </row>
    <row r="868" spans="9:9" x14ac:dyDescent="0.2">
      <c r="I868" s="735"/>
    </row>
    <row r="869" spans="9:9" x14ac:dyDescent="0.2">
      <c r="I869" s="735"/>
    </row>
    <row r="870" spans="9:9" x14ac:dyDescent="0.2">
      <c r="I870" s="735"/>
    </row>
    <row r="871" spans="9:9" x14ac:dyDescent="0.2">
      <c r="I871" s="735"/>
    </row>
    <row r="872" spans="9:9" x14ac:dyDescent="0.2">
      <c r="I872" s="735"/>
    </row>
    <row r="873" spans="9:9" x14ac:dyDescent="0.2">
      <c r="I873" s="735"/>
    </row>
    <row r="874" spans="9:9" x14ac:dyDescent="0.2">
      <c r="I874" s="735"/>
    </row>
    <row r="875" spans="9:9" x14ac:dyDescent="0.2">
      <c r="I875" s="735"/>
    </row>
    <row r="876" spans="9:9" x14ac:dyDescent="0.2">
      <c r="I876" s="735"/>
    </row>
    <row r="877" spans="9:9" x14ac:dyDescent="0.2">
      <c r="I877" s="735"/>
    </row>
    <row r="878" spans="9:9" x14ac:dyDescent="0.2">
      <c r="I878" s="735"/>
    </row>
    <row r="879" spans="9:9" x14ac:dyDescent="0.2">
      <c r="I879" s="735"/>
    </row>
    <row r="880" spans="9:9" x14ac:dyDescent="0.2">
      <c r="I880" s="735"/>
    </row>
    <row r="881" spans="9:9" x14ac:dyDescent="0.2">
      <c r="I881" s="735"/>
    </row>
    <row r="882" spans="9:9" x14ac:dyDescent="0.2">
      <c r="I882" s="735"/>
    </row>
    <row r="883" spans="9:9" x14ac:dyDescent="0.2">
      <c r="I883" s="735"/>
    </row>
    <row r="884" spans="9:9" x14ac:dyDescent="0.2">
      <c r="I884" s="735"/>
    </row>
    <row r="885" spans="9:9" x14ac:dyDescent="0.2">
      <c r="I885" s="735"/>
    </row>
    <row r="886" spans="9:9" x14ac:dyDescent="0.2">
      <c r="I886" s="735"/>
    </row>
    <row r="887" spans="9:9" x14ac:dyDescent="0.2">
      <c r="I887" s="735"/>
    </row>
    <row r="888" spans="9:9" x14ac:dyDescent="0.2">
      <c r="I888" s="735"/>
    </row>
    <row r="889" spans="9:9" x14ac:dyDescent="0.2">
      <c r="I889" s="735"/>
    </row>
    <row r="890" spans="9:9" x14ac:dyDescent="0.2">
      <c r="I890" s="735"/>
    </row>
    <row r="891" spans="9:9" x14ac:dyDescent="0.2">
      <c r="I891" s="735"/>
    </row>
    <row r="892" spans="9:9" x14ac:dyDescent="0.2">
      <c r="I892" s="735"/>
    </row>
    <row r="893" spans="9:9" x14ac:dyDescent="0.2">
      <c r="I893" s="735"/>
    </row>
    <row r="894" spans="9:9" x14ac:dyDescent="0.2">
      <c r="I894" s="735"/>
    </row>
    <row r="895" spans="9:9" x14ac:dyDescent="0.2">
      <c r="I895" s="735"/>
    </row>
    <row r="896" spans="9:9" x14ac:dyDescent="0.2">
      <c r="I896" s="735"/>
    </row>
    <row r="897" spans="9:9" x14ac:dyDescent="0.2">
      <c r="I897" s="735"/>
    </row>
    <row r="898" spans="9:9" x14ac:dyDescent="0.2">
      <c r="I898" s="735"/>
    </row>
    <row r="899" spans="9:9" x14ac:dyDescent="0.2">
      <c r="I899" s="735"/>
    </row>
    <row r="900" spans="9:9" x14ac:dyDescent="0.2">
      <c r="I900" s="735"/>
    </row>
    <row r="901" spans="9:9" x14ac:dyDescent="0.2">
      <c r="I901" s="735"/>
    </row>
    <row r="902" spans="9:9" x14ac:dyDescent="0.2">
      <c r="I902" s="735"/>
    </row>
    <row r="903" spans="9:9" x14ac:dyDescent="0.2">
      <c r="I903" s="735"/>
    </row>
    <row r="904" spans="9:9" x14ac:dyDescent="0.2">
      <c r="I904" s="735"/>
    </row>
    <row r="905" spans="9:9" x14ac:dyDescent="0.2">
      <c r="I905" s="735"/>
    </row>
    <row r="906" spans="9:9" x14ac:dyDescent="0.2">
      <c r="I906" s="735"/>
    </row>
    <row r="907" spans="9:9" x14ac:dyDescent="0.2">
      <c r="I907" s="735"/>
    </row>
    <row r="908" spans="9:9" x14ac:dyDescent="0.2">
      <c r="I908" s="735"/>
    </row>
    <row r="909" spans="9:9" x14ac:dyDescent="0.2">
      <c r="I909" s="735"/>
    </row>
    <row r="910" spans="9:9" x14ac:dyDescent="0.2">
      <c r="I910" s="735"/>
    </row>
    <row r="911" spans="9:9" x14ac:dyDescent="0.2">
      <c r="I911" s="735"/>
    </row>
    <row r="912" spans="9:9" x14ac:dyDescent="0.2">
      <c r="I912" s="735"/>
    </row>
    <row r="913" spans="9:9" x14ac:dyDescent="0.2">
      <c r="I913" s="735"/>
    </row>
    <row r="914" spans="9:9" x14ac:dyDescent="0.2">
      <c r="I914" s="735"/>
    </row>
    <row r="915" spans="9:9" x14ac:dyDescent="0.2">
      <c r="I915" s="735"/>
    </row>
    <row r="916" spans="9:9" x14ac:dyDescent="0.2">
      <c r="I916" s="735"/>
    </row>
    <row r="917" spans="9:9" x14ac:dyDescent="0.2">
      <c r="I917" s="735"/>
    </row>
    <row r="918" spans="9:9" x14ac:dyDescent="0.2">
      <c r="I918" s="735"/>
    </row>
    <row r="919" spans="9:9" x14ac:dyDescent="0.2">
      <c r="I919" s="735"/>
    </row>
    <row r="920" spans="9:9" x14ac:dyDescent="0.2">
      <c r="I920" s="735"/>
    </row>
    <row r="921" spans="9:9" x14ac:dyDescent="0.2">
      <c r="I921" s="735"/>
    </row>
    <row r="922" spans="9:9" x14ac:dyDescent="0.2">
      <c r="I922" s="735"/>
    </row>
    <row r="923" spans="9:9" x14ac:dyDescent="0.2">
      <c r="I923" s="735"/>
    </row>
    <row r="924" spans="9:9" x14ac:dyDescent="0.2">
      <c r="I924" s="735"/>
    </row>
    <row r="925" spans="9:9" x14ac:dyDescent="0.2">
      <c r="I925" s="735"/>
    </row>
    <row r="926" spans="9:9" x14ac:dyDescent="0.2">
      <c r="I926" s="735"/>
    </row>
    <row r="927" spans="9:9" x14ac:dyDescent="0.2">
      <c r="I927" s="735"/>
    </row>
    <row r="928" spans="9:9" x14ac:dyDescent="0.2">
      <c r="I928" s="735"/>
    </row>
    <row r="929" spans="9:9" x14ac:dyDescent="0.2">
      <c r="I929" s="735"/>
    </row>
    <row r="930" spans="9:9" x14ac:dyDescent="0.2">
      <c r="I930" s="735"/>
    </row>
    <row r="931" spans="9:9" x14ac:dyDescent="0.2">
      <c r="I931" s="735"/>
    </row>
    <row r="932" spans="9:9" x14ac:dyDescent="0.2">
      <c r="I932" s="735"/>
    </row>
    <row r="933" spans="9:9" x14ac:dyDescent="0.2">
      <c r="I933" s="735"/>
    </row>
    <row r="934" spans="9:9" x14ac:dyDescent="0.2">
      <c r="I934" s="735"/>
    </row>
    <row r="935" spans="9:9" x14ac:dyDescent="0.2">
      <c r="I935" s="735"/>
    </row>
    <row r="936" spans="9:9" x14ac:dyDescent="0.2">
      <c r="I936" s="735"/>
    </row>
    <row r="937" spans="9:9" x14ac:dyDescent="0.2">
      <c r="I937" s="735"/>
    </row>
    <row r="938" spans="9:9" x14ac:dyDescent="0.2">
      <c r="I938" s="735"/>
    </row>
    <row r="939" spans="9:9" x14ac:dyDescent="0.2">
      <c r="I939" s="735"/>
    </row>
    <row r="940" spans="9:9" x14ac:dyDescent="0.2">
      <c r="I940" s="735"/>
    </row>
    <row r="941" spans="9:9" x14ac:dyDescent="0.2">
      <c r="I941" s="735"/>
    </row>
    <row r="942" spans="9:9" x14ac:dyDescent="0.2">
      <c r="I942" s="735"/>
    </row>
    <row r="943" spans="9:9" x14ac:dyDescent="0.2">
      <c r="I943" s="735"/>
    </row>
    <row r="944" spans="9:9" x14ac:dyDescent="0.2">
      <c r="I944" s="735"/>
    </row>
    <row r="945" spans="9:9" x14ac:dyDescent="0.2">
      <c r="I945" s="735"/>
    </row>
    <row r="946" spans="9:9" x14ac:dyDescent="0.2">
      <c r="I946" s="735"/>
    </row>
    <row r="947" spans="9:9" x14ac:dyDescent="0.2">
      <c r="I947" s="735"/>
    </row>
    <row r="948" spans="9:9" x14ac:dyDescent="0.2">
      <c r="I948" s="735"/>
    </row>
    <row r="949" spans="9:9" x14ac:dyDescent="0.2">
      <c r="I949" s="735"/>
    </row>
    <row r="950" spans="9:9" x14ac:dyDescent="0.2">
      <c r="I950" s="735"/>
    </row>
    <row r="951" spans="9:9" x14ac:dyDescent="0.2">
      <c r="I951" s="735"/>
    </row>
    <row r="952" spans="9:9" x14ac:dyDescent="0.2">
      <c r="I952" s="735"/>
    </row>
    <row r="953" spans="9:9" x14ac:dyDescent="0.2">
      <c r="I953" s="735"/>
    </row>
    <row r="954" spans="9:9" x14ac:dyDescent="0.2">
      <c r="I954" s="735"/>
    </row>
    <row r="955" spans="9:9" x14ac:dyDescent="0.2">
      <c r="I955" s="735"/>
    </row>
    <row r="956" spans="9:9" x14ac:dyDescent="0.2">
      <c r="I956" s="735"/>
    </row>
  </sheetData>
  <sheetProtection selectLockedCells="1"/>
  <autoFilter ref="F13:K13" xr:uid="{6912441F-0D7A-4BD9-B3BB-0AB1260A44DC}"/>
  <sortState xmlns:xlrd2="http://schemas.microsoft.com/office/spreadsheetml/2017/richdata2" ref="C15:R70">
    <sortCondition ref="N15:N70"/>
  </sortState>
  <conditionalFormatting sqref="M14:M985">
    <cfRule type="cellIs" dxfId="17" priority="2" operator="equal">
      <formula>"x"</formula>
    </cfRule>
  </conditionalFormatting>
  <conditionalFormatting sqref="N14:N985">
    <cfRule type="expression" dxfId="16" priority="877">
      <formula>$P14:$P618&lt;&gt;#REF!</formula>
    </cfRule>
  </conditionalFormatting>
  <pageMargins left="0.39370078740157483" right="0.39370078740157483" top="0.59055118110236227" bottom="0.59055118110236227" header="0.51181102362204722" footer="0.51181102362204722"/>
  <pageSetup paperSize="9" scale="10" orientation="landscape" r:id="rId1"/>
  <headerFooter alignWithMargins="0">
    <oddHeader>&amp;L&amp;Z&amp;F&amp;F&amp;A</oddHeader>
    <oddFooter>&amp;LEdition du 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F461E-3CB6-4AB9-9BD1-5DEDEA44CA88}">
  <dimension ref="D6:D229"/>
  <sheetViews>
    <sheetView workbookViewId="0">
      <selection activeCell="D6" sqref="D6:D229"/>
    </sheetView>
  </sheetViews>
  <sheetFormatPr baseColWidth="10" defaultRowHeight="12.75" x14ac:dyDescent="0.2"/>
  <sheetData>
    <row r="6" spans="4:4" ht="14.25" x14ac:dyDescent="0.2">
      <c r="D6" s="692" t="s">
        <v>1155</v>
      </c>
    </row>
    <row r="7" spans="4:4" ht="14.25" x14ac:dyDescent="0.2">
      <c r="D7" s="692" t="s">
        <v>1182</v>
      </c>
    </row>
    <row r="8" spans="4:4" ht="14.25" x14ac:dyDescent="0.2">
      <c r="D8" s="692" t="s">
        <v>1144</v>
      </c>
    </row>
    <row r="9" spans="4:4" ht="14.25" x14ac:dyDescent="0.2">
      <c r="D9" s="692" t="s">
        <v>1166</v>
      </c>
    </row>
    <row r="10" spans="4:4" ht="14.25" x14ac:dyDescent="0.2">
      <c r="D10" s="692" t="s">
        <v>1166</v>
      </c>
    </row>
    <row r="11" spans="4:4" ht="14.25" x14ac:dyDescent="0.2">
      <c r="D11" s="692" t="s">
        <v>1146</v>
      </c>
    </row>
    <row r="12" spans="4:4" ht="14.25" x14ac:dyDescent="0.2">
      <c r="D12" s="692" t="s">
        <v>1146</v>
      </c>
    </row>
    <row r="13" spans="4:4" ht="14.25" x14ac:dyDescent="0.2">
      <c r="D13" s="692" t="s">
        <v>1152</v>
      </c>
    </row>
    <row r="14" spans="4:4" ht="14.25" x14ac:dyDescent="0.2">
      <c r="D14" s="692" t="s">
        <v>1146</v>
      </c>
    </row>
    <row r="15" spans="4:4" ht="14.25" x14ac:dyDescent="0.2">
      <c r="D15" s="546" t="s">
        <v>1165</v>
      </c>
    </row>
    <row r="16" spans="4:4" ht="14.25" x14ac:dyDescent="0.2">
      <c r="D16" s="692" t="s">
        <v>1148</v>
      </c>
    </row>
    <row r="17" spans="4:4" ht="14.25" x14ac:dyDescent="0.2">
      <c r="D17" s="546" t="s">
        <v>470</v>
      </c>
    </row>
    <row r="18" spans="4:4" ht="14.25" x14ac:dyDescent="0.2">
      <c r="D18" s="692" t="s">
        <v>470</v>
      </c>
    </row>
    <row r="19" spans="4:4" ht="14.25" x14ac:dyDescent="0.2">
      <c r="D19" s="692" t="s">
        <v>1150</v>
      </c>
    </row>
    <row r="20" spans="4:4" ht="14.25" x14ac:dyDescent="0.2">
      <c r="D20" s="692" t="s">
        <v>1188</v>
      </c>
    </row>
    <row r="21" spans="4:4" ht="14.25" x14ac:dyDescent="0.2">
      <c r="D21" s="692" t="s">
        <v>1182</v>
      </c>
    </row>
    <row r="22" spans="4:4" ht="14.25" x14ac:dyDescent="0.2">
      <c r="D22" s="692" t="s">
        <v>1182</v>
      </c>
    </row>
    <row r="23" spans="4:4" ht="14.25" x14ac:dyDescent="0.2">
      <c r="D23" s="692" t="s">
        <v>1195</v>
      </c>
    </row>
    <row r="24" spans="4:4" ht="14.25" x14ac:dyDescent="0.2">
      <c r="D24" s="692" t="s">
        <v>1195</v>
      </c>
    </row>
    <row r="25" spans="4:4" ht="14.25" x14ac:dyDescent="0.2">
      <c r="D25" s="692" t="s">
        <v>1147</v>
      </c>
    </row>
    <row r="26" spans="4:4" ht="14.25" x14ac:dyDescent="0.2">
      <c r="D26" s="692" t="s">
        <v>1147</v>
      </c>
    </row>
    <row r="27" spans="4:4" ht="14.25" x14ac:dyDescent="0.2">
      <c r="D27" s="692" t="s">
        <v>1136</v>
      </c>
    </row>
    <row r="28" spans="4:4" ht="14.25" x14ac:dyDescent="0.2">
      <c r="D28" s="692" t="s">
        <v>1136</v>
      </c>
    </row>
    <row r="29" spans="4:4" ht="14.25" x14ac:dyDescent="0.2">
      <c r="D29" s="692" t="s">
        <v>1136</v>
      </c>
    </row>
    <row r="30" spans="4:4" ht="14.25" x14ac:dyDescent="0.2">
      <c r="D30" s="692" t="s">
        <v>1136</v>
      </c>
    </row>
    <row r="31" spans="4:4" ht="14.25" x14ac:dyDescent="0.2">
      <c r="D31" s="692" t="s">
        <v>1136</v>
      </c>
    </row>
    <row r="32" spans="4:4" ht="14.25" x14ac:dyDescent="0.2">
      <c r="D32" s="692" t="s">
        <v>1136</v>
      </c>
    </row>
    <row r="33" spans="4:4" ht="14.25" x14ac:dyDescent="0.2">
      <c r="D33" s="692" t="s">
        <v>1136</v>
      </c>
    </row>
    <row r="34" spans="4:4" ht="14.25" x14ac:dyDescent="0.2">
      <c r="D34" s="692" t="s">
        <v>1136</v>
      </c>
    </row>
    <row r="35" spans="4:4" ht="14.25" x14ac:dyDescent="0.2">
      <c r="D35" s="692" t="s">
        <v>1199</v>
      </c>
    </row>
    <row r="36" spans="4:4" ht="14.25" x14ac:dyDescent="0.2">
      <c r="D36" s="692" t="s">
        <v>1164</v>
      </c>
    </row>
    <row r="37" spans="4:4" ht="14.25" x14ac:dyDescent="0.2">
      <c r="D37" s="692" t="s">
        <v>1164</v>
      </c>
    </row>
    <row r="38" spans="4:4" ht="14.25" x14ac:dyDescent="0.2">
      <c r="D38" s="692" t="s">
        <v>1204</v>
      </c>
    </row>
    <row r="39" spans="4:4" ht="14.25" x14ac:dyDescent="0.2">
      <c r="D39" s="692" t="s">
        <v>1207</v>
      </c>
    </row>
    <row r="40" spans="4:4" ht="14.25" x14ac:dyDescent="0.2">
      <c r="D40" s="692" t="s">
        <v>1207</v>
      </c>
    </row>
    <row r="41" spans="4:4" ht="14.25" x14ac:dyDescent="0.2">
      <c r="D41" s="692" t="s">
        <v>1209</v>
      </c>
    </row>
    <row r="42" spans="4:4" ht="14.25" x14ac:dyDescent="0.2">
      <c r="D42" s="692" t="s">
        <v>1139</v>
      </c>
    </row>
    <row r="43" spans="4:4" ht="14.25" x14ac:dyDescent="0.2">
      <c r="D43" s="692" t="s">
        <v>1139</v>
      </c>
    </row>
    <row r="44" spans="4:4" ht="14.25" x14ac:dyDescent="0.2">
      <c r="D44" s="692" t="s">
        <v>1139</v>
      </c>
    </row>
    <row r="45" spans="4:4" ht="14.25" x14ac:dyDescent="0.2">
      <c r="D45" s="692" t="s">
        <v>1139</v>
      </c>
    </row>
    <row r="46" spans="4:4" ht="14.25" x14ac:dyDescent="0.2">
      <c r="D46" s="692" t="s">
        <v>1139</v>
      </c>
    </row>
    <row r="47" spans="4:4" ht="14.25" x14ac:dyDescent="0.2">
      <c r="D47" s="692" t="s">
        <v>1139</v>
      </c>
    </row>
    <row r="48" spans="4:4" ht="14.25" x14ac:dyDescent="0.2">
      <c r="D48" s="692" t="s">
        <v>1145</v>
      </c>
    </row>
    <row r="49" spans="4:4" ht="14.25" x14ac:dyDescent="0.2">
      <c r="D49" s="692" t="s">
        <v>1182</v>
      </c>
    </row>
    <row r="50" spans="4:4" ht="14.25" x14ac:dyDescent="0.2">
      <c r="D50" s="692" t="s">
        <v>1146</v>
      </c>
    </row>
    <row r="51" spans="4:4" ht="14.25" x14ac:dyDescent="0.2">
      <c r="D51" s="546" t="s">
        <v>1170</v>
      </c>
    </row>
    <row r="52" spans="4:4" ht="14.25" x14ac:dyDescent="0.2">
      <c r="D52" s="692" t="s">
        <v>1146</v>
      </c>
    </row>
    <row r="53" spans="4:4" ht="14.25" x14ac:dyDescent="0.2">
      <c r="D53" s="692" t="s">
        <v>1149</v>
      </c>
    </row>
    <row r="54" spans="4:4" ht="14.25" x14ac:dyDescent="0.2">
      <c r="D54" s="692" t="s">
        <v>1146</v>
      </c>
    </row>
    <row r="55" spans="4:4" ht="14.25" x14ac:dyDescent="0.2">
      <c r="D55" s="692" t="s">
        <v>1146</v>
      </c>
    </row>
    <row r="56" spans="4:4" ht="14.25" x14ac:dyDescent="0.2">
      <c r="D56" s="692" t="s">
        <v>1151</v>
      </c>
    </row>
    <row r="57" spans="4:4" ht="14.25" x14ac:dyDescent="0.2">
      <c r="D57" s="692" t="s">
        <v>1136</v>
      </c>
    </row>
    <row r="58" spans="4:4" ht="14.25" x14ac:dyDescent="0.2">
      <c r="D58" s="692" t="s">
        <v>1136</v>
      </c>
    </row>
    <row r="59" spans="4:4" ht="14.25" x14ac:dyDescent="0.2">
      <c r="D59" s="692" t="s">
        <v>1204</v>
      </c>
    </row>
    <row r="60" spans="4:4" ht="14.25" x14ac:dyDescent="0.2">
      <c r="D60" s="692" t="s">
        <v>1207</v>
      </c>
    </row>
    <row r="61" spans="4:4" ht="14.25" x14ac:dyDescent="0.2">
      <c r="D61" s="692" t="s">
        <v>1136</v>
      </c>
    </row>
    <row r="62" spans="4:4" ht="14.25" x14ac:dyDescent="0.2">
      <c r="D62" s="692" t="s">
        <v>1136</v>
      </c>
    </row>
    <row r="63" spans="4:4" ht="14.25" x14ac:dyDescent="0.2">
      <c r="D63" s="692" t="s">
        <v>1146</v>
      </c>
    </row>
    <row r="64" spans="4:4" ht="14.25" x14ac:dyDescent="0.2">
      <c r="D64" s="692"/>
    </row>
    <row r="65" spans="4:4" ht="14.25" x14ac:dyDescent="0.2">
      <c r="D65" s="692"/>
    </row>
    <row r="66" spans="4:4" ht="14.25" x14ac:dyDescent="0.2">
      <c r="D66" s="692"/>
    </row>
    <row r="67" spans="4:4" ht="14.25" x14ac:dyDescent="0.2">
      <c r="D67" s="692"/>
    </row>
    <row r="68" spans="4:4" ht="14.25" x14ac:dyDescent="0.2">
      <c r="D68" s="692"/>
    </row>
    <row r="69" spans="4:4" ht="14.25" x14ac:dyDescent="0.2">
      <c r="D69" s="692"/>
    </row>
    <row r="70" spans="4:4" ht="14.25" x14ac:dyDescent="0.2">
      <c r="D70" s="692"/>
    </row>
    <row r="71" spans="4:4" ht="14.25" x14ac:dyDescent="0.2">
      <c r="D71" s="692"/>
    </row>
    <row r="72" spans="4:4" ht="14.25" x14ac:dyDescent="0.2">
      <c r="D72" s="692"/>
    </row>
    <row r="73" spans="4:4" ht="14.25" x14ac:dyDescent="0.2">
      <c r="D73" s="692"/>
    </row>
    <row r="74" spans="4:4" ht="14.25" x14ac:dyDescent="0.2">
      <c r="D74" s="692"/>
    </row>
    <row r="75" spans="4:4" ht="14.25" x14ac:dyDescent="0.2">
      <c r="D75" s="692"/>
    </row>
    <row r="76" spans="4:4" ht="14.25" x14ac:dyDescent="0.2">
      <c r="D76" s="692"/>
    </row>
    <row r="77" spans="4:4" ht="14.25" x14ac:dyDescent="0.2">
      <c r="D77" s="692"/>
    </row>
    <row r="78" spans="4:4" ht="14.25" x14ac:dyDescent="0.2">
      <c r="D78" s="692"/>
    </row>
    <row r="79" spans="4:4" ht="14.25" x14ac:dyDescent="0.2">
      <c r="D79" s="692"/>
    </row>
    <row r="80" spans="4:4" ht="14.25" x14ac:dyDescent="0.2">
      <c r="D80" s="692"/>
    </row>
    <row r="81" spans="4:4" ht="14.25" x14ac:dyDescent="0.2">
      <c r="D81" s="692"/>
    </row>
    <row r="82" spans="4:4" ht="14.25" x14ac:dyDescent="0.2">
      <c r="D82" s="692"/>
    </row>
    <row r="83" spans="4:4" ht="14.25" x14ac:dyDescent="0.2">
      <c r="D83" s="692"/>
    </row>
    <row r="84" spans="4:4" ht="14.25" x14ac:dyDescent="0.2">
      <c r="D84" s="692"/>
    </row>
    <row r="85" spans="4:4" ht="14.25" x14ac:dyDescent="0.2">
      <c r="D85" s="692"/>
    </row>
    <row r="86" spans="4:4" ht="14.25" x14ac:dyDescent="0.2">
      <c r="D86" s="692"/>
    </row>
    <row r="87" spans="4:4" ht="14.25" x14ac:dyDescent="0.2">
      <c r="D87" s="692"/>
    </row>
    <row r="88" spans="4:4" ht="14.25" x14ac:dyDescent="0.2">
      <c r="D88" s="692"/>
    </row>
    <row r="89" spans="4:4" ht="14.25" x14ac:dyDescent="0.2">
      <c r="D89" s="692"/>
    </row>
    <row r="90" spans="4:4" ht="14.25" x14ac:dyDescent="0.2">
      <c r="D90" s="692"/>
    </row>
    <row r="91" spans="4:4" ht="14.25" x14ac:dyDescent="0.2">
      <c r="D91" s="692"/>
    </row>
    <row r="92" spans="4:4" ht="14.25" x14ac:dyDescent="0.2">
      <c r="D92" s="692"/>
    </row>
    <row r="93" spans="4:4" ht="14.25" x14ac:dyDescent="0.2">
      <c r="D93" s="692"/>
    </row>
    <row r="94" spans="4:4" ht="14.25" x14ac:dyDescent="0.2">
      <c r="D94" s="692"/>
    </row>
    <row r="95" spans="4:4" ht="14.25" x14ac:dyDescent="0.2">
      <c r="D95" s="692"/>
    </row>
    <row r="96" spans="4:4" ht="14.25" x14ac:dyDescent="0.2">
      <c r="D96" s="692"/>
    </row>
    <row r="97" spans="4:4" ht="14.25" x14ac:dyDescent="0.2">
      <c r="D97" s="692"/>
    </row>
    <row r="98" spans="4:4" ht="14.25" x14ac:dyDescent="0.2">
      <c r="D98" s="692"/>
    </row>
    <row r="99" spans="4:4" ht="14.25" x14ac:dyDescent="0.2">
      <c r="D99" s="692"/>
    </row>
    <row r="100" spans="4:4" ht="14.25" x14ac:dyDescent="0.2">
      <c r="D100" s="692"/>
    </row>
    <row r="101" spans="4:4" ht="14.25" x14ac:dyDescent="0.2">
      <c r="D101" s="692"/>
    </row>
    <row r="102" spans="4:4" ht="14.25" x14ac:dyDescent="0.2">
      <c r="D102" s="692"/>
    </row>
    <row r="103" spans="4:4" ht="14.25" x14ac:dyDescent="0.2">
      <c r="D103" s="692"/>
    </row>
    <row r="104" spans="4:4" ht="14.25" x14ac:dyDescent="0.2">
      <c r="D104" s="692"/>
    </row>
    <row r="105" spans="4:4" ht="14.25" x14ac:dyDescent="0.2">
      <c r="D105" s="692"/>
    </row>
    <row r="106" spans="4:4" ht="14.25" x14ac:dyDescent="0.2">
      <c r="D106" s="692"/>
    </row>
    <row r="107" spans="4:4" ht="14.25" x14ac:dyDescent="0.2">
      <c r="D107" s="692"/>
    </row>
    <row r="108" spans="4:4" ht="14.25" x14ac:dyDescent="0.2">
      <c r="D108" s="692"/>
    </row>
    <row r="109" spans="4:4" ht="14.25" x14ac:dyDescent="0.2">
      <c r="D109" s="692"/>
    </row>
    <row r="110" spans="4:4" ht="14.25" x14ac:dyDescent="0.2">
      <c r="D110" s="692"/>
    </row>
    <row r="111" spans="4:4" ht="14.25" x14ac:dyDescent="0.2">
      <c r="D111" s="692"/>
    </row>
    <row r="112" spans="4:4" ht="14.25" x14ac:dyDescent="0.2">
      <c r="D112" s="692"/>
    </row>
    <row r="113" spans="4:4" ht="14.25" x14ac:dyDescent="0.2">
      <c r="D113" s="692"/>
    </row>
    <row r="114" spans="4:4" ht="14.25" x14ac:dyDescent="0.2">
      <c r="D114" s="692"/>
    </row>
    <row r="115" spans="4:4" ht="14.25" x14ac:dyDescent="0.2">
      <c r="D115" s="692"/>
    </row>
    <row r="116" spans="4:4" ht="14.25" x14ac:dyDescent="0.2">
      <c r="D116" s="692"/>
    </row>
    <row r="117" spans="4:4" ht="14.25" x14ac:dyDescent="0.2">
      <c r="D117" s="692"/>
    </row>
    <row r="118" spans="4:4" ht="14.25" x14ac:dyDescent="0.2">
      <c r="D118" s="692"/>
    </row>
    <row r="119" spans="4:4" ht="14.25" x14ac:dyDescent="0.2">
      <c r="D119" s="692"/>
    </row>
    <row r="120" spans="4:4" ht="14.25" x14ac:dyDescent="0.2">
      <c r="D120" s="692"/>
    </row>
    <row r="121" spans="4:4" ht="14.25" x14ac:dyDescent="0.2">
      <c r="D121" s="692"/>
    </row>
    <row r="122" spans="4:4" ht="14.25" x14ac:dyDescent="0.2">
      <c r="D122" s="692"/>
    </row>
    <row r="123" spans="4:4" ht="14.25" x14ac:dyDescent="0.2">
      <c r="D123" s="692"/>
    </row>
    <row r="124" spans="4:4" ht="14.25" x14ac:dyDescent="0.2">
      <c r="D124" s="692"/>
    </row>
    <row r="125" spans="4:4" ht="14.25" x14ac:dyDescent="0.2">
      <c r="D125" s="692"/>
    </row>
    <row r="126" spans="4:4" ht="14.25" x14ac:dyDescent="0.2">
      <c r="D126" s="692"/>
    </row>
    <row r="127" spans="4:4" ht="14.25" x14ac:dyDescent="0.2">
      <c r="D127" s="692"/>
    </row>
    <row r="128" spans="4:4" ht="14.25" x14ac:dyDescent="0.2">
      <c r="D128" s="692"/>
    </row>
    <row r="129" spans="4:4" ht="14.25" x14ac:dyDescent="0.2">
      <c r="D129" s="692"/>
    </row>
    <row r="130" spans="4:4" ht="14.25" x14ac:dyDescent="0.2">
      <c r="D130" s="692"/>
    </row>
    <row r="131" spans="4:4" ht="14.25" x14ac:dyDescent="0.2">
      <c r="D131" s="692"/>
    </row>
    <row r="132" spans="4:4" ht="14.25" x14ac:dyDescent="0.2">
      <c r="D132" s="692"/>
    </row>
    <row r="133" spans="4:4" ht="14.25" x14ac:dyDescent="0.2">
      <c r="D133" s="692"/>
    </row>
    <row r="134" spans="4:4" ht="14.25" x14ac:dyDescent="0.2">
      <c r="D134" s="692"/>
    </row>
    <row r="135" spans="4:4" ht="14.25" x14ac:dyDescent="0.2">
      <c r="D135" s="692"/>
    </row>
    <row r="136" spans="4:4" ht="14.25" x14ac:dyDescent="0.2">
      <c r="D136" s="692"/>
    </row>
    <row r="137" spans="4:4" ht="14.25" x14ac:dyDescent="0.2">
      <c r="D137" s="692"/>
    </row>
    <row r="138" spans="4:4" ht="14.25" x14ac:dyDescent="0.2">
      <c r="D138" s="692"/>
    </row>
    <row r="139" spans="4:4" ht="14.25" x14ac:dyDescent="0.2">
      <c r="D139" s="692"/>
    </row>
    <row r="140" spans="4:4" ht="14.25" x14ac:dyDescent="0.2">
      <c r="D140" s="692"/>
    </row>
    <row r="141" spans="4:4" ht="14.25" x14ac:dyDescent="0.2">
      <c r="D141" s="692"/>
    </row>
    <row r="142" spans="4:4" ht="14.25" x14ac:dyDescent="0.2">
      <c r="D142" s="692"/>
    </row>
    <row r="143" spans="4:4" ht="14.25" x14ac:dyDescent="0.2">
      <c r="D143" s="692"/>
    </row>
    <row r="144" spans="4:4" ht="14.25" x14ac:dyDescent="0.2">
      <c r="D144" s="692"/>
    </row>
    <row r="145" spans="4:4" ht="14.25" x14ac:dyDescent="0.2">
      <c r="D145" s="692"/>
    </row>
    <row r="146" spans="4:4" ht="14.25" x14ac:dyDescent="0.2">
      <c r="D146" s="692"/>
    </row>
    <row r="147" spans="4:4" ht="14.25" x14ac:dyDescent="0.2">
      <c r="D147" s="692"/>
    </row>
    <row r="148" spans="4:4" ht="14.25" x14ac:dyDescent="0.2">
      <c r="D148" s="692"/>
    </row>
    <row r="149" spans="4:4" ht="14.25" x14ac:dyDescent="0.2">
      <c r="D149" s="692"/>
    </row>
    <row r="150" spans="4:4" ht="14.25" x14ac:dyDescent="0.2">
      <c r="D150" s="692"/>
    </row>
    <row r="151" spans="4:4" ht="14.25" x14ac:dyDescent="0.2">
      <c r="D151" s="692"/>
    </row>
    <row r="152" spans="4:4" ht="14.25" x14ac:dyDescent="0.2">
      <c r="D152" s="692"/>
    </row>
    <row r="153" spans="4:4" ht="14.25" x14ac:dyDescent="0.2">
      <c r="D153" s="692"/>
    </row>
    <row r="154" spans="4:4" ht="14.25" x14ac:dyDescent="0.2">
      <c r="D154" s="692"/>
    </row>
    <row r="155" spans="4:4" ht="14.25" x14ac:dyDescent="0.2">
      <c r="D155" s="692"/>
    </row>
    <row r="156" spans="4:4" ht="14.25" x14ac:dyDescent="0.2">
      <c r="D156" s="692"/>
    </row>
    <row r="157" spans="4:4" ht="14.25" x14ac:dyDescent="0.2">
      <c r="D157" s="692"/>
    </row>
    <row r="158" spans="4:4" ht="14.25" x14ac:dyDescent="0.2">
      <c r="D158" s="692"/>
    </row>
    <row r="159" spans="4:4" ht="14.25" x14ac:dyDescent="0.2">
      <c r="D159" s="692"/>
    </row>
    <row r="160" spans="4:4" ht="14.25" x14ac:dyDescent="0.2">
      <c r="D160" s="692"/>
    </row>
    <row r="161" spans="4:4" ht="14.25" x14ac:dyDescent="0.2">
      <c r="D161" s="692"/>
    </row>
    <row r="162" spans="4:4" ht="14.25" x14ac:dyDescent="0.2">
      <c r="D162" s="692"/>
    </row>
    <row r="163" spans="4:4" ht="14.25" x14ac:dyDescent="0.2">
      <c r="D163" s="692"/>
    </row>
    <row r="164" spans="4:4" ht="14.25" x14ac:dyDescent="0.2">
      <c r="D164" s="702"/>
    </row>
    <row r="165" spans="4:4" ht="14.25" x14ac:dyDescent="0.2">
      <c r="D165" s="702"/>
    </row>
    <row r="166" spans="4:4" ht="14.25" x14ac:dyDescent="0.2">
      <c r="D166" s="702"/>
    </row>
    <row r="167" spans="4:4" ht="14.25" x14ac:dyDescent="0.2">
      <c r="D167" s="702"/>
    </row>
    <row r="168" spans="4:4" ht="14.25" x14ac:dyDescent="0.2">
      <c r="D168" s="702"/>
    </row>
    <row r="169" spans="4:4" ht="14.25" x14ac:dyDescent="0.2">
      <c r="D169" s="702"/>
    </row>
    <row r="170" spans="4:4" ht="14.25" x14ac:dyDescent="0.2">
      <c r="D170" s="702"/>
    </row>
    <row r="171" spans="4:4" ht="14.25" x14ac:dyDescent="0.2">
      <c r="D171" s="702"/>
    </row>
    <row r="172" spans="4:4" ht="14.25" x14ac:dyDescent="0.2">
      <c r="D172" s="702"/>
    </row>
    <row r="173" spans="4:4" ht="14.25" x14ac:dyDescent="0.2">
      <c r="D173" s="702"/>
    </row>
    <row r="174" spans="4:4" ht="14.25" x14ac:dyDescent="0.2">
      <c r="D174" s="702"/>
    </row>
    <row r="175" spans="4:4" ht="14.25" x14ac:dyDescent="0.2">
      <c r="D175" s="702"/>
    </row>
    <row r="176" spans="4:4" ht="14.25" x14ac:dyDescent="0.2">
      <c r="D176" s="702"/>
    </row>
    <row r="177" spans="4:4" ht="14.25" x14ac:dyDescent="0.2">
      <c r="D177" s="702"/>
    </row>
    <row r="178" spans="4:4" ht="14.25" x14ac:dyDescent="0.2">
      <c r="D178" s="702"/>
    </row>
    <row r="179" spans="4:4" ht="14.25" x14ac:dyDescent="0.2">
      <c r="D179" s="702"/>
    </row>
    <row r="180" spans="4:4" ht="14.25" x14ac:dyDescent="0.2">
      <c r="D180" s="702"/>
    </row>
    <row r="181" spans="4:4" ht="14.25" x14ac:dyDescent="0.2">
      <c r="D181" s="702"/>
    </row>
    <row r="182" spans="4:4" ht="14.25" x14ac:dyDescent="0.2">
      <c r="D182" s="702"/>
    </row>
    <row r="183" spans="4:4" ht="14.25" x14ac:dyDescent="0.2">
      <c r="D183" s="702"/>
    </row>
    <row r="184" spans="4:4" ht="14.25" x14ac:dyDescent="0.2">
      <c r="D184" s="702"/>
    </row>
    <row r="185" spans="4:4" ht="14.25" x14ac:dyDescent="0.2">
      <c r="D185" s="702"/>
    </row>
    <row r="186" spans="4:4" ht="14.25" x14ac:dyDescent="0.2">
      <c r="D186" s="702"/>
    </row>
    <row r="187" spans="4:4" ht="14.25" x14ac:dyDescent="0.2">
      <c r="D187" s="702"/>
    </row>
    <row r="188" spans="4:4" ht="14.25" x14ac:dyDescent="0.2">
      <c r="D188" s="702"/>
    </row>
    <row r="189" spans="4:4" ht="14.25" x14ac:dyDescent="0.2">
      <c r="D189" s="702"/>
    </row>
    <row r="190" spans="4:4" ht="14.25" x14ac:dyDescent="0.2">
      <c r="D190" s="702"/>
    </row>
    <row r="191" spans="4:4" ht="14.25" x14ac:dyDescent="0.2">
      <c r="D191" s="702"/>
    </row>
    <row r="192" spans="4:4" ht="14.25" x14ac:dyDescent="0.2">
      <c r="D192" s="702"/>
    </row>
    <row r="193" spans="4:4" ht="14.25" x14ac:dyDescent="0.2">
      <c r="D193" s="702"/>
    </row>
    <row r="194" spans="4:4" ht="14.25" x14ac:dyDescent="0.2">
      <c r="D194" s="702"/>
    </row>
    <row r="195" spans="4:4" ht="14.25" x14ac:dyDescent="0.2">
      <c r="D195" s="702"/>
    </row>
    <row r="196" spans="4:4" ht="14.25" x14ac:dyDescent="0.2">
      <c r="D196" s="702"/>
    </row>
    <row r="197" spans="4:4" ht="14.25" x14ac:dyDescent="0.2">
      <c r="D197" s="702"/>
    </row>
    <row r="198" spans="4:4" ht="14.25" x14ac:dyDescent="0.2">
      <c r="D198" s="702"/>
    </row>
    <row r="199" spans="4:4" ht="14.25" x14ac:dyDescent="0.2">
      <c r="D199" s="702"/>
    </row>
    <row r="200" spans="4:4" ht="14.25" x14ac:dyDescent="0.2">
      <c r="D200" s="702"/>
    </row>
    <row r="201" spans="4:4" ht="14.25" x14ac:dyDescent="0.2">
      <c r="D201" s="702"/>
    </row>
    <row r="202" spans="4:4" ht="14.25" x14ac:dyDescent="0.2">
      <c r="D202" s="702"/>
    </row>
    <row r="203" spans="4:4" ht="14.25" x14ac:dyDescent="0.2">
      <c r="D203" s="702"/>
    </row>
    <row r="204" spans="4:4" ht="14.25" x14ac:dyDescent="0.2">
      <c r="D204" s="702"/>
    </row>
    <row r="205" spans="4:4" ht="14.25" x14ac:dyDescent="0.2">
      <c r="D205" s="702"/>
    </row>
    <row r="206" spans="4:4" ht="14.25" x14ac:dyDescent="0.2">
      <c r="D206" s="702"/>
    </row>
    <row r="207" spans="4:4" ht="14.25" x14ac:dyDescent="0.2">
      <c r="D207" s="702"/>
    </row>
    <row r="208" spans="4:4" ht="14.25" x14ac:dyDescent="0.2">
      <c r="D208" s="702"/>
    </row>
    <row r="209" spans="4:4" ht="14.25" x14ac:dyDescent="0.2">
      <c r="D209" s="702"/>
    </row>
    <row r="210" spans="4:4" ht="14.25" x14ac:dyDescent="0.2">
      <c r="D210" s="702"/>
    </row>
    <row r="211" spans="4:4" ht="14.25" x14ac:dyDescent="0.2">
      <c r="D211" s="702"/>
    </row>
    <row r="212" spans="4:4" ht="14.25" x14ac:dyDescent="0.2">
      <c r="D212" s="702"/>
    </row>
    <row r="213" spans="4:4" ht="14.25" x14ac:dyDescent="0.2">
      <c r="D213" s="702"/>
    </row>
    <row r="214" spans="4:4" ht="14.25" x14ac:dyDescent="0.2">
      <c r="D214" s="702"/>
    </row>
    <row r="215" spans="4:4" ht="14.25" x14ac:dyDescent="0.2">
      <c r="D215" s="702"/>
    </row>
    <row r="216" spans="4:4" ht="14.25" x14ac:dyDescent="0.2">
      <c r="D216" s="702"/>
    </row>
    <row r="217" spans="4:4" ht="14.25" x14ac:dyDescent="0.2">
      <c r="D217" s="702"/>
    </row>
    <row r="218" spans="4:4" ht="14.25" x14ac:dyDescent="0.2">
      <c r="D218" s="702"/>
    </row>
    <row r="219" spans="4:4" ht="14.25" x14ac:dyDescent="0.2">
      <c r="D219" s="702"/>
    </row>
    <row r="220" spans="4:4" ht="14.25" x14ac:dyDescent="0.2">
      <c r="D220" s="702"/>
    </row>
    <row r="221" spans="4:4" ht="14.25" x14ac:dyDescent="0.2">
      <c r="D221" s="702"/>
    </row>
    <row r="222" spans="4:4" ht="14.25" x14ac:dyDescent="0.2">
      <c r="D222" s="702"/>
    </row>
    <row r="223" spans="4:4" ht="14.25" x14ac:dyDescent="0.2">
      <c r="D223" s="702"/>
    </row>
    <row r="224" spans="4:4" ht="14.25" x14ac:dyDescent="0.2">
      <c r="D224" s="702"/>
    </row>
    <row r="225" spans="4:4" ht="14.25" x14ac:dyDescent="0.2">
      <c r="D225" s="702"/>
    </row>
    <row r="226" spans="4:4" ht="14.25" x14ac:dyDescent="0.2">
      <c r="D226" s="702"/>
    </row>
    <row r="227" spans="4:4" ht="14.25" x14ac:dyDescent="0.2">
      <c r="D227" s="702"/>
    </row>
    <row r="228" spans="4:4" ht="14.25" x14ac:dyDescent="0.2">
      <c r="D228" s="702"/>
    </row>
    <row r="229" spans="4:4" ht="14.25" x14ac:dyDescent="0.2">
      <c r="D229" s="70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D9A0F-1198-4A0F-8507-CB2AE65FFC62}">
  <sheetPr codeName="Feuil19"/>
  <dimension ref="A1:DQ106"/>
  <sheetViews>
    <sheetView zoomScale="70" zoomScaleNormal="70" workbookViewId="0">
      <selection activeCell="B8" sqref="B8:E8"/>
    </sheetView>
  </sheetViews>
  <sheetFormatPr baseColWidth="10" defaultColWidth="11.42578125" defaultRowHeight="14.25" outlineLevelCol="1" x14ac:dyDescent="0.2"/>
  <cols>
    <col min="1" max="1" width="2.42578125" style="96" customWidth="1"/>
    <col min="2" max="2" width="16.28515625" style="96" customWidth="1"/>
    <col min="3" max="5" width="5.7109375" style="96" customWidth="1"/>
    <col min="6" max="6" width="13.7109375" style="96" bestFit="1" customWidth="1"/>
    <col min="7" max="7" width="44" style="96" bestFit="1" customWidth="1"/>
    <col min="8" max="8" width="64.28515625" style="96" bestFit="1" customWidth="1"/>
    <col min="9" max="9" width="19.28515625" style="96" customWidth="1"/>
    <col min="10" max="10" width="18.28515625" style="96" customWidth="1"/>
    <col min="11" max="11" width="26" style="96" hidden="1" customWidth="1"/>
    <col min="12" max="12" width="14.5703125" style="96" customWidth="1"/>
    <col min="13" max="13" width="15.5703125" style="96" customWidth="1"/>
    <col min="14" max="14" width="13.42578125" style="96" hidden="1" customWidth="1"/>
    <col min="15" max="15" width="14.5703125" style="96" hidden="1" customWidth="1"/>
    <col min="16" max="16" width="28.7109375" style="96" bestFit="1" customWidth="1"/>
    <col min="17" max="17" width="28.7109375" style="96" customWidth="1"/>
    <col min="18" max="18" width="17.7109375" style="96" hidden="1" customWidth="1"/>
    <col min="19" max="20" width="13.42578125" style="96" hidden="1" customWidth="1"/>
    <col min="21" max="21" width="13.42578125" style="96" customWidth="1"/>
    <col min="22" max="22" width="14.42578125" style="96" customWidth="1"/>
    <col min="23" max="23" width="18.28515625" style="96" customWidth="1" outlineLevel="1"/>
    <col min="24" max="24" width="13.28515625" style="96" customWidth="1" outlineLevel="1"/>
    <col min="25" max="25" width="52.7109375" style="96" bestFit="1" customWidth="1"/>
    <col min="26" max="16384" width="11.42578125" style="96"/>
  </cols>
  <sheetData>
    <row r="1" spans="1:121" s="150" customFormat="1" ht="15" thickBot="1" x14ac:dyDescent="0.25">
      <c r="B1" s="598" t="s">
        <v>324</v>
      </c>
      <c r="C1" s="598"/>
      <c r="D1" s="598"/>
      <c r="J1" s="599"/>
      <c r="L1" s="599"/>
      <c r="M1" s="599"/>
      <c r="N1" s="599"/>
      <c r="O1" s="599"/>
    </row>
    <row r="2" spans="1:121" s="150" customFormat="1" ht="15.75" thickBot="1" x14ac:dyDescent="0.3">
      <c r="B2" s="107"/>
      <c r="C2" s="787"/>
      <c r="D2" s="787"/>
      <c r="E2" s="787"/>
      <c r="F2" s="787"/>
      <c r="G2" s="788"/>
      <c r="H2" s="789" t="s">
        <v>1124</v>
      </c>
      <c r="I2" s="792">
        <f>+SUM(J12:J106)</f>
        <v>0</v>
      </c>
      <c r="K2" s="599"/>
      <c r="L2" s="599"/>
      <c r="M2" s="599"/>
      <c r="N2" s="599"/>
    </row>
    <row r="3" spans="1:121" s="150" customFormat="1" ht="15" x14ac:dyDescent="0.25">
      <c r="B3" s="108" t="s">
        <v>1122</v>
      </c>
      <c r="C3" s="174" t="s">
        <v>781</v>
      </c>
      <c r="D3" s="174"/>
      <c r="E3" s="174"/>
      <c r="F3" s="174"/>
      <c r="G3" s="175"/>
      <c r="H3" s="790"/>
      <c r="I3" s="793"/>
      <c r="K3" s="601"/>
      <c r="L3" s="601"/>
      <c r="M3" s="599"/>
      <c r="N3" s="601"/>
      <c r="O3" s="107">
        <v>60611</v>
      </c>
    </row>
    <row r="4" spans="1:121" s="150" customFormat="1" ht="15" x14ac:dyDescent="0.25">
      <c r="B4" s="108"/>
      <c r="C4" s="795"/>
      <c r="D4" s="795"/>
      <c r="E4" s="795"/>
      <c r="F4" s="174"/>
      <c r="G4" s="175"/>
      <c r="H4" s="790"/>
      <c r="I4" s="793"/>
      <c r="K4" s="601"/>
      <c r="L4" s="601"/>
      <c r="M4" s="599"/>
      <c r="N4" s="601"/>
      <c r="O4" s="108">
        <v>60613</v>
      </c>
    </row>
    <row r="5" spans="1:121" s="150" customFormat="1" ht="15.75" thickBot="1" x14ac:dyDescent="0.3">
      <c r="B5" s="108">
        <v>60611</v>
      </c>
      <c r="C5" s="795" t="s">
        <v>771</v>
      </c>
      <c r="D5" s="795"/>
      <c r="E5" s="795"/>
      <c r="F5" s="795"/>
      <c r="G5" s="796"/>
      <c r="H5" s="790"/>
      <c r="I5" s="793"/>
      <c r="K5" s="601"/>
      <c r="L5" s="601"/>
      <c r="M5" s="599"/>
      <c r="N5" s="601"/>
      <c r="O5" s="109">
        <v>60612</v>
      </c>
    </row>
    <row r="6" spans="1:121" s="150" customFormat="1" ht="15" x14ac:dyDescent="0.25">
      <c r="B6" s="108">
        <v>60612</v>
      </c>
      <c r="C6" s="174" t="s">
        <v>1125</v>
      </c>
      <c r="D6" s="174"/>
      <c r="E6" s="174"/>
      <c r="F6" s="795"/>
      <c r="G6" s="796"/>
      <c r="H6" s="790"/>
      <c r="I6" s="793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</row>
    <row r="7" spans="1:121" s="150" customFormat="1" ht="15" x14ac:dyDescent="0.25">
      <c r="B7" s="108">
        <v>60613</v>
      </c>
      <c r="C7" s="795" t="s">
        <v>770</v>
      </c>
      <c r="D7" s="795"/>
      <c r="E7" s="795"/>
      <c r="F7" s="795"/>
      <c r="G7" s="796"/>
      <c r="H7" s="790"/>
      <c r="I7" s="793"/>
      <c r="Q7" s="600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</row>
    <row r="8" spans="1:121" s="150" customFormat="1" ht="15" x14ac:dyDescent="0.25">
      <c r="B8" s="108"/>
      <c r="C8" s="795"/>
      <c r="D8" s="795"/>
      <c r="E8" s="795"/>
      <c r="F8" s="795"/>
      <c r="G8" s="796"/>
      <c r="H8" s="790"/>
      <c r="I8" s="793"/>
      <c r="Q8" s="600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</row>
    <row r="9" spans="1:121" s="150" customFormat="1" ht="15.75" thickBot="1" x14ac:dyDescent="0.3">
      <c r="B9" s="109"/>
      <c r="C9" s="785"/>
      <c r="D9" s="785"/>
      <c r="E9" s="785"/>
      <c r="F9" s="785"/>
      <c r="G9" s="786"/>
      <c r="H9" s="791"/>
      <c r="I9" s="794"/>
      <c r="Q9" s="600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</row>
    <row r="10" spans="1:121" s="150" customFormat="1" ht="15" thickBot="1" x14ac:dyDescent="0.25">
      <c r="R10" s="600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</row>
    <row r="11" spans="1:121" ht="33.75" customHeight="1" thickBot="1" x14ac:dyDescent="0.25">
      <c r="B11" s="603" t="s">
        <v>291</v>
      </c>
      <c r="C11" s="604" t="s">
        <v>731</v>
      </c>
      <c r="D11" s="542" t="s">
        <v>767</v>
      </c>
      <c r="E11" s="191" t="s">
        <v>286</v>
      </c>
      <c r="F11" s="191" t="s">
        <v>290</v>
      </c>
      <c r="G11" s="191" t="s">
        <v>297</v>
      </c>
      <c r="H11" s="191" t="s">
        <v>287</v>
      </c>
      <c r="I11" s="191" t="s">
        <v>759</v>
      </c>
      <c r="J11" s="129" t="s">
        <v>296</v>
      </c>
      <c r="K11" s="129" t="s">
        <v>300</v>
      </c>
      <c r="L11" s="129" t="s">
        <v>748</v>
      </c>
      <c r="M11" s="149" t="s">
        <v>747</v>
      </c>
      <c r="N11" s="129" t="s">
        <v>719</v>
      </c>
      <c r="O11" s="129" t="s">
        <v>298</v>
      </c>
      <c r="P11" s="191" t="s">
        <v>292</v>
      </c>
      <c r="Q11" s="605" t="s">
        <v>1126</v>
      </c>
      <c r="R11" s="149" t="s">
        <v>754</v>
      </c>
      <c r="S11" s="129" t="s">
        <v>738</v>
      </c>
      <c r="T11" s="129" t="s">
        <v>739</v>
      </c>
      <c r="U11" s="149" t="s">
        <v>737</v>
      </c>
      <c r="V11" s="606" t="s">
        <v>679</v>
      </c>
      <c r="W11" s="124" t="s">
        <v>740</v>
      </c>
      <c r="X11" s="123" t="s">
        <v>741</v>
      </c>
      <c r="Y11" s="607" t="s">
        <v>289</v>
      </c>
    </row>
    <row r="12" spans="1:121" s="626" customFormat="1" ht="15" x14ac:dyDescent="0.25">
      <c r="A12" s="187"/>
      <c r="B12" s="621"/>
      <c r="C12" s="621"/>
      <c r="D12" s="621"/>
      <c r="E12" s="528"/>
      <c r="F12" s="622"/>
      <c r="G12" s="528"/>
      <c r="H12" s="528"/>
      <c r="I12" s="528"/>
      <c r="J12" s="534"/>
      <c r="K12" s="528"/>
      <c r="L12" s="627">
        <f>J12*0.2</f>
        <v>0</v>
      </c>
      <c r="M12" s="608">
        <f t="shared" ref="M12" si="0">J12+L12</f>
        <v>0</v>
      </c>
      <c r="N12" s="623"/>
      <c r="O12" s="633"/>
      <c r="P12" s="634"/>
      <c r="Q12" s="621"/>
      <c r="R12" s="631"/>
      <c r="S12" s="533"/>
      <c r="T12" s="534"/>
      <c r="U12" s="533"/>
      <c r="V12" s="632"/>
      <c r="W12" s="533"/>
      <c r="X12" s="624"/>
      <c r="Y12" s="625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7"/>
      <c r="CO12" s="187"/>
      <c r="CP12" s="187"/>
      <c r="CQ12" s="187"/>
      <c r="CR12" s="187"/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</row>
    <row r="13" spans="1:121" s="626" customFormat="1" ht="15" x14ac:dyDescent="0.25">
      <c r="A13" s="187"/>
      <c r="B13" s="621"/>
      <c r="C13" s="621"/>
      <c r="D13" s="621"/>
      <c r="E13" s="628"/>
      <c r="F13" s="622"/>
      <c r="G13" s="628"/>
      <c r="H13" s="628"/>
      <c r="I13" s="628"/>
      <c r="J13" s="629"/>
      <c r="K13" s="528"/>
      <c r="L13" s="627"/>
      <c r="M13" s="608"/>
      <c r="N13" s="623"/>
      <c r="O13" s="633"/>
      <c r="P13" s="531"/>
      <c r="Q13" s="621"/>
      <c r="R13" s="631"/>
      <c r="S13" s="528"/>
      <c r="T13" s="534"/>
      <c r="U13" s="528"/>
      <c r="V13" s="632"/>
      <c r="W13" s="533"/>
      <c r="X13" s="624"/>
      <c r="Y13" s="625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</row>
    <row r="14" spans="1:121" s="626" customFormat="1" ht="15" x14ac:dyDescent="0.25">
      <c r="A14" s="187"/>
      <c r="B14" s="621"/>
      <c r="C14" s="621"/>
      <c r="D14" s="621"/>
      <c r="E14" s="628"/>
      <c r="F14" s="622"/>
      <c r="G14" s="628"/>
      <c r="H14" s="628"/>
      <c r="I14" s="628"/>
      <c r="J14" s="629"/>
      <c r="K14" s="528"/>
      <c r="L14" s="627"/>
      <c r="M14" s="608"/>
      <c r="N14" s="623"/>
      <c r="O14" s="633"/>
      <c r="P14" s="531"/>
      <c r="Q14" s="621"/>
      <c r="R14" s="631"/>
      <c r="S14" s="533"/>
      <c r="T14" s="534"/>
      <c r="U14" s="533"/>
      <c r="V14" s="621"/>
      <c r="W14" s="533"/>
      <c r="X14" s="624"/>
      <c r="Y14" s="625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</row>
    <row r="15" spans="1:121" s="626" customFormat="1" ht="15" x14ac:dyDescent="0.25">
      <c r="A15" s="187"/>
      <c r="B15" s="621"/>
      <c r="C15" s="621"/>
      <c r="D15" s="621"/>
      <c r="E15" s="528"/>
      <c r="F15" s="622"/>
      <c r="G15" s="528"/>
      <c r="H15" s="528"/>
      <c r="I15" s="528"/>
      <c r="J15" s="534"/>
      <c r="K15" s="528"/>
      <c r="L15" s="627"/>
      <c r="M15" s="608"/>
      <c r="N15" s="531"/>
      <c r="O15" s="630"/>
      <c r="P15" s="634"/>
      <c r="Q15" s="621"/>
      <c r="R15" s="631"/>
      <c r="S15" s="533"/>
      <c r="T15" s="534"/>
      <c r="U15" s="533"/>
      <c r="V15" s="621"/>
      <c r="W15" s="533"/>
      <c r="X15" s="535"/>
      <c r="Y15" s="625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</row>
    <row r="16" spans="1:121" s="626" customFormat="1" ht="15" x14ac:dyDescent="0.25">
      <c r="A16" s="187"/>
      <c r="B16" s="621"/>
      <c r="C16" s="621"/>
      <c r="D16" s="621"/>
      <c r="E16" s="528"/>
      <c r="F16" s="622"/>
      <c r="G16" s="528"/>
      <c r="H16" s="528"/>
      <c r="I16" s="528"/>
      <c r="J16" s="534"/>
      <c r="K16" s="528"/>
      <c r="L16" s="627"/>
      <c r="M16" s="608"/>
      <c r="N16" s="531"/>
      <c r="O16" s="630"/>
      <c r="P16" s="531"/>
      <c r="Q16" s="621"/>
      <c r="R16" s="631"/>
      <c r="S16" s="533"/>
      <c r="T16" s="534"/>
      <c r="U16" s="533"/>
      <c r="V16" s="621"/>
      <c r="W16" s="533"/>
      <c r="X16" s="624"/>
      <c r="Y16" s="625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</row>
    <row r="17" spans="1:120" s="626" customFormat="1" ht="15" x14ac:dyDescent="0.25">
      <c r="A17" s="187"/>
      <c r="B17" s="621"/>
      <c r="C17" s="621"/>
      <c r="D17" s="621"/>
      <c r="E17" s="528"/>
      <c r="F17" s="622"/>
      <c r="G17" s="528"/>
      <c r="H17" s="528"/>
      <c r="I17" s="528"/>
      <c r="J17" s="534"/>
      <c r="K17" s="528"/>
      <c r="L17" s="627"/>
      <c r="M17" s="608"/>
      <c r="N17" s="531"/>
      <c r="O17" s="630"/>
      <c r="P17" s="634"/>
      <c r="Q17" s="621"/>
      <c r="R17" s="631"/>
      <c r="S17" s="533"/>
      <c r="T17" s="534"/>
      <c r="U17" s="533"/>
      <c r="V17" s="632"/>
      <c r="W17" s="533"/>
      <c r="X17" s="624"/>
      <c r="Y17" s="625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</row>
    <row r="18" spans="1:120" s="187" customFormat="1" ht="15" x14ac:dyDescent="0.25">
      <c r="B18" s="621"/>
      <c r="C18" s="621"/>
      <c r="D18" s="621"/>
      <c r="E18" s="528"/>
      <c r="F18" s="622"/>
      <c r="G18" s="528"/>
      <c r="H18" s="528"/>
      <c r="I18" s="528"/>
      <c r="J18" s="534"/>
      <c r="K18" s="528"/>
      <c r="L18" s="627"/>
      <c r="M18" s="608"/>
      <c r="N18" s="531"/>
      <c r="O18" s="630"/>
      <c r="P18" s="531"/>
      <c r="Q18" s="621"/>
      <c r="R18" s="631"/>
      <c r="S18" s="533"/>
      <c r="T18" s="534"/>
      <c r="U18" s="533"/>
      <c r="V18" s="621"/>
      <c r="W18" s="533"/>
      <c r="X18" s="624"/>
      <c r="Y18" s="625"/>
    </row>
    <row r="19" spans="1:120" s="596" customFormat="1" ht="15" x14ac:dyDescent="0.25">
      <c r="A19" s="183"/>
      <c r="B19" s="570"/>
      <c r="C19" s="570"/>
      <c r="D19" s="570"/>
      <c r="E19" s="570"/>
      <c r="F19" s="571"/>
      <c r="G19" s="570"/>
      <c r="H19" s="572"/>
      <c r="I19" s="572"/>
      <c r="J19" s="573"/>
      <c r="K19" s="572"/>
      <c r="L19" s="613"/>
      <c r="M19" s="635"/>
      <c r="N19" s="574"/>
      <c r="O19" s="575"/>
      <c r="P19" s="571"/>
      <c r="Q19" s="570"/>
      <c r="R19" s="576"/>
      <c r="S19" s="573"/>
      <c r="T19" s="614"/>
      <c r="U19" s="576"/>
      <c r="V19" s="576"/>
      <c r="W19" s="597"/>
      <c r="X19" s="636"/>
      <c r="Y19" s="577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83"/>
      <c r="CB19" s="183"/>
      <c r="CC19" s="183"/>
      <c r="CD19" s="183"/>
      <c r="CE19" s="183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3"/>
      <c r="CY19" s="183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</row>
    <row r="20" spans="1:120" s="626" customFormat="1" ht="15" x14ac:dyDescent="0.25">
      <c r="A20" s="187"/>
      <c r="B20" s="590"/>
      <c r="C20" s="590"/>
      <c r="D20" s="590"/>
      <c r="E20" s="616"/>
      <c r="F20" s="591"/>
      <c r="G20" s="616"/>
      <c r="H20" s="616"/>
      <c r="I20" s="616"/>
      <c r="J20" s="617"/>
      <c r="K20" s="185"/>
      <c r="L20" s="543"/>
      <c r="M20" s="620"/>
      <c r="N20" s="592"/>
      <c r="O20" s="637"/>
      <c r="P20" s="569"/>
      <c r="Q20" s="590"/>
      <c r="R20" s="609"/>
      <c r="S20" s="185"/>
      <c r="T20" s="530"/>
      <c r="U20" s="185"/>
      <c r="V20" s="590"/>
      <c r="W20" s="610"/>
      <c r="X20" s="593"/>
      <c r="Y20" s="625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</row>
    <row r="21" spans="1:120" s="626" customFormat="1" ht="15" x14ac:dyDescent="0.25">
      <c r="A21" s="187"/>
      <c r="B21" s="590"/>
      <c r="C21" s="590"/>
      <c r="D21" s="590"/>
      <c r="E21" s="616"/>
      <c r="F21" s="591"/>
      <c r="G21" s="616"/>
      <c r="H21" s="616"/>
      <c r="I21" s="616"/>
      <c r="J21" s="617"/>
      <c r="K21" s="185"/>
      <c r="L21" s="543"/>
      <c r="M21" s="620"/>
      <c r="N21" s="592"/>
      <c r="O21" s="637"/>
      <c r="P21" s="569"/>
      <c r="Q21" s="590"/>
      <c r="R21" s="609"/>
      <c r="S21" s="610"/>
      <c r="T21" s="530"/>
      <c r="U21" s="610"/>
      <c r="V21" s="590"/>
      <c r="W21" s="610"/>
      <c r="X21" s="593"/>
      <c r="Y21" s="625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</row>
    <row r="22" spans="1:120" s="667" customFormat="1" ht="15" x14ac:dyDescent="0.25">
      <c r="A22" s="602"/>
      <c r="B22" s="654"/>
      <c r="C22" s="654"/>
      <c r="D22" s="654"/>
      <c r="E22" s="655"/>
      <c r="F22" s="656"/>
      <c r="G22" s="655"/>
      <c r="H22" s="655"/>
      <c r="I22" s="655"/>
      <c r="J22" s="657"/>
      <c r="K22" s="655"/>
      <c r="L22" s="658"/>
      <c r="M22" s="659"/>
      <c r="N22" s="660"/>
      <c r="O22" s="661"/>
      <c r="P22" s="662"/>
      <c r="Q22" s="654"/>
      <c r="R22" s="663"/>
      <c r="S22" s="664"/>
      <c r="T22" s="657"/>
      <c r="U22" s="664"/>
      <c r="V22" s="671"/>
      <c r="W22" s="664"/>
      <c r="X22" s="669"/>
      <c r="Y22" s="666"/>
      <c r="Z22" s="602"/>
      <c r="AA22" s="602"/>
      <c r="AB22" s="602"/>
      <c r="AC22" s="602"/>
      <c r="AD22" s="602"/>
      <c r="AE22" s="602"/>
      <c r="AF22" s="602"/>
      <c r="AG22" s="602"/>
      <c r="AH22" s="602"/>
      <c r="AI22" s="602"/>
      <c r="AJ22" s="602"/>
      <c r="AK22" s="602"/>
      <c r="AL22" s="602"/>
      <c r="AM22" s="602"/>
      <c r="AN22" s="602"/>
      <c r="AO22" s="602"/>
      <c r="AP22" s="602"/>
      <c r="AQ22" s="602"/>
      <c r="AR22" s="602"/>
      <c r="AS22" s="602"/>
      <c r="AT22" s="602"/>
      <c r="AU22" s="602"/>
      <c r="AV22" s="602"/>
      <c r="AW22" s="602"/>
      <c r="AX22" s="602"/>
      <c r="AY22" s="602"/>
      <c r="AZ22" s="602"/>
      <c r="BA22" s="602"/>
      <c r="BB22" s="602"/>
      <c r="BC22" s="602"/>
      <c r="BD22" s="602"/>
      <c r="BE22" s="602"/>
      <c r="BF22" s="602"/>
      <c r="BG22" s="602"/>
      <c r="BH22" s="602"/>
      <c r="BI22" s="602"/>
      <c r="BJ22" s="602"/>
      <c r="BK22" s="602"/>
      <c r="BL22" s="602"/>
      <c r="BM22" s="602"/>
      <c r="BN22" s="602"/>
      <c r="BO22" s="602"/>
      <c r="BP22" s="602"/>
      <c r="BQ22" s="602"/>
      <c r="BR22" s="602"/>
      <c r="BS22" s="602"/>
      <c r="BT22" s="602"/>
      <c r="BU22" s="602"/>
      <c r="BV22" s="602"/>
      <c r="BW22" s="602"/>
      <c r="BX22" s="602"/>
      <c r="BY22" s="602"/>
      <c r="BZ22" s="602"/>
      <c r="CA22" s="602"/>
      <c r="CB22" s="602"/>
      <c r="CC22" s="602"/>
      <c r="CD22" s="602"/>
      <c r="CE22" s="602"/>
      <c r="CF22" s="602"/>
      <c r="CG22" s="602"/>
      <c r="CH22" s="602"/>
      <c r="CI22" s="602"/>
      <c r="CJ22" s="602"/>
      <c r="CK22" s="602"/>
      <c r="CL22" s="602"/>
      <c r="CM22" s="602"/>
      <c r="CN22" s="602"/>
      <c r="CO22" s="602"/>
      <c r="CP22" s="602"/>
      <c r="CQ22" s="602"/>
      <c r="CR22" s="602"/>
      <c r="CS22" s="602"/>
      <c r="CT22" s="602"/>
      <c r="CU22" s="602"/>
      <c r="CV22" s="602"/>
      <c r="CW22" s="602"/>
      <c r="CX22" s="602"/>
      <c r="CY22" s="602"/>
      <c r="CZ22" s="602"/>
      <c r="DA22" s="602"/>
      <c r="DB22" s="602"/>
      <c r="DC22" s="602"/>
      <c r="DD22" s="602"/>
      <c r="DE22" s="602"/>
      <c r="DF22" s="602"/>
      <c r="DG22" s="602"/>
      <c r="DH22" s="602"/>
      <c r="DI22" s="602"/>
      <c r="DJ22" s="602"/>
      <c r="DK22" s="602"/>
      <c r="DL22" s="602"/>
      <c r="DM22" s="602"/>
      <c r="DN22" s="602"/>
      <c r="DO22" s="602"/>
      <c r="DP22" s="602"/>
    </row>
    <row r="23" spans="1:120" s="681" customFormat="1" ht="15" x14ac:dyDescent="0.25">
      <c r="A23" s="595"/>
      <c r="B23" s="654"/>
      <c r="C23" s="654"/>
      <c r="D23" s="654"/>
      <c r="E23" s="655"/>
      <c r="F23" s="656"/>
      <c r="G23" s="655"/>
      <c r="H23" s="655"/>
      <c r="I23" s="655"/>
      <c r="J23" s="657"/>
      <c r="K23" s="655"/>
      <c r="L23" s="658"/>
      <c r="M23" s="659"/>
      <c r="N23" s="668"/>
      <c r="O23" s="670"/>
      <c r="P23" s="668"/>
      <c r="Q23" s="654"/>
      <c r="R23" s="663"/>
      <c r="S23" s="664"/>
      <c r="T23" s="657"/>
      <c r="U23" s="664"/>
      <c r="V23" s="654"/>
      <c r="W23" s="664"/>
      <c r="X23" s="669"/>
      <c r="Y23" s="680"/>
      <c r="Z23" s="595"/>
      <c r="AA23" s="595"/>
      <c r="AB23" s="595"/>
      <c r="AC23" s="595"/>
      <c r="AD23" s="595"/>
      <c r="AE23" s="595"/>
      <c r="AF23" s="595"/>
      <c r="AG23" s="595"/>
      <c r="AH23" s="595"/>
      <c r="AI23" s="595"/>
      <c r="AJ23" s="595"/>
      <c r="AK23" s="595"/>
      <c r="AL23" s="595"/>
      <c r="AM23" s="595"/>
      <c r="AN23" s="595"/>
      <c r="AO23" s="595"/>
      <c r="AP23" s="595"/>
      <c r="AQ23" s="595"/>
      <c r="AR23" s="595"/>
      <c r="AS23" s="595"/>
      <c r="AT23" s="595"/>
      <c r="AU23" s="595"/>
      <c r="AV23" s="595"/>
      <c r="AW23" s="595"/>
      <c r="AX23" s="595"/>
      <c r="AY23" s="595"/>
      <c r="AZ23" s="595"/>
      <c r="BA23" s="595"/>
      <c r="BB23" s="595"/>
      <c r="BC23" s="595"/>
      <c r="BD23" s="595"/>
      <c r="BE23" s="595"/>
      <c r="BF23" s="595"/>
      <c r="BG23" s="595"/>
      <c r="BH23" s="595"/>
      <c r="BI23" s="595"/>
      <c r="BJ23" s="595"/>
      <c r="BK23" s="595"/>
      <c r="BL23" s="595"/>
      <c r="BM23" s="595"/>
      <c r="BN23" s="595"/>
      <c r="BO23" s="595"/>
      <c r="BP23" s="595"/>
      <c r="BQ23" s="595"/>
      <c r="BR23" s="595"/>
      <c r="BS23" s="595"/>
      <c r="BT23" s="595"/>
      <c r="BU23" s="595"/>
      <c r="BV23" s="595"/>
      <c r="BW23" s="595"/>
      <c r="BX23" s="595"/>
      <c r="BY23" s="595"/>
      <c r="BZ23" s="595"/>
      <c r="CA23" s="595"/>
      <c r="CB23" s="595"/>
      <c r="CC23" s="595"/>
      <c r="CD23" s="595"/>
      <c r="CE23" s="595"/>
      <c r="CF23" s="595"/>
      <c r="CG23" s="595"/>
      <c r="CH23" s="595"/>
      <c r="CI23" s="595"/>
      <c r="CJ23" s="595"/>
      <c r="CK23" s="595"/>
      <c r="CL23" s="595"/>
      <c r="CM23" s="595"/>
      <c r="CN23" s="595"/>
      <c r="CO23" s="595"/>
      <c r="CP23" s="595"/>
      <c r="CQ23" s="595"/>
      <c r="CR23" s="595"/>
      <c r="CS23" s="595"/>
      <c r="CT23" s="595"/>
      <c r="CU23" s="595"/>
      <c r="CV23" s="595"/>
      <c r="CW23" s="595"/>
      <c r="CX23" s="595"/>
      <c r="CY23" s="595"/>
      <c r="CZ23" s="595"/>
      <c r="DA23" s="595"/>
      <c r="DB23" s="595"/>
      <c r="DC23" s="595"/>
      <c r="DD23" s="595"/>
      <c r="DE23" s="595"/>
      <c r="DF23" s="595"/>
      <c r="DG23" s="595"/>
      <c r="DH23" s="595"/>
      <c r="DI23" s="595"/>
      <c r="DJ23" s="595"/>
      <c r="DK23" s="595"/>
      <c r="DL23" s="595"/>
      <c r="DM23" s="595"/>
      <c r="DN23" s="595"/>
      <c r="DO23" s="595"/>
      <c r="DP23" s="595"/>
    </row>
    <row r="24" spans="1:120" s="681" customFormat="1" ht="15" x14ac:dyDescent="0.25">
      <c r="A24" s="595"/>
      <c r="B24" s="654"/>
      <c r="C24" s="654"/>
      <c r="D24" s="654"/>
      <c r="E24" s="655"/>
      <c r="F24" s="656"/>
      <c r="G24" s="655"/>
      <c r="H24" s="655"/>
      <c r="I24" s="655"/>
      <c r="J24" s="657"/>
      <c r="K24" s="655"/>
      <c r="L24" s="658"/>
      <c r="M24" s="659"/>
      <c r="N24" s="668"/>
      <c r="O24" s="670"/>
      <c r="P24" s="662"/>
      <c r="Q24" s="654"/>
      <c r="R24" s="663"/>
      <c r="S24" s="664"/>
      <c r="T24" s="657"/>
      <c r="U24" s="664"/>
      <c r="V24" s="671"/>
      <c r="W24" s="664"/>
      <c r="X24" s="669"/>
      <c r="Y24" s="680"/>
      <c r="Z24" s="595"/>
      <c r="AA24" s="595"/>
      <c r="AB24" s="595"/>
      <c r="AC24" s="595"/>
      <c r="AD24" s="595"/>
      <c r="AE24" s="595"/>
      <c r="AF24" s="595"/>
      <c r="AG24" s="595"/>
      <c r="AH24" s="595"/>
      <c r="AI24" s="595"/>
      <c r="AJ24" s="595"/>
      <c r="AK24" s="595"/>
      <c r="AL24" s="595"/>
      <c r="AM24" s="595"/>
      <c r="AN24" s="595"/>
      <c r="AO24" s="595"/>
      <c r="AP24" s="595"/>
      <c r="AQ24" s="595"/>
      <c r="AR24" s="595"/>
      <c r="AS24" s="595"/>
      <c r="AT24" s="595"/>
      <c r="AU24" s="595"/>
      <c r="AV24" s="595"/>
      <c r="AW24" s="595"/>
      <c r="AX24" s="595"/>
      <c r="AY24" s="595"/>
      <c r="AZ24" s="595"/>
      <c r="BA24" s="595"/>
      <c r="BB24" s="595"/>
      <c r="BC24" s="595"/>
      <c r="BD24" s="595"/>
      <c r="BE24" s="595"/>
      <c r="BF24" s="595"/>
      <c r="BG24" s="595"/>
      <c r="BH24" s="595"/>
      <c r="BI24" s="595"/>
      <c r="BJ24" s="595"/>
      <c r="BK24" s="595"/>
      <c r="BL24" s="595"/>
      <c r="BM24" s="595"/>
      <c r="BN24" s="595"/>
      <c r="BO24" s="595"/>
      <c r="BP24" s="595"/>
      <c r="BQ24" s="595"/>
      <c r="BR24" s="595"/>
      <c r="BS24" s="595"/>
      <c r="BT24" s="595"/>
      <c r="BU24" s="595"/>
      <c r="BV24" s="595"/>
      <c r="BW24" s="595"/>
      <c r="BX24" s="595"/>
      <c r="BY24" s="595"/>
      <c r="BZ24" s="595"/>
      <c r="CA24" s="595"/>
      <c r="CB24" s="595"/>
      <c r="CC24" s="595"/>
      <c r="CD24" s="595"/>
      <c r="CE24" s="595"/>
      <c r="CF24" s="595"/>
      <c r="CG24" s="595"/>
      <c r="CH24" s="595"/>
      <c r="CI24" s="595"/>
      <c r="CJ24" s="595"/>
      <c r="CK24" s="595"/>
      <c r="CL24" s="595"/>
      <c r="CM24" s="595"/>
      <c r="CN24" s="595"/>
      <c r="CO24" s="595"/>
      <c r="CP24" s="595"/>
      <c r="CQ24" s="595"/>
      <c r="CR24" s="595"/>
      <c r="CS24" s="595"/>
      <c r="CT24" s="595"/>
      <c r="CU24" s="595"/>
      <c r="CV24" s="595"/>
      <c r="CW24" s="595"/>
      <c r="CX24" s="595"/>
      <c r="CY24" s="595"/>
      <c r="CZ24" s="595"/>
      <c r="DA24" s="595"/>
      <c r="DB24" s="595"/>
      <c r="DC24" s="595"/>
      <c r="DD24" s="595"/>
      <c r="DE24" s="595"/>
      <c r="DF24" s="595"/>
      <c r="DG24" s="595"/>
      <c r="DH24" s="595"/>
      <c r="DI24" s="595"/>
      <c r="DJ24" s="595"/>
      <c r="DK24" s="595"/>
      <c r="DL24" s="595"/>
      <c r="DM24" s="595"/>
      <c r="DN24" s="595"/>
      <c r="DO24" s="595"/>
      <c r="DP24" s="595"/>
    </row>
    <row r="25" spans="1:120" s="602" customFormat="1" ht="15" x14ac:dyDescent="0.25">
      <c r="B25" s="654"/>
      <c r="C25" s="654"/>
      <c r="D25" s="654"/>
      <c r="E25" s="655"/>
      <c r="F25" s="656"/>
      <c r="G25" s="655"/>
      <c r="H25" s="655"/>
      <c r="I25" s="655"/>
      <c r="J25" s="657"/>
      <c r="K25" s="655"/>
      <c r="L25" s="658"/>
      <c r="M25" s="659"/>
      <c r="N25" s="668"/>
      <c r="O25" s="670"/>
      <c r="P25" s="662"/>
      <c r="Q25" s="654"/>
      <c r="R25" s="663"/>
      <c r="S25" s="664"/>
      <c r="T25" s="657"/>
      <c r="U25" s="664"/>
      <c r="V25" s="654"/>
      <c r="W25" s="664"/>
      <c r="X25" s="665"/>
      <c r="Y25" s="666"/>
    </row>
    <row r="26" spans="1:120" s="667" customFormat="1" ht="15" x14ac:dyDescent="0.25">
      <c r="A26" s="602"/>
      <c r="B26" s="654"/>
      <c r="C26" s="654"/>
      <c r="D26" s="654"/>
      <c r="E26" s="655"/>
      <c r="F26" s="656"/>
      <c r="G26" s="655"/>
      <c r="H26" s="655"/>
      <c r="I26" s="655"/>
      <c r="J26" s="657"/>
      <c r="K26" s="655"/>
      <c r="L26" s="658"/>
      <c r="M26" s="659"/>
      <c r="N26" s="668"/>
      <c r="O26" s="670"/>
      <c r="P26" s="668"/>
      <c r="Q26" s="654"/>
      <c r="R26" s="663"/>
      <c r="S26" s="664"/>
      <c r="T26" s="657"/>
      <c r="U26" s="664"/>
      <c r="V26" s="654"/>
      <c r="W26" s="664"/>
      <c r="X26" s="669"/>
      <c r="Y26" s="666"/>
      <c r="Z26" s="602"/>
      <c r="AA26" s="602"/>
      <c r="AB26" s="602"/>
      <c r="AC26" s="602"/>
      <c r="AD26" s="602"/>
      <c r="AE26" s="602"/>
      <c r="AF26" s="602"/>
      <c r="AG26" s="602"/>
      <c r="AH26" s="602"/>
      <c r="AI26" s="602"/>
      <c r="AJ26" s="602"/>
      <c r="AK26" s="602"/>
      <c r="AL26" s="602"/>
      <c r="AM26" s="602"/>
      <c r="AN26" s="602"/>
      <c r="AO26" s="602"/>
      <c r="AP26" s="602"/>
      <c r="AQ26" s="602"/>
      <c r="AR26" s="602"/>
      <c r="AS26" s="602"/>
      <c r="AT26" s="602"/>
      <c r="AU26" s="602"/>
      <c r="AV26" s="602"/>
      <c r="AW26" s="602"/>
      <c r="AX26" s="602"/>
      <c r="AY26" s="602"/>
      <c r="AZ26" s="602"/>
      <c r="BA26" s="602"/>
      <c r="BB26" s="602"/>
      <c r="BC26" s="602"/>
      <c r="BD26" s="602"/>
      <c r="BE26" s="602"/>
      <c r="BF26" s="602"/>
      <c r="BG26" s="602"/>
      <c r="BH26" s="602"/>
      <c r="BI26" s="602"/>
      <c r="BJ26" s="602"/>
      <c r="BK26" s="602"/>
      <c r="BL26" s="602"/>
      <c r="BM26" s="602"/>
      <c r="BN26" s="602"/>
      <c r="BO26" s="602"/>
      <c r="BP26" s="602"/>
      <c r="BQ26" s="602"/>
      <c r="BR26" s="602"/>
      <c r="BS26" s="602"/>
      <c r="BT26" s="602"/>
      <c r="BU26" s="602"/>
      <c r="BV26" s="602"/>
      <c r="BW26" s="602"/>
      <c r="BX26" s="602"/>
      <c r="BY26" s="602"/>
      <c r="BZ26" s="602"/>
      <c r="CA26" s="602"/>
      <c r="CB26" s="602"/>
      <c r="CC26" s="602"/>
      <c r="CD26" s="602"/>
      <c r="CE26" s="602"/>
      <c r="CF26" s="602"/>
      <c r="CG26" s="602"/>
      <c r="CH26" s="602"/>
      <c r="CI26" s="602"/>
      <c r="CJ26" s="602"/>
      <c r="CK26" s="602"/>
      <c r="CL26" s="602"/>
      <c r="CM26" s="602"/>
      <c r="CN26" s="602"/>
      <c r="CO26" s="602"/>
      <c r="CP26" s="602"/>
      <c r="CQ26" s="602"/>
      <c r="CR26" s="602"/>
      <c r="CS26" s="602"/>
      <c r="CT26" s="602"/>
      <c r="CU26" s="602"/>
      <c r="CV26" s="602"/>
      <c r="CW26" s="602"/>
      <c r="CX26" s="602"/>
      <c r="CY26" s="602"/>
      <c r="CZ26" s="602"/>
      <c r="DA26" s="602"/>
      <c r="DB26" s="602"/>
      <c r="DC26" s="602"/>
      <c r="DD26" s="602"/>
      <c r="DE26" s="602"/>
      <c r="DF26" s="602"/>
      <c r="DG26" s="602"/>
      <c r="DH26" s="602"/>
      <c r="DI26" s="602"/>
      <c r="DJ26" s="602"/>
      <c r="DK26" s="602"/>
      <c r="DL26" s="602"/>
      <c r="DM26" s="602"/>
      <c r="DN26" s="602"/>
      <c r="DO26" s="602"/>
      <c r="DP26" s="602"/>
    </row>
    <row r="27" spans="1:120" s="596" customFormat="1" ht="15" x14ac:dyDescent="0.25">
      <c r="A27" s="183"/>
      <c r="B27" s="570"/>
      <c r="C27" s="570"/>
      <c r="D27" s="570"/>
      <c r="E27" s="570"/>
      <c r="F27" s="571"/>
      <c r="G27" s="570"/>
      <c r="H27" s="572"/>
      <c r="I27" s="572"/>
      <c r="J27" s="573"/>
      <c r="K27" s="572"/>
      <c r="L27" s="613"/>
      <c r="M27" s="635"/>
      <c r="N27" s="574"/>
      <c r="O27" s="575"/>
      <c r="P27" s="571"/>
      <c r="Q27" s="570"/>
      <c r="R27" s="576"/>
      <c r="S27" s="573"/>
      <c r="T27" s="614"/>
      <c r="U27" s="576"/>
      <c r="V27" s="576"/>
      <c r="W27" s="597"/>
      <c r="X27" s="636"/>
      <c r="Y27" s="577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3"/>
      <c r="BN27" s="183"/>
      <c r="BO27" s="183"/>
      <c r="BP27" s="183"/>
      <c r="BQ27" s="183"/>
      <c r="BR27" s="183"/>
      <c r="BS27" s="183"/>
      <c r="BT27" s="183"/>
      <c r="BU27" s="183"/>
      <c r="BV27" s="183"/>
      <c r="BW27" s="183"/>
      <c r="BX27" s="183"/>
      <c r="BY27" s="183"/>
      <c r="BZ27" s="183"/>
      <c r="CA27" s="183"/>
      <c r="CB27" s="183"/>
      <c r="CC27" s="183"/>
      <c r="CD27" s="183"/>
      <c r="CE27" s="183"/>
      <c r="CF27" s="183"/>
      <c r="CG27" s="183"/>
      <c r="CH27" s="183"/>
      <c r="CI27" s="183"/>
      <c r="CJ27" s="183"/>
      <c r="CK27" s="183"/>
      <c r="CL27" s="183"/>
      <c r="CM27" s="183"/>
      <c r="CN27" s="183"/>
      <c r="CO27" s="183"/>
      <c r="CP27" s="183"/>
      <c r="CQ27" s="183"/>
      <c r="CR27" s="183"/>
      <c r="CS27" s="183"/>
      <c r="CT27" s="183"/>
      <c r="CU27" s="183"/>
      <c r="CV27" s="183"/>
      <c r="CW27" s="183"/>
      <c r="CX27" s="183"/>
      <c r="CY27" s="183"/>
      <c r="CZ27" s="183"/>
      <c r="DA27" s="183"/>
      <c r="DB27" s="183"/>
      <c r="DC27" s="183"/>
      <c r="DD27" s="183"/>
      <c r="DE27" s="183"/>
      <c r="DF27" s="183"/>
      <c r="DG27" s="183"/>
      <c r="DH27" s="183"/>
      <c r="DI27" s="183"/>
      <c r="DJ27" s="183"/>
      <c r="DK27" s="183"/>
      <c r="DL27" s="183"/>
      <c r="DM27" s="183"/>
      <c r="DN27" s="183"/>
      <c r="DO27" s="183"/>
      <c r="DP27" s="183"/>
    </row>
    <row r="28" spans="1:120" s="626" customFormat="1" ht="15" x14ac:dyDescent="0.25">
      <c r="A28" s="187"/>
      <c r="B28" s="621"/>
      <c r="C28" s="621"/>
      <c r="D28" s="621"/>
      <c r="E28" s="528"/>
      <c r="F28" s="622"/>
      <c r="G28" s="528"/>
      <c r="H28" s="528"/>
      <c r="I28" s="528"/>
      <c r="J28" s="534"/>
      <c r="K28" s="528"/>
      <c r="L28" s="627"/>
      <c r="M28" s="608"/>
      <c r="N28" s="623"/>
      <c r="O28" s="633"/>
      <c r="P28" s="634"/>
      <c r="Q28" s="621"/>
      <c r="R28" s="631"/>
      <c r="S28" s="533"/>
      <c r="T28" s="534"/>
      <c r="U28" s="533"/>
      <c r="V28" s="632"/>
      <c r="W28" s="533"/>
      <c r="X28" s="624"/>
      <c r="Y28" s="625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7"/>
      <c r="DJ28" s="187"/>
      <c r="DK28" s="187"/>
      <c r="DL28" s="187"/>
      <c r="DM28" s="187"/>
      <c r="DN28" s="187"/>
      <c r="DO28" s="187"/>
      <c r="DP28" s="187"/>
    </row>
    <row r="29" spans="1:120" s="667" customFormat="1" ht="15" x14ac:dyDescent="0.25">
      <c r="A29" s="602"/>
      <c r="B29" s="654"/>
      <c r="C29" s="654"/>
      <c r="D29" s="654"/>
      <c r="E29" s="655"/>
      <c r="F29" s="656"/>
      <c r="G29" s="655"/>
      <c r="H29" s="655"/>
      <c r="I29" s="655"/>
      <c r="J29" s="657"/>
      <c r="K29" s="655"/>
      <c r="L29" s="658"/>
      <c r="M29" s="659"/>
      <c r="N29" s="660"/>
      <c r="O29" s="661"/>
      <c r="P29" s="662"/>
      <c r="Q29" s="654"/>
      <c r="R29" s="663"/>
      <c r="S29" s="655"/>
      <c r="T29" s="657"/>
      <c r="U29" s="655"/>
      <c r="V29" s="654"/>
      <c r="W29" s="664"/>
      <c r="X29" s="665"/>
      <c r="Y29" s="666"/>
      <c r="Z29" s="602"/>
      <c r="AA29" s="602"/>
      <c r="AB29" s="602"/>
      <c r="AC29" s="602"/>
      <c r="AD29" s="602"/>
      <c r="AE29" s="602"/>
      <c r="AF29" s="602"/>
      <c r="AG29" s="602"/>
      <c r="AH29" s="602"/>
      <c r="AI29" s="602"/>
      <c r="AJ29" s="602"/>
      <c r="AK29" s="602"/>
      <c r="AL29" s="602"/>
      <c r="AM29" s="602"/>
      <c r="AN29" s="602"/>
      <c r="AO29" s="602"/>
      <c r="AP29" s="602"/>
      <c r="AQ29" s="602"/>
      <c r="AR29" s="602"/>
      <c r="AS29" s="602"/>
      <c r="AT29" s="602"/>
      <c r="AU29" s="602"/>
      <c r="AV29" s="602"/>
      <c r="AW29" s="602"/>
      <c r="AX29" s="602"/>
      <c r="AY29" s="602"/>
      <c r="AZ29" s="602"/>
      <c r="BA29" s="602"/>
      <c r="BB29" s="602"/>
      <c r="BC29" s="602"/>
      <c r="BD29" s="602"/>
      <c r="BE29" s="602"/>
      <c r="BF29" s="602"/>
      <c r="BG29" s="602"/>
      <c r="BH29" s="602"/>
      <c r="BI29" s="602"/>
      <c r="BJ29" s="602"/>
      <c r="BK29" s="602"/>
      <c r="BL29" s="602"/>
      <c r="BM29" s="602"/>
      <c r="BN29" s="602"/>
      <c r="BO29" s="602"/>
      <c r="BP29" s="602"/>
      <c r="BQ29" s="602"/>
      <c r="BR29" s="602"/>
      <c r="BS29" s="602"/>
      <c r="BT29" s="602"/>
      <c r="BU29" s="602"/>
      <c r="BV29" s="602"/>
      <c r="BW29" s="602"/>
      <c r="BX29" s="602"/>
      <c r="BY29" s="602"/>
      <c r="BZ29" s="602"/>
      <c r="CA29" s="602"/>
      <c r="CB29" s="602"/>
      <c r="CC29" s="602"/>
      <c r="CD29" s="602"/>
      <c r="CE29" s="602"/>
      <c r="CF29" s="602"/>
      <c r="CG29" s="602"/>
      <c r="CH29" s="602"/>
      <c r="CI29" s="602"/>
      <c r="CJ29" s="602"/>
      <c r="CK29" s="602"/>
      <c r="CL29" s="602"/>
      <c r="CM29" s="602"/>
      <c r="CN29" s="602"/>
      <c r="CO29" s="602"/>
      <c r="CP29" s="602"/>
      <c r="CQ29" s="602"/>
      <c r="CR29" s="602"/>
      <c r="CS29" s="602"/>
      <c r="CT29" s="602"/>
      <c r="CU29" s="602"/>
      <c r="CV29" s="602"/>
      <c r="CW29" s="602"/>
      <c r="CX29" s="602"/>
      <c r="CY29" s="602"/>
      <c r="CZ29" s="602"/>
      <c r="DA29" s="602"/>
      <c r="DB29" s="602"/>
      <c r="DC29" s="602"/>
      <c r="DD29" s="602"/>
      <c r="DE29" s="602"/>
      <c r="DF29" s="602"/>
      <c r="DG29" s="602"/>
      <c r="DH29" s="602"/>
      <c r="DI29" s="602"/>
      <c r="DJ29" s="602"/>
      <c r="DK29" s="602"/>
      <c r="DL29" s="602"/>
      <c r="DM29" s="602"/>
      <c r="DN29" s="602"/>
      <c r="DO29" s="602"/>
      <c r="DP29" s="602"/>
    </row>
    <row r="30" spans="1:120" s="667" customFormat="1" ht="15" x14ac:dyDescent="0.25">
      <c r="A30" s="602"/>
      <c r="B30" s="654"/>
      <c r="C30" s="654"/>
      <c r="D30" s="654"/>
      <c r="E30" s="655"/>
      <c r="F30" s="656"/>
      <c r="G30" s="655"/>
      <c r="H30" s="655"/>
      <c r="I30" s="655"/>
      <c r="J30" s="657"/>
      <c r="K30" s="655"/>
      <c r="L30" s="658"/>
      <c r="M30" s="659"/>
      <c r="N30" s="660"/>
      <c r="O30" s="661"/>
      <c r="P30" s="668"/>
      <c r="Q30" s="654"/>
      <c r="R30" s="663"/>
      <c r="S30" s="664"/>
      <c r="T30" s="657"/>
      <c r="U30" s="664"/>
      <c r="V30" s="654"/>
      <c r="W30" s="664"/>
      <c r="X30" s="669"/>
      <c r="Y30" s="666"/>
      <c r="Z30" s="602"/>
      <c r="AA30" s="602"/>
      <c r="AB30" s="602"/>
      <c r="AC30" s="602"/>
      <c r="AD30" s="602"/>
      <c r="AE30" s="602"/>
      <c r="AF30" s="602"/>
      <c r="AG30" s="602"/>
      <c r="AH30" s="602"/>
      <c r="AI30" s="602"/>
      <c r="AJ30" s="602"/>
      <c r="AK30" s="602"/>
      <c r="AL30" s="602"/>
      <c r="AM30" s="602"/>
      <c r="AN30" s="602"/>
      <c r="AO30" s="602"/>
      <c r="AP30" s="602"/>
      <c r="AQ30" s="602"/>
      <c r="AR30" s="602"/>
      <c r="AS30" s="602"/>
      <c r="AT30" s="602"/>
      <c r="AU30" s="602"/>
      <c r="AV30" s="602"/>
      <c r="AW30" s="602"/>
      <c r="AX30" s="602"/>
      <c r="AY30" s="602"/>
      <c r="AZ30" s="602"/>
      <c r="BA30" s="602"/>
      <c r="BB30" s="602"/>
      <c r="BC30" s="602"/>
      <c r="BD30" s="602"/>
      <c r="BE30" s="602"/>
      <c r="BF30" s="602"/>
      <c r="BG30" s="602"/>
      <c r="BH30" s="602"/>
      <c r="BI30" s="602"/>
      <c r="BJ30" s="602"/>
      <c r="BK30" s="602"/>
      <c r="BL30" s="602"/>
      <c r="BM30" s="602"/>
      <c r="BN30" s="602"/>
      <c r="BO30" s="602"/>
      <c r="BP30" s="602"/>
      <c r="BQ30" s="602"/>
      <c r="BR30" s="602"/>
      <c r="BS30" s="602"/>
      <c r="BT30" s="602"/>
      <c r="BU30" s="602"/>
      <c r="BV30" s="602"/>
      <c r="BW30" s="602"/>
      <c r="BX30" s="602"/>
      <c r="BY30" s="602"/>
      <c r="BZ30" s="602"/>
      <c r="CA30" s="602"/>
      <c r="CB30" s="602"/>
      <c r="CC30" s="602"/>
      <c r="CD30" s="602"/>
      <c r="CE30" s="602"/>
      <c r="CF30" s="602"/>
      <c r="CG30" s="602"/>
      <c r="CH30" s="602"/>
      <c r="CI30" s="602"/>
      <c r="CJ30" s="602"/>
      <c r="CK30" s="602"/>
      <c r="CL30" s="602"/>
      <c r="CM30" s="602"/>
      <c r="CN30" s="602"/>
      <c r="CO30" s="602"/>
      <c r="CP30" s="602"/>
      <c r="CQ30" s="602"/>
      <c r="CR30" s="602"/>
      <c r="CS30" s="602"/>
      <c r="CT30" s="602"/>
      <c r="CU30" s="602"/>
      <c r="CV30" s="602"/>
      <c r="CW30" s="602"/>
      <c r="CX30" s="602"/>
      <c r="CY30" s="602"/>
      <c r="CZ30" s="602"/>
      <c r="DA30" s="602"/>
      <c r="DB30" s="602"/>
      <c r="DC30" s="602"/>
      <c r="DD30" s="602"/>
      <c r="DE30" s="602"/>
      <c r="DF30" s="602"/>
      <c r="DG30" s="602"/>
      <c r="DH30" s="602"/>
      <c r="DI30" s="602"/>
      <c r="DJ30" s="602"/>
      <c r="DK30" s="602"/>
      <c r="DL30" s="602"/>
      <c r="DM30" s="602"/>
      <c r="DN30" s="602"/>
      <c r="DO30" s="602"/>
      <c r="DP30" s="602"/>
    </row>
    <row r="31" spans="1:120" s="667" customFormat="1" ht="15" x14ac:dyDescent="0.25">
      <c r="A31" s="602"/>
      <c r="B31" s="654"/>
      <c r="C31" s="654"/>
      <c r="D31" s="654"/>
      <c r="E31" s="655"/>
      <c r="F31" s="656"/>
      <c r="G31" s="655"/>
      <c r="H31" s="655"/>
      <c r="I31" s="655"/>
      <c r="J31" s="657"/>
      <c r="K31" s="655"/>
      <c r="L31" s="658"/>
      <c r="M31" s="659"/>
      <c r="N31" s="668"/>
      <c r="O31" s="670"/>
      <c r="P31" s="662"/>
      <c r="Q31" s="654"/>
      <c r="R31" s="663"/>
      <c r="S31" s="664"/>
      <c r="T31" s="657"/>
      <c r="U31" s="664"/>
      <c r="V31" s="671"/>
      <c r="W31" s="664"/>
      <c r="X31" s="669"/>
      <c r="Y31" s="666"/>
      <c r="Z31" s="602"/>
      <c r="AA31" s="602"/>
      <c r="AB31" s="602"/>
      <c r="AC31" s="602"/>
      <c r="AD31" s="602"/>
      <c r="AE31" s="602"/>
      <c r="AF31" s="602"/>
      <c r="AG31" s="602"/>
      <c r="AH31" s="602"/>
      <c r="AI31" s="602"/>
      <c r="AJ31" s="602"/>
      <c r="AK31" s="602"/>
      <c r="AL31" s="602"/>
      <c r="AM31" s="602"/>
      <c r="AN31" s="602"/>
      <c r="AO31" s="602"/>
      <c r="AP31" s="602"/>
      <c r="AQ31" s="602"/>
      <c r="AR31" s="602"/>
      <c r="AS31" s="602"/>
      <c r="AT31" s="602"/>
      <c r="AU31" s="602"/>
      <c r="AV31" s="602"/>
      <c r="AW31" s="602"/>
      <c r="AX31" s="602"/>
      <c r="AY31" s="602"/>
      <c r="AZ31" s="602"/>
      <c r="BA31" s="602"/>
      <c r="BB31" s="602"/>
      <c r="BC31" s="602"/>
      <c r="BD31" s="602"/>
      <c r="BE31" s="602"/>
      <c r="BF31" s="602"/>
      <c r="BG31" s="602"/>
      <c r="BH31" s="602"/>
      <c r="BI31" s="602"/>
      <c r="BJ31" s="602"/>
      <c r="BK31" s="602"/>
      <c r="BL31" s="602"/>
      <c r="BM31" s="602"/>
      <c r="BN31" s="602"/>
      <c r="BO31" s="602"/>
      <c r="BP31" s="602"/>
      <c r="BQ31" s="602"/>
      <c r="BR31" s="602"/>
      <c r="BS31" s="602"/>
      <c r="BT31" s="602"/>
      <c r="BU31" s="602"/>
      <c r="BV31" s="602"/>
      <c r="BW31" s="602"/>
      <c r="BX31" s="602"/>
      <c r="BY31" s="602"/>
      <c r="BZ31" s="602"/>
      <c r="CA31" s="602"/>
      <c r="CB31" s="602"/>
      <c r="CC31" s="602"/>
      <c r="CD31" s="602"/>
      <c r="CE31" s="602"/>
      <c r="CF31" s="602"/>
      <c r="CG31" s="602"/>
      <c r="CH31" s="602"/>
      <c r="CI31" s="602"/>
      <c r="CJ31" s="602"/>
      <c r="CK31" s="602"/>
      <c r="CL31" s="602"/>
      <c r="CM31" s="602"/>
      <c r="CN31" s="602"/>
      <c r="CO31" s="602"/>
      <c r="CP31" s="602"/>
      <c r="CQ31" s="602"/>
      <c r="CR31" s="602"/>
      <c r="CS31" s="602"/>
      <c r="CT31" s="602"/>
      <c r="CU31" s="602"/>
      <c r="CV31" s="602"/>
      <c r="CW31" s="602"/>
      <c r="CX31" s="602"/>
      <c r="CY31" s="602"/>
      <c r="CZ31" s="602"/>
      <c r="DA31" s="602"/>
      <c r="DB31" s="602"/>
      <c r="DC31" s="602"/>
      <c r="DD31" s="602"/>
      <c r="DE31" s="602"/>
      <c r="DF31" s="602"/>
      <c r="DG31" s="602"/>
      <c r="DH31" s="602"/>
      <c r="DI31" s="602"/>
      <c r="DJ31" s="602"/>
      <c r="DK31" s="602"/>
      <c r="DL31" s="602"/>
      <c r="DM31" s="602"/>
      <c r="DN31" s="602"/>
      <c r="DO31" s="602"/>
      <c r="DP31" s="602"/>
    </row>
    <row r="32" spans="1:120" s="667" customFormat="1" ht="15" x14ac:dyDescent="0.25">
      <c r="A32" s="602"/>
      <c r="B32" s="654"/>
      <c r="C32" s="654"/>
      <c r="D32" s="654"/>
      <c r="E32" s="655"/>
      <c r="F32" s="656"/>
      <c r="G32" s="655"/>
      <c r="H32" s="655"/>
      <c r="I32" s="655"/>
      <c r="J32" s="657"/>
      <c r="K32" s="655"/>
      <c r="L32" s="658"/>
      <c r="M32" s="659"/>
      <c r="N32" s="668"/>
      <c r="O32" s="670"/>
      <c r="P32" s="668"/>
      <c r="Q32" s="654"/>
      <c r="R32" s="663"/>
      <c r="S32" s="664"/>
      <c r="T32" s="657"/>
      <c r="U32" s="655"/>
      <c r="V32" s="654"/>
      <c r="W32" s="664"/>
      <c r="X32" s="669"/>
      <c r="Y32" s="666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02"/>
      <c r="AN32" s="602"/>
      <c r="AO32" s="602"/>
      <c r="AP32" s="602"/>
      <c r="AQ32" s="602"/>
      <c r="AR32" s="602"/>
      <c r="AS32" s="602"/>
      <c r="AT32" s="602"/>
      <c r="AU32" s="602"/>
      <c r="AV32" s="602"/>
      <c r="AW32" s="602"/>
      <c r="AX32" s="602"/>
      <c r="AY32" s="602"/>
      <c r="AZ32" s="602"/>
      <c r="BA32" s="602"/>
      <c r="BB32" s="602"/>
      <c r="BC32" s="602"/>
      <c r="BD32" s="602"/>
      <c r="BE32" s="602"/>
      <c r="BF32" s="602"/>
      <c r="BG32" s="602"/>
      <c r="BH32" s="602"/>
      <c r="BI32" s="602"/>
      <c r="BJ32" s="602"/>
      <c r="BK32" s="602"/>
      <c r="BL32" s="602"/>
      <c r="BM32" s="602"/>
      <c r="BN32" s="602"/>
      <c r="BO32" s="602"/>
      <c r="BP32" s="602"/>
      <c r="BQ32" s="602"/>
      <c r="BR32" s="602"/>
      <c r="BS32" s="602"/>
      <c r="BT32" s="602"/>
      <c r="BU32" s="602"/>
      <c r="BV32" s="602"/>
      <c r="BW32" s="602"/>
      <c r="BX32" s="602"/>
      <c r="BY32" s="602"/>
      <c r="BZ32" s="602"/>
      <c r="CA32" s="602"/>
      <c r="CB32" s="602"/>
      <c r="CC32" s="602"/>
      <c r="CD32" s="602"/>
      <c r="CE32" s="602"/>
      <c r="CF32" s="602"/>
      <c r="CG32" s="602"/>
      <c r="CH32" s="602"/>
      <c r="CI32" s="602"/>
      <c r="CJ32" s="602"/>
      <c r="CK32" s="602"/>
      <c r="CL32" s="602"/>
      <c r="CM32" s="602"/>
      <c r="CN32" s="602"/>
      <c r="CO32" s="602"/>
      <c r="CP32" s="602"/>
      <c r="CQ32" s="602"/>
      <c r="CR32" s="602"/>
      <c r="CS32" s="602"/>
      <c r="CT32" s="602"/>
      <c r="CU32" s="602"/>
      <c r="CV32" s="602"/>
      <c r="CW32" s="602"/>
      <c r="CX32" s="602"/>
      <c r="CY32" s="602"/>
      <c r="CZ32" s="602"/>
      <c r="DA32" s="602"/>
      <c r="DB32" s="602"/>
      <c r="DC32" s="602"/>
      <c r="DD32" s="602"/>
      <c r="DE32" s="602"/>
      <c r="DF32" s="602"/>
      <c r="DG32" s="602"/>
      <c r="DH32" s="602"/>
      <c r="DI32" s="602"/>
      <c r="DJ32" s="602"/>
      <c r="DK32" s="602"/>
      <c r="DL32" s="602"/>
      <c r="DM32" s="602"/>
      <c r="DN32" s="602"/>
      <c r="DO32" s="602"/>
      <c r="DP32" s="602"/>
    </row>
    <row r="33" spans="1:120" s="667" customFormat="1" ht="15" x14ac:dyDescent="0.25">
      <c r="A33" s="602"/>
      <c r="B33" s="654"/>
      <c r="C33" s="654"/>
      <c r="D33" s="654"/>
      <c r="E33" s="672"/>
      <c r="F33" s="656"/>
      <c r="G33" s="672"/>
      <c r="H33" s="672"/>
      <c r="I33" s="672"/>
      <c r="J33" s="673"/>
      <c r="K33" s="674"/>
      <c r="L33" s="658"/>
      <c r="M33" s="659"/>
      <c r="N33" s="675"/>
      <c r="O33" s="676"/>
      <c r="P33" s="668"/>
      <c r="Q33" s="654"/>
      <c r="R33" s="677"/>
      <c r="S33" s="678"/>
      <c r="T33" s="679"/>
      <c r="U33" s="664"/>
      <c r="V33" s="671"/>
      <c r="W33" s="664"/>
      <c r="X33" s="669"/>
      <c r="Y33" s="666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02"/>
      <c r="AN33" s="602"/>
      <c r="AO33" s="602"/>
      <c r="AP33" s="602"/>
      <c r="AQ33" s="602"/>
      <c r="AR33" s="602"/>
      <c r="AS33" s="602"/>
      <c r="AT33" s="602"/>
      <c r="AU33" s="602"/>
      <c r="AV33" s="602"/>
      <c r="AW33" s="602"/>
      <c r="AX33" s="602"/>
      <c r="AY33" s="602"/>
      <c r="AZ33" s="602"/>
      <c r="BA33" s="602"/>
      <c r="BB33" s="602"/>
      <c r="BC33" s="602"/>
      <c r="BD33" s="602"/>
      <c r="BE33" s="602"/>
      <c r="BF33" s="602"/>
      <c r="BG33" s="602"/>
      <c r="BH33" s="602"/>
      <c r="BI33" s="602"/>
      <c r="BJ33" s="602"/>
      <c r="BK33" s="602"/>
      <c r="BL33" s="602"/>
      <c r="BM33" s="602"/>
      <c r="BN33" s="602"/>
      <c r="BO33" s="602"/>
      <c r="BP33" s="602"/>
      <c r="BQ33" s="602"/>
      <c r="BR33" s="602"/>
      <c r="BS33" s="602"/>
      <c r="BT33" s="602"/>
      <c r="BU33" s="602"/>
      <c r="BV33" s="602"/>
      <c r="BW33" s="602"/>
      <c r="BX33" s="602"/>
      <c r="BY33" s="602"/>
      <c r="BZ33" s="602"/>
      <c r="CA33" s="602"/>
      <c r="CB33" s="602"/>
      <c r="CC33" s="602"/>
      <c r="CD33" s="602"/>
      <c r="CE33" s="602"/>
      <c r="CF33" s="602"/>
      <c r="CG33" s="602"/>
      <c r="CH33" s="602"/>
      <c r="CI33" s="602"/>
      <c r="CJ33" s="602"/>
      <c r="CK33" s="602"/>
      <c r="CL33" s="602"/>
      <c r="CM33" s="602"/>
      <c r="CN33" s="602"/>
      <c r="CO33" s="602"/>
      <c r="CP33" s="602"/>
      <c r="CQ33" s="602"/>
      <c r="CR33" s="602"/>
      <c r="CS33" s="602"/>
      <c r="CT33" s="602"/>
      <c r="CU33" s="602"/>
      <c r="CV33" s="602"/>
      <c r="CW33" s="602"/>
      <c r="CX33" s="602"/>
      <c r="CY33" s="602"/>
      <c r="CZ33" s="602"/>
      <c r="DA33" s="602"/>
      <c r="DB33" s="602"/>
      <c r="DC33" s="602"/>
      <c r="DD33" s="602"/>
      <c r="DE33" s="602"/>
      <c r="DF33" s="602"/>
      <c r="DG33" s="602"/>
      <c r="DH33" s="602"/>
      <c r="DI33" s="602"/>
      <c r="DJ33" s="602"/>
      <c r="DK33" s="602"/>
      <c r="DL33" s="602"/>
      <c r="DM33" s="602"/>
      <c r="DN33" s="602"/>
      <c r="DO33" s="602"/>
      <c r="DP33" s="602"/>
    </row>
    <row r="34" spans="1:120" s="667" customFormat="1" ht="15" x14ac:dyDescent="0.25">
      <c r="A34" s="602"/>
      <c r="B34" s="654"/>
      <c r="C34" s="654"/>
      <c r="D34" s="654"/>
      <c r="E34" s="672"/>
      <c r="F34" s="656"/>
      <c r="G34" s="672"/>
      <c r="H34" s="672"/>
      <c r="I34" s="672"/>
      <c r="J34" s="673"/>
      <c r="K34" s="674"/>
      <c r="L34" s="658"/>
      <c r="M34" s="659"/>
      <c r="N34" s="675"/>
      <c r="O34" s="676"/>
      <c r="P34" s="668"/>
      <c r="Q34" s="654"/>
      <c r="R34" s="677"/>
      <c r="S34" s="678"/>
      <c r="T34" s="679"/>
      <c r="U34" s="664"/>
      <c r="V34" s="671"/>
      <c r="W34" s="664"/>
      <c r="X34" s="669"/>
      <c r="Y34" s="666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2"/>
      <c r="AU34" s="602"/>
      <c r="AV34" s="602"/>
      <c r="AW34" s="602"/>
      <c r="AX34" s="602"/>
      <c r="AY34" s="602"/>
      <c r="AZ34" s="602"/>
      <c r="BA34" s="602"/>
      <c r="BB34" s="602"/>
      <c r="BC34" s="602"/>
      <c r="BD34" s="602"/>
      <c r="BE34" s="602"/>
      <c r="BF34" s="602"/>
      <c r="BG34" s="602"/>
      <c r="BH34" s="602"/>
      <c r="BI34" s="602"/>
      <c r="BJ34" s="602"/>
      <c r="BK34" s="602"/>
      <c r="BL34" s="602"/>
      <c r="BM34" s="602"/>
      <c r="BN34" s="602"/>
      <c r="BO34" s="602"/>
      <c r="BP34" s="602"/>
      <c r="BQ34" s="602"/>
      <c r="BR34" s="602"/>
      <c r="BS34" s="602"/>
      <c r="BT34" s="602"/>
      <c r="BU34" s="602"/>
      <c r="BV34" s="602"/>
      <c r="BW34" s="602"/>
      <c r="BX34" s="602"/>
      <c r="BY34" s="602"/>
      <c r="BZ34" s="602"/>
      <c r="CA34" s="602"/>
      <c r="CB34" s="602"/>
      <c r="CC34" s="602"/>
      <c r="CD34" s="602"/>
      <c r="CE34" s="602"/>
      <c r="CF34" s="602"/>
      <c r="CG34" s="602"/>
      <c r="CH34" s="602"/>
      <c r="CI34" s="602"/>
      <c r="CJ34" s="602"/>
      <c r="CK34" s="602"/>
      <c r="CL34" s="602"/>
      <c r="CM34" s="602"/>
      <c r="CN34" s="602"/>
      <c r="CO34" s="602"/>
      <c r="CP34" s="602"/>
      <c r="CQ34" s="602"/>
      <c r="CR34" s="602"/>
      <c r="CS34" s="602"/>
      <c r="CT34" s="602"/>
      <c r="CU34" s="602"/>
      <c r="CV34" s="602"/>
      <c r="CW34" s="602"/>
      <c r="CX34" s="602"/>
      <c r="CY34" s="602"/>
      <c r="CZ34" s="602"/>
      <c r="DA34" s="602"/>
      <c r="DB34" s="602"/>
      <c r="DC34" s="602"/>
      <c r="DD34" s="602"/>
      <c r="DE34" s="602"/>
      <c r="DF34" s="602"/>
      <c r="DG34" s="602"/>
      <c r="DH34" s="602"/>
      <c r="DI34" s="602"/>
      <c r="DJ34" s="602"/>
      <c r="DK34" s="602"/>
      <c r="DL34" s="602"/>
      <c r="DM34" s="602"/>
      <c r="DN34" s="602"/>
      <c r="DO34" s="602"/>
      <c r="DP34" s="602"/>
    </row>
    <row r="35" spans="1:120" s="183" customFormat="1" ht="15" x14ac:dyDescent="0.25">
      <c r="B35" s="570"/>
      <c r="C35" s="570"/>
      <c r="D35" s="570"/>
      <c r="E35" s="570"/>
      <c r="F35" s="571"/>
      <c r="G35" s="570"/>
      <c r="H35" s="572"/>
      <c r="I35" s="572"/>
      <c r="J35" s="573"/>
      <c r="K35" s="572"/>
      <c r="L35" s="613"/>
      <c r="M35" s="635"/>
      <c r="N35" s="574"/>
      <c r="O35" s="575"/>
      <c r="P35" s="571"/>
      <c r="Q35" s="570"/>
      <c r="R35" s="576"/>
      <c r="S35" s="573"/>
      <c r="T35" s="614"/>
      <c r="U35" s="576"/>
      <c r="V35" s="576"/>
      <c r="W35" s="597"/>
      <c r="X35" s="636"/>
      <c r="Y35" s="577"/>
    </row>
    <row r="36" spans="1:120" s="626" customFormat="1" ht="15" x14ac:dyDescent="0.25">
      <c r="A36" s="187"/>
      <c r="B36" s="590"/>
      <c r="C36" s="590"/>
      <c r="D36" s="590"/>
      <c r="E36" s="616"/>
      <c r="F36" s="591"/>
      <c r="G36" s="616"/>
      <c r="H36" s="616"/>
      <c r="I36" s="616"/>
      <c r="J36" s="617"/>
      <c r="K36" s="185"/>
      <c r="L36" s="543"/>
      <c r="M36" s="620"/>
      <c r="N36" s="592"/>
      <c r="O36" s="637"/>
      <c r="P36" s="569"/>
      <c r="Q36" s="590"/>
      <c r="R36" s="609"/>
      <c r="S36" s="610"/>
      <c r="T36" s="530"/>
      <c r="U36" s="610"/>
      <c r="V36" s="188"/>
      <c r="W36" s="610"/>
      <c r="X36" s="593"/>
      <c r="Y36" s="625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  <c r="BM36" s="187"/>
      <c r="BN36" s="187"/>
      <c r="BO36" s="187"/>
      <c r="BP36" s="187"/>
      <c r="BQ36" s="187"/>
      <c r="BR36" s="187"/>
      <c r="BS36" s="187"/>
      <c r="BT36" s="187"/>
      <c r="BU36" s="187"/>
      <c r="BV36" s="187"/>
      <c r="BW36" s="187"/>
      <c r="BX36" s="187"/>
      <c r="BY36" s="187"/>
      <c r="BZ36" s="187"/>
      <c r="CA36" s="187"/>
      <c r="CB36" s="187"/>
      <c r="CC36" s="187"/>
      <c r="CD36" s="187"/>
      <c r="CE36" s="187"/>
      <c r="CF36" s="187"/>
      <c r="CG36" s="187"/>
      <c r="CH36" s="187"/>
      <c r="CI36" s="187"/>
      <c r="CJ36" s="187"/>
      <c r="CK36" s="187"/>
      <c r="CL36" s="187"/>
      <c r="CM36" s="187"/>
      <c r="CN36" s="187"/>
      <c r="CO36" s="187"/>
      <c r="CP36" s="187"/>
      <c r="CQ36" s="187"/>
      <c r="CR36" s="187"/>
      <c r="CS36" s="187"/>
      <c r="CT36" s="187"/>
      <c r="CU36" s="187"/>
      <c r="CV36" s="187"/>
      <c r="CW36" s="187"/>
      <c r="CX36" s="187"/>
      <c r="CY36" s="187"/>
      <c r="CZ36" s="187"/>
      <c r="DA36" s="187"/>
      <c r="DB36" s="187"/>
      <c r="DC36" s="187"/>
      <c r="DD36" s="187"/>
      <c r="DE36" s="187"/>
      <c r="DF36" s="187"/>
      <c r="DG36" s="187"/>
      <c r="DH36" s="187"/>
      <c r="DI36" s="187"/>
      <c r="DJ36" s="187"/>
      <c r="DK36" s="187"/>
      <c r="DL36" s="187"/>
      <c r="DM36" s="187"/>
      <c r="DN36" s="187"/>
      <c r="DO36" s="187"/>
      <c r="DP36" s="187"/>
    </row>
    <row r="37" spans="1:120" s="626" customFormat="1" ht="15" x14ac:dyDescent="0.25">
      <c r="A37" s="187"/>
      <c r="B37" s="590"/>
      <c r="C37" s="590"/>
      <c r="D37" s="590"/>
      <c r="E37" s="616"/>
      <c r="F37" s="591"/>
      <c r="G37" s="616"/>
      <c r="H37" s="616"/>
      <c r="I37" s="616"/>
      <c r="J37" s="617"/>
      <c r="K37" s="185"/>
      <c r="L37" s="543"/>
      <c r="M37" s="620"/>
      <c r="N37" s="592"/>
      <c r="O37" s="637"/>
      <c r="P37" s="569"/>
      <c r="Q37" s="590"/>
      <c r="R37" s="609"/>
      <c r="S37" s="185"/>
      <c r="T37" s="530"/>
      <c r="U37" s="185"/>
      <c r="V37" s="188"/>
      <c r="W37" s="610"/>
      <c r="X37" s="593"/>
      <c r="Y37" s="625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7"/>
      <c r="BS37" s="187"/>
      <c r="BT37" s="187"/>
      <c r="BU37" s="187"/>
      <c r="BV37" s="187"/>
      <c r="BW37" s="187"/>
      <c r="BX37" s="187"/>
      <c r="BY37" s="187"/>
      <c r="BZ37" s="187"/>
      <c r="CA37" s="187"/>
      <c r="CB37" s="187"/>
      <c r="CC37" s="187"/>
      <c r="CD37" s="187"/>
      <c r="CE37" s="187"/>
      <c r="CF37" s="187"/>
      <c r="CG37" s="187"/>
      <c r="CH37" s="187"/>
      <c r="CI37" s="187"/>
      <c r="CJ37" s="187"/>
      <c r="CK37" s="187"/>
      <c r="CL37" s="187"/>
      <c r="CM37" s="187"/>
      <c r="CN37" s="187"/>
      <c r="CO37" s="187"/>
      <c r="CP37" s="187"/>
      <c r="CQ37" s="187"/>
      <c r="CR37" s="187"/>
      <c r="CS37" s="187"/>
      <c r="CT37" s="187"/>
      <c r="CU37" s="187"/>
      <c r="CV37" s="187"/>
      <c r="CW37" s="187"/>
      <c r="CX37" s="187"/>
      <c r="CY37" s="187"/>
      <c r="CZ37" s="187"/>
      <c r="DA37" s="187"/>
      <c r="DB37" s="187"/>
      <c r="DC37" s="187"/>
      <c r="DD37" s="187"/>
      <c r="DE37" s="187"/>
      <c r="DF37" s="187"/>
      <c r="DG37" s="187"/>
      <c r="DH37" s="187"/>
      <c r="DI37" s="187"/>
      <c r="DJ37" s="187"/>
      <c r="DK37" s="187"/>
      <c r="DL37" s="187"/>
      <c r="DM37" s="187"/>
      <c r="DN37" s="187"/>
      <c r="DO37" s="187"/>
      <c r="DP37" s="187"/>
    </row>
    <row r="38" spans="1:120" s="626" customFormat="1" ht="15" x14ac:dyDescent="0.25">
      <c r="A38" s="187"/>
      <c r="B38" s="621"/>
      <c r="C38" s="621"/>
      <c r="D38" s="621"/>
      <c r="E38" s="528"/>
      <c r="F38" s="622"/>
      <c r="G38" s="528"/>
      <c r="H38" s="528"/>
      <c r="I38" s="528"/>
      <c r="J38" s="534"/>
      <c r="K38" s="528"/>
      <c r="L38" s="627"/>
      <c r="M38" s="608"/>
      <c r="N38" s="623"/>
      <c r="O38" s="633"/>
      <c r="P38" s="634"/>
      <c r="Q38" s="621"/>
      <c r="R38" s="631"/>
      <c r="S38" s="533"/>
      <c r="T38" s="534"/>
      <c r="U38" s="533"/>
      <c r="V38" s="621"/>
      <c r="W38" s="533"/>
      <c r="X38" s="535"/>
      <c r="Y38" s="625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87"/>
      <c r="BQ38" s="187"/>
      <c r="BR38" s="187"/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7"/>
      <c r="CN38" s="187"/>
      <c r="CO38" s="187"/>
      <c r="CP38" s="187"/>
      <c r="CQ38" s="187"/>
      <c r="CR38" s="187"/>
      <c r="CS38" s="187"/>
      <c r="CT38" s="187"/>
      <c r="CU38" s="187"/>
      <c r="CV38" s="187"/>
      <c r="CW38" s="187"/>
      <c r="CX38" s="187"/>
      <c r="CY38" s="187"/>
      <c r="CZ38" s="187"/>
      <c r="DA38" s="187"/>
      <c r="DB38" s="187"/>
      <c r="DC38" s="187"/>
      <c r="DD38" s="187"/>
      <c r="DE38" s="187"/>
      <c r="DF38" s="187"/>
      <c r="DG38" s="187"/>
      <c r="DH38" s="187"/>
      <c r="DI38" s="187"/>
      <c r="DJ38" s="187"/>
      <c r="DK38" s="187"/>
      <c r="DL38" s="187"/>
      <c r="DM38" s="187"/>
      <c r="DN38" s="187"/>
      <c r="DO38" s="187"/>
      <c r="DP38" s="187"/>
    </row>
    <row r="39" spans="1:120" s="596" customFormat="1" ht="15" x14ac:dyDescent="0.25">
      <c r="A39" s="183"/>
      <c r="B39" s="621"/>
      <c r="C39" s="621"/>
      <c r="D39" s="621"/>
      <c r="E39" s="528"/>
      <c r="F39" s="622"/>
      <c r="G39" s="528"/>
      <c r="H39" s="528"/>
      <c r="I39" s="528"/>
      <c r="J39" s="534"/>
      <c r="K39" s="528"/>
      <c r="L39" s="627"/>
      <c r="M39" s="608"/>
      <c r="N39" s="531"/>
      <c r="O39" s="630"/>
      <c r="P39" s="634"/>
      <c r="Q39" s="621"/>
      <c r="R39" s="631"/>
      <c r="S39" s="533"/>
      <c r="T39" s="534"/>
      <c r="U39" s="533"/>
      <c r="V39" s="621"/>
      <c r="W39" s="533"/>
      <c r="X39" s="535"/>
      <c r="Y39" s="594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83"/>
      <c r="BL39" s="183"/>
      <c r="BM39" s="183"/>
      <c r="BN39" s="183"/>
      <c r="BO39" s="183"/>
      <c r="BP39" s="183"/>
      <c r="BQ39" s="183"/>
      <c r="BR39" s="183"/>
      <c r="BS39" s="183"/>
      <c r="BT39" s="183"/>
      <c r="BU39" s="183"/>
      <c r="BV39" s="183"/>
      <c r="BW39" s="183"/>
      <c r="BX39" s="183"/>
      <c r="BY39" s="183"/>
      <c r="BZ39" s="183"/>
      <c r="CA39" s="183"/>
      <c r="CB39" s="183"/>
      <c r="CC39" s="183"/>
      <c r="CD39" s="183"/>
      <c r="CE39" s="183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3"/>
      <c r="CY39" s="183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</row>
    <row r="40" spans="1:120" s="596" customFormat="1" ht="15" x14ac:dyDescent="0.25">
      <c r="A40" s="183"/>
      <c r="B40" s="621"/>
      <c r="C40" s="621"/>
      <c r="D40" s="621"/>
      <c r="E40" s="528"/>
      <c r="F40" s="622"/>
      <c r="G40" s="528"/>
      <c r="H40" s="528"/>
      <c r="I40" s="528"/>
      <c r="J40" s="534"/>
      <c r="K40" s="528"/>
      <c r="L40" s="627"/>
      <c r="M40" s="608"/>
      <c r="N40" s="531"/>
      <c r="O40" s="630"/>
      <c r="P40" s="531"/>
      <c r="Q40" s="621"/>
      <c r="R40" s="631"/>
      <c r="S40" s="533"/>
      <c r="T40" s="534"/>
      <c r="U40" s="533"/>
      <c r="V40" s="621"/>
      <c r="W40" s="533"/>
      <c r="X40" s="624"/>
      <c r="Y40" s="594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  <c r="BI40" s="183"/>
      <c r="BJ40" s="183"/>
      <c r="BK40" s="183"/>
      <c r="BL40" s="183"/>
      <c r="BM40" s="183"/>
      <c r="BN40" s="183"/>
      <c r="BO40" s="183"/>
      <c r="BP40" s="183"/>
      <c r="BQ40" s="183"/>
      <c r="BR40" s="183"/>
      <c r="BS40" s="183"/>
      <c r="BT40" s="183"/>
      <c r="BU40" s="183"/>
      <c r="BV40" s="183"/>
      <c r="BW40" s="183"/>
      <c r="BX40" s="183"/>
      <c r="BY40" s="183"/>
      <c r="BZ40" s="183"/>
      <c r="CA40" s="183"/>
      <c r="CB40" s="183"/>
      <c r="CC40" s="183"/>
      <c r="CD40" s="183"/>
      <c r="CE40" s="183"/>
      <c r="CF40" s="183"/>
      <c r="CG40" s="183"/>
      <c r="CH40" s="183"/>
      <c r="CI40" s="183"/>
      <c r="CJ40" s="183"/>
      <c r="CK40" s="183"/>
      <c r="CL40" s="183"/>
      <c r="CM40" s="183"/>
      <c r="CN40" s="183"/>
      <c r="CO40" s="183"/>
      <c r="CP40" s="183"/>
      <c r="CQ40" s="183"/>
      <c r="CR40" s="183"/>
      <c r="CS40" s="183"/>
      <c r="CT40" s="183"/>
      <c r="CU40" s="183"/>
      <c r="CV40" s="183"/>
      <c r="CW40" s="183"/>
      <c r="CX40" s="183"/>
      <c r="CY40" s="183"/>
      <c r="CZ40" s="183"/>
      <c r="DA40" s="183"/>
      <c r="DB40" s="183"/>
      <c r="DC40" s="183"/>
      <c r="DD40" s="183"/>
      <c r="DE40" s="183"/>
      <c r="DF40" s="183"/>
      <c r="DG40" s="183"/>
      <c r="DH40" s="183"/>
      <c r="DI40" s="183"/>
      <c r="DJ40" s="183"/>
      <c r="DK40" s="183"/>
      <c r="DL40" s="183"/>
      <c r="DM40" s="183"/>
      <c r="DN40" s="183"/>
      <c r="DO40" s="183"/>
      <c r="DP40" s="183"/>
    </row>
    <row r="41" spans="1:120" s="626" customFormat="1" ht="15" x14ac:dyDescent="0.25">
      <c r="A41" s="187"/>
      <c r="B41" s="621"/>
      <c r="C41" s="621"/>
      <c r="D41" s="621"/>
      <c r="E41" s="528"/>
      <c r="F41" s="622"/>
      <c r="G41" s="528"/>
      <c r="H41" s="528"/>
      <c r="I41" s="528"/>
      <c r="J41" s="534"/>
      <c r="K41" s="528"/>
      <c r="L41" s="627"/>
      <c r="M41" s="608"/>
      <c r="N41" s="531"/>
      <c r="O41" s="630"/>
      <c r="P41" s="634"/>
      <c r="Q41" s="621"/>
      <c r="R41" s="631"/>
      <c r="S41" s="533"/>
      <c r="T41" s="534"/>
      <c r="U41" s="533"/>
      <c r="V41" s="632"/>
      <c r="W41" s="533"/>
      <c r="X41" s="624"/>
      <c r="Y41" s="625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7"/>
      <c r="BW41" s="187"/>
      <c r="BX41" s="187"/>
      <c r="BY41" s="187"/>
      <c r="BZ41" s="187"/>
      <c r="CA41" s="187"/>
      <c r="CB41" s="187"/>
      <c r="CC41" s="187"/>
      <c r="CD41" s="187"/>
      <c r="CE41" s="187"/>
      <c r="CF41" s="187"/>
      <c r="CG41" s="187"/>
      <c r="CH41" s="187"/>
      <c r="CI41" s="187"/>
      <c r="CJ41" s="187"/>
      <c r="CK41" s="187"/>
      <c r="CL41" s="187"/>
      <c r="CM41" s="187"/>
      <c r="CN41" s="187"/>
      <c r="CO41" s="187"/>
      <c r="CP41" s="187"/>
      <c r="CQ41" s="187"/>
      <c r="CR41" s="187"/>
      <c r="CS41" s="187"/>
      <c r="CT41" s="187"/>
      <c r="CU41" s="187"/>
      <c r="CV41" s="187"/>
      <c r="CW41" s="187"/>
      <c r="CX41" s="187"/>
      <c r="CY41" s="187"/>
      <c r="CZ41" s="187"/>
      <c r="DA41" s="187"/>
      <c r="DB41" s="187"/>
      <c r="DC41" s="187"/>
      <c r="DD41" s="187"/>
      <c r="DE41" s="187"/>
      <c r="DF41" s="187"/>
      <c r="DG41" s="187"/>
      <c r="DH41" s="187"/>
      <c r="DI41" s="187"/>
      <c r="DJ41" s="187"/>
      <c r="DK41" s="187"/>
      <c r="DL41" s="187"/>
      <c r="DM41" s="187"/>
      <c r="DN41" s="187"/>
      <c r="DO41" s="187"/>
      <c r="DP41" s="187"/>
    </row>
    <row r="42" spans="1:120" s="626" customFormat="1" ht="15" x14ac:dyDescent="0.25">
      <c r="A42" s="187"/>
      <c r="B42" s="621"/>
      <c r="C42" s="621"/>
      <c r="D42" s="621"/>
      <c r="E42" s="528"/>
      <c r="F42" s="622"/>
      <c r="G42" s="528"/>
      <c r="H42" s="528"/>
      <c r="I42" s="528"/>
      <c r="J42" s="534"/>
      <c r="K42" s="528"/>
      <c r="L42" s="627"/>
      <c r="M42" s="608"/>
      <c r="N42" s="531"/>
      <c r="O42" s="630"/>
      <c r="P42" s="531"/>
      <c r="Q42" s="621"/>
      <c r="R42" s="631"/>
      <c r="S42" s="533"/>
      <c r="T42" s="534"/>
      <c r="U42" s="533"/>
      <c r="V42" s="621"/>
      <c r="W42" s="533"/>
      <c r="X42" s="624"/>
      <c r="Y42" s="625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187"/>
      <c r="DB42" s="187"/>
      <c r="DC42" s="187"/>
      <c r="DD42" s="187"/>
      <c r="DE42" s="187"/>
      <c r="DF42" s="187"/>
      <c r="DG42" s="187"/>
      <c r="DH42" s="187"/>
      <c r="DI42" s="187"/>
      <c r="DJ42" s="187"/>
      <c r="DK42" s="187"/>
      <c r="DL42" s="187"/>
      <c r="DM42" s="187"/>
      <c r="DN42" s="187"/>
      <c r="DO42" s="187"/>
      <c r="DP42" s="187"/>
    </row>
    <row r="43" spans="1:120" s="183" customFormat="1" ht="15" x14ac:dyDescent="0.25">
      <c r="B43" s="570"/>
      <c r="C43" s="570"/>
      <c r="D43" s="570"/>
      <c r="E43" s="570"/>
      <c r="F43" s="571"/>
      <c r="G43" s="570"/>
      <c r="H43" s="572"/>
      <c r="I43" s="572"/>
      <c r="J43" s="573"/>
      <c r="K43" s="572"/>
      <c r="L43" s="613"/>
      <c r="M43" s="635"/>
      <c r="N43" s="574"/>
      <c r="O43" s="575"/>
      <c r="P43" s="571"/>
      <c r="Q43" s="570"/>
      <c r="R43" s="576"/>
      <c r="S43" s="573"/>
      <c r="T43" s="614"/>
      <c r="U43" s="576"/>
      <c r="V43" s="576"/>
      <c r="W43" s="597"/>
      <c r="X43" s="636"/>
      <c r="Y43" s="577"/>
    </row>
    <row r="44" spans="1:120" s="626" customFormat="1" ht="15" x14ac:dyDescent="0.25">
      <c r="A44" s="187"/>
      <c r="B44" s="621"/>
      <c r="C44" s="621"/>
      <c r="D44" s="621"/>
      <c r="E44" s="628"/>
      <c r="F44" s="622"/>
      <c r="G44" s="628"/>
      <c r="H44" s="628"/>
      <c r="I44" s="628"/>
      <c r="J44" s="629"/>
      <c r="K44" s="528"/>
      <c r="L44" s="627"/>
      <c r="M44" s="608"/>
      <c r="N44" s="623"/>
      <c r="O44" s="633"/>
      <c r="P44" s="531"/>
      <c r="Q44" s="621"/>
      <c r="R44" s="631"/>
      <c r="S44" s="533"/>
      <c r="T44" s="534"/>
      <c r="U44" s="533"/>
      <c r="V44" s="632"/>
      <c r="W44" s="533"/>
      <c r="X44" s="624"/>
      <c r="Y44" s="625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7"/>
      <c r="BW44" s="187"/>
      <c r="BX44" s="187"/>
      <c r="BY44" s="187"/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87"/>
      <c r="CW44" s="187"/>
      <c r="CX44" s="187"/>
      <c r="CY44" s="187"/>
      <c r="CZ44" s="187"/>
      <c r="DA44" s="187"/>
      <c r="DB44" s="187"/>
      <c r="DC44" s="187"/>
      <c r="DD44" s="187"/>
      <c r="DE44" s="187"/>
      <c r="DF44" s="187"/>
      <c r="DG44" s="187"/>
      <c r="DH44" s="187"/>
      <c r="DI44" s="187"/>
      <c r="DJ44" s="187"/>
      <c r="DK44" s="187"/>
      <c r="DL44" s="187"/>
      <c r="DM44" s="187"/>
      <c r="DN44" s="187"/>
      <c r="DO44" s="187"/>
      <c r="DP44" s="187"/>
    </row>
    <row r="45" spans="1:120" s="626" customFormat="1" ht="15" x14ac:dyDescent="0.25">
      <c r="A45" s="187"/>
      <c r="B45" s="621"/>
      <c r="C45" s="621"/>
      <c r="D45" s="621"/>
      <c r="E45" s="628"/>
      <c r="F45" s="622"/>
      <c r="G45" s="628"/>
      <c r="H45" s="628"/>
      <c r="I45" s="628"/>
      <c r="J45" s="629"/>
      <c r="K45" s="528"/>
      <c r="L45" s="627"/>
      <c r="M45" s="608"/>
      <c r="N45" s="623"/>
      <c r="O45" s="633"/>
      <c r="P45" s="531"/>
      <c r="Q45" s="621"/>
      <c r="R45" s="631"/>
      <c r="S45" s="528"/>
      <c r="T45" s="534"/>
      <c r="U45" s="528"/>
      <c r="V45" s="632"/>
      <c r="W45" s="533"/>
      <c r="X45" s="624"/>
      <c r="Y45" s="625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</row>
    <row r="46" spans="1:120" s="626" customFormat="1" ht="15" x14ac:dyDescent="0.25">
      <c r="A46" s="187"/>
      <c r="B46" s="621"/>
      <c r="C46" s="621"/>
      <c r="D46" s="621"/>
      <c r="E46" s="528"/>
      <c r="F46" s="622"/>
      <c r="G46" s="528"/>
      <c r="H46" s="528"/>
      <c r="I46" s="528"/>
      <c r="J46" s="534"/>
      <c r="K46" s="528"/>
      <c r="L46" s="627"/>
      <c r="M46" s="608"/>
      <c r="N46" s="623"/>
      <c r="O46" s="633"/>
      <c r="P46" s="634"/>
      <c r="Q46" s="621"/>
      <c r="R46" s="631"/>
      <c r="S46" s="533"/>
      <c r="T46" s="534"/>
      <c r="V46" s="532"/>
      <c r="W46" s="533"/>
      <c r="X46" s="535"/>
      <c r="Y46" s="625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7"/>
      <c r="BS46" s="187"/>
      <c r="BT46" s="187"/>
      <c r="BU46" s="187"/>
      <c r="BV46" s="187"/>
      <c r="BW46" s="187"/>
      <c r="BX46" s="187"/>
      <c r="BY46" s="187"/>
      <c r="BZ46" s="187"/>
      <c r="CA46" s="187"/>
      <c r="CB46" s="187"/>
      <c r="CC46" s="187"/>
      <c r="CD46" s="187"/>
      <c r="CE46" s="187"/>
      <c r="CF46" s="187"/>
      <c r="CG46" s="187"/>
      <c r="CH46" s="187"/>
      <c r="CI46" s="187"/>
      <c r="CJ46" s="187"/>
      <c r="CK46" s="187"/>
      <c r="CL46" s="187"/>
      <c r="CM46" s="187"/>
      <c r="CN46" s="187"/>
      <c r="CO46" s="187"/>
      <c r="CP46" s="187"/>
      <c r="CQ46" s="187"/>
      <c r="CR46" s="187"/>
      <c r="CS46" s="187"/>
      <c r="CT46" s="187"/>
      <c r="CU46" s="187"/>
      <c r="CV46" s="187"/>
      <c r="CW46" s="187"/>
      <c r="CX46" s="187"/>
      <c r="CY46" s="187"/>
      <c r="CZ46" s="187"/>
      <c r="DA46" s="187"/>
      <c r="DB46" s="187"/>
      <c r="DC46" s="187"/>
      <c r="DD46" s="187"/>
      <c r="DE46" s="187"/>
      <c r="DF46" s="187"/>
      <c r="DG46" s="187"/>
      <c r="DH46" s="187"/>
      <c r="DI46" s="187"/>
      <c r="DJ46" s="187"/>
      <c r="DK46" s="187"/>
      <c r="DL46" s="187"/>
      <c r="DM46" s="187"/>
      <c r="DN46" s="187"/>
      <c r="DO46" s="187"/>
      <c r="DP46" s="187"/>
    </row>
    <row r="47" spans="1:120" s="626" customFormat="1" ht="15" x14ac:dyDescent="0.25">
      <c r="A47" s="187"/>
      <c r="B47" s="621"/>
      <c r="C47" s="621"/>
      <c r="D47" s="621"/>
      <c r="E47" s="528"/>
      <c r="F47" s="622"/>
      <c r="G47" s="528"/>
      <c r="H47" s="528"/>
      <c r="I47" s="528"/>
      <c r="J47" s="534"/>
      <c r="K47" s="528"/>
      <c r="L47" s="627"/>
      <c r="M47" s="608"/>
      <c r="N47" s="531"/>
      <c r="O47" s="630"/>
      <c r="P47" s="634"/>
      <c r="Q47" s="621"/>
      <c r="R47" s="631"/>
      <c r="S47" s="533"/>
      <c r="T47" s="534"/>
      <c r="U47" s="533"/>
      <c r="V47" s="682"/>
      <c r="W47" s="533"/>
      <c r="X47" s="535"/>
      <c r="Y47" s="625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7"/>
      <c r="BP47" s="187"/>
      <c r="BQ47" s="187"/>
      <c r="BR47" s="187"/>
      <c r="BS47" s="187"/>
      <c r="BT47" s="187"/>
      <c r="BU47" s="187"/>
      <c r="BV47" s="187"/>
      <c r="BW47" s="187"/>
      <c r="BX47" s="187"/>
      <c r="BY47" s="187"/>
      <c r="BZ47" s="187"/>
      <c r="CA47" s="187"/>
      <c r="CB47" s="187"/>
      <c r="CC47" s="187"/>
      <c r="CD47" s="187"/>
      <c r="CE47" s="187"/>
      <c r="CF47" s="187"/>
      <c r="CG47" s="187"/>
      <c r="CH47" s="187"/>
      <c r="CI47" s="187"/>
      <c r="CJ47" s="187"/>
      <c r="CK47" s="187"/>
      <c r="CL47" s="187"/>
      <c r="CM47" s="187"/>
      <c r="CN47" s="187"/>
      <c r="CO47" s="187"/>
      <c r="CP47" s="187"/>
      <c r="CQ47" s="187"/>
      <c r="CR47" s="187"/>
      <c r="CS47" s="187"/>
      <c r="CT47" s="187"/>
      <c r="CU47" s="187"/>
      <c r="CV47" s="187"/>
      <c r="CW47" s="187"/>
      <c r="CX47" s="187"/>
      <c r="CY47" s="187"/>
      <c r="CZ47" s="187"/>
      <c r="DA47" s="187"/>
      <c r="DB47" s="187"/>
      <c r="DC47" s="187"/>
      <c r="DD47" s="187"/>
      <c r="DE47" s="187"/>
      <c r="DF47" s="187"/>
      <c r="DG47" s="187"/>
      <c r="DH47" s="187"/>
      <c r="DI47" s="187"/>
      <c r="DJ47" s="187"/>
      <c r="DK47" s="187"/>
      <c r="DL47" s="187"/>
      <c r="DM47" s="187"/>
      <c r="DN47" s="187"/>
      <c r="DO47" s="187"/>
      <c r="DP47" s="187"/>
    </row>
    <row r="48" spans="1:120" s="626" customFormat="1" ht="15" x14ac:dyDescent="0.25">
      <c r="A48" s="187"/>
      <c r="B48" s="621"/>
      <c r="C48" s="621"/>
      <c r="D48" s="621"/>
      <c r="E48" s="528"/>
      <c r="F48" s="622"/>
      <c r="G48" s="528"/>
      <c r="H48" s="528"/>
      <c r="I48" s="528"/>
      <c r="J48" s="534"/>
      <c r="K48" s="528"/>
      <c r="L48" s="627"/>
      <c r="M48" s="608"/>
      <c r="N48" s="531"/>
      <c r="O48" s="630"/>
      <c r="P48" s="531"/>
      <c r="Q48" s="621"/>
      <c r="R48" s="631"/>
      <c r="S48" s="533"/>
      <c r="T48" s="534"/>
      <c r="U48" s="533"/>
      <c r="V48" s="621"/>
      <c r="W48" s="533"/>
      <c r="X48" s="624"/>
      <c r="Y48" s="625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7"/>
      <c r="DG48" s="187"/>
      <c r="DH48" s="187"/>
      <c r="DI48" s="187"/>
      <c r="DJ48" s="187"/>
      <c r="DK48" s="187"/>
      <c r="DL48" s="187"/>
      <c r="DM48" s="187"/>
      <c r="DN48" s="187"/>
      <c r="DO48" s="187"/>
      <c r="DP48" s="187"/>
    </row>
    <row r="49" spans="1:120" s="626" customFormat="1" ht="15" x14ac:dyDescent="0.25">
      <c r="A49" s="187"/>
      <c r="B49" s="621"/>
      <c r="C49" s="621"/>
      <c r="D49" s="621"/>
      <c r="E49" s="528"/>
      <c r="F49" s="622"/>
      <c r="G49" s="528"/>
      <c r="H49" s="528"/>
      <c r="I49" s="528"/>
      <c r="J49" s="534"/>
      <c r="K49" s="528"/>
      <c r="L49" s="627"/>
      <c r="M49" s="608"/>
      <c r="N49" s="531"/>
      <c r="O49" s="630"/>
      <c r="P49" s="634"/>
      <c r="Q49" s="621"/>
      <c r="R49" s="631"/>
      <c r="S49" s="533"/>
      <c r="T49" s="534"/>
      <c r="U49" s="533"/>
      <c r="V49" s="632"/>
      <c r="W49" s="533"/>
      <c r="X49" s="624"/>
      <c r="Y49" s="625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  <c r="BN49" s="187"/>
      <c r="BO49" s="187"/>
      <c r="BP49" s="187"/>
      <c r="BQ49" s="187"/>
      <c r="BR49" s="187"/>
      <c r="BS49" s="187"/>
      <c r="BT49" s="187"/>
      <c r="BU49" s="187"/>
      <c r="BV49" s="187"/>
      <c r="BW49" s="187"/>
      <c r="BX49" s="187"/>
      <c r="BY49" s="187"/>
      <c r="BZ49" s="187"/>
      <c r="CA49" s="187"/>
      <c r="CB49" s="187"/>
      <c r="CC49" s="187"/>
      <c r="CD49" s="187"/>
      <c r="CE49" s="187"/>
      <c r="CF49" s="187"/>
      <c r="CG49" s="187"/>
      <c r="CH49" s="187"/>
      <c r="CI49" s="187"/>
      <c r="CJ49" s="187"/>
      <c r="CK49" s="187"/>
      <c r="CL49" s="187"/>
      <c r="CM49" s="187"/>
      <c r="CN49" s="187"/>
      <c r="CO49" s="187"/>
      <c r="CP49" s="187"/>
      <c r="CQ49" s="187"/>
      <c r="CR49" s="187"/>
      <c r="CS49" s="187"/>
      <c r="CT49" s="187"/>
      <c r="CU49" s="187"/>
      <c r="CV49" s="187"/>
      <c r="CW49" s="187"/>
      <c r="CX49" s="187"/>
      <c r="CY49" s="187"/>
      <c r="CZ49" s="187"/>
      <c r="DA49" s="187"/>
      <c r="DB49" s="187"/>
      <c r="DC49" s="187"/>
      <c r="DD49" s="187"/>
      <c r="DE49" s="187"/>
      <c r="DF49" s="187"/>
      <c r="DG49" s="187"/>
      <c r="DH49" s="187"/>
      <c r="DI49" s="187"/>
      <c r="DJ49" s="187"/>
      <c r="DK49" s="187"/>
      <c r="DL49" s="187"/>
      <c r="DM49" s="187"/>
      <c r="DN49" s="187"/>
      <c r="DO49" s="187"/>
      <c r="DP49" s="187"/>
    </row>
    <row r="50" spans="1:120" s="626" customFormat="1" ht="15" x14ac:dyDescent="0.25">
      <c r="A50" s="187"/>
      <c r="B50" s="621"/>
      <c r="C50" s="621"/>
      <c r="D50" s="621"/>
      <c r="E50" s="528"/>
      <c r="F50" s="622"/>
      <c r="G50" s="528"/>
      <c r="H50" s="528"/>
      <c r="I50" s="528"/>
      <c r="J50" s="534"/>
      <c r="K50" s="528"/>
      <c r="L50" s="627"/>
      <c r="M50" s="608"/>
      <c r="N50" s="531"/>
      <c r="O50" s="630"/>
      <c r="P50" s="531"/>
      <c r="Q50" s="621"/>
      <c r="R50" s="631"/>
      <c r="S50" s="533"/>
      <c r="T50" s="534"/>
      <c r="U50" s="533"/>
      <c r="V50" s="632"/>
      <c r="W50" s="533"/>
      <c r="X50" s="624"/>
      <c r="Y50" s="625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187"/>
      <c r="DB50" s="187"/>
      <c r="DC50" s="187"/>
      <c r="DD50" s="187"/>
      <c r="DE50" s="187"/>
      <c r="DF50" s="187"/>
      <c r="DG50" s="187"/>
      <c r="DH50" s="187"/>
      <c r="DI50" s="187"/>
      <c r="DJ50" s="187"/>
      <c r="DK50" s="187"/>
      <c r="DL50" s="187"/>
      <c r="DM50" s="187"/>
      <c r="DN50" s="187"/>
      <c r="DO50" s="187"/>
      <c r="DP50" s="187"/>
    </row>
    <row r="51" spans="1:120" s="183" customFormat="1" ht="15" x14ac:dyDescent="0.25">
      <c r="B51" s="570"/>
      <c r="C51" s="570"/>
      <c r="D51" s="570"/>
      <c r="E51" s="570"/>
      <c r="F51" s="571"/>
      <c r="G51" s="570"/>
      <c r="H51" s="572"/>
      <c r="I51" s="572"/>
      <c r="J51" s="573"/>
      <c r="K51" s="572"/>
      <c r="L51" s="613"/>
      <c r="M51" s="635"/>
      <c r="N51" s="574"/>
      <c r="O51" s="575"/>
      <c r="P51" s="571"/>
      <c r="Q51" s="570"/>
      <c r="R51" s="576"/>
      <c r="S51" s="573"/>
      <c r="T51" s="614"/>
      <c r="U51" s="576"/>
      <c r="V51" s="576"/>
      <c r="W51" s="597"/>
      <c r="X51" s="636"/>
      <c r="Y51" s="577"/>
    </row>
    <row r="52" spans="1:120" s="626" customFormat="1" ht="15" x14ac:dyDescent="0.25">
      <c r="A52" s="187"/>
      <c r="B52" s="621"/>
      <c r="C52" s="621"/>
      <c r="D52" s="621"/>
      <c r="E52" s="628"/>
      <c r="F52" s="622"/>
      <c r="G52" s="628"/>
      <c r="H52" s="628"/>
      <c r="I52" s="628"/>
      <c r="J52" s="629"/>
      <c r="K52" s="528"/>
      <c r="L52" s="627"/>
      <c r="M52" s="608"/>
      <c r="N52" s="623"/>
      <c r="O52" s="633"/>
      <c r="P52" s="531"/>
      <c r="Q52" s="621"/>
      <c r="R52" s="631"/>
      <c r="S52" s="533"/>
      <c r="T52" s="534"/>
      <c r="U52" s="533"/>
      <c r="V52" s="632"/>
      <c r="W52" s="533"/>
      <c r="X52" s="624"/>
      <c r="Y52" s="625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187"/>
      <c r="DB52" s="187"/>
      <c r="DC52" s="187"/>
      <c r="DD52" s="187"/>
      <c r="DE52" s="187"/>
      <c r="DF52" s="187"/>
      <c r="DG52" s="187"/>
      <c r="DH52" s="187"/>
      <c r="DI52" s="187"/>
      <c r="DJ52" s="187"/>
      <c r="DK52" s="187"/>
      <c r="DL52" s="187"/>
      <c r="DM52" s="187"/>
      <c r="DN52" s="187"/>
      <c r="DO52" s="187"/>
      <c r="DP52" s="187"/>
    </row>
    <row r="53" spans="1:120" s="626" customFormat="1" ht="15" x14ac:dyDescent="0.25">
      <c r="A53" s="187"/>
      <c r="B53" s="621"/>
      <c r="C53" s="621"/>
      <c r="D53" s="621"/>
      <c r="E53" s="628"/>
      <c r="F53" s="622"/>
      <c r="G53" s="628"/>
      <c r="H53" s="628"/>
      <c r="I53" s="628"/>
      <c r="J53" s="629"/>
      <c r="K53" s="528"/>
      <c r="L53" s="627"/>
      <c r="M53" s="608"/>
      <c r="N53" s="623"/>
      <c r="O53" s="633"/>
      <c r="P53" s="531"/>
      <c r="Q53" s="621"/>
      <c r="R53" s="631"/>
      <c r="S53" s="528"/>
      <c r="T53" s="534"/>
      <c r="U53" s="528"/>
      <c r="V53" s="621"/>
      <c r="W53" s="533"/>
      <c r="X53" s="535"/>
      <c r="Y53" s="625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</row>
    <row r="54" spans="1:120" s="626" customFormat="1" ht="15" x14ac:dyDescent="0.25">
      <c r="A54" s="187"/>
      <c r="B54" s="621"/>
      <c r="C54" s="621"/>
      <c r="D54" s="621"/>
      <c r="E54" s="528"/>
      <c r="F54" s="622"/>
      <c r="G54" s="528"/>
      <c r="H54" s="528"/>
      <c r="I54" s="528"/>
      <c r="J54" s="534"/>
      <c r="K54" s="528"/>
      <c r="L54" s="627"/>
      <c r="M54" s="608"/>
      <c r="N54" s="623"/>
      <c r="O54" s="633"/>
      <c r="P54" s="634"/>
      <c r="Q54" s="621"/>
      <c r="R54" s="631"/>
      <c r="S54" s="533"/>
      <c r="T54" s="534"/>
      <c r="U54" s="533"/>
      <c r="V54" s="621"/>
      <c r="W54" s="533"/>
      <c r="X54" s="535"/>
      <c r="Y54" s="625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7"/>
      <c r="BM54" s="187"/>
      <c r="BN54" s="187"/>
      <c r="BO54" s="187"/>
      <c r="BP54" s="187"/>
      <c r="BQ54" s="187"/>
      <c r="BR54" s="187"/>
      <c r="BS54" s="187"/>
      <c r="BT54" s="187"/>
      <c r="BU54" s="187"/>
      <c r="BV54" s="187"/>
      <c r="BW54" s="187"/>
      <c r="BX54" s="187"/>
      <c r="BY54" s="187"/>
      <c r="BZ54" s="187"/>
      <c r="CA54" s="187"/>
      <c r="CB54" s="187"/>
      <c r="CC54" s="187"/>
      <c r="CD54" s="187"/>
      <c r="CE54" s="187"/>
      <c r="CF54" s="187"/>
      <c r="CG54" s="187"/>
      <c r="CH54" s="187"/>
      <c r="CI54" s="187"/>
      <c r="CJ54" s="187"/>
      <c r="CK54" s="187"/>
      <c r="CL54" s="187"/>
      <c r="CM54" s="187"/>
      <c r="CN54" s="187"/>
      <c r="CO54" s="187"/>
      <c r="CP54" s="187"/>
      <c r="CQ54" s="187"/>
      <c r="CR54" s="187"/>
      <c r="CS54" s="187"/>
      <c r="CT54" s="187"/>
      <c r="CU54" s="187"/>
      <c r="CV54" s="187"/>
      <c r="CW54" s="187"/>
      <c r="CX54" s="187"/>
      <c r="CY54" s="187"/>
      <c r="CZ54" s="187"/>
      <c r="DA54" s="187"/>
      <c r="DB54" s="187"/>
      <c r="DC54" s="187"/>
      <c r="DD54" s="187"/>
      <c r="DE54" s="187"/>
      <c r="DF54" s="187"/>
      <c r="DG54" s="187"/>
      <c r="DH54" s="187"/>
      <c r="DI54" s="187"/>
      <c r="DJ54" s="187"/>
      <c r="DK54" s="187"/>
      <c r="DL54" s="187"/>
      <c r="DM54" s="187"/>
      <c r="DN54" s="187"/>
      <c r="DO54" s="187"/>
      <c r="DP54" s="187"/>
    </row>
    <row r="55" spans="1:120" s="626" customFormat="1" ht="15" x14ac:dyDescent="0.25">
      <c r="A55" s="187"/>
      <c r="B55" s="621"/>
      <c r="C55" s="621"/>
      <c r="D55" s="621"/>
      <c r="E55" s="528"/>
      <c r="F55" s="622"/>
      <c r="G55" s="528"/>
      <c r="H55" s="528"/>
      <c r="I55" s="528"/>
      <c r="J55" s="534"/>
      <c r="K55" s="528"/>
      <c r="L55" s="627"/>
      <c r="M55" s="608"/>
      <c r="N55" s="531"/>
      <c r="O55" s="630"/>
      <c r="P55" s="634"/>
      <c r="Q55" s="621"/>
      <c r="R55" s="631"/>
      <c r="S55" s="533"/>
      <c r="T55" s="534"/>
      <c r="U55" s="533"/>
      <c r="V55" s="632"/>
      <c r="W55" s="533"/>
      <c r="X55" s="624"/>
      <c r="Y55" s="625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  <c r="BM55" s="187"/>
      <c r="BN55" s="187"/>
      <c r="BO55" s="187"/>
      <c r="BP55" s="187"/>
      <c r="BQ55" s="187"/>
      <c r="BR55" s="187"/>
      <c r="BS55" s="187"/>
      <c r="BT55" s="187"/>
      <c r="BU55" s="187"/>
      <c r="BV55" s="187"/>
      <c r="BW55" s="187"/>
      <c r="BX55" s="187"/>
      <c r="BY55" s="187"/>
      <c r="BZ55" s="187"/>
      <c r="CA55" s="187"/>
      <c r="CB55" s="187"/>
      <c r="CC55" s="187"/>
      <c r="CD55" s="187"/>
      <c r="CE55" s="187"/>
      <c r="CF55" s="187"/>
      <c r="CG55" s="187"/>
      <c r="CH55" s="187"/>
      <c r="CI55" s="187"/>
      <c r="CJ55" s="187"/>
      <c r="CK55" s="187"/>
      <c r="CL55" s="187"/>
      <c r="CM55" s="187"/>
      <c r="CN55" s="187"/>
      <c r="CO55" s="187"/>
      <c r="CP55" s="187"/>
      <c r="CQ55" s="187"/>
      <c r="CR55" s="187"/>
      <c r="CS55" s="187"/>
      <c r="CT55" s="187"/>
      <c r="CU55" s="187"/>
      <c r="CV55" s="187"/>
      <c r="CW55" s="187"/>
      <c r="CX55" s="187"/>
      <c r="CY55" s="187"/>
      <c r="CZ55" s="187"/>
      <c r="DA55" s="187"/>
      <c r="DB55" s="187"/>
      <c r="DC55" s="187"/>
      <c r="DD55" s="187"/>
      <c r="DE55" s="187"/>
      <c r="DF55" s="187"/>
      <c r="DG55" s="187"/>
      <c r="DH55" s="187"/>
      <c r="DI55" s="187"/>
      <c r="DJ55" s="187"/>
      <c r="DK55" s="187"/>
      <c r="DL55" s="187"/>
      <c r="DM55" s="187"/>
      <c r="DN55" s="187"/>
      <c r="DO55" s="187"/>
      <c r="DP55" s="187"/>
    </row>
    <row r="56" spans="1:120" s="626" customFormat="1" ht="15" x14ac:dyDescent="0.25">
      <c r="A56" s="187"/>
      <c r="B56" s="621"/>
      <c r="C56" s="621"/>
      <c r="D56" s="621"/>
      <c r="E56" s="528"/>
      <c r="F56" s="622"/>
      <c r="G56" s="528"/>
      <c r="H56" s="528"/>
      <c r="I56" s="528"/>
      <c r="J56" s="534"/>
      <c r="K56" s="528"/>
      <c r="L56" s="627"/>
      <c r="M56" s="608"/>
      <c r="N56" s="531"/>
      <c r="O56" s="630"/>
      <c r="P56" s="531"/>
      <c r="Q56" s="621"/>
      <c r="R56" s="631"/>
      <c r="S56" s="533"/>
      <c r="T56" s="534"/>
      <c r="U56" s="533"/>
      <c r="V56" s="632"/>
      <c r="W56" s="533"/>
      <c r="X56" s="624"/>
      <c r="Y56" s="625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7"/>
      <c r="BV56" s="187"/>
      <c r="BW56" s="187"/>
      <c r="BX56" s="187"/>
      <c r="BY56" s="187"/>
      <c r="BZ56" s="187"/>
      <c r="CA56" s="187"/>
      <c r="CB56" s="187"/>
      <c r="CC56" s="187"/>
      <c r="CD56" s="187"/>
      <c r="CE56" s="187"/>
      <c r="CF56" s="187"/>
      <c r="CG56" s="187"/>
      <c r="CH56" s="187"/>
      <c r="CI56" s="187"/>
      <c r="CJ56" s="187"/>
      <c r="CK56" s="187"/>
      <c r="CL56" s="187"/>
      <c r="CM56" s="187"/>
      <c r="CN56" s="187"/>
      <c r="CO56" s="187"/>
      <c r="CP56" s="187"/>
      <c r="CQ56" s="187"/>
      <c r="CR56" s="187"/>
      <c r="CS56" s="187"/>
      <c r="CT56" s="187"/>
      <c r="CU56" s="187"/>
      <c r="CV56" s="187"/>
      <c r="CW56" s="187"/>
      <c r="CX56" s="187"/>
      <c r="CY56" s="187"/>
      <c r="CZ56" s="187"/>
      <c r="DA56" s="187"/>
      <c r="DB56" s="187"/>
      <c r="DC56" s="187"/>
      <c r="DD56" s="187"/>
      <c r="DE56" s="187"/>
      <c r="DF56" s="187"/>
      <c r="DG56" s="187"/>
      <c r="DH56" s="187"/>
      <c r="DI56" s="187"/>
      <c r="DJ56" s="187"/>
      <c r="DK56" s="187"/>
      <c r="DL56" s="187"/>
      <c r="DM56" s="187"/>
      <c r="DN56" s="187"/>
      <c r="DO56" s="187"/>
      <c r="DP56" s="187"/>
    </row>
    <row r="57" spans="1:120" s="626" customFormat="1" ht="15" x14ac:dyDescent="0.25">
      <c r="A57" s="187"/>
      <c r="B57" s="621"/>
      <c r="C57" s="621"/>
      <c r="D57" s="621"/>
      <c r="E57" s="528"/>
      <c r="F57" s="622"/>
      <c r="G57" s="528"/>
      <c r="H57" s="528"/>
      <c r="I57" s="528"/>
      <c r="J57" s="534"/>
      <c r="K57" s="528"/>
      <c r="L57" s="627"/>
      <c r="M57" s="608"/>
      <c r="N57" s="531"/>
      <c r="O57" s="630"/>
      <c r="P57" s="634"/>
      <c r="Q57" s="621"/>
      <c r="R57" s="631"/>
      <c r="S57" s="533"/>
      <c r="T57" s="534"/>
      <c r="U57" s="533"/>
      <c r="V57" s="621"/>
      <c r="W57" s="533"/>
      <c r="X57" s="624"/>
      <c r="Y57" s="625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7"/>
      <c r="BT57" s="187"/>
      <c r="BU57" s="187"/>
      <c r="BV57" s="187"/>
      <c r="BW57" s="187"/>
      <c r="BX57" s="187"/>
      <c r="BY57" s="187"/>
      <c r="BZ57" s="187"/>
      <c r="CA57" s="187"/>
      <c r="CB57" s="187"/>
      <c r="CC57" s="187"/>
      <c r="CD57" s="187"/>
      <c r="CE57" s="187"/>
      <c r="CF57" s="187"/>
      <c r="CG57" s="187"/>
      <c r="CH57" s="187"/>
      <c r="CI57" s="187"/>
      <c r="CJ57" s="187"/>
      <c r="CK57" s="187"/>
      <c r="CL57" s="187"/>
      <c r="CM57" s="187"/>
      <c r="CN57" s="187"/>
      <c r="CO57" s="187"/>
      <c r="CP57" s="187"/>
      <c r="CQ57" s="187"/>
      <c r="CR57" s="187"/>
      <c r="CS57" s="187"/>
      <c r="CT57" s="187"/>
      <c r="CU57" s="187"/>
      <c r="CV57" s="187"/>
      <c r="CW57" s="187"/>
      <c r="CX57" s="187"/>
      <c r="CY57" s="187"/>
      <c r="CZ57" s="187"/>
      <c r="DA57" s="187"/>
      <c r="DB57" s="187"/>
      <c r="DC57" s="187"/>
      <c r="DD57" s="187"/>
      <c r="DE57" s="187"/>
      <c r="DF57" s="187"/>
      <c r="DG57" s="187"/>
      <c r="DH57" s="187"/>
      <c r="DI57" s="187"/>
      <c r="DJ57" s="187"/>
      <c r="DK57" s="187"/>
      <c r="DL57" s="187"/>
      <c r="DM57" s="187"/>
      <c r="DN57" s="187"/>
      <c r="DO57" s="187"/>
      <c r="DP57" s="187"/>
    </row>
    <row r="58" spans="1:120" s="626" customFormat="1" ht="15" x14ac:dyDescent="0.25">
      <c r="A58" s="187"/>
      <c r="B58" s="621"/>
      <c r="C58" s="621"/>
      <c r="D58" s="621"/>
      <c r="E58" s="528"/>
      <c r="F58" s="622"/>
      <c r="G58" s="528"/>
      <c r="H58" s="528"/>
      <c r="I58" s="528"/>
      <c r="J58" s="534"/>
      <c r="K58" s="528"/>
      <c r="L58" s="627"/>
      <c r="M58" s="608"/>
      <c r="N58" s="531"/>
      <c r="O58" s="630"/>
      <c r="P58" s="531"/>
      <c r="Q58" s="621"/>
      <c r="R58" s="631"/>
      <c r="S58" s="533"/>
      <c r="T58" s="534"/>
      <c r="U58" s="533"/>
      <c r="V58" s="621"/>
      <c r="W58" s="533"/>
      <c r="X58" s="624"/>
      <c r="Y58" s="625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  <c r="BN58" s="187"/>
      <c r="BO58" s="187"/>
      <c r="BP58" s="187"/>
      <c r="BQ58" s="187"/>
      <c r="BR58" s="187"/>
      <c r="BS58" s="187"/>
      <c r="BT58" s="187"/>
      <c r="BU58" s="187"/>
      <c r="BV58" s="187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7"/>
      <c r="CY58" s="187"/>
      <c r="CZ58" s="187"/>
      <c r="DA58" s="187"/>
      <c r="DB58" s="187"/>
      <c r="DC58" s="187"/>
      <c r="DD58" s="187"/>
      <c r="DE58" s="187"/>
      <c r="DF58" s="187"/>
      <c r="DG58" s="187"/>
      <c r="DH58" s="187"/>
      <c r="DI58" s="187"/>
      <c r="DJ58" s="187"/>
      <c r="DK58" s="187"/>
      <c r="DL58" s="187"/>
      <c r="DM58" s="187"/>
      <c r="DN58" s="187"/>
      <c r="DO58" s="187"/>
      <c r="DP58" s="187"/>
    </row>
    <row r="59" spans="1:120" s="183" customFormat="1" ht="15" x14ac:dyDescent="0.25">
      <c r="B59" s="570"/>
      <c r="C59" s="570"/>
      <c r="D59" s="570"/>
      <c r="E59" s="570"/>
      <c r="F59" s="571"/>
      <c r="G59" s="570"/>
      <c r="H59" s="572"/>
      <c r="I59" s="572"/>
      <c r="J59" s="573"/>
      <c r="K59" s="572"/>
      <c r="L59" s="613"/>
      <c r="M59" s="635"/>
      <c r="N59" s="574"/>
      <c r="O59" s="575"/>
      <c r="P59" s="571"/>
      <c r="Q59" s="570"/>
      <c r="R59" s="576"/>
      <c r="S59" s="573"/>
      <c r="T59" s="614"/>
      <c r="U59" s="576"/>
      <c r="V59" s="576"/>
      <c r="W59" s="597"/>
      <c r="X59" s="636"/>
      <c r="Y59" s="577"/>
    </row>
    <row r="60" spans="1:120" s="626" customFormat="1" ht="15" x14ac:dyDescent="0.25">
      <c r="A60" s="187"/>
      <c r="B60" s="621"/>
      <c r="C60" s="621"/>
      <c r="D60" s="621"/>
      <c r="E60" s="628"/>
      <c r="F60" s="622"/>
      <c r="G60" s="628"/>
      <c r="H60" s="628"/>
      <c r="I60" s="628"/>
      <c r="J60" s="629"/>
      <c r="K60" s="528"/>
      <c r="L60" s="627"/>
      <c r="M60" s="608"/>
      <c r="N60" s="623"/>
      <c r="O60" s="633"/>
      <c r="P60" s="634"/>
      <c r="Q60" s="621"/>
      <c r="R60" s="631"/>
      <c r="S60" s="533"/>
      <c r="T60" s="534"/>
      <c r="U60" s="533"/>
      <c r="V60" s="632"/>
      <c r="W60" s="533"/>
      <c r="X60" s="624"/>
      <c r="Y60" s="625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7"/>
      <c r="DC60" s="187"/>
      <c r="DD60" s="187"/>
      <c r="DE60" s="187"/>
      <c r="DF60" s="187"/>
      <c r="DG60" s="187"/>
      <c r="DH60" s="187"/>
      <c r="DI60" s="187"/>
      <c r="DJ60" s="187"/>
      <c r="DK60" s="187"/>
      <c r="DL60" s="187"/>
      <c r="DM60" s="187"/>
      <c r="DN60" s="187"/>
      <c r="DO60" s="187"/>
      <c r="DP60" s="187"/>
    </row>
    <row r="61" spans="1:120" s="626" customFormat="1" ht="15" x14ac:dyDescent="0.25">
      <c r="A61" s="187"/>
      <c r="B61" s="621"/>
      <c r="C61" s="621"/>
      <c r="D61" s="621"/>
      <c r="E61" s="628"/>
      <c r="F61" s="622"/>
      <c r="G61" s="628"/>
      <c r="H61" s="628"/>
      <c r="I61" s="628"/>
      <c r="J61" s="629"/>
      <c r="K61" s="528"/>
      <c r="L61" s="627"/>
      <c r="M61" s="608"/>
      <c r="N61" s="623"/>
      <c r="O61" s="633"/>
      <c r="P61" s="634"/>
      <c r="Q61" s="621"/>
      <c r="R61" s="631"/>
      <c r="S61" s="528"/>
      <c r="T61" s="534"/>
      <c r="U61" s="528"/>
      <c r="V61" s="621"/>
      <c r="W61" s="533"/>
      <c r="X61" s="535"/>
      <c r="Y61" s="625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187"/>
      <c r="DB61" s="187"/>
      <c r="DC61" s="187"/>
      <c r="DD61" s="187"/>
      <c r="DE61" s="187"/>
      <c r="DF61" s="187"/>
      <c r="DG61" s="187"/>
      <c r="DH61" s="187"/>
      <c r="DI61" s="187"/>
      <c r="DJ61" s="187"/>
      <c r="DK61" s="187"/>
      <c r="DL61" s="187"/>
      <c r="DM61" s="187"/>
      <c r="DN61" s="187"/>
      <c r="DO61" s="187"/>
      <c r="DP61" s="187"/>
    </row>
    <row r="62" spans="1:120" s="626" customFormat="1" ht="15" x14ac:dyDescent="0.25">
      <c r="A62" s="187"/>
      <c r="B62" s="621"/>
      <c r="C62" s="621"/>
      <c r="D62" s="621"/>
      <c r="E62" s="528"/>
      <c r="F62" s="622"/>
      <c r="G62" s="528"/>
      <c r="H62" s="528"/>
      <c r="I62" s="528"/>
      <c r="J62" s="534"/>
      <c r="K62" s="528"/>
      <c r="L62" s="627"/>
      <c r="M62" s="608"/>
      <c r="N62" s="623"/>
      <c r="O62" s="633"/>
      <c r="P62" s="634"/>
      <c r="Q62" s="621"/>
      <c r="R62" s="631"/>
      <c r="S62" s="533"/>
      <c r="T62" s="534"/>
      <c r="U62" s="533"/>
      <c r="V62" s="621"/>
      <c r="W62" s="533"/>
      <c r="X62" s="535"/>
      <c r="Y62" s="625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187"/>
      <c r="DB62" s="187"/>
      <c r="DC62" s="187"/>
      <c r="DD62" s="187"/>
      <c r="DE62" s="187"/>
      <c r="DF62" s="187"/>
      <c r="DG62" s="187"/>
      <c r="DH62" s="187"/>
      <c r="DI62" s="187"/>
      <c r="DJ62" s="187"/>
      <c r="DK62" s="187"/>
      <c r="DL62" s="187"/>
      <c r="DM62" s="187"/>
      <c r="DN62" s="187"/>
      <c r="DO62" s="187"/>
      <c r="DP62" s="187"/>
    </row>
    <row r="63" spans="1:120" s="626" customFormat="1" ht="15" x14ac:dyDescent="0.25">
      <c r="A63" s="187"/>
      <c r="B63" s="621"/>
      <c r="C63" s="621"/>
      <c r="D63" s="621"/>
      <c r="E63" s="528"/>
      <c r="F63" s="622"/>
      <c r="G63" s="528"/>
      <c r="H63" s="528"/>
      <c r="I63" s="528"/>
      <c r="J63" s="534"/>
      <c r="K63" s="528"/>
      <c r="L63" s="627"/>
      <c r="M63" s="608"/>
      <c r="N63" s="531"/>
      <c r="O63" s="630"/>
      <c r="P63" s="531"/>
      <c r="Q63" s="621"/>
      <c r="R63" s="631"/>
      <c r="S63" s="533"/>
      <c r="T63" s="534"/>
      <c r="U63" s="533"/>
      <c r="V63" s="632"/>
      <c r="W63" s="683"/>
      <c r="X63" s="624"/>
      <c r="Y63" s="625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187"/>
      <c r="DP63" s="187"/>
    </row>
    <row r="64" spans="1:120" s="626" customFormat="1" ht="15" x14ac:dyDescent="0.25">
      <c r="A64" s="187"/>
      <c r="B64" s="621"/>
      <c r="C64" s="621"/>
      <c r="D64" s="621"/>
      <c r="E64" s="528"/>
      <c r="F64" s="622"/>
      <c r="G64" s="528"/>
      <c r="H64" s="528"/>
      <c r="I64" s="528"/>
      <c r="J64" s="534"/>
      <c r="K64" s="528"/>
      <c r="L64" s="627"/>
      <c r="M64" s="608"/>
      <c r="N64" s="531"/>
      <c r="O64" s="630"/>
      <c r="P64" s="634"/>
      <c r="Q64" s="621"/>
      <c r="R64" s="631"/>
      <c r="S64" s="533"/>
      <c r="T64" s="534"/>
      <c r="U64" s="533"/>
      <c r="V64" s="632"/>
      <c r="W64" s="533"/>
      <c r="X64" s="624"/>
      <c r="Y64" s="625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  <c r="BM64" s="187"/>
      <c r="BN64" s="187"/>
      <c r="BO64" s="187"/>
      <c r="BP64" s="187"/>
      <c r="BQ64" s="187"/>
      <c r="BR64" s="187"/>
      <c r="BS64" s="187"/>
      <c r="BT64" s="187"/>
      <c r="BU64" s="187"/>
      <c r="BV64" s="187"/>
      <c r="BW64" s="187"/>
      <c r="BX64" s="187"/>
      <c r="BY64" s="187"/>
      <c r="BZ64" s="187"/>
      <c r="CA64" s="187"/>
      <c r="CB64" s="187"/>
      <c r="CC64" s="187"/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7"/>
      <c r="CP64" s="187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187"/>
      <c r="DB64" s="187"/>
      <c r="DC64" s="187"/>
      <c r="DD64" s="187"/>
      <c r="DE64" s="187"/>
      <c r="DF64" s="187"/>
      <c r="DG64" s="187"/>
      <c r="DH64" s="187"/>
      <c r="DI64" s="187"/>
      <c r="DJ64" s="187"/>
      <c r="DK64" s="187"/>
      <c r="DL64" s="187"/>
      <c r="DM64" s="187"/>
      <c r="DN64" s="187"/>
      <c r="DO64" s="187"/>
      <c r="DP64" s="187"/>
    </row>
    <row r="65" spans="1:120" s="626" customFormat="1" ht="15" x14ac:dyDescent="0.25">
      <c r="A65" s="187"/>
      <c r="B65" s="621"/>
      <c r="C65" s="621"/>
      <c r="D65" s="621"/>
      <c r="E65" s="528"/>
      <c r="F65" s="622"/>
      <c r="G65" s="528"/>
      <c r="H65" s="528"/>
      <c r="I65" s="528"/>
      <c r="J65" s="534"/>
      <c r="K65" s="528"/>
      <c r="L65" s="627"/>
      <c r="M65" s="608"/>
      <c r="N65" s="531"/>
      <c r="O65" s="630"/>
      <c r="P65" s="531"/>
      <c r="Q65" s="621"/>
      <c r="R65" s="631"/>
      <c r="S65" s="533"/>
      <c r="T65" s="534"/>
      <c r="U65" s="533"/>
      <c r="V65" s="621"/>
      <c r="W65" s="533"/>
      <c r="X65" s="624"/>
      <c r="Y65" s="625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7"/>
      <c r="BW65" s="187"/>
      <c r="BX65" s="187"/>
      <c r="BY65" s="187"/>
      <c r="BZ65" s="187"/>
      <c r="CA65" s="187"/>
      <c r="CB65" s="187"/>
      <c r="CC65" s="187"/>
      <c r="CD65" s="187"/>
      <c r="CE65" s="187"/>
      <c r="CF65" s="187"/>
      <c r="CG65" s="187"/>
      <c r="CH65" s="187"/>
      <c r="CI65" s="187"/>
      <c r="CJ65" s="187"/>
      <c r="CK65" s="187"/>
      <c r="CL65" s="187"/>
      <c r="CM65" s="187"/>
      <c r="CN65" s="187"/>
      <c r="CO65" s="187"/>
      <c r="CP65" s="187"/>
      <c r="CQ65" s="187"/>
      <c r="CR65" s="187"/>
      <c r="CS65" s="187"/>
      <c r="CT65" s="187"/>
      <c r="CU65" s="187"/>
      <c r="CV65" s="187"/>
      <c r="CW65" s="187"/>
      <c r="CX65" s="187"/>
      <c r="CY65" s="187"/>
      <c r="CZ65" s="187"/>
      <c r="DA65" s="187"/>
      <c r="DB65" s="187"/>
      <c r="DC65" s="187"/>
      <c r="DD65" s="187"/>
      <c r="DE65" s="187"/>
      <c r="DF65" s="187"/>
      <c r="DG65" s="187"/>
      <c r="DH65" s="187"/>
      <c r="DI65" s="187"/>
      <c r="DJ65" s="187"/>
      <c r="DK65" s="187"/>
      <c r="DL65" s="187"/>
      <c r="DM65" s="187"/>
      <c r="DN65" s="187"/>
      <c r="DO65" s="187"/>
      <c r="DP65" s="187"/>
    </row>
    <row r="66" spans="1:120" s="626" customFormat="1" ht="15" x14ac:dyDescent="0.25">
      <c r="A66" s="187"/>
      <c r="B66" s="621"/>
      <c r="C66" s="621"/>
      <c r="D66" s="621"/>
      <c r="E66" s="528"/>
      <c r="F66" s="622"/>
      <c r="G66" s="528"/>
      <c r="H66" s="528"/>
      <c r="I66" s="528"/>
      <c r="J66" s="534"/>
      <c r="K66" s="528"/>
      <c r="L66" s="627"/>
      <c r="M66" s="608"/>
      <c r="N66" s="531"/>
      <c r="O66" s="630"/>
      <c r="P66" s="531"/>
      <c r="Q66" s="621"/>
      <c r="R66" s="631"/>
      <c r="S66" s="533"/>
      <c r="T66" s="534"/>
      <c r="U66" s="533"/>
      <c r="V66" s="621"/>
      <c r="W66" s="533"/>
      <c r="X66" s="624"/>
      <c r="Y66" s="625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  <c r="BN66" s="187"/>
      <c r="BO66" s="187"/>
      <c r="BP66" s="187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187"/>
      <c r="DB66" s="187"/>
      <c r="DC66" s="187"/>
      <c r="DD66" s="187"/>
      <c r="DE66" s="187"/>
      <c r="DF66" s="187"/>
      <c r="DG66" s="187"/>
      <c r="DH66" s="187"/>
      <c r="DI66" s="187"/>
      <c r="DJ66" s="187"/>
      <c r="DK66" s="187"/>
      <c r="DL66" s="187"/>
      <c r="DM66" s="187"/>
      <c r="DN66" s="187"/>
      <c r="DO66" s="187"/>
      <c r="DP66" s="187"/>
    </row>
    <row r="67" spans="1:120" s="183" customFormat="1" ht="15" x14ac:dyDescent="0.25">
      <c r="B67" s="570"/>
      <c r="C67" s="570"/>
      <c r="D67" s="570"/>
      <c r="E67" s="570"/>
      <c r="F67" s="571"/>
      <c r="G67" s="570"/>
      <c r="H67" s="572"/>
      <c r="I67" s="572"/>
      <c r="J67" s="573"/>
      <c r="K67" s="572"/>
      <c r="L67" s="613"/>
      <c r="M67" s="635"/>
      <c r="N67" s="574"/>
      <c r="O67" s="575"/>
      <c r="P67" s="571"/>
      <c r="Q67" s="570"/>
      <c r="R67" s="576"/>
      <c r="S67" s="573"/>
      <c r="T67" s="614"/>
      <c r="U67" s="576"/>
      <c r="V67" s="576"/>
      <c r="W67" s="597"/>
      <c r="X67" s="636"/>
      <c r="Y67" s="577"/>
    </row>
    <row r="68" spans="1:120" s="183" customFormat="1" ht="15" x14ac:dyDescent="0.25">
      <c r="B68" s="590"/>
      <c r="C68" s="590"/>
      <c r="D68" s="590"/>
      <c r="E68" s="616"/>
      <c r="F68" s="591"/>
      <c r="G68" s="616"/>
      <c r="H68" s="616"/>
      <c r="I68" s="616"/>
      <c r="J68" s="617"/>
      <c r="K68" s="185"/>
      <c r="L68" s="543"/>
      <c r="M68" s="619"/>
      <c r="N68" s="592"/>
      <c r="O68" s="637"/>
      <c r="P68" s="638"/>
      <c r="Q68" s="590"/>
      <c r="R68" s="609"/>
      <c r="S68" s="610"/>
      <c r="T68" s="618"/>
      <c r="U68" s="610"/>
      <c r="V68" s="590"/>
      <c r="W68" s="596"/>
      <c r="X68" s="593"/>
      <c r="Y68" s="594"/>
    </row>
    <row r="69" spans="1:120" s="183" customFormat="1" ht="15" x14ac:dyDescent="0.25">
      <c r="B69" s="590"/>
      <c r="C69" s="590"/>
      <c r="D69" s="590"/>
      <c r="E69" s="616"/>
      <c r="F69" s="591"/>
      <c r="G69" s="616"/>
      <c r="H69" s="616"/>
      <c r="I69" s="616"/>
      <c r="J69" s="617"/>
      <c r="K69" s="185"/>
      <c r="L69" s="543"/>
      <c r="M69" s="619"/>
      <c r="N69" s="592"/>
      <c r="O69" s="637"/>
      <c r="P69" s="638"/>
      <c r="Q69" s="590"/>
      <c r="R69" s="609"/>
      <c r="S69" s="185"/>
      <c r="T69" s="530"/>
      <c r="U69" s="185"/>
      <c r="V69" s="590"/>
      <c r="W69" s="596"/>
      <c r="X69" s="612"/>
      <c r="Y69" s="594"/>
    </row>
    <row r="70" spans="1:120" s="596" customFormat="1" ht="15" x14ac:dyDescent="0.25">
      <c r="A70" s="183"/>
      <c r="B70" s="590"/>
      <c r="C70" s="590"/>
      <c r="D70" s="590"/>
      <c r="E70" s="185"/>
      <c r="F70" s="591"/>
      <c r="G70" s="185"/>
      <c r="H70" s="185"/>
      <c r="I70" s="185"/>
      <c r="J70" s="530"/>
      <c r="K70" s="185"/>
      <c r="L70" s="543"/>
      <c r="M70" s="619"/>
      <c r="N70" s="592"/>
      <c r="O70" s="637"/>
      <c r="P70" s="638"/>
      <c r="Q70" s="590"/>
      <c r="R70" s="609"/>
      <c r="S70" s="610"/>
      <c r="T70" s="530"/>
      <c r="U70" s="610"/>
      <c r="V70" s="188"/>
      <c r="W70" s="610"/>
      <c r="X70" s="593"/>
      <c r="Y70" s="594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83"/>
      <c r="AK70" s="183"/>
      <c r="AL70" s="183"/>
      <c r="AM70" s="183"/>
      <c r="AN70" s="183"/>
      <c r="AO70" s="183"/>
      <c r="AP70" s="183"/>
      <c r="AQ70" s="183"/>
      <c r="AR70" s="183"/>
      <c r="AS70" s="183"/>
      <c r="AT70" s="183"/>
      <c r="AU70" s="183"/>
      <c r="AV70" s="183"/>
      <c r="AW70" s="183"/>
      <c r="AX70" s="183"/>
      <c r="AY70" s="183"/>
      <c r="AZ70" s="183"/>
      <c r="BA70" s="183"/>
      <c r="BB70" s="183"/>
      <c r="BC70" s="183"/>
      <c r="BD70" s="183"/>
      <c r="BE70" s="183"/>
      <c r="BF70" s="183"/>
      <c r="BG70" s="183"/>
      <c r="BH70" s="183"/>
      <c r="BI70" s="183"/>
      <c r="BJ70" s="183"/>
      <c r="BK70" s="183"/>
      <c r="BL70" s="183"/>
      <c r="BM70" s="183"/>
      <c r="BN70" s="183"/>
      <c r="BO70" s="183"/>
      <c r="BP70" s="183"/>
      <c r="BQ70" s="183"/>
      <c r="BR70" s="183"/>
      <c r="BS70" s="183"/>
      <c r="BT70" s="183"/>
      <c r="BU70" s="183"/>
      <c r="BV70" s="183"/>
      <c r="BW70" s="183"/>
      <c r="BX70" s="183"/>
      <c r="BY70" s="183"/>
      <c r="BZ70" s="183"/>
      <c r="CA70" s="183"/>
      <c r="CB70" s="183"/>
      <c r="CC70" s="183"/>
      <c r="CD70" s="183"/>
      <c r="CE70" s="183"/>
      <c r="CF70" s="183"/>
      <c r="CG70" s="183"/>
      <c r="CH70" s="183"/>
      <c r="CI70" s="183"/>
      <c r="CJ70" s="183"/>
      <c r="CK70" s="183"/>
      <c r="CL70" s="183"/>
      <c r="CM70" s="183"/>
      <c r="CN70" s="183"/>
      <c r="CO70" s="183"/>
      <c r="CP70" s="183"/>
      <c r="CQ70" s="183"/>
      <c r="CR70" s="183"/>
      <c r="CS70" s="183"/>
      <c r="CT70" s="183"/>
      <c r="CU70" s="183"/>
      <c r="CV70" s="183"/>
      <c r="CW70" s="183"/>
      <c r="CX70" s="183"/>
      <c r="CY70" s="183"/>
      <c r="CZ70" s="183"/>
      <c r="DA70" s="183"/>
      <c r="DB70" s="183"/>
      <c r="DC70" s="183"/>
      <c r="DD70" s="183"/>
      <c r="DE70" s="183"/>
      <c r="DF70" s="183"/>
      <c r="DG70" s="183"/>
      <c r="DH70" s="183"/>
      <c r="DI70" s="183"/>
      <c r="DJ70" s="183"/>
      <c r="DK70" s="183"/>
      <c r="DL70" s="183"/>
      <c r="DM70" s="183"/>
      <c r="DN70" s="183"/>
      <c r="DO70" s="183"/>
      <c r="DP70" s="183"/>
    </row>
    <row r="71" spans="1:120" s="596" customFormat="1" ht="15" x14ac:dyDescent="0.25">
      <c r="A71" s="183"/>
      <c r="B71" s="590"/>
      <c r="C71" s="590"/>
      <c r="D71" s="590"/>
      <c r="E71" s="185"/>
      <c r="F71" s="591"/>
      <c r="G71" s="185"/>
      <c r="H71" s="185"/>
      <c r="I71" s="185"/>
      <c r="J71" s="530"/>
      <c r="K71" s="185"/>
      <c r="L71" s="543"/>
      <c r="M71" s="619"/>
      <c r="N71" s="569"/>
      <c r="O71" s="615"/>
      <c r="P71" s="569"/>
      <c r="Q71" s="590"/>
      <c r="R71" s="609"/>
      <c r="S71" s="185"/>
      <c r="T71" s="530"/>
      <c r="U71" s="185"/>
      <c r="V71" s="590"/>
      <c r="W71" s="610"/>
      <c r="X71" s="612"/>
      <c r="Y71" s="594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  <c r="AK71" s="183"/>
      <c r="AL71" s="183"/>
      <c r="AM71" s="183"/>
      <c r="AN71" s="183"/>
      <c r="AO71" s="183"/>
      <c r="AP71" s="183"/>
      <c r="AQ71" s="183"/>
      <c r="AR71" s="183"/>
      <c r="AS71" s="183"/>
      <c r="AT71" s="183"/>
      <c r="AU71" s="183"/>
      <c r="AV71" s="183"/>
      <c r="AW71" s="183"/>
      <c r="AX71" s="183"/>
      <c r="AY71" s="183"/>
      <c r="AZ71" s="183"/>
      <c r="BA71" s="183"/>
      <c r="BB71" s="183"/>
      <c r="BC71" s="183"/>
      <c r="BD71" s="183"/>
      <c r="BE71" s="183"/>
      <c r="BF71" s="183"/>
      <c r="BG71" s="183"/>
      <c r="BH71" s="183"/>
      <c r="BI71" s="183"/>
      <c r="BJ71" s="183"/>
      <c r="BK71" s="183"/>
      <c r="BL71" s="183"/>
      <c r="BM71" s="183"/>
      <c r="BN71" s="183"/>
      <c r="BO71" s="183"/>
      <c r="BP71" s="183"/>
      <c r="BQ71" s="183"/>
      <c r="BR71" s="183"/>
      <c r="BS71" s="183"/>
      <c r="BT71" s="183"/>
      <c r="BU71" s="183"/>
      <c r="BV71" s="183"/>
      <c r="BW71" s="183"/>
      <c r="BX71" s="183"/>
      <c r="BY71" s="183"/>
      <c r="BZ71" s="183"/>
      <c r="CA71" s="183"/>
      <c r="CB71" s="183"/>
      <c r="CC71" s="183"/>
      <c r="CD71" s="183"/>
      <c r="CE71" s="183"/>
      <c r="CF71" s="183"/>
      <c r="CG71" s="183"/>
      <c r="CH71" s="183"/>
      <c r="CI71" s="183"/>
      <c r="CJ71" s="183"/>
      <c r="CK71" s="183"/>
      <c r="CL71" s="183"/>
      <c r="CM71" s="183"/>
      <c r="CN71" s="183"/>
      <c r="CO71" s="183"/>
      <c r="CP71" s="183"/>
      <c r="CQ71" s="183"/>
      <c r="CR71" s="183"/>
      <c r="CS71" s="183"/>
      <c r="CT71" s="183"/>
      <c r="CU71" s="183"/>
      <c r="CV71" s="183"/>
      <c r="CW71" s="183"/>
      <c r="CX71" s="183"/>
      <c r="CY71" s="183"/>
      <c r="CZ71" s="183"/>
      <c r="DA71" s="183"/>
      <c r="DB71" s="183"/>
      <c r="DC71" s="183"/>
      <c r="DD71" s="183"/>
      <c r="DE71" s="183"/>
      <c r="DF71" s="183"/>
      <c r="DG71" s="183"/>
      <c r="DH71" s="183"/>
      <c r="DI71" s="183"/>
      <c r="DJ71" s="183"/>
      <c r="DK71" s="183"/>
      <c r="DL71" s="183"/>
      <c r="DM71" s="183"/>
      <c r="DN71" s="183"/>
      <c r="DO71" s="183"/>
      <c r="DP71" s="183"/>
    </row>
    <row r="72" spans="1:120" s="596" customFormat="1" ht="15" x14ac:dyDescent="0.25">
      <c r="A72" s="183"/>
      <c r="B72" s="590"/>
      <c r="C72" s="590"/>
      <c r="D72" s="590"/>
      <c r="E72" s="185"/>
      <c r="F72" s="591"/>
      <c r="G72" s="185"/>
      <c r="H72" s="185"/>
      <c r="I72" s="185"/>
      <c r="J72" s="530"/>
      <c r="K72" s="185"/>
      <c r="L72" s="543"/>
      <c r="M72" s="619"/>
      <c r="N72" s="569"/>
      <c r="O72" s="615"/>
      <c r="P72" s="569"/>
      <c r="Q72" s="590"/>
      <c r="R72" s="609"/>
      <c r="S72" s="610"/>
      <c r="T72" s="530"/>
      <c r="U72" s="610"/>
      <c r="V72" s="188"/>
      <c r="W72" s="610"/>
      <c r="X72" s="593"/>
      <c r="Y72" s="594"/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  <c r="AJ72" s="183"/>
      <c r="AK72" s="183"/>
      <c r="AL72" s="183"/>
      <c r="AM72" s="183"/>
      <c r="AN72" s="183"/>
      <c r="AO72" s="183"/>
      <c r="AP72" s="183"/>
      <c r="AQ72" s="183"/>
      <c r="AR72" s="183"/>
      <c r="AS72" s="183"/>
      <c r="AT72" s="183"/>
      <c r="AU72" s="183"/>
      <c r="AV72" s="183"/>
      <c r="AW72" s="183"/>
      <c r="AX72" s="183"/>
      <c r="AY72" s="183"/>
      <c r="AZ72" s="183"/>
      <c r="BA72" s="183"/>
      <c r="BB72" s="183"/>
      <c r="BC72" s="183"/>
      <c r="BD72" s="183"/>
      <c r="BE72" s="183"/>
      <c r="BF72" s="183"/>
      <c r="BG72" s="183"/>
      <c r="BH72" s="183"/>
      <c r="BI72" s="183"/>
      <c r="BJ72" s="183"/>
      <c r="BK72" s="183"/>
      <c r="BL72" s="183"/>
      <c r="BM72" s="183"/>
      <c r="BN72" s="183"/>
      <c r="BO72" s="183"/>
      <c r="BP72" s="183"/>
      <c r="BQ72" s="183"/>
      <c r="BR72" s="183"/>
      <c r="BS72" s="183"/>
      <c r="BT72" s="183"/>
      <c r="BU72" s="183"/>
      <c r="BV72" s="183"/>
      <c r="BW72" s="183"/>
      <c r="BX72" s="183"/>
      <c r="BY72" s="183"/>
      <c r="BZ72" s="183"/>
      <c r="CA72" s="183"/>
      <c r="CB72" s="183"/>
      <c r="CC72" s="183"/>
      <c r="CD72" s="183"/>
      <c r="CE72" s="183"/>
      <c r="CF72" s="183"/>
      <c r="CG72" s="183"/>
      <c r="CH72" s="183"/>
      <c r="CI72" s="183"/>
      <c r="CJ72" s="183"/>
      <c r="CK72" s="183"/>
      <c r="CL72" s="183"/>
      <c r="CM72" s="183"/>
      <c r="CN72" s="183"/>
      <c r="CO72" s="183"/>
      <c r="CP72" s="183"/>
      <c r="CQ72" s="183"/>
      <c r="CR72" s="183"/>
      <c r="CS72" s="183"/>
      <c r="CT72" s="183"/>
      <c r="CU72" s="183"/>
      <c r="CV72" s="183"/>
      <c r="CW72" s="183"/>
      <c r="CX72" s="183"/>
      <c r="CY72" s="183"/>
      <c r="CZ72" s="183"/>
      <c r="DA72" s="183"/>
      <c r="DB72" s="183"/>
      <c r="DC72" s="183"/>
      <c r="DD72" s="183"/>
      <c r="DE72" s="183"/>
      <c r="DF72" s="183"/>
      <c r="DG72" s="183"/>
      <c r="DH72" s="183"/>
      <c r="DI72" s="183"/>
      <c r="DJ72" s="183"/>
      <c r="DK72" s="183"/>
      <c r="DL72" s="183"/>
      <c r="DM72" s="183"/>
      <c r="DN72" s="183"/>
      <c r="DO72" s="183"/>
      <c r="DP72" s="183"/>
    </row>
    <row r="73" spans="1:120" s="596" customFormat="1" ht="15" x14ac:dyDescent="0.25">
      <c r="A73" s="183"/>
      <c r="B73" s="590"/>
      <c r="C73" s="590"/>
      <c r="D73" s="590"/>
      <c r="E73" s="185"/>
      <c r="F73" s="591"/>
      <c r="G73" s="185"/>
      <c r="H73" s="185"/>
      <c r="I73" s="185"/>
      <c r="J73" s="530"/>
      <c r="K73" s="185"/>
      <c r="L73" s="543"/>
      <c r="M73" s="619"/>
      <c r="N73" s="569"/>
      <c r="O73" s="615"/>
      <c r="P73" s="569"/>
      <c r="Q73" s="590"/>
      <c r="R73" s="609"/>
      <c r="S73" s="610"/>
      <c r="T73" s="530"/>
      <c r="U73" s="610"/>
      <c r="V73" s="188"/>
      <c r="W73" s="610"/>
      <c r="X73" s="593"/>
      <c r="Y73" s="594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83"/>
      <c r="AN73" s="183"/>
      <c r="AO73" s="183"/>
      <c r="AP73" s="183"/>
      <c r="AQ73" s="183"/>
      <c r="AR73" s="183"/>
      <c r="AS73" s="183"/>
      <c r="AT73" s="183"/>
      <c r="AU73" s="183"/>
      <c r="AV73" s="183"/>
      <c r="AW73" s="183"/>
      <c r="AX73" s="183"/>
      <c r="AY73" s="183"/>
      <c r="AZ73" s="183"/>
      <c r="BA73" s="183"/>
      <c r="BB73" s="183"/>
      <c r="BC73" s="183"/>
      <c r="BD73" s="183"/>
      <c r="BE73" s="183"/>
      <c r="BF73" s="183"/>
      <c r="BG73" s="183"/>
      <c r="BH73" s="183"/>
      <c r="BI73" s="183"/>
      <c r="BJ73" s="183"/>
      <c r="BK73" s="183"/>
      <c r="BL73" s="183"/>
      <c r="BM73" s="183"/>
      <c r="BN73" s="183"/>
      <c r="BO73" s="183"/>
      <c r="BP73" s="183"/>
      <c r="BQ73" s="183"/>
      <c r="BR73" s="183"/>
      <c r="BS73" s="183"/>
      <c r="BT73" s="183"/>
      <c r="BU73" s="183"/>
      <c r="BV73" s="183"/>
      <c r="BW73" s="183"/>
      <c r="BX73" s="183"/>
      <c r="BY73" s="183"/>
      <c r="BZ73" s="183"/>
      <c r="CA73" s="183"/>
      <c r="CB73" s="183"/>
      <c r="CC73" s="183"/>
      <c r="CD73" s="183"/>
      <c r="CE73" s="183"/>
      <c r="CF73" s="183"/>
      <c r="CG73" s="183"/>
      <c r="CH73" s="183"/>
      <c r="CI73" s="183"/>
      <c r="CJ73" s="183"/>
      <c r="CK73" s="183"/>
      <c r="CL73" s="183"/>
      <c r="CM73" s="183"/>
      <c r="CN73" s="183"/>
      <c r="CO73" s="183"/>
      <c r="CP73" s="183"/>
      <c r="CQ73" s="183"/>
      <c r="CR73" s="183"/>
      <c r="CS73" s="183"/>
      <c r="CT73" s="183"/>
      <c r="CU73" s="183"/>
      <c r="CV73" s="183"/>
      <c r="CW73" s="183"/>
      <c r="CX73" s="183"/>
      <c r="CY73" s="183"/>
      <c r="CZ73" s="183"/>
      <c r="DA73" s="183"/>
      <c r="DB73" s="183"/>
      <c r="DC73" s="183"/>
      <c r="DD73" s="183"/>
      <c r="DE73" s="183"/>
      <c r="DF73" s="183"/>
      <c r="DG73" s="183"/>
      <c r="DH73" s="183"/>
      <c r="DI73" s="183"/>
      <c r="DJ73" s="183"/>
      <c r="DK73" s="183"/>
      <c r="DL73" s="183"/>
      <c r="DM73" s="183"/>
      <c r="DN73" s="183"/>
      <c r="DO73" s="183"/>
      <c r="DP73" s="183"/>
    </row>
    <row r="74" spans="1:120" s="596" customFormat="1" ht="15" x14ac:dyDescent="0.25">
      <c r="A74" s="183"/>
      <c r="B74" s="590"/>
      <c r="C74" s="590"/>
      <c r="D74" s="590"/>
      <c r="E74" s="185"/>
      <c r="F74" s="591"/>
      <c r="G74" s="185"/>
      <c r="H74" s="185"/>
      <c r="I74" s="185"/>
      <c r="J74" s="530"/>
      <c r="K74" s="185"/>
      <c r="L74" s="543"/>
      <c r="M74" s="619"/>
      <c r="N74" s="569"/>
      <c r="O74" s="615"/>
      <c r="P74" s="569"/>
      <c r="Q74" s="590"/>
      <c r="R74" s="609"/>
      <c r="S74" s="610"/>
      <c r="T74" s="530"/>
      <c r="U74" s="610"/>
      <c r="V74" s="590"/>
      <c r="W74" s="610"/>
      <c r="X74" s="593"/>
      <c r="Y74" s="594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3"/>
      <c r="AK74" s="183"/>
      <c r="AL74" s="183"/>
      <c r="AM74" s="183"/>
      <c r="AN74" s="183"/>
      <c r="AO74" s="183"/>
      <c r="AP74" s="183"/>
      <c r="AQ74" s="183"/>
      <c r="AR74" s="183"/>
      <c r="AS74" s="183"/>
      <c r="AT74" s="183"/>
      <c r="AU74" s="183"/>
      <c r="AV74" s="183"/>
      <c r="AW74" s="183"/>
      <c r="AX74" s="183"/>
      <c r="AY74" s="183"/>
      <c r="AZ74" s="183"/>
      <c r="BA74" s="183"/>
      <c r="BB74" s="183"/>
      <c r="BC74" s="183"/>
      <c r="BD74" s="183"/>
      <c r="BE74" s="183"/>
      <c r="BF74" s="183"/>
      <c r="BG74" s="183"/>
      <c r="BH74" s="183"/>
      <c r="BI74" s="183"/>
      <c r="BJ74" s="183"/>
      <c r="BK74" s="183"/>
      <c r="BL74" s="183"/>
      <c r="BM74" s="183"/>
      <c r="BN74" s="183"/>
      <c r="BO74" s="183"/>
      <c r="BP74" s="183"/>
      <c r="BQ74" s="183"/>
      <c r="BR74" s="183"/>
      <c r="BS74" s="183"/>
      <c r="BT74" s="183"/>
      <c r="BU74" s="183"/>
      <c r="BV74" s="183"/>
      <c r="BW74" s="183"/>
      <c r="BX74" s="183"/>
      <c r="BY74" s="183"/>
      <c r="BZ74" s="183"/>
      <c r="CA74" s="183"/>
      <c r="CB74" s="183"/>
      <c r="CC74" s="183"/>
      <c r="CD74" s="183"/>
      <c r="CE74" s="183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</row>
    <row r="75" spans="1:120" s="596" customFormat="1" ht="15" x14ac:dyDescent="0.25">
      <c r="A75" s="183"/>
      <c r="B75" s="570"/>
      <c r="C75" s="570"/>
      <c r="D75" s="570"/>
      <c r="E75" s="570"/>
      <c r="F75" s="571"/>
      <c r="G75" s="570"/>
      <c r="H75" s="572"/>
      <c r="I75" s="572"/>
      <c r="J75" s="573"/>
      <c r="K75" s="572"/>
      <c r="L75" s="613"/>
      <c r="M75" s="635"/>
      <c r="N75" s="574"/>
      <c r="O75" s="575"/>
      <c r="P75" s="571"/>
      <c r="Q75" s="570"/>
      <c r="R75" s="576"/>
      <c r="S75" s="573"/>
      <c r="T75" s="614"/>
      <c r="U75" s="576"/>
      <c r="V75" s="576"/>
      <c r="W75" s="597"/>
      <c r="X75" s="636"/>
      <c r="Y75" s="577"/>
      <c r="Z75" s="183"/>
      <c r="AA75" s="183"/>
      <c r="AB75" s="183"/>
      <c r="AC75" s="183"/>
      <c r="AD75" s="183"/>
      <c r="AE75" s="183"/>
      <c r="AF75" s="183"/>
      <c r="AG75" s="183"/>
      <c r="AH75" s="183"/>
      <c r="AI75" s="183"/>
      <c r="AJ75" s="183"/>
      <c r="AK75" s="183"/>
      <c r="AL75" s="183"/>
      <c r="AM75" s="183"/>
      <c r="AN75" s="183"/>
      <c r="AO75" s="183"/>
      <c r="AP75" s="183"/>
      <c r="AQ75" s="183"/>
      <c r="AR75" s="183"/>
      <c r="AS75" s="183"/>
      <c r="AT75" s="183"/>
      <c r="AU75" s="183"/>
      <c r="AV75" s="183"/>
      <c r="AW75" s="183"/>
      <c r="AX75" s="183"/>
      <c r="AY75" s="183"/>
      <c r="AZ75" s="183"/>
      <c r="BA75" s="183"/>
      <c r="BB75" s="183"/>
      <c r="BC75" s="183"/>
      <c r="BD75" s="183"/>
      <c r="BE75" s="183"/>
      <c r="BF75" s="183"/>
      <c r="BG75" s="183"/>
      <c r="BH75" s="183"/>
      <c r="BI75" s="183"/>
      <c r="BJ75" s="183"/>
      <c r="BK75" s="183"/>
      <c r="BL75" s="183"/>
      <c r="BM75" s="183"/>
      <c r="BN75" s="183"/>
      <c r="BO75" s="183"/>
      <c r="BP75" s="183"/>
      <c r="BQ75" s="183"/>
      <c r="BR75" s="183"/>
      <c r="BS75" s="183"/>
      <c r="BT75" s="183"/>
      <c r="BU75" s="183"/>
      <c r="BV75" s="183"/>
      <c r="BW75" s="183"/>
      <c r="BX75" s="183"/>
      <c r="BY75" s="183"/>
      <c r="BZ75" s="183"/>
      <c r="CA75" s="183"/>
      <c r="CB75" s="183"/>
      <c r="CC75" s="183"/>
      <c r="CD75" s="183"/>
      <c r="CE75" s="183"/>
      <c r="CF75" s="183"/>
      <c r="CG75" s="183"/>
      <c r="CH75" s="183"/>
      <c r="CI75" s="183"/>
      <c r="CJ75" s="183"/>
      <c r="CK75" s="183"/>
      <c r="CL75" s="183"/>
      <c r="CM75" s="183"/>
      <c r="CN75" s="183"/>
      <c r="CO75" s="183"/>
      <c r="CP75" s="183"/>
      <c r="CQ75" s="183"/>
      <c r="CR75" s="183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83"/>
      <c r="DI75" s="183"/>
      <c r="DJ75" s="183"/>
      <c r="DK75" s="183"/>
      <c r="DL75" s="183"/>
      <c r="DM75" s="183"/>
      <c r="DN75" s="183"/>
      <c r="DO75" s="183"/>
      <c r="DP75" s="183"/>
    </row>
    <row r="76" spans="1:120" s="596" customFormat="1" ht="15" x14ac:dyDescent="0.25">
      <c r="A76" s="183"/>
      <c r="B76" s="590"/>
      <c r="C76" s="590"/>
      <c r="D76" s="590"/>
      <c r="E76" s="616"/>
      <c r="F76" s="591"/>
      <c r="G76" s="616"/>
      <c r="H76" s="616"/>
      <c r="I76" s="616"/>
      <c r="J76" s="617"/>
      <c r="K76" s="185"/>
      <c r="L76" s="543"/>
      <c r="M76" s="619"/>
      <c r="N76" s="592"/>
      <c r="O76" s="637"/>
      <c r="P76" s="638"/>
      <c r="Q76" s="590"/>
      <c r="R76" s="609"/>
      <c r="S76" s="610"/>
      <c r="T76" s="530"/>
      <c r="U76" s="610"/>
      <c r="V76" s="590"/>
      <c r="X76" s="593"/>
      <c r="Y76" s="594"/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183"/>
      <c r="AR76" s="183"/>
      <c r="AS76" s="183"/>
      <c r="AT76" s="183"/>
      <c r="AU76" s="183"/>
      <c r="AV76" s="183"/>
      <c r="AW76" s="183"/>
      <c r="AX76" s="183"/>
      <c r="AY76" s="183"/>
      <c r="AZ76" s="183"/>
      <c r="BA76" s="183"/>
      <c r="BB76" s="183"/>
      <c r="BC76" s="183"/>
      <c r="BD76" s="183"/>
      <c r="BE76" s="183"/>
      <c r="BF76" s="183"/>
      <c r="BG76" s="183"/>
      <c r="BH76" s="183"/>
      <c r="BI76" s="183"/>
      <c r="BJ76" s="183"/>
      <c r="BK76" s="183"/>
      <c r="BL76" s="183"/>
      <c r="BM76" s="183"/>
      <c r="BN76" s="183"/>
      <c r="BO76" s="183"/>
      <c r="BP76" s="183"/>
      <c r="BQ76" s="183"/>
      <c r="BR76" s="183"/>
      <c r="BS76" s="183"/>
      <c r="BT76" s="183"/>
      <c r="BU76" s="183"/>
      <c r="BV76" s="183"/>
      <c r="BW76" s="183"/>
      <c r="BX76" s="183"/>
      <c r="BY76" s="183"/>
      <c r="BZ76" s="183"/>
      <c r="CA76" s="183"/>
      <c r="CB76" s="183"/>
      <c r="CC76" s="183"/>
      <c r="CD76" s="183"/>
      <c r="CE76" s="183"/>
      <c r="CF76" s="183"/>
      <c r="CG76" s="183"/>
      <c r="CH76" s="183"/>
      <c r="CI76" s="183"/>
      <c r="CJ76" s="183"/>
      <c r="CK76" s="183"/>
      <c r="CL76" s="183"/>
      <c r="CM76" s="183"/>
      <c r="CN76" s="183"/>
      <c r="CO76" s="183"/>
      <c r="CP76" s="183"/>
      <c r="CQ76" s="183"/>
      <c r="CR76" s="183"/>
      <c r="CS76" s="183"/>
      <c r="CT76" s="183"/>
      <c r="CU76" s="183"/>
      <c r="CV76" s="183"/>
      <c r="CW76" s="183"/>
      <c r="CX76" s="183"/>
      <c r="CY76" s="183"/>
      <c r="CZ76" s="183"/>
      <c r="DA76" s="183"/>
      <c r="DB76" s="183"/>
      <c r="DC76" s="183"/>
      <c r="DD76" s="183"/>
      <c r="DE76" s="183"/>
      <c r="DF76" s="183"/>
      <c r="DG76" s="183"/>
      <c r="DH76" s="183"/>
      <c r="DI76" s="183"/>
      <c r="DJ76" s="183"/>
      <c r="DK76" s="183"/>
      <c r="DL76" s="183"/>
      <c r="DM76" s="183"/>
      <c r="DN76" s="183"/>
      <c r="DO76" s="183"/>
      <c r="DP76" s="183"/>
    </row>
    <row r="77" spans="1:120" s="183" customFormat="1" ht="13.5" customHeight="1" x14ac:dyDescent="0.25">
      <c r="B77" s="590"/>
      <c r="C77" s="590"/>
      <c r="D77" s="590"/>
      <c r="E77" s="616"/>
      <c r="F77" s="591"/>
      <c r="G77" s="616"/>
      <c r="H77" s="616"/>
      <c r="I77" s="616"/>
      <c r="J77" s="617"/>
      <c r="K77" s="185"/>
      <c r="L77" s="543"/>
      <c r="M77" s="619"/>
      <c r="N77" s="592"/>
      <c r="O77" s="637"/>
      <c r="P77" s="638"/>
      <c r="Q77" s="590"/>
      <c r="R77" s="609"/>
      <c r="S77" s="185"/>
      <c r="T77" s="530"/>
      <c r="U77" s="185"/>
      <c r="V77" s="590"/>
      <c r="W77" s="596"/>
      <c r="X77" s="612"/>
      <c r="Y77" s="594"/>
    </row>
    <row r="78" spans="1:120" s="596" customFormat="1" ht="15" x14ac:dyDescent="0.25">
      <c r="A78" s="183"/>
      <c r="B78" s="590"/>
      <c r="C78" s="590"/>
      <c r="D78" s="590"/>
      <c r="E78" s="185"/>
      <c r="F78" s="591"/>
      <c r="G78" s="185"/>
      <c r="H78" s="185"/>
      <c r="I78" s="185"/>
      <c r="J78" s="530"/>
      <c r="K78" s="185"/>
      <c r="L78" s="543"/>
      <c r="M78" s="619"/>
      <c r="N78" s="592"/>
      <c r="O78" s="637"/>
      <c r="P78" s="638"/>
      <c r="Q78" s="590"/>
      <c r="R78" s="609"/>
      <c r="S78" s="185"/>
      <c r="T78" s="530"/>
      <c r="U78" s="185"/>
      <c r="V78" s="590"/>
      <c r="W78" s="610"/>
      <c r="X78" s="612"/>
      <c r="Y78" s="594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183"/>
      <c r="AX78" s="183"/>
      <c r="AY78" s="183"/>
      <c r="AZ78" s="183"/>
      <c r="BA78" s="183"/>
      <c r="BB78" s="183"/>
      <c r="BC78" s="183"/>
      <c r="BD78" s="183"/>
      <c r="BE78" s="183"/>
      <c r="BF78" s="183"/>
      <c r="BG78" s="183"/>
      <c r="BH78" s="183"/>
      <c r="BI78" s="183"/>
      <c r="BJ78" s="183"/>
      <c r="BK78" s="183"/>
      <c r="BL78" s="183"/>
      <c r="BM78" s="183"/>
      <c r="BN78" s="183"/>
      <c r="BO78" s="183"/>
      <c r="BP78" s="183"/>
      <c r="BQ78" s="183"/>
      <c r="BR78" s="183"/>
      <c r="BS78" s="183"/>
      <c r="BT78" s="183"/>
      <c r="BU78" s="183"/>
      <c r="BV78" s="183"/>
      <c r="BW78" s="183"/>
      <c r="BX78" s="183"/>
      <c r="BY78" s="183"/>
      <c r="BZ78" s="183"/>
      <c r="CA78" s="183"/>
      <c r="CB78" s="183"/>
      <c r="CC78" s="183"/>
      <c r="CD78" s="183"/>
      <c r="CE78" s="183"/>
      <c r="CF78" s="183"/>
      <c r="CG78" s="183"/>
      <c r="CH78" s="183"/>
      <c r="CI78" s="183"/>
      <c r="CJ78" s="183"/>
      <c r="CK78" s="183"/>
      <c r="CL78" s="183"/>
      <c r="CM78" s="183"/>
      <c r="CN78" s="183"/>
      <c r="CO78" s="183"/>
      <c r="CP78" s="183"/>
      <c r="CQ78" s="183"/>
      <c r="CR78" s="183"/>
      <c r="CS78" s="183"/>
      <c r="CT78" s="183"/>
      <c r="CU78" s="183"/>
      <c r="CV78" s="183"/>
      <c r="CW78" s="183"/>
      <c r="CX78" s="183"/>
      <c r="CY78" s="183"/>
      <c r="CZ78" s="183"/>
      <c r="DA78" s="183"/>
      <c r="DB78" s="183"/>
      <c r="DC78" s="183"/>
      <c r="DD78" s="183"/>
      <c r="DE78" s="183"/>
      <c r="DF78" s="183"/>
      <c r="DG78" s="183"/>
      <c r="DH78" s="183"/>
      <c r="DI78" s="183"/>
      <c r="DJ78" s="183"/>
      <c r="DK78" s="183"/>
      <c r="DL78" s="183"/>
      <c r="DM78" s="183"/>
      <c r="DN78" s="183"/>
      <c r="DO78" s="183"/>
      <c r="DP78" s="183"/>
    </row>
    <row r="79" spans="1:120" s="596" customFormat="1" ht="15" x14ac:dyDescent="0.25">
      <c r="A79" s="183"/>
      <c r="B79" s="590"/>
      <c r="C79" s="590"/>
      <c r="D79" s="590"/>
      <c r="E79" s="185"/>
      <c r="F79" s="591"/>
      <c r="G79" s="185"/>
      <c r="H79" s="185"/>
      <c r="I79" s="185"/>
      <c r="J79" s="530"/>
      <c r="K79" s="185"/>
      <c r="L79" s="543"/>
      <c r="M79" s="619"/>
      <c r="N79" s="569"/>
      <c r="O79" s="615"/>
      <c r="P79" s="569"/>
      <c r="Q79" s="590"/>
      <c r="R79" s="609"/>
      <c r="S79" s="185"/>
      <c r="T79" s="530"/>
      <c r="U79" s="185"/>
      <c r="V79" s="590"/>
      <c r="W79" s="610"/>
      <c r="X79" s="612"/>
      <c r="Y79" s="594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BM79" s="183"/>
      <c r="BN79" s="183"/>
      <c r="BO79" s="183"/>
      <c r="BP79" s="183"/>
      <c r="BQ79" s="183"/>
      <c r="BR79" s="183"/>
      <c r="BS79" s="183"/>
      <c r="BT79" s="183"/>
      <c r="BU79" s="183"/>
      <c r="BV79" s="183"/>
      <c r="BW79" s="183"/>
      <c r="BX79" s="183"/>
      <c r="BY79" s="183"/>
      <c r="BZ79" s="183"/>
      <c r="CA79" s="183"/>
      <c r="CB79" s="183"/>
      <c r="CC79" s="183"/>
      <c r="CD79" s="183"/>
      <c r="CE79" s="183"/>
      <c r="CF79" s="183"/>
      <c r="CG79" s="183"/>
      <c r="CH79" s="183"/>
      <c r="CI79" s="183"/>
      <c r="CJ79" s="183"/>
      <c r="CK79" s="183"/>
      <c r="CL79" s="183"/>
      <c r="CM79" s="183"/>
      <c r="CN79" s="183"/>
      <c r="CO79" s="183"/>
      <c r="CP79" s="183"/>
      <c r="CQ79" s="183"/>
      <c r="CR79" s="183"/>
      <c r="CS79" s="183"/>
      <c r="CT79" s="183"/>
      <c r="CU79" s="183"/>
      <c r="CV79" s="183"/>
      <c r="CW79" s="183"/>
      <c r="CX79" s="183"/>
      <c r="CY79" s="183"/>
      <c r="CZ79" s="183"/>
      <c r="DA79" s="183"/>
      <c r="DB79" s="183"/>
      <c r="DC79" s="183"/>
      <c r="DD79" s="183"/>
      <c r="DE79" s="183"/>
      <c r="DF79" s="183"/>
      <c r="DG79" s="183"/>
      <c r="DH79" s="183"/>
      <c r="DI79" s="183"/>
      <c r="DJ79" s="183"/>
      <c r="DK79" s="183"/>
      <c r="DL79" s="183"/>
      <c r="DM79" s="183"/>
      <c r="DN79" s="183"/>
      <c r="DO79" s="183"/>
      <c r="DP79" s="183"/>
    </row>
    <row r="80" spans="1:120" s="596" customFormat="1" ht="15" x14ac:dyDescent="0.25">
      <c r="A80" s="183"/>
      <c r="B80" s="590"/>
      <c r="C80" s="590"/>
      <c r="D80" s="590"/>
      <c r="E80" s="185"/>
      <c r="F80" s="591"/>
      <c r="G80" s="185"/>
      <c r="H80" s="185"/>
      <c r="I80" s="185"/>
      <c r="J80" s="530"/>
      <c r="K80" s="185"/>
      <c r="L80" s="543"/>
      <c r="M80" s="619"/>
      <c r="N80" s="569"/>
      <c r="O80" s="615"/>
      <c r="P80" s="569"/>
      <c r="Q80" s="590"/>
      <c r="R80" s="609"/>
      <c r="S80" s="185"/>
      <c r="T80" s="530"/>
      <c r="U80" s="185"/>
      <c r="V80" s="590"/>
      <c r="W80" s="610"/>
      <c r="X80" s="612"/>
      <c r="Y80" s="594"/>
      <c r="Z80" s="183"/>
      <c r="AA80" s="183"/>
      <c r="AB80" s="183"/>
      <c r="AC80" s="183"/>
      <c r="AD80" s="183"/>
      <c r="AE80" s="183"/>
      <c r="AF80" s="183"/>
      <c r="AG80" s="18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183"/>
      <c r="BF80" s="183"/>
      <c r="BG80" s="183"/>
      <c r="BH80" s="183"/>
      <c r="BI80" s="183"/>
      <c r="BJ80" s="183"/>
      <c r="BK80" s="183"/>
      <c r="BL80" s="183"/>
      <c r="BM80" s="183"/>
      <c r="BN80" s="183"/>
      <c r="BO80" s="183"/>
      <c r="BP80" s="183"/>
      <c r="BQ80" s="183"/>
      <c r="BR80" s="183"/>
      <c r="BS80" s="183"/>
      <c r="BT80" s="183"/>
      <c r="BU80" s="183"/>
      <c r="BV80" s="183"/>
      <c r="BW80" s="183"/>
      <c r="BX80" s="183"/>
      <c r="BY80" s="183"/>
      <c r="BZ80" s="183"/>
      <c r="CA80" s="183"/>
      <c r="CB80" s="183"/>
      <c r="CC80" s="183"/>
      <c r="CD80" s="183"/>
      <c r="CE80" s="183"/>
      <c r="CF80" s="183"/>
      <c r="CG80" s="183"/>
      <c r="CH80" s="183"/>
      <c r="CI80" s="183"/>
      <c r="CJ80" s="183"/>
      <c r="CK80" s="183"/>
      <c r="CL80" s="183"/>
      <c r="CM80" s="183"/>
      <c r="CN80" s="183"/>
      <c r="CO80" s="183"/>
      <c r="CP80" s="183"/>
      <c r="CQ80" s="183"/>
      <c r="CR80" s="183"/>
      <c r="CS80" s="183"/>
      <c r="CT80" s="183"/>
      <c r="CU80" s="183"/>
      <c r="CV80" s="183"/>
      <c r="CW80" s="183"/>
      <c r="CX80" s="183"/>
      <c r="CY80" s="183"/>
      <c r="CZ80" s="183"/>
      <c r="DA80" s="183"/>
      <c r="DB80" s="183"/>
      <c r="DC80" s="183"/>
      <c r="DD80" s="183"/>
      <c r="DE80" s="183"/>
      <c r="DF80" s="183"/>
      <c r="DG80" s="183"/>
      <c r="DH80" s="183"/>
      <c r="DI80" s="183"/>
      <c r="DJ80" s="183"/>
      <c r="DK80" s="183"/>
      <c r="DL80" s="183"/>
      <c r="DM80" s="183"/>
      <c r="DN80" s="183"/>
      <c r="DO80" s="183"/>
      <c r="DP80" s="183"/>
    </row>
    <row r="81" spans="1:120" s="596" customFormat="1" ht="15" x14ac:dyDescent="0.25">
      <c r="A81" s="183"/>
      <c r="B81" s="590"/>
      <c r="C81" s="590"/>
      <c r="D81" s="590"/>
      <c r="E81" s="185"/>
      <c r="F81" s="591"/>
      <c r="G81" s="185"/>
      <c r="H81" s="185"/>
      <c r="I81" s="185"/>
      <c r="J81" s="530"/>
      <c r="K81" s="185"/>
      <c r="L81" s="543"/>
      <c r="M81" s="619"/>
      <c r="N81" s="569"/>
      <c r="O81" s="615"/>
      <c r="P81" s="569"/>
      <c r="Q81" s="590"/>
      <c r="R81" s="609"/>
      <c r="S81" s="185"/>
      <c r="T81" s="530"/>
      <c r="U81" s="185"/>
      <c r="V81" s="590"/>
      <c r="W81" s="610"/>
      <c r="X81" s="612"/>
      <c r="Y81" s="594"/>
      <c r="Z81" s="183"/>
      <c r="AA81" s="183"/>
      <c r="AB81" s="183"/>
      <c r="AC81" s="183"/>
      <c r="AD81" s="183"/>
      <c r="AE81" s="183"/>
      <c r="AF81" s="183"/>
      <c r="AG81" s="183"/>
      <c r="AH81" s="183"/>
      <c r="AI81" s="183"/>
      <c r="AJ81" s="183"/>
      <c r="AK81" s="183"/>
      <c r="AL81" s="183"/>
      <c r="AM81" s="183"/>
      <c r="AN81" s="183"/>
      <c r="AO81" s="183"/>
      <c r="AP81" s="183"/>
      <c r="AQ81" s="183"/>
      <c r="AR81" s="183"/>
      <c r="AS81" s="183"/>
      <c r="AT81" s="183"/>
      <c r="AU81" s="183"/>
      <c r="AV81" s="183"/>
      <c r="AW81" s="183"/>
      <c r="AX81" s="183"/>
      <c r="AY81" s="183"/>
      <c r="AZ81" s="183"/>
      <c r="BA81" s="183"/>
      <c r="BB81" s="183"/>
      <c r="BC81" s="183"/>
      <c r="BD81" s="183"/>
      <c r="BE81" s="183"/>
      <c r="BF81" s="183"/>
      <c r="BG81" s="183"/>
      <c r="BH81" s="183"/>
      <c r="BI81" s="183"/>
      <c r="BJ81" s="183"/>
      <c r="BK81" s="183"/>
      <c r="BL81" s="183"/>
      <c r="BM81" s="183"/>
      <c r="BN81" s="183"/>
      <c r="BO81" s="183"/>
      <c r="BP81" s="183"/>
      <c r="BQ81" s="183"/>
      <c r="BR81" s="183"/>
      <c r="BS81" s="183"/>
      <c r="BT81" s="183"/>
      <c r="BU81" s="183"/>
      <c r="BV81" s="183"/>
      <c r="BW81" s="183"/>
      <c r="BX81" s="183"/>
      <c r="BY81" s="183"/>
      <c r="BZ81" s="183"/>
      <c r="CA81" s="183"/>
      <c r="CB81" s="183"/>
      <c r="CC81" s="183"/>
      <c r="CD81" s="183"/>
      <c r="CE81" s="183"/>
      <c r="CF81" s="183"/>
      <c r="CG81" s="183"/>
      <c r="CH81" s="183"/>
      <c r="CI81" s="183"/>
      <c r="CJ81" s="183"/>
      <c r="CK81" s="183"/>
      <c r="CL81" s="183"/>
      <c r="CM81" s="183"/>
      <c r="CN81" s="183"/>
      <c r="CO81" s="183"/>
      <c r="CP81" s="183"/>
      <c r="CQ81" s="183"/>
      <c r="CR81" s="183"/>
      <c r="CS81" s="183"/>
      <c r="CT81" s="183"/>
      <c r="CU81" s="183"/>
      <c r="CV81" s="183"/>
      <c r="CW81" s="183"/>
      <c r="CX81" s="183"/>
      <c r="CY81" s="183"/>
      <c r="CZ81" s="183"/>
      <c r="DA81" s="183"/>
      <c r="DB81" s="183"/>
      <c r="DC81" s="183"/>
      <c r="DD81" s="183"/>
      <c r="DE81" s="183"/>
      <c r="DF81" s="183"/>
      <c r="DG81" s="183"/>
      <c r="DH81" s="183"/>
      <c r="DI81" s="183"/>
      <c r="DJ81" s="183"/>
      <c r="DK81" s="183"/>
      <c r="DL81" s="183"/>
      <c r="DM81" s="183"/>
      <c r="DN81" s="183"/>
      <c r="DO81" s="183"/>
      <c r="DP81" s="183"/>
    </row>
    <row r="82" spans="1:120" s="596" customFormat="1" ht="15" x14ac:dyDescent="0.25">
      <c r="A82" s="183"/>
      <c r="B82" s="590"/>
      <c r="C82" s="590"/>
      <c r="D82" s="590"/>
      <c r="E82" s="185"/>
      <c r="F82" s="591"/>
      <c r="G82" s="185"/>
      <c r="H82" s="185"/>
      <c r="I82" s="185"/>
      <c r="J82" s="530"/>
      <c r="K82" s="185"/>
      <c r="L82" s="543"/>
      <c r="M82" s="619"/>
      <c r="N82" s="569"/>
      <c r="O82" s="615"/>
      <c r="P82" s="569"/>
      <c r="Q82" s="590"/>
      <c r="R82" s="609"/>
      <c r="S82" s="185"/>
      <c r="T82" s="530"/>
      <c r="U82" s="185"/>
      <c r="V82" s="590"/>
      <c r="W82" s="610"/>
      <c r="X82" s="612"/>
      <c r="Y82" s="594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  <c r="CB82" s="183"/>
      <c r="CC82" s="183"/>
      <c r="CD82" s="183"/>
      <c r="CE82" s="183"/>
      <c r="CF82" s="183"/>
      <c r="CG82" s="183"/>
      <c r="CH82" s="183"/>
      <c r="CI82" s="183"/>
      <c r="CJ82" s="183"/>
      <c r="CK82" s="183"/>
      <c r="CL82" s="183"/>
      <c r="CM82" s="183"/>
      <c r="CN82" s="183"/>
      <c r="CO82" s="183"/>
      <c r="CP82" s="183"/>
      <c r="CQ82" s="183"/>
      <c r="CR82" s="183"/>
      <c r="CS82" s="183"/>
      <c r="CT82" s="183"/>
      <c r="CU82" s="183"/>
      <c r="CV82" s="183"/>
      <c r="CW82" s="183"/>
      <c r="CX82" s="183"/>
      <c r="CY82" s="183"/>
      <c r="CZ82" s="183"/>
      <c r="DA82" s="183"/>
      <c r="DB82" s="183"/>
      <c r="DC82" s="183"/>
      <c r="DD82" s="183"/>
      <c r="DE82" s="183"/>
      <c r="DF82" s="183"/>
      <c r="DG82" s="183"/>
      <c r="DH82" s="183"/>
      <c r="DI82" s="183"/>
      <c r="DJ82" s="183"/>
      <c r="DK82" s="183"/>
      <c r="DL82" s="183"/>
      <c r="DM82" s="183"/>
      <c r="DN82" s="183"/>
      <c r="DO82" s="183"/>
      <c r="DP82" s="183"/>
    </row>
    <row r="83" spans="1:120" s="596" customFormat="1" ht="15" x14ac:dyDescent="0.25">
      <c r="A83" s="183"/>
      <c r="B83" s="570"/>
      <c r="C83" s="570"/>
      <c r="D83" s="570"/>
      <c r="E83" s="570"/>
      <c r="F83" s="571"/>
      <c r="G83" s="570"/>
      <c r="H83" s="572"/>
      <c r="I83" s="572"/>
      <c r="J83" s="573"/>
      <c r="K83" s="572"/>
      <c r="L83" s="613"/>
      <c r="M83" s="635"/>
      <c r="N83" s="574"/>
      <c r="O83" s="575"/>
      <c r="P83" s="571"/>
      <c r="Q83" s="570"/>
      <c r="R83" s="576"/>
      <c r="S83" s="573"/>
      <c r="T83" s="614"/>
      <c r="U83" s="576"/>
      <c r="V83" s="576"/>
      <c r="W83" s="597"/>
      <c r="X83" s="636"/>
      <c r="Y83" s="577"/>
      <c r="Z83" s="183"/>
      <c r="AA83" s="183"/>
      <c r="AB83" s="183"/>
      <c r="AC83" s="183"/>
      <c r="AD83" s="183"/>
      <c r="AE83" s="183"/>
      <c r="AF83" s="183"/>
      <c r="AG83" s="183"/>
      <c r="AH83" s="183"/>
      <c r="AI83" s="183"/>
      <c r="AJ83" s="183"/>
      <c r="AK83" s="183"/>
      <c r="AL83" s="183"/>
      <c r="AM83" s="183"/>
      <c r="AN83" s="183"/>
      <c r="AO83" s="183"/>
      <c r="AP83" s="183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3"/>
      <c r="BJ83" s="183"/>
      <c r="BK83" s="183"/>
      <c r="BL83" s="183"/>
      <c r="BM83" s="183"/>
      <c r="BN83" s="183"/>
      <c r="BO83" s="183"/>
      <c r="BP83" s="183"/>
      <c r="BQ83" s="183"/>
      <c r="BR83" s="183"/>
      <c r="BS83" s="183"/>
      <c r="BT83" s="183"/>
      <c r="BU83" s="183"/>
      <c r="BV83" s="183"/>
      <c r="BW83" s="183"/>
      <c r="BX83" s="183"/>
      <c r="BY83" s="183"/>
      <c r="BZ83" s="183"/>
      <c r="CA83" s="183"/>
      <c r="CB83" s="183"/>
      <c r="CC83" s="183"/>
      <c r="CD83" s="183"/>
      <c r="CE83" s="183"/>
      <c r="CF83" s="183"/>
      <c r="CG83" s="183"/>
      <c r="CH83" s="183"/>
      <c r="CI83" s="183"/>
      <c r="CJ83" s="183"/>
      <c r="CK83" s="183"/>
      <c r="CL83" s="183"/>
      <c r="CM83" s="183"/>
      <c r="CN83" s="183"/>
      <c r="CO83" s="183"/>
      <c r="CP83" s="183"/>
      <c r="CQ83" s="183"/>
      <c r="CR83" s="183"/>
      <c r="CS83" s="183"/>
      <c r="CT83" s="183"/>
      <c r="CU83" s="183"/>
      <c r="CV83" s="183"/>
      <c r="CW83" s="183"/>
      <c r="CX83" s="183"/>
      <c r="CY83" s="183"/>
      <c r="CZ83" s="183"/>
      <c r="DA83" s="183"/>
      <c r="DB83" s="183"/>
      <c r="DC83" s="183"/>
      <c r="DD83" s="183"/>
      <c r="DE83" s="183"/>
      <c r="DF83" s="183"/>
      <c r="DG83" s="183"/>
      <c r="DH83" s="183"/>
      <c r="DI83" s="183"/>
      <c r="DJ83" s="183"/>
      <c r="DK83" s="183"/>
      <c r="DL83" s="183"/>
      <c r="DM83" s="183"/>
      <c r="DN83" s="183"/>
      <c r="DO83" s="183"/>
      <c r="DP83" s="183"/>
    </row>
    <row r="84" spans="1:120" s="596" customFormat="1" ht="15" x14ac:dyDescent="0.25">
      <c r="A84" s="183"/>
      <c r="B84" s="590"/>
      <c r="C84" s="590"/>
      <c r="D84" s="590"/>
      <c r="E84" s="616"/>
      <c r="F84" s="591"/>
      <c r="G84" s="616"/>
      <c r="H84" s="616"/>
      <c r="I84" s="616"/>
      <c r="J84" s="617"/>
      <c r="K84" s="185"/>
      <c r="L84" s="543"/>
      <c r="M84" s="619"/>
      <c r="N84" s="592"/>
      <c r="O84" s="637"/>
      <c r="P84" s="638"/>
      <c r="Q84" s="590"/>
      <c r="R84" s="609"/>
      <c r="S84" s="185"/>
      <c r="T84" s="530"/>
      <c r="U84" s="185"/>
      <c r="V84" s="590"/>
      <c r="X84" s="612"/>
      <c r="Y84" s="594"/>
      <c r="Z84" s="183"/>
      <c r="AA84" s="183"/>
      <c r="AB84" s="183"/>
      <c r="AC84" s="183"/>
      <c r="AD84" s="183"/>
      <c r="AE84" s="183"/>
      <c r="AF84" s="183"/>
      <c r="AG84" s="183"/>
      <c r="AH84" s="183"/>
      <c r="AI84" s="183"/>
      <c r="AJ84" s="183"/>
      <c r="AK84" s="183"/>
      <c r="AL84" s="183"/>
      <c r="AM84" s="183"/>
      <c r="AN84" s="183"/>
      <c r="AO84" s="183"/>
      <c r="AP84" s="183"/>
      <c r="AQ84" s="183"/>
      <c r="AR84" s="183"/>
      <c r="AS84" s="183"/>
      <c r="AT84" s="183"/>
      <c r="AU84" s="183"/>
      <c r="AV84" s="183"/>
      <c r="AW84" s="183"/>
      <c r="AX84" s="183"/>
      <c r="AY84" s="183"/>
      <c r="AZ84" s="183"/>
      <c r="BA84" s="183"/>
      <c r="BB84" s="183"/>
      <c r="BC84" s="183"/>
      <c r="BD84" s="183"/>
      <c r="BE84" s="183"/>
      <c r="BF84" s="183"/>
      <c r="BG84" s="183"/>
      <c r="BH84" s="183"/>
      <c r="BI84" s="183"/>
      <c r="BJ84" s="183"/>
      <c r="BK84" s="183"/>
      <c r="BL84" s="183"/>
      <c r="BM84" s="183"/>
      <c r="BN84" s="183"/>
      <c r="BO84" s="183"/>
      <c r="BP84" s="183"/>
      <c r="BQ84" s="183"/>
      <c r="BR84" s="183"/>
      <c r="BS84" s="183"/>
      <c r="BT84" s="183"/>
      <c r="BU84" s="183"/>
      <c r="BV84" s="183"/>
      <c r="BW84" s="183"/>
      <c r="BX84" s="183"/>
      <c r="BY84" s="183"/>
      <c r="BZ84" s="183"/>
      <c r="CA84" s="183"/>
      <c r="CB84" s="183"/>
      <c r="CC84" s="183"/>
      <c r="CD84" s="183"/>
      <c r="CE84" s="183"/>
      <c r="CF84" s="183"/>
      <c r="CG84" s="183"/>
      <c r="CH84" s="183"/>
      <c r="CI84" s="183"/>
      <c r="CJ84" s="183"/>
      <c r="CK84" s="183"/>
      <c r="CL84" s="183"/>
      <c r="CM84" s="183"/>
      <c r="CN84" s="183"/>
      <c r="CO84" s="183"/>
      <c r="CP84" s="183"/>
      <c r="CQ84" s="183"/>
      <c r="CR84" s="183"/>
      <c r="CS84" s="183"/>
      <c r="CT84" s="183"/>
      <c r="CU84" s="183"/>
      <c r="CV84" s="183"/>
      <c r="CW84" s="183"/>
      <c r="CX84" s="183"/>
      <c r="CY84" s="183"/>
      <c r="CZ84" s="183"/>
      <c r="DA84" s="183"/>
      <c r="DB84" s="183"/>
      <c r="DC84" s="183"/>
      <c r="DD84" s="183"/>
      <c r="DE84" s="183"/>
      <c r="DF84" s="183"/>
      <c r="DG84" s="183"/>
      <c r="DH84" s="183"/>
      <c r="DI84" s="183"/>
      <c r="DJ84" s="183"/>
      <c r="DK84" s="183"/>
      <c r="DL84" s="183"/>
      <c r="DM84" s="183"/>
      <c r="DN84" s="183"/>
      <c r="DO84" s="183"/>
      <c r="DP84" s="183"/>
    </row>
    <row r="85" spans="1:120" s="183" customFormat="1" ht="15" x14ac:dyDescent="0.25">
      <c r="B85" s="590"/>
      <c r="C85" s="590"/>
      <c r="D85" s="590"/>
      <c r="E85" s="616"/>
      <c r="F85" s="591"/>
      <c r="G85" s="616"/>
      <c r="H85" s="616"/>
      <c r="I85" s="616"/>
      <c r="J85" s="617"/>
      <c r="K85" s="185"/>
      <c r="L85" s="543"/>
      <c r="M85" s="619"/>
      <c r="N85" s="592"/>
      <c r="O85" s="637"/>
      <c r="P85" s="638"/>
      <c r="Q85" s="590"/>
      <c r="R85" s="609"/>
      <c r="S85" s="185"/>
      <c r="T85" s="530"/>
      <c r="U85" s="185"/>
      <c r="V85" s="590"/>
      <c r="W85" s="596"/>
      <c r="X85" s="612"/>
      <c r="Y85" s="594"/>
    </row>
    <row r="86" spans="1:120" s="596" customFormat="1" ht="15" x14ac:dyDescent="0.25">
      <c r="A86" s="183"/>
      <c r="B86" s="590"/>
      <c r="C86" s="590"/>
      <c r="D86" s="590"/>
      <c r="E86" s="185"/>
      <c r="F86" s="591"/>
      <c r="G86" s="185"/>
      <c r="H86" s="185"/>
      <c r="I86" s="185"/>
      <c r="J86" s="530"/>
      <c r="K86" s="185"/>
      <c r="L86" s="543"/>
      <c r="M86" s="619"/>
      <c r="N86" s="592"/>
      <c r="O86" s="637"/>
      <c r="P86" s="638"/>
      <c r="Q86" s="590"/>
      <c r="R86" s="609"/>
      <c r="S86" s="185"/>
      <c r="T86" s="530"/>
      <c r="U86" s="185"/>
      <c r="V86" s="590"/>
      <c r="W86" s="610"/>
      <c r="X86" s="612"/>
      <c r="Y86" s="594"/>
      <c r="Z86" s="183"/>
      <c r="AA86" s="183"/>
      <c r="AB86" s="183"/>
      <c r="AC86" s="183"/>
      <c r="AD86" s="183"/>
      <c r="AE86" s="183"/>
      <c r="AF86" s="183"/>
      <c r="AG86" s="183"/>
      <c r="AH86" s="183"/>
      <c r="AI86" s="183"/>
      <c r="AJ86" s="183"/>
      <c r="AK86" s="183"/>
      <c r="AL86" s="183"/>
      <c r="AM86" s="183"/>
      <c r="AN86" s="183"/>
      <c r="AO86" s="183"/>
      <c r="AP86" s="183"/>
      <c r="AQ86" s="183"/>
      <c r="AR86" s="183"/>
      <c r="AS86" s="183"/>
      <c r="AT86" s="183"/>
      <c r="AU86" s="183"/>
      <c r="AV86" s="183"/>
      <c r="AW86" s="183"/>
      <c r="AX86" s="183"/>
      <c r="AY86" s="183"/>
      <c r="AZ86" s="183"/>
      <c r="BA86" s="183"/>
      <c r="BB86" s="183"/>
      <c r="BC86" s="183"/>
      <c r="BD86" s="183"/>
      <c r="BE86" s="183"/>
      <c r="BF86" s="183"/>
      <c r="BG86" s="183"/>
      <c r="BH86" s="183"/>
      <c r="BI86" s="183"/>
      <c r="BJ86" s="183"/>
      <c r="BK86" s="183"/>
      <c r="BL86" s="183"/>
      <c r="BM86" s="183"/>
      <c r="BN86" s="183"/>
      <c r="BO86" s="183"/>
      <c r="BP86" s="183"/>
      <c r="BQ86" s="183"/>
      <c r="BR86" s="183"/>
      <c r="BS86" s="183"/>
      <c r="BT86" s="183"/>
      <c r="BU86" s="183"/>
      <c r="BV86" s="183"/>
      <c r="BW86" s="183"/>
      <c r="BX86" s="183"/>
      <c r="BY86" s="183"/>
      <c r="BZ86" s="183"/>
      <c r="CA86" s="183"/>
      <c r="CB86" s="183"/>
      <c r="CC86" s="183"/>
      <c r="CD86" s="183"/>
      <c r="CE86" s="183"/>
      <c r="CF86" s="183"/>
      <c r="CG86" s="183"/>
      <c r="CH86" s="183"/>
      <c r="CI86" s="183"/>
      <c r="CJ86" s="183"/>
      <c r="CK86" s="183"/>
      <c r="CL86" s="183"/>
      <c r="CM86" s="183"/>
      <c r="CN86" s="183"/>
      <c r="CO86" s="183"/>
      <c r="CP86" s="183"/>
      <c r="CQ86" s="183"/>
      <c r="CR86" s="183"/>
      <c r="CS86" s="183"/>
      <c r="CT86" s="183"/>
      <c r="CU86" s="183"/>
      <c r="CV86" s="183"/>
      <c r="CW86" s="183"/>
      <c r="CX86" s="183"/>
      <c r="CY86" s="183"/>
      <c r="CZ86" s="183"/>
      <c r="DA86" s="183"/>
      <c r="DB86" s="183"/>
      <c r="DC86" s="183"/>
      <c r="DD86" s="183"/>
      <c r="DE86" s="183"/>
      <c r="DF86" s="183"/>
      <c r="DG86" s="183"/>
      <c r="DH86" s="183"/>
      <c r="DI86" s="183"/>
      <c r="DJ86" s="183"/>
      <c r="DK86" s="183"/>
      <c r="DL86" s="183"/>
      <c r="DM86" s="183"/>
      <c r="DN86" s="183"/>
      <c r="DO86" s="183"/>
      <c r="DP86" s="183"/>
    </row>
    <row r="87" spans="1:120" s="596" customFormat="1" ht="15" x14ac:dyDescent="0.25">
      <c r="A87" s="183"/>
      <c r="B87" s="590"/>
      <c r="C87" s="590"/>
      <c r="D87" s="590"/>
      <c r="E87" s="185"/>
      <c r="F87" s="591"/>
      <c r="G87" s="185"/>
      <c r="H87" s="185"/>
      <c r="I87" s="185"/>
      <c r="J87" s="530"/>
      <c r="K87" s="185"/>
      <c r="L87" s="543"/>
      <c r="M87" s="619"/>
      <c r="N87" s="569"/>
      <c r="O87" s="615"/>
      <c r="P87" s="569"/>
      <c r="Q87" s="590"/>
      <c r="R87" s="609"/>
      <c r="S87" s="185"/>
      <c r="T87" s="530"/>
      <c r="U87" s="185"/>
      <c r="V87" s="590"/>
      <c r="W87" s="610"/>
      <c r="X87" s="612"/>
      <c r="Y87" s="594"/>
      <c r="Z87" s="183"/>
      <c r="AA87" s="183"/>
      <c r="AB87" s="183"/>
      <c r="AC87" s="183"/>
      <c r="AD87" s="183"/>
      <c r="AE87" s="183"/>
      <c r="AF87" s="183"/>
      <c r="AG87" s="183"/>
      <c r="AH87" s="183"/>
      <c r="AI87" s="183"/>
      <c r="AJ87" s="183"/>
      <c r="AK87" s="183"/>
      <c r="AL87" s="183"/>
      <c r="AM87" s="183"/>
      <c r="AN87" s="183"/>
      <c r="AO87" s="183"/>
      <c r="AP87" s="183"/>
      <c r="AQ87" s="183"/>
      <c r="AR87" s="183"/>
      <c r="AS87" s="183"/>
      <c r="AT87" s="183"/>
      <c r="AU87" s="183"/>
      <c r="AV87" s="183"/>
      <c r="AW87" s="183"/>
      <c r="AX87" s="183"/>
      <c r="AY87" s="183"/>
      <c r="AZ87" s="183"/>
      <c r="BA87" s="183"/>
      <c r="BB87" s="183"/>
      <c r="BC87" s="183"/>
      <c r="BD87" s="183"/>
      <c r="BE87" s="183"/>
      <c r="BF87" s="183"/>
      <c r="BG87" s="183"/>
      <c r="BH87" s="183"/>
      <c r="BI87" s="183"/>
      <c r="BJ87" s="183"/>
      <c r="BK87" s="183"/>
      <c r="BL87" s="183"/>
      <c r="BM87" s="183"/>
      <c r="BN87" s="183"/>
      <c r="BO87" s="183"/>
      <c r="BP87" s="183"/>
      <c r="BQ87" s="183"/>
      <c r="BR87" s="183"/>
      <c r="BS87" s="183"/>
      <c r="BT87" s="183"/>
      <c r="BU87" s="183"/>
      <c r="BV87" s="183"/>
      <c r="BW87" s="183"/>
      <c r="BX87" s="183"/>
      <c r="BY87" s="183"/>
      <c r="BZ87" s="183"/>
      <c r="CA87" s="183"/>
      <c r="CB87" s="183"/>
      <c r="CC87" s="183"/>
      <c r="CD87" s="183"/>
      <c r="CE87" s="183"/>
      <c r="CF87" s="183"/>
      <c r="CG87" s="183"/>
      <c r="CH87" s="183"/>
      <c r="CI87" s="183"/>
      <c r="CJ87" s="183"/>
      <c r="CK87" s="183"/>
      <c r="CL87" s="183"/>
      <c r="CM87" s="183"/>
      <c r="CN87" s="183"/>
      <c r="CO87" s="183"/>
      <c r="CP87" s="183"/>
      <c r="CQ87" s="183"/>
      <c r="CR87" s="183"/>
      <c r="CS87" s="183"/>
      <c r="CT87" s="183"/>
      <c r="CU87" s="183"/>
      <c r="CV87" s="183"/>
      <c r="CW87" s="183"/>
      <c r="CX87" s="183"/>
      <c r="CY87" s="183"/>
      <c r="CZ87" s="183"/>
      <c r="DA87" s="183"/>
      <c r="DB87" s="183"/>
      <c r="DC87" s="183"/>
      <c r="DD87" s="183"/>
      <c r="DE87" s="183"/>
      <c r="DF87" s="183"/>
      <c r="DG87" s="183"/>
      <c r="DH87" s="183"/>
      <c r="DI87" s="183"/>
      <c r="DJ87" s="183"/>
      <c r="DK87" s="183"/>
      <c r="DL87" s="183"/>
      <c r="DM87" s="183"/>
      <c r="DN87" s="183"/>
      <c r="DO87" s="183"/>
      <c r="DP87" s="183"/>
    </row>
    <row r="88" spans="1:120" s="596" customFormat="1" ht="15" x14ac:dyDescent="0.25">
      <c r="A88" s="183"/>
      <c r="B88" s="590"/>
      <c r="C88" s="590"/>
      <c r="D88" s="590"/>
      <c r="E88" s="185"/>
      <c r="F88" s="591"/>
      <c r="G88" s="185"/>
      <c r="H88" s="185"/>
      <c r="I88" s="185"/>
      <c r="J88" s="530"/>
      <c r="K88" s="185"/>
      <c r="L88" s="543"/>
      <c r="M88" s="619"/>
      <c r="N88" s="569"/>
      <c r="O88" s="615"/>
      <c r="P88" s="569"/>
      <c r="Q88" s="590"/>
      <c r="R88" s="609"/>
      <c r="S88" s="185"/>
      <c r="T88" s="530"/>
      <c r="U88" s="185"/>
      <c r="V88" s="590"/>
      <c r="W88" s="610"/>
      <c r="X88" s="612"/>
      <c r="Y88" s="594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  <c r="AK88" s="183"/>
      <c r="AL88" s="183"/>
      <c r="AM88" s="183"/>
      <c r="AN88" s="183"/>
      <c r="AO88" s="183"/>
      <c r="AP88" s="183"/>
      <c r="AQ88" s="183"/>
      <c r="AR88" s="183"/>
      <c r="AS88" s="183"/>
      <c r="AT88" s="183"/>
      <c r="AU88" s="183"/>
      <c r="AV88" s="183"/>
      <c r="AW88" s="183"/>
      <c r="AX88" s="183"/>
      <c r="AY88" s="183"/>
      <c r="AZ88" s="183"/>
      <c r="BA88" s="183"/>
      <c r="BB88" s="183"/>
      <c r="BC88" s="183"/>
      <c r="BD88" s="183"/>
      <c r="BE88" s="183"/>
      <c r="BF88" s="183"/>
      <c r="BG88" s="183"/>
      <c r="BH88" s="183"/>
      <c r="BI88" s="183"/>
      <c r="BJ88" s="183"/>
      <c r="BK88" s="183"/>
      <c r="BL88" s="183"/>
      <c r="BM88" s="183"/>
      <c r="BN88" s="183"/>
      <c r="BO88" s="183"/>
      <c r="BP88" s="183"/>
      <c r="BQ88" s="183"/>
      <c r="BR88" s="183"/>
      <c r="BS88" s="183"/>
      <c r="BT88" s="183"/>
      <c r="BU88" s="183"/>
      <c r="BV88" s="183"/>
      <c r="BW88" s="183"/>
      <c r="BX88" s="183"/>
      <c r="BY88" s="183"/>
      <c r="BZ88" s="183"/>
      <c r="CA88" s="183"/>
      <c r="CB88" s="183"/>
      <c r="CC88" s="183"/>
      <c r="CD88" s="183"/>
      <c r="CE88" s="183"/>
      <c r="CF88" s="183"/>
      <c r="CG88" s="183"/>
      <c r="CH88" s="183"/>
      <c r="CI88" s="183"/>
      <c r="CJ88" s="183"/>
      <c r="CK88" s="183"/>
      <c r="CL88" s="183"/>
      <c r="CM88" s="183"/>
      <c r="CN88" s="183"/>
      <c r="CO88" s="183"/>
      <c r="CP88" s="183"/>
      <c r="CQ88" s="183"/>
      <c r="CR88" s="183"/>
      <c r="CS88" s="183"/>
      <c r="CT88" s="183"/>
      <c r="CU88" s="183"/>
      <c r="CV88" s="183"/>
      <c r="CW88" s="183"/>
      <c r="CX88" s="183"/>
      <c r="CY88" s="183"/>
      <c r="CZ88" s="183"/>
      <c r="DA88" s="183"/>
      <c r="DB88" s="183"/>
      <c r="DC88" s="183"/>
      <c r="DD88" s="183"/>
      <c r="DE88" s="183"/>
      <c r="DF88" s="183"/>
      <c r="DG88" s="183"/>
      <c r="DH88" s="183"/>
      <c r="DI88" s="183"/>
      <c r="DJ88" s="183"/>
      <c r="DK88" s="183"/>
      <c r="DL88" s="183"/>
      <c r="DM88" s="183"/>
      <c r="DN88" s="183"/>
      <c r="DO88" s="183"/>
      <c r="DP88" s="183"/>
    </row>
    <row r="89" spans="1:120" s="596" customFormat="1" ht="15" x14ac:dyDescent="0.25">
      <c r="A89" s="183"/>
      <c r="B89" s="590"/>
      <c r="C89" s="590"/>
      <c r="D89" s="590"/>
      <c r="E89" s="185"/>
      <c r="F89" s="591"/>
      <c r="G89" s="185"/>
      <c r="H89" s="185"/>
      <c r="I89" s="185"/>
      <c r="J89" s="530"/>
      <c r="K89" s="185"/>
      <c r="L89" s="543"/>
      <c r="M89" s="619"/>
      <c r="N89" s="569"/>
      <c r="O89" s="615"/>
      <c r="P89" s="569"/>
      <c r="Q89" s="590"/>
      <c r="R89" s="609"/>
      <c r="S89" s="185"/>
      <c r="T89" s="530"/>
      <c r="U89" s="185"/>
      <c r="V89" s="590"/>
      <c r="W89" s="610"/>
      <c r="X89" s="612"/>
      <c r="Y89" s="594"/>
      <c r="Z89" s="183"/>
      <c r="AA89" s="183"/>
      <c r="AB89" s="183"/>
      <c r="AC89" s="183"/>
      <c r="AD89" s="183"/>
      <c r="AE89" s="183"/>
      <c r="AF89" s="183"/>
      <c r="AG89" s="183"/>
      <c r="AH89" s="183"/>
      <c r="AI89" s="183"/>
      <c r="AJ89" s="183"/>
      <c r="AK89" s="183"/>
      <c r="AL89" s="183"/>
      <c r="AM89" s="183"/>
      <c r="AN89" s="183"/>
      <c r="AO89" s="183"/>
      <c r="AP89" s="183"/>
      <c r="AQ89" s="183"/>
      <c r="AR89" s="183"/>
      <c r="AS89" s="183"/>
      <c r="AT89" s="183"/>
      <c r="AU89" s="183"/>
      <c r="AV89" s="183"/>
      <c r="AW89" s="183"/>
      <c r="AX89" s="183"/>
      <c r="AY89" s="183"/>
      <c r="AZ89" s="183"/>
      <c r="BA89" s="183"/>
      <c r="BB89" s="183"/>
      <c r="BC89" s="183"/>
      <c r="BD89" s="183"/>
      <c r="BE89" s="183"/>
      <c r="BF89" s="183"/>
      <c r="BG89" s="183"/>
      <c r="BH89" s="183"/>
      <c r="BI89" s="183"/>
      <c r="BJ89" s="183"/>
      <c r="BK89" s="183"/>
      <c r="BL89" s="183"/>
      <c r="BM89" s="183"/>
      <c r="BN89" s="183"/>
      <c r="BO89" s="183"/>
      <c r="BP89" s="183"/>
      <c r="BQ89" s="183"/>
      <c r="BR89" s="183"/>
      <c r="BS89" s="183"/>
      <c r="BT89" s="183"/>
      <c r="BU89" s="183"/>
      <c r="BV89" s="183"/>
      <c r="BW89" s="183"/>
      <c r="BX89" s="183"/>
      <c r="BY89" s="183"/>
      <c r="BZ89" s="183"/>
      <c r="CA89" s="183"/>
      <c r="CB89" s="183"/>
      <c r="CC89" s="183"/>
      <c r="CD89" s="183"/>
      <c r="CE89" s="183"/>
      <c r="CF89" s="183"/>
      <c r="CG89" s="183"/>
      <c r="CH89" s="183"/>
      <c r="CI89" s="183"/>
      <c r="CJ89" s="183"/>
      <c r="CK89" s="183"/>
      <c r="CL89" s="183"/>
      <c r="CM89" s="183"/>
      <c r="CN89" s="183"/>
      <c r="CO89" s="183"/>
      <c r="CP89" s="183"/>
      <c r="CQ89" s="183"/>
      <c r="CR89" s="183"/>
      <c r="CS89" s="183"/>
      <c r="CT89" s="183"/>
      <c r="CU89" s="183"/>
      <c r="CV89" s="183"/>
      <c r="CW89" s="183"/>
      <c r="CX89" s="183"/>
      <c r="CY89" s="183"/>
      <c r="CZ89" s="183"/>
      <c r="DA89" s="183"/>
      <c r="DB89" s="183"/>
      <c r="DC89" s="183"/>
      <c r="DD89" s="183"/>
      <c r="DE89" s="183"/>
      <c r="DF89" s="183"/>
      <c r="DG89" s="183"/>
      <c r="DH89" s="183"/>
      <c r="DI89" s="183"/>
      <c r="DJ89" s="183"/>
      <c r="DK89" s="183"/>
      <c r="DL89" s="183"/>
      <c r="DM89" s="183"/>
      <c r="DN89" s="183"/>
      <c r="DO89" s="183"/>
      <c r="DP89" s="183"/>
    </row>
    <row r="90" spans="1:120" s="596" customFormat="1" ht="15" x14ac:dyDescent="0.25">
      <c r="A90" s="183"/>
      <c r="B90" s="590"/>
      <c r="C90" s="590"/>
      <c r="D90" s="590"/>
      <c r="E90" s="185"/>
      <c r="F90" s="591"/>
      <c r="G90" s="185"/>
      <c r="H90" s="185"/>
      <c r="I90" s="185"/>
      <c r="J90" s="530"/>
      <c r="K90" s="185"/>
      <c r="L90" s="543"/>
      <c r="M90" s="619"/>
      <c r="N90" s="569"/>
      <c r="O90" s="615"/>
      <c r="P90" s="569"/>
      <c r="Q90" s="590"/>
      <c r="R90" s="609"/>
      <c r="S90" s="185"/>
      <c r="T90" s="530"/>
      <c r="U90" s="185"/>
      <c r="V90" s="590"/>
      <c r="W90" s="610"/>
      <c r="X90" s="612"/>
      <c r="Y90" s="594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183"/>
      <c r="BI90" s="183"/>
      <c r="BJ90" s="183"/>
      <c r="BK90" s="183"/>
      <c r="BL90" s="183"/>
      <c r="BM90" s="183"/>
      <c r="BN90" s="183"/>
      <c r="BO90" s="183"/>
      <c r="BP90" s="183"/>
      <c r="BQ90" s="183"/>
      <c r="BR90" s="183"/>
      <c r="BS90" s="183"/>
      <c r="BT90" s="183"/>
      <c r="BU90" s="183"/>
      <c r="BV90" s="183"/>
      <c r="BW90" s="183"/>
      <c r="BX90" s="183"/>
      <c r="BY90" s="183"/>
      <c r="BZ90" s="183"/>
      <c r="CA90" s="183"/>
      <c r="CB90" s="183"/>
      <c r="CC90" s="183"/>
      <c r="CD90" s="183"/>
      <c r="CE90" s="183"/>
      <c r="CF90" s="183"/>
      <c r="CG90" s="183"/>
      <c r="CH90" s="183"/>
      <c r="CI90" s="183"/>
      <c r="CJ90" s="183"/>
      <c r="CK90" s="183"/>
      <c r="CL90" s="183"/>
      <c r="CM90" s="183"/>
      <c r="CN90" s="183"/>
      <c r="CO90" s="183"/>
      <c r="CP90" s="183"/>
      <c r="CQ90" s="183"/>
      <c r="CR90" s="183"/>
      <c r="CS90" s="183"/>
      <c r="CT90" s="183"/>
      <c r="CU90" s="183"/>
      <c r="CV90" s="183"/>
      <c r="CW90" s="183"/>
      <c r="CX90" s="183"/>
      <c r="CY90" s="183"/>
      <c r="CZ90" s="183"/>
      <c r="DA90" s="183"/>
      <c r="DB90" s="183"/>
      <c r="DC90" s="183"/>
      <c r="DD90" s="183"/>
      <c r="DE90" s="183"/>
      <c r="DF90" s="183"/>
      <c r="DG90" s="183"/>
      <c r="DH90" s="183"/>
      <c r="DI90" s="183"/>
      <c r="DJ90" s="183"/>
      <c r="DK90" s="183"/>
      <c r="DL90" s="183"/>
      <c r="DM90" s="183"/>
      <c r="DN90" s="183"/>
      <c r="DO90" s="183"/>
      <c r="DP90" s="183"/>
    </row>
    <row r="91" spans="1:120" s="596" customFormat="1" ht="15" x14ac:dyDescent="0.25">
      <c r="A91" s="183"/>
      <c r="B91" s="570"/>
      <c r="C91" s="570"/>
      <c r="D91" s="570"/>
      <c r="E91" s="570"/>
      <c r="F91" s="571"/>
      <c r="G91" s="570"/>
      <c r="H91" s="572"/>
      <c r="I91" s="572"/>
      <c r="J91" s="573"/>
      <c r="K91" s="572"/>
      <c r="L91" s="613"/>
      <c r="M91" s="635"/>
      <c r="N91" s="574"/>
      <c r="O91" s="575"/>
      <c r="P91" s="571"/>
      <c r="Q91" s="570"/>
      <c r="R91" s="576"/>
      <c r="S91" s="573"/>
      <c r="T91" s="614"/>
      <c r="U91" s="576"/>
      <c r="V91" s="576"/>
      <c r="W91" s="597"/>
      <c r="X91" s="636"/>
      <c r="Y91" s="577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183"/>
      <c r="BI91" s="183"/>
      <c r="BJ91" s="183"/>
      <c r="BK91" s="183"/>
      <c r="BL91" s="183"/>
      <c r="BM91" s="183"/>
      <c r="BN91" s="183"/>
      <c r="BO91" s="183"/>
      <c r="BP91" s="183"/>
      <c r="BQ91" s="183"/>
      <c r="BR91" s="183"/>
      <c r="BS91" s="183"/>
      <c r="BT91" s="183"/>
      <c r="BU91" s="183"/>
      <c r="BV91" s="183"/>
      <c r="BW91" s="183"/>
      <c r="BX91" s="183"/>
      <c r="BY91" s="183"/>
      <c r="BZ91" s="183"/>
      <c r="CA91" s="183"/>
      <c r="CB91" s="183"/>
      <c r="CC91" s="183"/>
      <c r="CD91" s="183"/>
      <c r="CE91" s="183"/>
      <c r="CF91" s="183"/>
      <c r="CG91" s="183"/>
      <c r="CH91" s="183"/>
      <c r="CI91" s="183"/>
      <c r="CJ91" s="183"/>
      <c r="CK91" s="183"/>
      <c r="CL91" s="183"/>
      <c r="CM91" s="183"/>
      <c r="CN91" s="183"/>
      <c r="CO91" s="183"/>
      <c r="CP91" s="183"/>
      <c r="CQ91" s="183"/>
      <c r="CR91" s="183"/>
      <c r="CS91" s="183"/>
      <c r="CT91" s="183"/>
      <c r="CU91" s="183"/>
      <c r="CV91" s="183"/>
      <c r="CW91" s="183"/>
      <c r="CX91" s="183"/>
      <c r="CY91" s="183"/>
      <c r="CZ91" s="183"/>
      <c r="DA91" s="183"/>
      <c r="DB91" s="183"/>
      <c r="DC91" s="183"/>
      <c r="DD91" s="183"/>
      <c r="DE91" s="183"/>
      <c r="DF91" s="183"/>
      <c r="DG91" s="183"/>
      <c r="DH91" s="183"/>
      <c r="DI91" s="183"/>
      <c r="DJ91" s="183"/>
      <c r="DK91" s="183"/>
      <c r="DL91" s="183"/>
      <c r="DM91" s="183"/>
      <c r="DN91" s="183"/>
      <c r="DO91" s="183"/>
      <c r="DP91" s="183"/>
    </row>
    <row r="92" spans="1:120" s="596" customFormat="1" ht="15" x14ac:dyDescent="0.25">
      <c r="A92" s="183"/>
      <c r="B92" s="590"/>
      <c r="C92" s="590"/>
      <c r="D92" s="590"/>
      <c r="E92" s="616"/>
      <c r="F92" s="591"/>
      <c r="G92" s="616"/>
      <c r="H92" s="616"/>
      <c r="I92" s="616"/>
      <c r="J92" s="617"/>
      <c r="K92" s="185"/>
      <c r="L92" s="543"/>
      <c r="M92" s="619"/>
      <c r="N92" s="592"/>
      <c r="O92" s="637"/>
      <c r="P92" s="638"/>
      <c r="Q92" s="590"/>
      <c r="R92" s="609"/>
      <c r="S92" s="185"/>
      <c r="T92" s="530"/>
      <c r="U92" s="185"/>
      <c r="V92" s="590"/>
      <c r="X92" s="612"/>
      <c r="Y92" s="594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183"/>
      <c r="AT92" s="183"/>
      <c r="AU92" s="183"/>
      <c r="AV92" s="183"/>
      <c r="AW92" s="183"/>
      <c r="AX92" s="183"/>
      <c r="AY92" s="183"/>
      <c r="AZ92" s="183"/>
      <c r="BA92" s="183"/>
      <c r="BB92" s="183"/>
      <c r="BC92" s="183"/>
      <c r="BD92" s="183"/>
      <c r="BE92" s="183"/>
      <c r="BF92" s="183"/>
      <c r="BG92" s="183"/>
      <c r="BH92" s="183"/>
      <c r="BI92" s="183"/>
      <c r="BJ92" s="183"/>
      <c r="BK92" s="183"/>
      <c r="BL92" s="183"/>
      <c r="BM92" s="183"/>
      <c r="BN92" s="183"/>
      <c r="BO92" s="183"/>
      <c r="BP92" s="183"/>
      <c r="BQ92" s="183"/>
      <c r="BR92" s="183"/>
      <c r="BS92" s="183"/>
      <c r="BT92" s="183"/>
      <c r="BU92" s="183"/>
      <c r="BV92" s="183"/>
      <c r="BW92" s="183"/>
      <c r="BX92" s="183"/>
      <c r="BY92" s="183"/>
      <c r="BZ92" s="183"/>
      <c r="CA92" s="183"/>
      <c r="CB92" s="183"/>
      <c r="CC92" s="183"/>
      <c r="CD92" s="183"/>
      <c r="CE92" s="183"/>
      <c r="CF92" s="183"/>
      <c r="CG92" s="183"/>
      <c r="CH92" s="183"/>
      <c r="CI92" s="183"/>
      <c r="CJ92" s="183"/>
      <c r="CK92" s="183"/>
      <c r="CL92" s="183"/>
      <c r="CM92" s="183"/>
      <c r="CN92" s="183"/>
      <c r="CO92" s="183"/>
      <c r="CP92" s="183"/>
      <c r="CQ92" s="183"/>
      <c r="CR92" s="183"/>
      <c r="CS92" s="183"/>
      <c r="CT92" s="183"/>
      <c r="CU92" s="183"/>
      <c r="CV92" s="183"/>
      <c r="CW92" s="183"/>
      <c r="CX92" s="183"/>
      <c r="CY92" s="183"/>
      <c r="CZ92" s="183"/>
      <c r="DA92" s="183"/>
      <c r="DB92" s="183"/>
      <c r="DC92" s="183"/>
      <c r="DD92" s="183"/>
      <c r="DE92" s="183"/>
      <c r="DF92" s="183"/>
      <c r="DG92" s="183"/>
      <c r="DH92" s="183"/>
      <c r="DI92" s="183"/>
      <c r="DJ92" s="183"/>
      <c r="DK92" s="183"/>
      <c r="DL92" s="183"/>
      <c r="DM92" s="183"/>
      <c r="DN92" s="183"/>
      <c r="DO92" s="183"/>
      <c r="DP92" s="183"/>
    </row>
    <row r="93" spans="1:120" s="183" customFormat="1" ht="15" x14ac:dyDescent="0.25">
      <c r="B93" s="590"/>
      <c r="C93" s="590"/>
      <c r="D93" s="590"/>
      <c r="E93" s="616"/>
      <c r="F93" s="591"/>
      <c r="G93" s="616"/>
      <c r="H93" s="616"/>
      <c r="I93" s="616"/>
      <c r="J93" s="617"/>
      <c r="K93" s="185"/>
      <c r="L93" s="543"/>
      <c r="M93" s="619"/>
      <c r="N93" s="592"/>
      <c r="O93" s="637"/>
      <c r="P93" s="638"/>
      <c r="Q93" s="590"/>
      <c r="R93" s="609"/>
      <c r="S93" s="185"/>
      <c r="T93" s="530"/>
      <c r="U93" s="185"/>
      <c r="V93" s="590"/>
      <c r="W93" s="596"/>
      <c r="X93" s="612"/>
      <c r="Y93" s="594"/>
    </row>
    <row r="94" spans="1:120" s="596" customFormat="1" ht="15" x14ac:dyDescent="0.25">
      <c r="A94" s="183"/>
      <c r="B94" s="590"/>
      <c r="C94" s="590"/>
      <c r="D94" s="590"/>
      <c r="E94" s="185"/>
      <c r="F94" s="591"/>
      <c r="G94" s="185"/>
      <c r="H94" s="185"/>
      <c r="I94" s="185"/>
      <c r="J94" s="530"/>
      <c r="K94" s="185"/>
      <c r="L94" s="543"/>
      <c r="M94" s="619"/>
      <c r="N94" s="592"/>
      <c r="O94" s="637"/>
      <c r="P94" s="638"/>
      <c r="Q94" s="590"/>
      <c r="R94" s="609"/>
      <c r="S94" s="185"/>
      <c r="T94" s="530"/>
      <c r="U94" s="185"/>
      <c r="V94" s="590"/>
      <c r="W94" s="610"/>
      <c r="X94" s="612"/>
      <c r="Y94" s="594"/>
      <c r="Z94" s="183"/>
      <c r="AA94" s="183"/>
      <c r="AB94" s="183"/>
      <c r="AC94" s="183"/>
      <c r="AD94" s="183"/>
      <c r="AE94" s="183"/>
      <c r="AF94" s="183"/>
      <c r="AG94" s="183"/>
      <c r="AH94" s="183"/>
      <c r="AI94" s="183"/>
      <c r="AJ94" s="183"/>
      <c r="AK94" s="183"/>
      <c r="AL94" s="183"/>
      <c r="AM94" s="183"/>
      <c r="AN94" s="183"/>
      <c r="AO94" s="183"/>
      <c r="AP94" s="183"/>
      <c r="AQ94" s="183"/>
      <c r="AR94" s="183"/>
      <c r="AS94" s="183"/>
      <c r="AT94" s="183"/>
      <c r="AU94" s="183"/>
      <c r="AV94" s="183"/>
      <c r="AW94" s="183"/>
      <c r="AX94" s="183"/>
      <c r="AY94" s="183"/>
      <c r="AZ94" s="183"/>
      <c r="BA94" s="183"/>
      <c r="BB94" s="183"/>
      <c r="BC94" s="183"/>
      <c r="BD94" s="183"/>
      <c r="BE94" s="183"/>
      <c r="BF94" s="183"/>
      <c r="BG94" s="183"/>
      <c r="BH94" s="183"/>
      <c r="BI94" s="183"/>
      <c r="BJ94" s="183"/>
      <c r="BK94" s="183"/>
      <c r="BL94" s="183"/>
      <c r="BM94" s="183"/>
      <c r="BN94" s="183"/>
      <c r="BO94" s="183"/>
      <c r="BP94" s="183"/>
      <c r="BQ94" s="183"/>
      <c r="BR94" s="183"/>
      <c r="BS94" s="183"/>
      <c r="BT94" s="183"/>
      <c r="BU94" s="183"/>
      <c r="BV94" s="183"/>
      <c r="BW94" s="183"/>
      <c r="BX94" s="183"/>
      <c r="BY94" s="183"/>
      <c r="BZ94" s="183"/>
      <c r="CA94" s="183"/>
      <c r="CB94" s="183"/>
      <c r="CC94" s="183"/>
      <c r="CD94" s="183"/>
      <c r="CE94" s="183"/>
      <c r="CF94" s="183"/>
      <c r="CG94" s="183"/>
      <c r="CH94" s="183"/>
      <c r="CI94" s="183"/>
      <c r="CJ94" s="183"/>
      <c r="CK94" s="183"/>
      <c r="CL94" s="183"/>
      <c r="CM94" s="183"/>
      <c r="CN94" s="183"/>
      <c r="CO94" s="183"/>
      <c r="CP94" s="183"/>
      <c r="CQ94" s="183"/>
      <c r="CR94" s="183"/>
      <c r="CS94" s="183"/>
      <c r="CT94" s="183"/>
      <c r="CU94" s="183"/>
      <c r="CV94" s="183"/>
      <c r="CW94" s="183"/>
      <c r="CX94" s="183"/>
      <c r="CY94" s="183"/>
      <c r="CZ94" s="183"/>
      <c r="DA94" s="183"/>
      <c r="DB94" s="183"/>
      <c r="DC94" s="183"/>
      <c r="DD94" s="183"/>
      <c r="DE94" s="183"/>
      <c r="DF94" s="183"/>
      <c r="DG94" s="183"/>
      <c r="DH94" s="183"/>
      <c r="DI94" s="183"/>
      <c r="DJ94" s="183"/>
      <c r="DK94" s="183"/>
      <c r="DL94" s="183"/>
      <c r="DM94" s="183"/>
      <c r="DN94" s="183"/>
      <c r="DO94" s="183"/>
      <c r="DP94" s="183"/>
    </row>
    <row r="95" spans="1:120" s="596" customFormat="1" ht="15" x14ac:dyDescent="0.25">
      <c r="A95" s="183"/>
      <c r="B95" s="590"/>
      <c r="C95" s="590"/>
      <c r="D95" s="590"/>
      <c r="E95" s="185"/>
      <c r="F95" s="591"/>
      <c r="G95" s="185"/>
      <c r="H95" s="185"/>
      <c r="I95" s="185"/>
      <c r="J95" s="530"/>
      <c r="K95" s="185"/>
      <c r="L95" s="543"/>
      <c r="M95" s="619"/>
      <c r="N95" s="569"/>
      <c r="O95" s="615"/>
      <c r="P95" s="569"/>
      <c r="Q95" s="590"/>
      <c r="R95" s="609"/>
      <c r="S95" s="185"/>
      <c r="T95" s="530"/>
      <c r="U95" s="185"/>
      <c r="V95" s="590"/>
      <c r="W95" s="610"/>
      <c r="X95" s="612"/>
      <c r="Y95" s="594"/>
      <c r="Z95" s="183"/>
      <c r="AA95" s="183"/>
      <c r="AB95" s="183"/>
      <c r="AC95" s="183"/>
      <c r="AD95" s="183"/>
      <c r="AE95" s="183"/>
      <c r="AF95" s="183"/>
      <c r="AG95" s="183"/>
      <c r="AH95" s="183"/>
      <c r="AI95" s="183"/>
      <c r="AJ95" s="183"/>
      <c r="AK95" s="183"/>
      <c r="AL95" s="183"/>
      <c r="AM95" s="183"/>
      <c r="AN95" s="183"/>
      <c r="AO95" s="183"/>
      <c r="AP95" s="183"/>
      <c r="AQ95" s="183"/>
      <c r="AR95" s="183"/>
      <c r="AS95" s="183"/>
      <c r="AT95" s="183"/>
      <c r="AU95" s="183"/>
      <c r="AV95" s="183"/>
      <c r="AW95" s="183"/>
      <c r="AX95" s="183"/>
      <c r="AY95" s="183"/>
      <c r="AZ95" s="183"/>
      <c r="BA95" s="183"/>
      <c r="BB95" s="183"/>
      <c r="BC95" s="183"/>
      <c r="BD95" s="183"/>
      <c r="BE95" s="183"/>
      <c r="BF95" s="183"/>
      <c r="BG95" s="183"/>
      <c r="BH95" s="183"/>
      <c r="BI95" s="183"/>
      <c r="BJ95" s="183"/>
      <c r="BK95" s="183"/>
      <c r="BL95" s="183"/>
      <c r="BM95" s="183"/>
      <c r="BN95" s="183"/>
      <c r="BO95" s="183"/>
      <c r="BP95" s="183"/>
      <c r="BQ95" s="183"/>
      <c r="BR95" s="183"/>
      <c r="BS95" s="183"/>
      <c r="BT95" s="183"/>
      <c r="BU95" s="183"/>
      <c r="BV95" s="183"/>
      <c r="BW95" s="183"/>
      <c r="BX95" s="183"/>
      <c r="BY95" s="183"/>
      <c r="BZ95" s="183"/>
      <c r="CA95" s="183"/>
      <c r="CB95" s="183"/>
      <c r="CC95" s="183"/>
      <c r="CD95" s="183"/>
      <c r="CE95" s="183"/>
      <c r="CF95" s="183"/>
      <c r="CG95" s="183"/>
      <c r="CH95" s="183"/>
      <c r="CI95" s="183"/>
      <c r="CJ95" s="183"/>
      <c r="CK95" s="183"/>
      <c r="CL95" s="183"/>
      <c r="CM95" s="183"/>
      <c r="CN95" s="183"/>
      <c r="CO95" s="183"/>
      <c r="CP95" s="183"/>
      <c r="CQ95" s="183"/>
      <c r="CR95" s="183"/>
      <c r="CS95" s="183"/>
      <c r="CT95" s="183"/>
      <c r="CU95" s="183"/>
      <c r="CV95" s="183"/>
      <c r="CW95" s="183"/>
      <c r="CX95" s="183"/>
      <c r="CY95" s="183"/>
      <c r="CZ95" s="183"/>
      <c r="DA95" s="183"/>
      <c r="DB95" s="183"/>
      <c r="DC95" s="183"/>
      <c r="DD95" s="183"/>
      <c r="DE95" s="183"/>
      <c r="DF95" s="183"/>
      <c r="DG95" s="183"/>
      <c r="DH95" s="183"/>
      <c r="DI95" s="183"/>
      <c r="DJ95" s="183"/>
      <c r="DK95" s="183"/>
      <c r="DL95" s="183"/>
      <c r="DM95" s="183"/>
      <c r="DN95" s="183"/>
      <c r="DO95" s="183"/>
      <c r="DP95" s="183"/>
    </row>
    <row r="96" spans="1:120" s="596" customFormat="1" ht="15" x14ac:dyDescent="0.25">
      <c r="A96" s="183"/>
      <c r="B96" s="590"/>
      <c r="C96" s="590"/>
      <c r="D96" s="590"/>
      <c r="E96" s="185"/>
      <c r="F96" s="591"/>
      <c r="G96" s="185"/>
      <c r="H96" s="185"/>
      <c r="I96" s="185"/>
      <c r="J96" s="530"/>
      <c r="K96" s="185"/>
      <c r="L96" s="543"/>
      <c r="M96" s="619"/>
      <c r="N96" s="569"/>
      <c r="O96" s="615"/>
      <c r="P96" s="569"/>
      <c r="Q96" s="590"/>
      <c r="R96" s="609"/>
      <c r="S96" s="185"/>
      <c r="T96" s="530"/>
      <c r="U96" s="185"/>
      <c r="V96" s="590"/>
      <c r="W96" s="610"/>
      <c r="X96" s="612"/>
      <c r="Y96" s="594"/>
      <c r="Z96" s="183"/>
      <c r="AA96" s="183"/>
      <c r="AB96" s="183"/>
      <c r="AC96" s="183"/>
      <c r="AD96" s="183"/>
      <c r="AE96" s="183"/>
      <c r="AF96" s="183"/>
      <c r="AG96" s="183"/>
      <c r="AH96" s="183"/>
      <c r="AI96" s="183"/>
      <c r="AJ96" s="183"/>
      <c r="AK96" s="183"/>
      <c r="AL96" s="183"/>
      <c r="AM96" s="183"/>
      <c r="AN96" s="183"/>
      <c r="AO96" s="183"/>
      <c r="AP96" s="183"/>
      <c r="AQ96" s="183"/>
      <c r="AR96" s="183"/>
      <c r="AS96" s="183"/>
      <c r="AT96" s="183"/>
      <c r="AU96" s="183"/>
      <c r="AV96" s="183"/>
      <c r="AW96" s="183"/>
      <c r="AX96" s="183"/>
      <c r="AY96" s="183"/>
      <c r="AZ96" s="183"/>
      <c r="BA96" s="183"/>
      <c r="BB96" s="183"/>
      <c r="BC96" s="183"/>
      <c r="BD96" s="183"/>
      <c r="BE96" s="183"/>
      <c r="BF96" s="183"/>
      <c r="BG96" s="183"/>
      <c r="BH96" s="183"/>
      <c r="BI96" s="183"/>
      <c r="BJ96" s="183"/>
      <c r="BK96" s="183"/>
      <c r="BL96" s="183"/>
      <c r="BM96" s="183"/>
      <c r="BN96" s="183"/>
      <c r="BO96" s="183"/>
      <c r="BP96" s="183"/>
      <c r="BQ96" s="183"/>
      <c r="BR96" s="183"/>
      <c r="BS96" s="183"/>
      <c r="BT96" s="183"/>
      <c r="BU96" s="183"/>
      <c r="BV96" s="183"/>
      <c r="BW96" s="183"/>
      <c r="BX96" s="183"/>
      <c r="BY96" s="183"/>
      <c r="BZ96" s="183"/>
      <c r="CA96" s="183"/>
      <c r="CB96" s="183"/>
      <c r="CC96" s="183"/>
      <c r="CD96" s="183"/>
      <c r="CE96" s="183"/>
      <c r="CF96" s="183"/>
      <c r="CG96" s="183"/>
      <c r="CH96" s="183"/>
      <c r="CI96" s="183"/>
      <c r="CJ96" s="183"/>
      <c r="CK96" s="183"/>
      <c r="CL96" s="183"/>
      <c r="CM96" s="183"/>
      <c r="CN96" s="183"/>
      <c r="CO96" s="183"/>
      <c r="CP96" s="183"/>
      <c r="CQ96" s="183"/>
      <c r="CR96" s="183"/>
      <c r="CS96" s="183"/>
      <c r="CT96" s="183"/>
      <c r="CU96" s="183"/>
      <c r="CV96" s="183"/>
      <c r="CW96" s="183"/>
      <c r="CX96" s="183"/>
      <c r="CY96" s="183"/>
      <c r="CZ96" s="183"/>
      <c r="DA96" s="183"/>
      <c r="DB96" s="183"/>
      <c r="DC96" s="183"/>
      <c r="DD96" s="183"/>
      <c r="DE96" s="183"/>
      <c r="DF96" s="183"/>
      <c r="DG96" s="183"/>
      <c r="DH96" s="183"/>
      <c r="DI96" s="183"/>
      <c r="DJ96" s="183"/>
      <c r="DK96" s="183"/>
      <c r="DL96" s="183"/>
      <c r="DM96" s="183"/>
      <c r="DN96" s="183"/>
      <c r="DO96" s="183"/>
      <c r="DP96" s="183"/>
    </row>
    <row r="97" spans="1:120" s="596" customFormat="1" ht="15" x14ac:dyDescent="0.25">
      <c r="A97" s="183"/>
      <c r="B97" s="590"/>
      <c r="C97" s="590"/>
      <c r="D97" s="590"/>
      <c r="E97" s="185"/>
      <c r="F97" s="591"/>
      <c r="G97" s="185"/>
      <c r="H97" s="185"/>
      <c r="I97" s="185"/>
      <c r="J97" s="530"/>
      <c r="K97" s="185"/>
      <c r="L97" s="543"/>
      <c r="M97" s="619"/>
      <c r="N97" s="569"/>
      <c r="O97" s="615"/>
      <c r="P97" s="569"/>
      <c r="Q97" s="590"/>
      <c r="R97" s="609"/>
      <c r="S97" s="185"/>
      <c r="T97" s="530"/>
      <c r="U97" s="185"/>
      <c r="V97" s="590"/>
      <c r="W97" s="610"/>
      <c r="X97" s="612"/>
      <c r="Y97" s="594"/>
      <c r="Z97" s="183"/>
      <c r="AA97" s="183"/>
      <c r="AB97" s="183"/>
      <c r="AC97" s="183"/>
      <c r="AD97" s="183"/>
      <c r="AE97" s="183"/>
      <c r="AF97" s="183"/>
      <c r="AG97" s="183"/>
      <c r="AH97" s="183"/>
      <c r="AI97" s="183"/>
      <c r="AJ97" s="183"/>
      <c r="AK97" s="183"/>
      <c r="AL97" s="183"/>
      <c r="AM97" s="183"/>
      <c r="AN97" s="183"/>
      <c r="AO97" s="183"/>
      <c r="AP97" s="183"/>
      <c r="AQ97" s="183"/>
      <c r="AR97" s="183"/>
      <c r="AS97" s="183"/>
      <c r="AT97" s="183"/>
      <c r="AU97" s="183"/>
      <c r="AV97" s="183"/>
      <c r="AW97" s="183"/>
      <c r="AX97" s="183"/>
      <c r="AY97" s="183"/>
      <c r="AZ97" s="183"/>
      <c r="BA97" s="183"/>
      <c r="BB97" s="183"/>
      <c r="BC97" s="183"/>
      <c r="BD97" s="183"/>
      <c r="BE97" s="183"/>
      <c r="BF97" s="183"/>
      <c r="BG97" s="183"/>
      <c r="BH97" s="183"/>
      <c r="BI97" s="183"/>
      <c r="BJ97" s="183"/>
      <c r="BK97" s="183"/>
      <c r="BL97" s="183"/>
      <c r="BM97" s="183"/>
      <c r="BN97" s="183"/>
      <c r="BO97" s="183"/>
      <c r="BP97" s="183"/>
      <c r="BQ97" s="183"/>
      <c r="BR97" s="183"/>
      <c r="BS97" s="183"/>
      <c r="BT97" s="183"/>
      <c r="BU97" s="183"/>
      <c r="BV97" s="183"/>
      <c r="BW97" s="183"/>
      <c r="BX97" s="183"/>
      <c r="BY97" s="183"/>
      <c r="BZ97" s="183"/>
      <c r="CA97" s="183"/>
      <c r="CB97" s="183"/>
      <c r="CC97" s="183"/>
      <c r="CD97" s="183"/>
      <c r="CE97" s="183"/>
      <c r="CF97" s="183"/>
      <c r="CG97" s="183"/>
      <c r="CH97" s="183"/>
      <c r="CI97" s="183"/>
      <c r="CJ97" s="183"/>
      <c r="CK97" s="183"/>
      <c r="CL97" s="183"/>
      <c r="CM97" s="183"/>
      <c r="CN97" s="183"/>
      <c r="CO97" s="183"/>
      <c r="CP97" s="183"/>
      <c r="CQ97" s="183"/>
      <c r="CR97" s="183"/>
      <c r="CS97" s="183"/>
      <c r="CT97" s="183"/>
      <c r="CU97" s="183"/>
      <c r="CV97" s="183"/>
      <c r="CW97" s="183"/>
      <c r="CX97" s="183"/>
      <c r="CY97" s="183"/>
      <c r="CZ97" s="183"/>
      <c r="DA97" s="183"/>
      <c r="DB97" s="183"/>
      <c r="DC97" s="183"/>
      <c r="DD97" s="183"/>
      <c r="DE97" s="183"/>
      <c r="DF97" s="183"/>
      <c r="DG97" s="183"/>
      <c r="DH97" s="183"/>
      <c r="DI97" s="183"/>
      <c r="DJ97" s="183"/>
      <c r="DK97" s="183"/>
      <c r="DL97" s="183"/>
      <c r="DM97" s="183"/>
      <c r="DN97" s="183"/>
      <c r="DO97" s="183"/>
      <c r="DP97" s="183"/>
    </row>
    <row r="98" spans="1:120" s="596" customFormat="1" ht="15" x14ac:dyDescent="0.25">
      <c r="A98" s="183"/>
      <c r="B98" s="590"/>
      <c r="C98" s="590"/>
      <c r="D98" s="590"/>
      <c r="E98" s="185"/>
      <c r="F98" s="591"/>
      <c r="G98" s="185"/>
      <c r="H98" s="185"/>
      <c r="I98" s="185"/>
      <c r="J98" s="530"/>
      <c r="K98" s="185"/>
      <c r="L98" s="543"/>
      <c r="M98" s="619"/>
      <c r="N98" s="569"/>
      <c r="O98" s="615"/>
      <c r="P98" s="569"/>
      <c r="Q98" s="590"/>
      <c r="R98" s="609"/>
      <c r="S98" s="185"/>
      <c r="T98" s="530"/>
      <c r="U98" s="185"/>
      <c r="V98" s="590"/>
      <c r="W98" s="610"/>
      <c r="X98" s="612"/>
      <c r="Y98" s="594"/>
      <c r="Z98" s="183"/>
      <c r="AA98" s="183"/>
      <c r="AB98" s="183"/>
      <c r="AC98" s="183"/>
      <c r="AD98" s="183"/>
      <c r="AE98" s="183"/>
      <c r="AF98" s="183"/>
      <c r="AG98" s="183"/>
      <c r="AH98" s="183"/>
      <c r="AI98" s="183"/>
      <c r="AJ98" s="183"/>
      <c r="AK98" s="183"/>
      <c r="AL98" s="183"/>
      <c r="AM98" s="183"/>
      <c r="AN98" s="183"/>
      <c r="AO98" s="183"/>
      <c r="AP98" s="183"/>
      <c r="AQ98" s="183"/>
      <c r="AR98" s="183"/>
      <c r="AS98" s="183"/>
      <c r="AT98" s="183"/>
      <c r="AU98" s="183"/>
      <c r="AV98" s="183"/>
      <c r="AW98" s="183"/>
      <c r="AX98" s="183"/>
      <c r="AY98" s="183"/>
      <c r="AZ98" s="183"/>
      <c r="BA98" s="183"/>
      <c r="BB98" s="183"/>
      <c r="BC98" s="183"/>
      <c r="BD98" s="183"/>
      <c r="BE98" s="183"/>
      <c r="BF98" s="183"/>
      <c r="BG98" s="183"/>
      <c r="BH98" s="183"/>
      <c r="BI98" s="183"/>
      <c r="BJ98" s="183"/>
      <c r="BK98" s="183"/>
      <c r="BL98" s="183"/>
      <c r="BM98" s="183"/>
      <c r="BN98" s="183"/>
      <c r="BO98" s="183"/>
      <c r="BP98" s="183"/>
      <c r="BQ98" s="183"/>
      <c r="BR98" s="183"/>
      <c r="BS98" s="183"/>
      <c r="BT98" s="183"/>
      <c r="BU98" s="183"/>
      <c r="BV98" s="183"/>
      <c r="BW98" s="183"/>
      <c r="BX98" s="183"/>
      <c r="BY98" s="183"/>
      <c r="BZ98" s="183"/>
      <c r="CA98" s="183"/>
      <c r="CB98" s="183"/>
      <c r="CC98" s="183"/>
      <c r="CD98" s="183"/>
      <c r="CE98" s="183"/>
      <c r="CF98" s="183"/>
      <c r="CG98" s="183"/>
      <c r="CH98" s="183"/>
      <c r="CI98" s="183"/>
      <c r="CJ98" s="183"/>
      <c r="CK98" s="183"/>
      <c r="CL98" s="183"/>
      <c r="CM98" s="183"/>
      <c r="CN98" s="183"/>
      <c r="CO98" s="183"/>
      <c r="CP98" s="183"/>
      <c r="CQ98" s="183"/>
      <c r="CR98" s="183"/>
      <c r="CS98" s="183"/>
      <c r="CT98" s="183"/>
      <c r="CU98" s="183"/>
      <c r="CV98" s="183"/>
      <c r="CW98" s="183"/>
      <c r="CX98" s="183"/>
      <c r="CY98" s="183"/>
      <c r="CZ98" s="183"/>
      <c r="DA98" s="183"/>
      <c r="DB98" s="183"/>
      <c r="DC98" s="183"/>
      <c r="DD98" s="183"/>
      <c r="DE98" s="183"/>
      <c r="DF98" s="183"/>
      <c r="DG98" s="183"/>
      <c r="DH98" s="183"/>
      <c r="DI98" s="183"/>
      <c r="DJ98" s="183"/>
      <c r="DK98" s="183"/>
      <c r="DL98" s="183"/>
      <c r="DM98" s="183"/>
      <c r="DN98" s="183"/>
      <c r="DO98" s="183"/>
      <c r="DP98" s="183"/>
    </row>
    <row r="99" spans="1:120" s="596" customFormat="1" ht="15" x14ac:dyDescent="0.25">
      <c r="A99" s="183"/>
      <c r="B99" s="570"/>
      <c r="C99" s="570"/>
      <c r="D99" s="570"/>
      <c r="E99" s="570"/>
      <c r="F99" s="571"/>
      <c r="G99" s="570"/>
      <c r="H99" s="572"/>
      <c r="I99" s="572"/>
      <c r="J99" s="573"/>
      <c r="K99" s="572"/>
      <c r="L99" s="613"/>
      <c r="M99" s="635"/>
      <c r="N99" s="574"/>
      <c r="O99" s="575"/>
      <c r="P99" s="571"/>
      <c r="Q99" s="570"/>
      <c r="R99" s="576"/>
      <c r="S99" s="573"/>
      <c r="T99" s="614"/>
      <c r="U99" s="576"/>
      <c r="V99" s="576"/>
      <c r="W99" s="597"/>
      <c r="X99" s="636"/>
      <c r="Y99" s="577"/>
      <c r="Z99" s="183"/>
      <c r="AA99" s="183"/>
      <c r="AB99" s="183"/>
      <c r="AC99" s="183"/>
      <c r="AD99" s="183"/>
      <c r="AE99" s="183"/>
      <c r="AF99" s="183"/>
      <c r="AG99" s="183"/>
      <c r="AH99" s="183"/>
      <c r="AI99" s="183"/>
      <c r="AJ99" s="183"/>
      <c r="AK99" s="183"/>
      <c r="AL99" s="183"/>
      <c r="AM99" s="183"/>
      <c r="AN99" s="183"/>
      <c r="AO99" s="183"/>
      <c r="AP99" s="183"/>
      <c r="AQ99" s="183"/>
      <c r="AR99" s="183"/>
      <c r="AS99" s="183"/>
      <c r="AT99" s="183"/>
      <c r="AU99" s="183"/>
      <c r="AV99" s="183"/>
      <c r="AW99" s="183"/>
      <c r="AX99" s="183"/>
      <c r="AY99" s="183"/>
      <c r="AZ99" s="183"/>
      <c r="BA99" s="183"/>
      <c r="BB99" s="183"/>
      <c r="BC99" s="183"/>
      <c r="BD99" s="183"/>
      <c r="BE99" s="183"/>
      <c r="BF99" s="183"/>
      <c r="BG99" s="183"/>
      <c r="BH99" s="183"/>
      <c r="BI99" s="183"/>
      <c r="BJ99" s="183"/>
      <c r="BK99" s="183"/>
      <c r="BL99" s="183"/>
      <c r="BM99" s="183"/>
      <c r="BN99" s="183"/>
      <c r="BO99" s="183"/>
      <c r="BP99" s="183"/>
      <c r="BQ99" s="183"/>
      <c r="BR99" s="183"/>
      <c r="BS99" s="183"/>
      <c r="BT99" s="183"/>
      <c r="BU99" s="183"/>
      <c r="BV99" s="183"/>
      <c r="BW99" s="183"/>
      <c r="BX99" s="183"/>
      <c r="BY99" s="183"/>
      <c r="BZ99" s="183"/>
      <c r="CA99" s="183"/>
      <c r="CB99" s="183"/>
      <c r="CC99" s="183"/>
      <c r="CD99" s="183"/>
      <c r="CE99" s="183"/>
      <c r="CF99" s="183"/>
      <c r="CG99" s="183"/>
      <c r="CH99" s="183"/>
      <c r="CI99" s="183"/>
      <c r="CJ99" s="183"/>
      <c r="CK99" s="183"/>
      <c r="CL99" s="183"/>
      <c r="CM99" s="183"/>
      <c r="CN99" s="183"/>
      <c r="CO99" s="183"/>
      <c r="CP99" s="183"/>
      <c r="CQ99" s="183"/>
      <c r="CR99" s="183"/>
      <c r="CS99" s="183"/>
      <c r="CT99" s="183"/>
      <c r="CU99" s="183"/>
      <c r="CV99" s="183"/>
      <c r="CW99" s="183"/>
      <c r="CX99" s="183"/>
      <c r="CY99" s="183"/>
      <c r="CZ99" s="183"/>
      <c r="DA99" s="183"/>
      <c r="DB99" s="183"/>
      <c r="DC99" s="183"/>
      <c r="DD99" s="183"/>
      <c r="DE99" s="183"/>
      <c r="DF99" s="183"/>
      <c r="DG99" s="183"/>
      <c r="DH99" s="183"/>
      <c r="DI99" s="183"/>
      <c r="DJ99" s="183"/>
      <c r="DK99" s="183"/>
      <c r="DL99" s="183"/>
      <c r="DM99" s="183"/>
      <c r="DN99" s="183"/>
      <c r="DO99" s="183"/>
      <c r="DP99" s="183"/>
    </row>
    <row r="100" spans="1:120" s="596" customFormat="1" ht="15" x14ac:dyDescent="0.25">
      <c r="A100" s="183"/>
      <c r="B100" s="590"/>
      <c r="C100" s="590"/>
      <c r="D100" s="590"/>
      <c r="E100" s="616"/>
      <c r="F100" s="591"/>
      <c r="G100" s="616"/>
      <c r="H100" s="616"/>
      <c r="I100" s="616"/>
      <c r="J100" s="617"/>
      <c r="K100" s="185"/>
      <c r="L100" s="543"/>
      <c r="M100" s="619"/>
      <c r="N100" s="592"/>
      <c r="O100" s="637"/>
      <c r="P100" s="638"/>
      <c r="Q100" s="590"/>
      <c r="R100" s="609"/>
      <c r="S100" s="610"/>
      <c r="T100" s="530"/>
      <c r="U100" s="610"/>
      <c r="V100" s="590"/>
      <c r="X100" s="593"/>
      <c r="Y100" s="594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183"/>
      <c r="AJ100" s="183"/>
      <c r="AK100" s="183"/>
      <c r="AL100" s="183"/>
      <c r="AM100" s="183"/>
      <c r="AN100" s="183"/>
      <c r="AO100" s="183"/>
      <c r="AP100" s="183"/>
      <c r="AQ100" s="183"/>
      <c r="AR100" s="183"/>
      <c r="AS100" s="183"/>
      <c r="AT100" s="183"/>
      <c r="AU100" s="183"/>
      <c r="AV100" s="183"/>
      <c r="AW100" s="183"/>
      <c r="AX100" s="183"/>
      <c r="AY100" s="183"/>
      <c r="AZ100" s="183"/>
      <c r="BA100" s="183"/>
      <c r="BB100" s="183"/>
      <c r="BC100" s="183"/>
      <c r="BD100" s="183"/>
      <c r="BE100" s="183"/>
      <c r="BF100" s="183"/>
      <c r="BG100" s="183"/>
      <c r="BH100" s="183"/>
      <c r="BI100" s="183"/>
      <c r="BJ100" s="183"/>
      <c r="BK100" s="183"/>
      <c r="BL100" s="183"/>
      <c r="BM100" s="183"/>
      <c r="BN100" s="183"/>
      <c r="BO100" s="183"/>
      <c r="BP100" s="183"/>
      <c r="BQ100" s="183"/>
      <c r="BR100" s="183"/>
      <c r="BS100" s="183"/>
      <c r="BT100" s="183"/>
      <c r="BU100" s="183"/>
      <c r="BV100" s="183"/>
      <c r="BW100" s="183"/>
      <c r="BX100" s="183"/>
      <c r="BY100" s="183"/>
      <c r="BZ100" s="183"/>
      <c r="CA100" s="183"/>
      <c r="CB100" s="183"/>
      <c r="CC100" s="183"/>
      <c r="CD100" s="183"/>
      <c r="CE100" s="183"/>
      <c r="CF100" s="183"/>
      <c r="CG100" s="183"/>
      <c r="CH100" s="183"/>
      <c r="CI100" s="183"/>
      <c r="CJ100" s="183"/>
      <c r="CK100" s="183"/>
      <c r="CL100" s="183"/>
      <c r="CM100" s="183"/>
      <c r="CN100" s="183"/>
      <c r="CO100" s="183"/>
      <c r="CP100" s="183"/>
      <c r="CQ100" s="183"/>
      <c r="CR100" s="183"/>
      <c r="CS100" s="183"/>
      <c r="CT100" s="183"/>
      <c r="CU100" s="183"/>
      <c r="CV100" s="183"/>
      <c r="CW100" s="183"/>
      <c r="CX100" s="183"/>
      <c r="CY100" s="183"/>
      <c r="CZ100" s="183"/>
      <c r="DA100" s="183"/>
      <c r="DB100" s="183"/>
      <c r="DC100" s="183"/>
      <c r="DD100" s="183"/>
      <c r="DE100" s="183"/>
      <c r="DF100" s="183"/>
      <c r="DG100" s="183"/>
      <c r="DH100" s="183"/>
      <c r="DI100" s="183"/>
      <c r="DJ100" s="183"/>
      <c r="DK100" s="183"/>
      <c r="DL100" s="183"/>
      <c r="DM100" s="183"/>
      <c r="DN100" s="183"/>
      <c r="DO100" s="183"/>
      <c r="DP100" s="183"/>
    </row>
    <row r="101" spans="1:120" s="183" customFormat="1" ht="15" x14ac:dyDescent="0.25">
      <c r="B101" s="590"/>
      <c r="C101" s="590"/>
      <c r="D101" s="590"/>
      <c r="E101" s="616"/>
      <c r="F101" s="591"/>
      <c r="G101" s="616"/>
      <c r="H101" s="616"/>
      <c r="I101" s="616"/>
      <c r="J101" s="617"/>
      <c r="K101" s="185"/>
      <c r="L101" s="543"/>
      <c r="M101" s="619"/>
      <c r="N101" s="592"/>
      <c r="O101" s="637"/>
      <c r="P101" s="638"/>
      <c r="Q101" s="590"/>
      <c r="R101" s="609"/>
      <c r="S101" s="610"/>
      <c r="T101" s="530"/>
      <c r="U101" s="610"/>
      <c r="V101" s="590"/>
      <c r="W101" s="596"/>
      <c r="X101" s="593"/>
      <c r="Y101" s="594"/>
    </row>
    <row r="102" spans="1:120" s="596" customFormat="1" ht="15" x14ac:dyDescent="0.25">
      <c r="A102" s="183"/>
      <c r="B102" s="590"/>
      <c r="C102" s="590"/>
      <c r="D102" s="590"/>
      <c r="E102" s="185"/>
      <c r="F102" s="591"/>
      <c r="G102" s="185"/>
      <c r="H102" s="185"/>
      <c r="I102" s="185"/>
      <c r="J102" s="530"/>
      <c r="K102" s="185"/>
      <c r="L102" s="543"/>
      <c r="M102" s="619"/>
      <c r="N102" s="592"/>
      <c r="O102" s="637"/>
      <c r="P102" s="638"/>
      <c r="Q102" s="590"/>
      <c r="R102" s="609"/>
      <c r="S102" s="610"/>
      <c r="T102" s="530"/>
      <c r="U102" s="610"/>
      <c r="V102" s="188"/>
      <c r="W102" s="610"/>
      <c r="X102" s="593"/>
      <c r="Y102" s="594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183"/>
      <c r="AW102" s="183"/>
      <c r="AX102" s="183"/>
      <c r="AY102" s="183"/>
      <c r="AZ102" s="183"/>
      <c r="BA102" s="183"/>
      <c r="BB102" s="183"/>
      <c r="BC102" s="183"/>
      <c r="BD102" s="183"/>
      <c r="BE102" s="183"/>
      <c r="BF102" s="183"/>
      <c r="BG102" s="183"/>
      <c r="BH102" s="183"/>
      <c r="BI102" s="183"/>
      <c r="BJ102" s="183"/>
      <c r="BK102" s="183"/>
      <c r="BL102" s="183"/>
      <c r="BM102" s="183"/>
      <c r="BN102" s="183"/>
      <c r="BO102" s="183"/>
      <c r="BP102" s="183"/>
      <c r="BQ102" s="183"/>
      <c r="BR102" s="183"/>
      <c r="BS102" s="183"/>
      <c r="BT102" s="183"/>
      <c r="BU102" s="183"/>
      <c r="BV102" s="183"/>
      <c r="BW102" s="183"/>
      <c r="BX102" s="183"/>
      <c r="BY102" s="183"/>
      <c r="BZ102" s="183"/>
      <c r="CA102" s="183"/>
      <c r="CB102" s="183"/>
      <c r="CC102" s="183"/>
      <c r="CD102" s="183"/>
      <c r="CE102" s="183"/>
      <c r="CF102" s="183"/>
      <c r="CG102" s="183"/>
      <c r="CH102" s="183"/>
      <c r="CI102" s="183"/>
      <c r="CJ102" s="183"/>
      <c r="CK102" s="183"/>
      <c r="CL102" s="183"/>
      <c r="CM102" s="183"/>
      <c r="CN102" s="183"/>
      <c r="CO102" s="183"/>
      <c r="CP102" s="183"/>
      <c r="CQ102" s="183"/>
      <c r="CR102" s="183"/>
      <c r="CS102" s="183"/>
      <c r="CT102" s="183"/>
      <c r="CU102" s="183"/>
      <c r="CV102" s="183"/>
      <c r="CW102" s="183"/>
      <c r="CX102" s="183"/>
      <c r="CY102" s="183"/>
      <c r="CZ102" s="183"/>
      <c r="DA102" s="183"/>
      <c r="DB102" s="183"/>
      <c r="DC102" s="183"/>
      <c r="DD102" s="183"/>
      <c r="DE102" s="183"/>
      <c r="DF102" s="183"/>
      <c r="DG102" s="183"/>
      <c r="DH102" s="183"/>
      <c r="DI102" s="183"/>
      <c r="DJ102" s="183"/>
      <c r="DK102" s="183"/>
      <c r="DL102" s="183"/>
      <c r="DM102" s="183"/>
      <c r="DN102" s="183"/>
      <c r="DO102" s="183"/>
      <c r="DP102" s="183"/>
    </row>
    <row r="103" spans="1:120" s="596" customFormat="1" ht="15" x14ac:dyDescent="0.25">
      <c r="A103" s="183"/>
      <c r="B103" s="590"/>
      <c r="C103" s="590"/>
      <c r="D103" s="590"/>
      <c r="E103" s="185"/>
      <c r="F103" s="591"/>
      <c r="G103" s="185"/>
      <c r="H103" s="185"/>
      <c r="I103" s="185"/>
      <c r="J103" s="530"/>
      <c r="K103" s="185"/>
      <c r="L103" s="543"/>
      <c r="M103" s="619"/>
      <c r="N103" s="569"/>
      <c r="O103" s="615"/>
      <c r="P103" s="569"/>
      <c r="Q103" s="590"/>
      <c r="R103" s="609"/>
      <c r="S103" s="185"/>
      <c r="T103" s="530"/>
      <c r="U103" s="185"/>
      <c r="V103" s="590"/>
      <c r="W103" s="610"/>
      <c r="X103" s="612"/>
      <c r="Y103" s="594"/>
      <c r="Z103" s="183"/>
      <c r="AA103" s="183"/>
      <c r="AB103" s="183"/>
      <c r="AC103" s="183"/>
      <c r="AD103" s="183"/>
      <c r="AE103" s="183"/>
      <c r="AF103" s="183"/>
      <c r="AG103" s="183"/>
      <c r="AH103" s="183"/>
      <c r="AI103" s="183"/>
      <c r="AJ103" s="183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183"/>
      <c r="BF103" s="183"/>
      <c r="BG103" s="183"/>
      <c r="BH103" s="183"/>
      <c r="BI103" s="183"/>
      <c r="BJ103" s="183"/>
      <c r="BK103" s="183"/>
      <c r="BL103" s="183"/>
      <c r="BM103" s="183"/>
      <c r="BN103" s="183"/>
      <c r="BO103" s="183"/>
      <c r="BP103" s="183"/>
      <c r="BQ103" s="183"/>
      <c r="BR103" s="183"/>
      <c r="BS103" s="183"/>
      <c r="BT103" s="183"/>
      <c r="BU103" s="183"/>
      <c r="BV103" s="183"/>
      <c r="BW103" s="183"/>
      <c r="BX103" s="183"/>
      <c r="BY103" s="183"/>
      <c r="BZ103" s="183"/>
      <c r="CA103" s="183"/>
      <c r="CB103" s="183"/>
      <c r="CC103" s="183"/>
      <c r="CD103" s="183"/>
      <c r="CE103" s="183"/>
      <c r="CF103" s="183"/>
      <c r="CG103" s="183"/>
      <c r="CH103" s="183"/>
      <c r="CI103" s="183"/>
      <c r="CJ103" s="183"/>
      <c r="CK103" s="183"/>
      <c r="CL103" s="183"/>
      <c r="CM103" s="183"/>
      <c r="CN103" s="183"/>
      <c r="CO103" s="183"/>
      <c r="CP103" s="183"/>
      <c r="CQ103" s="183"/>
      <c r="CR103" s="183"/>
      <c r="CS103" s="183"/>
      <c r="CT103" s="183"/>
      <c r="CU103" s="183"/>
      <c r="CV103" s="183"/>
      <c r="CW103" s="183"/>
      <c r="CX103" s="183"/>
      <c r="CY103" s="183"/>
      <c r="CZ103" s="183"/>
      <c r="DA103" s="183"/>
      <c r="DB103" s="183"/>
      <c r="DC103" s="183"/>
      <c r="DD103" s="183"/>
      <c r="DE103" s="183"/>
      <c r="DF103" s="183"/>
      <c r="DG103" s="183"/>
      <c r="DH103" s="183"/>
      <c r="DI103" s="183"/>
      <c r="DJ103" s="183"/>
      <c r="DK103" s="183"/>
      <c r="DL103" s="183"/>
      <c r="DM103" s="183"/>
      <c r="DN103" s="183"/>
      <c r="DO103" s="183"/>
      <c r="DP103" s="183"/>
    </row>
    <row r="104" spans="1:120" s="596" customFormat="1" ht="15" x14ac:dyDescent="0.25">
      <c r="A104" s="183"/>
      <c r="B104" s="590"/>
      <c r="C104" s="590"/>
      <c r="D104" s="590"/>
      <c r="E104" s="185"/>
      <c r="F104" s="591"/>
      <c r="G104" s="185"/>
      <c r="H104" s="185"/>
      <c r="I104" s="185"/>
      <c r="J104" s="530"/>
      <c r="K104" s="185"/>
      <c r="L104" s="543"/>
      <c r="M104" s="619"/>
      <c r="N104" s="569"/>
      <c r="O104" s="615"/>
      <c r="P104" s="569"/>
      <c r="Q104" s="590"/>
      <c r="R104" s="609"/>
      <c r="S104" s="610"/>
      <c r="T104" s="530"/>
      <c r="U104" s="610"/>
      <c r="V104" s="590"/>
      <c r="W104" s="610"/>
      <c r="X104" s="612"/>
      <c r="Y104" s="594"/>
      <c r="Z104" s="183"/>
      <c r="AA104" s="183"/>
      <c r="AB104" s="183"/>
      <c r="AC104" s="183"/>
      <c r="AD104" s="183"/>
      <c r="AE104" s="183"/>
      <c r="AF104" s="183"/>
      <c r="AG104" s="183"/>
      <c r="AH104" s="183"/>
      <c r="AI104" s="183"/>
      <c r="AJ104" s="183"/>
      <c r="AK104" s="183"/>
      <c r="AL104" s="183"/>
      <c r="AM104" s="183"/>
      <c r="AN104" s="183"/>
      <c r="AO104" s="183"/>
      <c r="AP104" s="183"/>
      <c r="AQ104" s="183"/>
      <c r="AR104" s="183"/>
      <c r="AS104" s="183"/>
      <c r="AT104" s="183"/>
      <c r="AU104" s="183"/>
      <c r="AV104" s="183"/>
      <c r="AW104" s="183"/>
      <c r="AX104" s="183"/>
      <c r="AY104" s="183"/>
      <c r="AZ104" s="183"/>
      <c r="BA104" s="183"/>
      <c r="BB104" s="183"/>
      <c r="BC104" s="183"/>
      <c r="BD104" s="183"/>
      <c r="BE104" s="183"/>
      <c r="BF104" s="183"/>
      <c r="BG104" s="183"/>
      <c r="BH104" s="183"/>
      <c r="BI104" s="183"/>
      <c r="BJ104" s="183"/>
      <c r="BK104" s="183"/>
      <c r="BL104" s="183"/>
      <c r="BM104" s="183"/>
      <c r="BN104" s="183"/>
      <c r="BO104" s="183"/>
      <c r="BP104" s="183"/>
      <c r="BQ104" s="183"/>
      <c r="BR104" s="183"/>
      <c r="BS104" s="183"/>
      <c r="BT104" s="183"/>
      <c r="BU104" s="183"/>
      <c r="BV104" s="183"/>
      <c r="BW104" s="183"/>
      <c r="BX104" s="183"/>
      <c r="BY104" s="183"/>
      <c r="BZ104" s="183"/>
      <c r="CA104" s="183"/>
      <c r="CB104" s="183"/>
      <c r="CC104" s="183"/>
      <c r="CD104" s="183"/>
      <c r="CE104" s="183"/>
      <c r="CF104" s="183"/>
      <c r="CG104" s="183"/>
      <c r="CH104" s="183"/>
      <c r="CI104" s="183"/>
      <c r="CJ104" s="183"/>
      <c r="CK104" s="183"/>
      <c r="CL104" s="183"/>
      <c r="CM104" s="183"/>
      <c r="CN104" s="183"/>
      <c r="CO104" s="183"/>
      <c r="CP104" s="183"/>
      <c r="CQ104" s="183"/>
      <c r="CR104" s="183"/>
      <c r="CS104" s="183"/>
      <c r="CT104" s="183"/>
      <c r="CU104" s="183"/>
      <c r="CV104" s="183"/>
      <c r="CW104" s="183"/>
      <c r="CX104" s="183"/>
      <c r="CY104" s="183"/>
      <c r="CZ104" s="183"/>
      <c r="DA104" s="183"/>
      <c r="DB104" s="183"/>
      <c r="DC104" s="183"/>
      <c r="DD104" s="183"/>
      <c r="DE104" s="183"/>
      <c r="DF104" s="183"/>
      <c r="DG104" s="183"/>
      <c r="DH104" s="183"/>
      <c r="DI104" s="183"/>
      <c r="DJ104" s="183"/>
      <c r="DK104" s="183"/>
      <c r="DL104" s="183"/>
      <c r="DM104" s="183"/>
      <c r="DN104" s="183"/>
      <c r="DO104" s="183"/>
      <c r="DP104" s="183"/>
    </row>
    <row r="105" spans="1:120" s="596" customFormat="1" ht="15" x14ac:dyDescent="0.25">
      <c r="A105" s="183"/>
      <c r="B105" s="590"/>
      <c r="C105" s="590"/>
      <c r="D105" s="590"/>
      <c r="E105" s="185"/>
      <c r="F105" s="591"/>
      <c r="G105" s="185"/>
      <c r="H105" s="185"/>
      <c r="I105" s="185"/>
      <c r="J105" s="530"/>
      <c r="K105" s="185"/>
      <c r="L105" s="543"/>
      <c r="M105" s="619"/>
      <c r="N105" s="569"/>
      <c r="O105" s="615"/>
      <c r="P105" s="569"/>
      <c r="Q105" s="590"/>
      <c r="R105" s="609"/>
      <c r="S105" s="610"/>
      <c r="T105" s="530"/>
      <c r="U105" s="610"/>
      <c r="V105" s="188"/>
      <c r="W105" s="610"/>
      <c r="X105" s="593"/>
      <c r="Y105" s="594"/>
      <c r="Z105" s="183"/>
      <c r="AA105" s="183"/>
      <c r="AB105" s="183"/>
      <c r="AC105" s="183"/>
      <c r="AD105" s="183"/>
      <c r="AE105" s="183"/>
      <c r="AF105" s="183"/>
      <c r="AG105" s="183"/>
      <c r="AH105" s="183"/>
      <c r="AI105" s="183"/>
      <c r="AJ105" s="183"/>
      <c r="AK105" s="183"/>
      <c r="AL105" s="183"/>
      <c r="AM105" s="183"/>
      <c r="AN105" s="183"/>
      <c r="AO105" s="183"/>
      <c r="AP105" s="183"/>
      <c r="AQ105" s="183"/>
      <c r="AR105" s="183"/>
      <c r="AS105" s="183"/>
      <c r="AT105" s="183"/>
      <c r="AU105" s="183"/>
      <c r="AV105" s="183"/>
      <c r="AW105" s="183"/>
      <c r="AX105" s="183"/>
      <c r="AY105" s="183"/>
      <c r="AZ105" s="183"/>
      <c r="BA105" s="183"/>
      <c r="BB105" s="183"/>
      <c r="BC105" s="183"/>
      <c r="BD105" s="183"/>
      <c r="BE105" s="183"/>
      <c r="BF105" s="183"/>
      <c r="BG105" s="183"/>
      <c r="BH105" s="183"/>
      <c r="BI105" s="183"/>
      <c r="BJ105" s="183"/>
      <c r="BK105" s="183"/>
      <c r="BL105" s="183"/>
      <c r="BM105" s="183"/>
      <c r="BN105" s="183"/>
      <c r="BO105" s="183"/>
      <c r="BP105" s="183"/>
      <c r="BQ105" s="183"/>
      <c r="BR105" s="183"/>
      <c r="BS105" s="183"/>
      <c r="BT105" s="183"/>
      <c r="BU105" s="183"/>
      <c r="BV105" s="183"/>
      <c r="BW105" s="183"/>
      <c r="BX105" s="183"/>
      <c r="BY105" s="183"/>
      <c r="BZ105" s="183"/>
      <c r="CA105" s="183"/>
      <c r="CB105" s="183"/>
      <c r="CC105" s="183"/>
      <c r="CD105" s="183"/>
      <c r="CE105" s="183"/>
      <c r="CF105" s="183"/>
      <c r="CG105" s="183"/>
      <c r="CH105" s="183"/>
      <c r="CI105" s="183"/>
      <c r="CJ105" s="183"/>
      <c r="CK105" s="183"/>
      <c r="CL105" s="183"/>
      <c r="CM105" s="183"/>
      <c r="CN105" s="183"/>
      <c r="CO105" s="183"/>
      <c r="CP105" s="183"/>
      <c r="CQ105" s="183"/>
      <c r="CR105" s="183"/>
      <c r="CS105" s="183"/>
      <c r="CT105" s="183"/>
      <c r="CU105" s="183"/>
      <c r="CV105" s="183"/>
      <c r="CW105" s="183"/>
      <c r="CX105" s="183"/>
      <c r="CY105" s="183"/>
      <c r="CZ105" s="183"/>
      <c r="DA105" s="183"/>
      <c r="DB105" s="183"/>
      <c r="DC105" s="183"/>
      <c r="DD105" s="183"/>
      <c r="DE105" s="183"/>
      <c r="DF105" s="183"/>
      <c r="DG105" s="183"/>
      <c r="DH105" s="183"/>
      <c r="DI105" s="183"/>
      <c r="DJ105" s="183"/>
      <c r="DK105" s="183"/>
      <c r="DL105" s="183"/>
      <c r="DM105" s="183"/>
      <c r="DN105" s="183"/>
      <c r="DO105" s="183"/>
      <c r="DP105" s="183"/>
    </row>
    <row r="106" spans="1:120" s="596" customFormat="1" ht="15" x14ac:dyDescent="0.25">
      <c r="A106" s="183"/>
      <c r="B106" s="590"/>
      <c r="C106" s="590"/>
      <c r="D106" s="590"/>
      <c r="E106" s="185"/>
      <c r="F106" s="591"/>
      <c r="G106" s="185"/>
      <c r="H106" s="185"/>
      <c r="I106" s="185"/>
      <c r="J106" s="530"/>
      <c r="K106" s="185"/>
      <c r="L106" s="543"/>
      <c r="M106" s="619"/>
      <c r="N106" s="569"/>
      <c r="O106" s="615"/>
      <c r="P106" s="569"/>
      <c r="Q106" s="590"/>
      <c r="R106" s="609"/>
      <c r="S106" s="610"/>
      <c r="T106" s="530"/>
      <c r="U106" s="610"/>
      <c r="V106" s="188"/>
      <c r="W106" s="610"/>
      <c r="X106" s="593"/>
      <c r="Y106" s="594"/>
      <c r="Z106" s="183"/>
      <c r="AA106" s="183"/>
      <c r="AB106" s="183"/>
      <c r="AC106" s="183"/>
      <c r="AD106" s="183"/>
      <c r="AE106" s="183"/>
      <c r="AF106" s="183"/>
      <c r="AG106" s="183"/>
      <c r="AH106" s="183"/>
      <c r="AI106" s="183"/>
      <c r="AJ106" s="183"/>
      <c r="AK106" s="183"/>
      <c r="AL106" s="183"/>
      <c r="AM106" s="183"/>
      <c r="AN106" s="183"/>
      <c r="AO106" s="183"/>
      <c r="AP106" s="183"/>
      <c r="AQ106" s="183"/>
      <c r="AR106" s="183"/>
      <c r="AS106" s="183"/>
      <c r="AT106" s="183"/>
      <c r="AU106" s="183"/>
      <c r="AV106" s="183"/>
      <c r="AW106" s="183"/>
      <c r="AX106" s="183"/>
      <c r="AY106" s="183"/>
      <c r="AZ106" s="183"/>
      <c r="BA106" s="183"/>
      <c r="BB106" s="183"/>
      <c r="BC106" s="183"/>
      <c r="BD106" s="183"/>
      <c r="BE106" s="183"/>
      <c r="BF106" s="183"/>
      <c r="BG106" s="183"/>
      <c r="BH106" s="183"/>
      <c r="BI106" s="183"/>
      <c r="BJ106" s="183"/>
      <c r="BK106" s="183"/>
      <c r="BL106" s="183"/>
      <c r="BM106" s="183"/>
      <c r="BN106" s="183"/>
      <c r="BO106" s="183"/>
      <c r="BP106" s="183"/>
      <c r="BQ106" s="183"/>
      <c r="BR106" s="183"/>
      <c r="BS106" s="183"/>
      <c r="BT106" s="183"/>
      <c r="BU106" s="183"/>
      <c r="BV106" s="183"/>
      <c r="BW106" s="183"/>
      <c r="BX106" s="183"/>
      <c r="BY106" s="183"/>
      <c r="BZ106" s="183"/>
      <c r="CA106" s="183"/>
      <c r="CB106" s="183"/>
      <c r="CC106" s="183"/>
      <c r="CD106" s="183"/>
      <c r="CE106" s="183"/>
      <c r="CF106" s="183"/>
      <c r="CG106" s="183"/>
      <c r="CH106" s="183"/>
      <c r="CI106" s="183"/>
      <c r="CJ106" s="183"/>
      <c r="CK106" s="183"/>
      <c r="CL106" s="183"/>
      <c r="CM106" s="183"/>
      <c r="CN106" s="183"/>
      <c r="CO106" s="183"/>
      <c r="CP106" s="183"/>
      <c r="CQ106" s="183"/>
      <c r="CR106" s="183"/>
      <c r="CS106" s="183"/>
      <c r="CT106" s="183"/>
      <c r="CU106" s="183"/>
      <c r="CV106" s="183"/>
      <c r="CW106" s="183"/>
      <c r="CX106" s="183"/>
      <c r="CY106" s="183"/>
      <c r="CZ106" s="183"/>
      <c r="DA106" s="183"/>
      <c r="DB106" s="183"/>
      <c r="DC106" s="183"/>
      <c r="DD106" s="183"/>
      <c r="DE106" s="183"/>
      <c r="DF106" s="183"/>
      <c r="DG106" s="183"/>
      <c r="DH106" s="183"/>
      <c r="DI106" s="183"/>
      <c r="DJ106" s="183"/>
      <c r="DK106" s="183"/>
      <c r="DL106" s="183"/>
      <c r="DM106" s="183"/>
      <c r="DN106" s="183"/>
      <c r="DO106" s="183"/>
      <c r="DP106" s="183"/>
    </row>
  </sheetData>
  <autoFilter ref="B11:V90" xr:uid="{00000000-0009-0000-0000-000002000000}"/>
  <sortState xmlns:xlrd2="http://schemas.microsoft.com/office/spreadsheetml/2017/richdata2" ref="B12:X18">
    <sortCondition ref="B12:B18"/>
  </sortState>
  <mergeCells count="14">
    <mergeCell ref="F9:G9"/>
    <mergeCell ref="C2:E2"/>
    <mergeCell ref="F2:G2"/>
    <mergeCell ref="H2:H9"/>
    <mergeCell ref="I2:I9"/>
    <mergeCell ref="C4:E4"/>
    <mergeCell ref="C5:E5"/>
    <mergeCell ref="F5:G5"/>
    <mergeCell ref="F6:G6"/>
    <mergeCell ref="C7:E7"/>
    <mergeCell ref="F7:G7"/>
    <mergeCell ref="C8:E8"/>
    <mergeCell ref="F8:G8"/>
    <mergeCell ref="C9:E9"/>
  </mergeCells>
  <phoneticPr fontId="8" type="noConversion"/>
  <conditionalFormatting sqref="R12:R106">
    <cfRule type="expression" dxfId="15" priority="4">
      <formula>$T12&gt;0</formula>
    </cfRule>
  </conditionalFormatting>
  <conditionalFormatting sqref="T12:T26">
    <cfRule type="cellIs" dxfId="14" priority="27" operator="notBetween">
      <formula>0</formula>
      <formula>0.1</formula>
    </cfRule>
  </conditionalFormatting>
  <conditionalFormatting sqref="T12:T106">
    <cfRule type="cellIs" dxfId="13" priority="2" operator="notBetween">
      <formula>0</formula>
      <formula>0.005</formula>
    </cfRule>
  </conditionalFormatting>
  <conditionalFormatting sqref="T28:T34">
    <cfRule type="cellIs" dxfId="12" priority="3" operator="notBetween">
      <formula>0</formula>
      <formula>0.1</formula>
    </cfRule>
  </conditionalFormatting>
  <conditionalFormatting sqref="T36:T42">
    <cfRule type="cellIs" dxfId="11" priority="208" operator="notBetween">
      <formula>0</formula>
      <formula>0.1</formula>
    </cfRule>
  </conditionalFormatting>
  <conditionalFormatting sqref="T44:T50">
    <cfRule type="cellIs" dxfId="10" priority="196" operator="notBetween">
      <formula>0</formula>
      <formula>0.1</formula>
    </cfRule>
  </conditionalFormatting>
  <conditionalFormatting sqref="T52:T58">
    <cfRule type="cellIs" dxfId="9" priority="184" operator="notBetween">
      <formula>0</formula>
      <formula>0.1</formula>
    </cfRule>
  </conditionalFormatting>
  <conditionalFormatting sqref="T60:T66 T68:T74">
    <cfRule type="cellIs" dxfId="8" priority="172" operator="notBetween">
      <formula>0</formula>
      <formula>0.1</formula>
    </cfRule>
  </conditionalFormatting>
  <conditionalFormatting sqref="T76:T82">
    <cfRule type="cellIs" dxfId="7" priority="148" operator="notBetween">
      <formula>0</formula>
      <formula>0.1</formula>
    </cfRule>
  </conditionalFormatting>
  <conditionalFormatting sqref="T84:T90">
    <cfRule type="cellIs" dxfId="6" priority="46" operator="notBetween">
      <formula>0</formula>
      <formula>0.1</formula>
    </cfRule>
  </conditionalFormatting>
  <conditionalFormatting sqref="T92:T98">
    <cfRule type="cellIs" dxfId="5" priority="39" operator="notBetween">
      <formula>0</formula>
      <formula>0.1</formula>
    </cfRule>
  </conditionalFormatting>
  <conditionalFormatting sqref="T100:T949">
    <cfRule type="cellIs" dxfId="4" priority="32" operator="notBetween">
      <formula>0</formula>
      <formula>0.1</formula>
    </cfRule>
  </conditionalFormatting>
  <conditionalFormatting sqref="X12">
    <cfRule type="iconSet" priority="254">
      <iconSet iconSet="3Symbols2">
        <cfvo type="percent" val="0"/>
        <cfvo type="num" val="0"/>
        <cfvo type="num" val="100"/>
      </iconSet>
    </cfRule>
  </conditionalFormatting>
  <conditionalFormatting sqref="X13">
    <cfRule type="iconSet" priority="257">
      <iconSet iconSet="3Symbols2">
        <cfvo type="percent" val="0"/>
        <cfvo type="num" val="0"/>
        <cfvo type="num" val="100"/>
      </iconSet>
    </cfRule>
  </conditionalFormatting>
  <conditionalFormatting sqref="X14:X18">
    <cfRule type="iconSet" priority="260">
      <iconSet iconSet="3Symbols2">
        <cfvo type="percent" val="0"/>
        <cfvo type="num" val="0"/>
        <cfvo type="num" val="100"/>
      </iconSet>
    </cfRule>
  </conditionalFormatting>
  <conditionalFormatting sqref="X18:X19">
    <cfRule type="iconSet" priority="251">
      <iconSet iconSet="3Symbols2">
        <cfvo type="percent" val="0"/>
        <cfvo type="num" val="0"/>
        <cfvo type="num" val="100"/>
      </iconSet>
    </cfRule>
  </conditionalFormatting>
  <conditionalFormatting sqref="X19">
    <cfRule type="iconSet" priority="242">
      <iconSet iconSet="3Symbols2">
        <cfvo type="percent" val="0"/>
        <cfvo type="num" val="0"/>
        <cfvo type="num" val="100"/>
      </iconSet>
    </cfRule>
  </conditionalFormatting>
  <conditionalFormatting sqref="X20">
    <cfRule type="iconSet" priority="245">
      <iconSet iconSet="3Symbols2">
        <cfvo type="percent" val="0"/>
        <cfvo type="num" val="0"/>
        <cfvo type="num" val="100"/>
      </iconSet>
    </cfRule>
  </conditionalFormatting>
  <conditionalFormatting sqref="X21:X25">
    <cfRule type="iconSet" priority="248">
      <iconSet iconSet="3Symbols2">
        <cfvo type="percent" val="0"/>
        <cfvo type="num" val="0"/>
        <cfvo type="num" val="100"/>
      </iconSet>
    </cfRule>
  </conditionalFormatting>
  <conditionalFormatting sqref="X26">
    <cfRule type="iconSet" priority="29">
      <iconSet iconSet="3Symbols2">
        <cfvo type="percent" val="0"/>
        <cfvo type="num" val="0"/>
        <cfvo type="num" val="100"/>
      </iconSet>
    </cfRule>
  </conditionalFormatting>
  <conditionalFormatting sqref="X27">
    <cfRule type="iconSet" priority="25">
      <iconSet iconSet="3Symbols2">
        <cfvo type="percent" val="0"/>
        <cfvo type="num" val="0"/>
        <cfvo type="num" val="100"/>
      </iconSet>
    </cfRule>
  </conditionalFormatting>
  <conditionalFormatting sqref="X28">
    <cfRule type="iconSet" priority="218">
      <iconSet iconSet="3Symbols2">
        <cfvo type="percent" val="0"/>
        <cfvo type="num" val="0"/>
        <cfvo type="num" val="100"/>
      </iconSet>
    </cfRule>
  </conditionalFormatting>
  <conditionalFormatting sqref="X29">
    <cfRule type="iconSet" priority="221">
      <iconSet iconSet="3Symbols2">
        <cfvo type="percent" val="0"/>
        <cfvo type="num" val="0"/>
        <cfvo type="num" val="100"/>
      </iconSet>
    </cfRule>
  </conditionalFormatting>
  <conditionalFormatting sqref="X30">
    <cfRule type="iconSet" priority="5">
      <iconSet iconSet="3Symbols2">
        <cfvo type="percent" val="0"/>
        <cfvo type="num" val="0"/>
        <cfvo type="num" val="100"/>
      </iconSet>
    </cfRule>
  </conditionalFormatting>
  <conditionalFormatting sqref="X31:X34">
    <cfRule type="iconSet" priority="224">
      <iconSet iconSet="3Symbols2">
        <cfvo type="percent" val="0"/>
        <cfvo type="num" val="0"/>
        <cfvo type="num" val="100"/>
      </iconSet>
    </cfRule>
  </conditionalFormatting>
  <conditionalFormatting sqref="X35">
    <cfRule type="iconSet" priority="215">
      <iconSet iconSet="3Symbols2">
        <cfvo type="percent" val="0"/>
        <cfvo type="num" val="0"/>
        <cfvo type="num" val="100"/>
      </iconSet>
    </cfRule>
  </conditionalFormatting>
  <conditionalFormatting sqref="X36">
    <cfRule type="iconSet" priority="206">
      <iconSet iconSet="3Symbols2">
        <cfvo type="percent" val="0"/>
        <cfvo type="num" val="0"/>
        <cfvo type="num" val="100"/>
      </iconSet>
    </cfRule>
  </conditionalFormatting>
  <conditionalFormatting sqref="X37:X38">
    <cfRule type="iconSet" priority="209">
      <iconSet iconSet="3Symbols2">
        <cfvo type="percent" val="0"/>
        <cfvo type="num" val="0"/>
        <cfvo type="num" val="100"/>
      </iconSet>
    </cfRule>
  </conditionalFormatting>
  <conditionalFormatting sqref="X39:X42">
    <cfRule type="iconSet" priority="212">
      <iconSet iconSet="3Symbols2">
        <cfvo type="percent" val="0"/>
        <cfvo type="num" val="0"/>
        <cfvo type="num" val="100"/>
      </iconSet>
    </cfRule>
  </conditionalFormatting>
  <conditionalFormatting sqref="X43">
    <cfRule type="iconSet" priority="203">
      <iconSet iconSet="3Symbols2">
        <cfvo type="percent" val="0"/>
        <cfvo type="num" val="0"/>
        <cfvo type="num" val="100"/>
      </iconSet>
    </cfRule>
  </conditionalFormatting>
  <conditionalFormatting sqref="X44">
    <cfRule type="iconSet" priority="194">
      <iconSet iconSet="3Symbols2">
        <cfvo type="percent" val="0"/>
        <cfvo type="num" val="0"/>
        <cfvo type="num" val="100"/>
      </iconSet>
    </cfRule>
  </conditionalFormatting>
  <conditionalFormatting sqref="X45:X46">
    <cfRule type="iconSet" priority="197">
      <iconSet iconSet="3Symbols2">
        <cfvo type="percent" val="0"/>
        <cfvo type="num" val="0"/>
        <cfvo type="num" val="100"/>
      </iconSet>
    </cfRule>
  </conditionalFormatting>
  <conditionalFormatting sqref="X47:X49">
    <cfRule type="iconSet" priority="200">
      <iconSet iconSet="3Symbols2">
        <cfvo type="percent" val="0"/>
        <cfvo type="num" val="0"/>
        <cfvo type="num" val="100"/>
      </iconSet>
    </cfRule>
  </conditionalFormatting>
  <conditionalFormatting sqref="X50">
    <cfRule type="iconSet" priority="1">
      <iconSet iconSet="3Symbols2">
        <cfvo type="percent" val="0"/>
        <cfvo type="num" val="0"/>
        <cfvo type="num" val="100"/>
      </iconSet>
    </cfRule>
  </conditionalFormatting>
  <conditionalFormatting sqref="X51">
    <cfRule type="iconSet" priority="191">
      <iconSet iconSet="3Symbols2">
        <cfvo type="percent" val="0"/>
        <cfvo type="num" val="0"/>
        <cfvo type="num" val="100"/>
      </iconSet>
    </cfRule>
  </conditionalFormatting>
  <conditionalFormatting sqref="X52">
    <cfRule type="iconSet" priority="182">
      <iconSet iconSet="3Symbols2">
        <cfvo type="percent" val="0"/>
        <cfvo type="num" val="0"/>
        <cfvo type="num" val="100"/>
      </iconSet>
    </cfRule>
  </conditionalFormatting>
  <conditionalFormatting sqref="X53:X54">
    <cfRule type="iconSet" priority="185">
      <iconSet iconSet="3Symbols2">
        <cfvo type="percent" val="0"/>
        <cfvo type="num" val="0"/>
        <cfvo type="num" val="100"/>
      </iconSet>
    </cfRule>
  </conditionalFormatting>
  <conditionalFormatting sqref="X55:X58">
    <cfRule type="iconSet" priority="188">
      <iconSet iconSet="3Symbols2">
        <cfvo type="percent" val="0"/>
        <cfvo type="num" val="0"/>
        <cfvo type="num" val="100"/>
      </iconSet>
    </cfRule>
  </conditionalFormatting>
  <conditionalFormatting sqref="X59">
    <cfRule type="iconSet" priority="179">
      <iconSet iconSet="3Symbols2">
        <cfvo type="percent" val="0"/>
        <cfvo type="num" val="0"/>
        <cfvo type="num" val="100"/>
      </iconSet>
    </cfRule>
  </conditionalFormatting>
  <conditionalFormatting sqref="X60">
    <cfRule type="iconSet" priority="170">
      <iconSet iconSet="3Symbols2">
        <cfvo type="percent" val="0"/>
        <cfvo type="num" val="0"/>
        <cfvo type="num" val="100"/>
      </iconSet>
    </cfRule>
  </conditionalFormatting>
  <conditionalFormatting sqref="X61:X62">
    <cfRule type="iconSet" priority="173">
      <iconSet iconSet="3Symbols2">
        <cfvo type="percent" val="0"/>
        <cfvo type="num" val="0"/>
        <cfvo type="num" val="100"/>
      </iconSet>
    </cfRule>
  </conditionalFormatting>
  <conditionalFormatting sqref="X63:X66">
    <cfRule type="iconSet" priority="176">
      <iconSet iconSet="3Symbols2">
        <cfvo type="percent" val="0"/>
        <cfvo type="num" val="0"/>
        <cfvo type="num" val="100"/>
      </iconSet>
    </cfRule>
  </conditionalFormatting>
  <conditionalFormatting sqref="X67">
    <cfRule type="iconSet" priority="22">
      <iconSet iconSet="3Symbols2">
        <cfvo type="percent" val="0"/>
        <cfvo type="num" val="0"/>
        <cfvo type="num" val="100"/>
      </iconSet>
    </cfRule>
  </conditionalFormatting>
  <conditionalFormatting sqref="X68">
    <cfRule type="iconSet" priority="279">
      <iconSet iconSet="3Symbols2">
        <cfvo type="percent" val="0"/>
        <cfvo type="num" val="0"/>
        <cfvo type="num" val="100"/>
      </iconSet>
    </cfRule>
  </conditionalFormatting>
  <conditionalFormatting sqref="X68:X74">
    <cfRule type="iconSet" priority="750">
      <iconSet iconSet="3Symbols2">
        <cfvo type="percent" val="0"/>
        <cfvo type="num" val="0"/>
        <cfvo type="num" val="100"/>
      </iconSet>
    </cfRule>
  </conditionalFormatting>
  <conditionalFormatting sqref="X69">
    <cfRule type="iconSet" priority="18">
      <iconSet iconSet="3Symbols2">
        <cfvo type="percent" val="0"/>
        <cfvo type="num" val="0"/>
        <cfvo type="num" val="100"/>
      </iconSet>
    </cfRule>
  </conditionalFormatting>
  <conditionalFormatting sqref="X70">
    <cfRule type="iconSet" priority="161">
      <iconSet iconSet="3Symbols2">
        <cfvo type="percent" val="0"/>
        <cfvo type="num" val="0"/>
        <cfvo type="num" val="100"/>
      </iconSet>
    </cfRule>
  </conditionalFormatting>
  <conditionalFormatting sqref="X71">
    <cfRule type="iconSet" priority="163">
      <iconSet iconSet="3Symbols2">
        <cfvo type="percent" val="0"/>
        <cfvo type="num" val="0"/>
        <cfvo type="num" val="100"/>
      </iconSet>
    </cfRule>
  </conditionalFormatting>
  <conditionalFormatting sqref="X74">
    <cfRule type="iconSet" priority="322">
      <iconSet iconSet="3Symbols2">
        <cfvo type="percent" val="0"/>
        <cfvo type="num" val="0"/>
        <cfvo type="num" val="100"/>
      </iconSet>
    </cfRule>
  </conditionalFormatting>
  <conditionalFormatting sqref="X75">
    <cfRule type="iconSet" priority="17">
      <iconSet iconSet="3Symbols2">
        <cfvo type="percent" val="0"/>
        <cfvo type="num" val="0"/>
        <cfvo type="num" val="100"/>
      </iconSet>
    </cfRule>
  </conditionalFormatting>
  <conditionalFormatting sqref="X76">
    <cfRule type="iconSet" priority="153">
      <iconSet iconSet="3Symbols2">
        <cfvo type="percent" val="0"/>
        <cfvo type="num" val="0"/>
        <cfvo type="num" val="100"/>
      </iconSet>
    </cfRule>
  </conditionalFormatting>
  <conditionalFormatting sqref="X76:X82 X84:X90 X92:X98">
    <cfRule type="iconSet" priority="156">
      <iconSet iconSet="3Symbols2">
        <cfvo type="percent" val="0"/>
        <cfvo type="num" val="0"/>
        <cfvo type="num" val="100"/>
      </iconSet>
    </cfRule>
  </conditionalFormatting>
  <conditionalFormatting sqref="X77">
    <cfRule type="iconSet" priority="142">
      <iconSet iconSet="3Symbols2">
        <cfvo type="percent" val="0"/>
        <cfvo type="num" val="0"/>
        <cfvo type="num" val="100"/>
      </iconSet>
    </cfRule>
  </conditionalFormatting>
  <conditionalFormatting sqref="X77:X82 X84:X90 X92:X98">
    <cfRule type="iconSet" priority="138">
      <iconSet iconSet="3Symbols2">
        <cfvo type="percent" val="0"/>
        <cfvo type="num" val="0"/>
        <cfvo type="num" val="100"/>
      </iconSet>
    </cfRule>
  </conditionalFormatting>
  <conditionalFormatting sqref="X78">
    <cfRule type="iconSet" priority="136">
      <iconSet iconSet="3Symbols2">
        <cfvo type="percent" val="0"/>
        <cfvo type="num" val="0"/>
        <cfvo type="num" val="100"/>
      </iconSet>
    </cfRule>
  </conditionalFormatting>
  <conditionalFormatting sqref="X83">
    <cfRule type="iconSet" priority="14">
      <iconSet iconSet="3Symbols2">
        <cfvo type="percent" val="0"/>
        <cfvo type="num" val="0"/>
        <cfvo type="num" val="100"/>
      </iconSet>
    </cfRule>
  </conditionalFormatting>
  <conditionalFormatting sqref="X84">
    <cfRule type="iconSet" priority="145">
      <iconSet iconSet="3Symbols2">
        <cfvo type="percent" val="0"/>
        <cfvo type="num" val="0"/>
        <cfvo type="num" val="100"/>
      </iconSet>
    </cfRule>
  </conditionalFormatting>
  <conditionalFormatting sqref="X85">
    <cfRule type="iconSet" priority="120">
      <iconSet iconSet="3Symbols2">
        <cfvo type="percent" val="0"/>
        <cfvo type="num" val="0"/>
        <cfvo type="num" val="100"/>
      </iconSet>
    </cfRule>
  </conditionalFormatting>
  <conditionalFormatting sqref="X86">
    <cfRule type="iconSet" priority="114">
      <iconSet iconSet="3Symbols2">
        <cfvo type="percent" val="0"/>
        <cfvo type="num" val="0"/>
        <cfvo type="num" val="100"/>
      </iconSet>
    </cfRule>
  </conditionalFormatting>
  <conditionalFormatting sqref="X86:X87 X89:X90 X92">
    <cfRule type="iconSet" priority="134">
      <iconSet iconSet="3Symbols2">
        <cfvo type="percent" val="0"/>
        <cfvo type="num" val="0"/>
        <cfvo type="num" val="100"/>
      </iconSet>
    </cfRule>
  </conditionalFormatting>
  <conditionalFormatting sqref="X87">
    <cfRule type="iconSet" priority="116">
      <iconSet iconSet="3Symbols2">
        <cfvo type="percent" val="0"/>
        <cfvo type="num" val="0"/>
        <cfvo type="num" val="100"/>
      </iconSet>
    </cfRule>
  </conditionalFormatting>
  <conditionalFormatting sqref="X88">
    <cfRule type="iconSet" priority="44">
      <iconSet iconSet="3Symbols2">
        <cfvo type="percent" val="0"/>
        <cfvo type="num" val="0"/>
        <cfvo type="num" val="100"/>
      </iconSet>
    </cfRule>
    <cfRule type="iconSet" priority="47">
      <iconSet iconSet="3Symbols2">
        <cfvo type="percent" val="0"/>
        <cfvo type="num" val="0"/>
        <cfvo type="num" val="100"/>
      </iconSet>
    </cfRule>
  </conditionalFormatting>
  <conditionalFormatting sqref="X91">
    <cfRule type="iconSet" priority="11">
      <iconSet iconSet="3Symbols2">
        <cfvo type="percent" val="0"/>
        <cfvo type="num" val="0"/>
        <cfvo type="num" val="100"/>
      </iconSet>
    </cfRule>
  </conditionalFormatting>
  <conditionalFormatting sqref="X92">
    <cfRule type="iconSet" priority="123">
      <iconSet iconSet="3Symbols2">
        <cfvo type="percent" val="0"/>
        <cfvo type="num" val="0"/>
        <cfvo type="num" val="100"/>
      </iconSet>
    </cfRule>
  </conditionalFormatting>
  <conditionalFormatting sqref="X93">
    <cfRule type="iconSet" priority="98">
      <iconSet iconSet="3Symbols2">
        <cfvo type="percent" val="0"/>
        <cfvo type="num" val="0"/>
        <cfvo type="num" val="100"/>
      </iconSet>
    </cfRule>
  </conditionalFormatting>
  <conditionalFormatting sqref="X94">
    <cfRule type="iconSet" priority="92">
      <iconSet iconSet="3Symbols2">
        <cfvo type="percent" val="0"/>
        <cfvo type="num" val="0"/>
        <cfvo type="num" val="100"/>
      </iconSet>
    </cfRule>
  </conditionalFormatting>
  <conditionalFormatting sqref="X94:X95 X97:X98 X100:X101">
    <cfRule type="iconSet" priority="112">
      <iconSet iconSet="3Symbols2">
        <cfvo type="percent" val="0"/>
        <cfvo type="num" val="0"/>
        <cfvo type="num" val="100"/>
      </iconSet>
    </cfRule>
  </conditionalFormatting>
  <conditionalFormatting sqref="X95">
    <cfRule type="iconSet" priority="94">
      <iconSet iconSet="3Symbols2">
        <cfvo type="percent" val="0"/>
        <cfvo type="num" val="0"/>
        <cfvo type="num" val="100"/>
      </iconSet>
    </cfRule>
  </conditionalFormatting>
  <conditionalFormatting sqref="X96">
    <cfRule type="iconSet" priority="37">
      <iconSet iconSet="3Symbols2">
        <cfvo type="percent" val="0"/>
        <cfvo type="num" val="0"/>
        <cfvo type="num" val="100"/>
      </iconSet>
    </cfRule>
    <cfRule type="iconSet" priority="40">
      <iconSet iconSet="3Symbols2">
        <cfvo type="percent" val="0"/>
        <cfvo type="num" val="0"/>
        <cfvo type="num" val="100"/>
      </iconSet>
    </cfRule>
  </conditionalFormatting>
  <conditionalFormatting sqref="X99">
    <cfRule type="iconSet" priority="8">
      <iconSet iconSet="3Symbols2">
        <cfvo type="percent" val="0"/>
        <cfvo type="num" val="0"/>
        <cfvo type="num" val="100"/>
      </iconSet>
    </cfRule>
  </conditionalFormatting>
  <conditionalFormatting sqref="X100:X101">
    <cfRule type="iconSet" priority="101">
      <iconSet iconSet="3Symbols2">
        <cfvo type="percent" val="0"/>
        <cfvo type="num" val="0"/>
        <cfvo type="num" val="100"/>
      </iconSet>
    </cfRule>
  </conditionalFormatting>
  <conditionalFormatting sqref="X102">
    <cfRule type="iconSet" priority="70">
      <iconSet iconSet="3Symbols2">
        <cfvo type="percent" val="0"/>
        <cfvo type="num" val="0"/>
        <cfvo type="num" val="100"/>
      </iconSet>
    </cfRule>
  </conditionalFormatting>
  <conditionalFormatting sqref="X102:X103 X105:X106">
    <cfRule type="iconSet" priority="876">
      <iconSet iconSet="3Symbols2">
        <cfvo type="percent" val="0"/>
        <cfvo type="num" val="0"/>
        <cfvo type="num" val="100"/>
      </iconSet>
    </cfRule>
  </conditionalFormatting>
  <conditionalFormatting sqref="X103">
    <cfRule type="iconSet" priority="72">
      <iconSet iconSet="3Symbols2">
        <cfvo type="percent" val="0"/>
        <cfvo type="num" val="0"/>
        <cfvo type="num" val="100"/>
      </iconSet>
    </cfRule>
  </conditionalFormatting>
  <conditionalFormatting sqref="X104">
    <cfRule type="iconSet" priority="30">
      <iconSet iconSet="3Symbols2">
        <cfvo type="percent" val="0"/>
        <cfvo type="num" val="0"/>
        <cfvo type="num" val="100"/>
      </iconSet>
    </cfRule>
    <cfRule type="iconSet" priority="33">
      <iconSet iconSet="3Symbols2">
        <cfvo type="percent" val="0"/>
        <cfvo type="num" val="0"/>
        <cfvo type="num" val="100"/>
      </iconSet>
    </cfRule>
  </conditionalFormatting>
  <conditionalFormatting sqref="X107:X949">
    <cfRule type="iconSet" priority="711">
      <iconSet iconSet="3Symbols2">
        <cfvo type="percent" val="0"/>
        <cfvo type="num" val="0"/>
        <cfvo type="num" val="100"/>
      </iconSet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C655C-15E2-47FF-AB79-DB01201D8F0C}">
  <sheetPr codeName="Feuil14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74362-0194-4F65-95F2-E78960E3243A}">
  <sheetPr codeName="Feuil16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68112-00A9-45DA-B573-539D9E3F0D3B}">
  <sheetPr codeName="Feuil17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A3B1-135F-4B36-92B6-71E82B263472}">
  <sheetPr codeName="Feuil18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5"/>
  <dimension ref="A3:A6"/>
  <sheetViews>
    <sheetView workbookViewId="0">
      <selection activeCell="N17" sqref="N17"/>
    </sheetView>
  </sheetViews>
  <sheetFormatPr baseColWidth="10" defaultRowHeight="12.75" x14ac:dyDescent="0.2"/>
  <cols>
    <col min="1" max="1" width="19.28515625" bestFit="1" customWidth="1"/>
  </cols>
  <sheetData>
    <row r="3" spans="1:1" x14ac:dyDescent="0.2">
      <c r="A3" s="33" t="s">
        <v>662</v>
      </c>
    </row>
    <row r="4" spans="1:1" x14ac:dyDescent="0.2">
      <c r="A4" s="33" t="s">
        <v>659</v>
      </c>
    </row>
    <row r="5" spans="1:1" x14ac:dyDescent="0.2">
      <c r="A5" s="33" t="s">
        <v>660</v>
      </c>
    </row>
    <row r="6" spans="1:1" x14ac:dyDescent="0.2">
      <c r="A6" s="33" t="s">
        <v>661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3A7D-7FA0-44C8-840C-F7D83D38E5B8}">
  <sheetPr>
    <tabColor rgb="FFFFFF00"/>
  </sheetPr>
  <dimension ref="A1:P65"/>
  <sheetViews>
    <sheetView showGridLines="0" view="pageBreakPreview" topLeftCell="A7" zoomScale="75" zoomScaleNormal="100" zoomScaleSheetLayoutView="75" zoomScalePageLayoutView="85" workbookViewId="0">
      <selection activeCell="N26" sqref="N26"/>
    </sheetView>
  </sheetViews>
  <sheetFormatPr baseColWidth="10" defaultColWidth="2" defaultRowHeight="11.65" customHeight="1" x14ac:dyDescent="0.2"/>
  <cols>
    <col min="1" max="1" width="1" style="83" customWidth="1"/>
    <col min="2" max="2" width="4.7109375" style="83" customWidth="1"/>
    <col min="3" max="3" width="7.5703125" style="83" customWidth="1"/>
    <col min="4" max="4" width="8.5703125" style="83" customWidth="1"/>
    <col min="5" max="5" width="11.7109375" style="83" bestFit="1" customWidth="1"/>
    <col min="6" max="6" width="16.42578125" style="83" customWidth="1"/>
    <col min="7" max="8" width="1" style="83" customWidth="1"/>
    <col min="9" max="9" width="13.42578125" style="83" customWidth="1"/>
    <col min="10" max="10" width="8.7109375" style="83" customWidth="1"/>
    <col min="11" max="11" width="10.140625" style="83" customWidth="1"/>
    <col min="12" max="12" width="10.28515625" style="94" customWidth="1"/>
    <col min="13" max="13" width="16.7109375" style="94" customWidth="1"/>
    <col min="14" max="14" width="41.28515625" style="93" bestFit="1" customWidth="1"/>
    <col min="15" max="15" width="33.85546875" style="83" customWidth="1"/>
    <col min="16" max="16384" width="2" style="83"/>
  </cols>
  <sheetData>
    <row r="1" spans="1:16" s="84" customFormat="1" ht="23.25" customHeight="1" x14ac:dyDescent="0.2">
      <c r="A1" s="83"/>
      <c r="B1" s="83"/>
      <c r="C1" s="83"/>
      <c r="D1" s="83"/>
      <c r="E1" s="83"/>
      <c r="F1" s="83"/>
      <c r="G1" s="83"/>
      <c r="H1" s="83"/>
      <c r="I1" s="797" t="s">
        <v>720</v>
      </c>
      <c r="J1" s="797"/>
      <c r="K1" s="797"/>
      <c r="L1" s="797"/>
      <c r="M1" s="797"/>
      <c r="N1" s="194" t="s">
        <v>718</v>
      </c>
      <c r="O1" s="775">
        <v>74</v>
      </c>
    </row>
    <row r="2" spans="1:16" s="84" customFormat="1" ht="23.25" customHeight="1" x14ac:dyDescent="0.2">
      <c r="A2" s="83"/>
      <c r="B2" s="83"/>
      <c r="C2" s="83"/>
      <c r="D2" s="83"/>
      <c r="E2" s="83"/>
      <c r="F2" s="83"/>
      <c r="G2" s="83"/>
      <c r="H2" s="83"/>
      <c r="I2" s="797"/>
      <c r="J2" s="797"/>
      <c r="K2" s="797"/>
      <c r="L2" s="797"/>
      <c r="M2" s="797"/>
      <c r="N2" s="798">
        <f>O1-1</f>
        <v>73</v>
      </c>
      <c r="O2" s="776"/>
      <c r="P2" s="195"/>
    </row>
    <row r="3" spans="1:16" s="84" customFormat="1" ht="11.25" customHeight="1" x14ac:dyDescent="0.2">
      <c r="A3" s="83"/>
      <c r="B3" s="83"/>
      <c r="C3" s="83"/>
      <c r="D3" s="83"/>
      <c r="E3" s="83"/>
      <c r="F3" s="83"/>
      <c r="G3" s="83"/>
      <c r="H3" s="83"/>
      <c r="I3" s="800" t="str">
        <f ca="1">OFFSET('Autres Achats'!$N$11,MATCH('Bordereau Autres'!$N$2,'Autres Achats'!$AC:$AC,0)-10,0)</f>
        <v>BCA-60225-00074-22</v>
      </c>
      <c r="J3" s="800"/>
      <c r="K3" s="800"/>
      <c r="L3" s="800"/>
      <c r="M3" s="800"/>
      <c r="N3" s="799"/>
      <c r="O3" s="777"/>
    </row>
    <row r="4" spans="1:16" s="87" customFormat="1" ht="11.65" customHeight="1" x14ac:dyDescent="0.2">
      <c r="A4" s="801"/>
      <c r="B4" s="802"/>
      <c r="C4" s="802"/>
      <c r="D4" s="802"/>
      <c r="E4" s="802"/>
      <c r="F4" s="802"/>
      <c r="G4" s="85"/>
      <c r="H4" s="85"/>
      <c r="I4" s="800"/>
      <c r="J4" s="800"/>
      <c r="K4" s="800"/>
      <c r="L4" s="800"/>
      <c r="M4" s="800"/>
      <c r="N4" s="86"/>
    </row>
    <row r="5" spans="1:16" s="87" customFormat="1" ht="11.65" customHeight="1" x14ac:dyDescent="0.2">
      <c r="A5" s="85"/>
      <c r="B5" s="85"/>
      <c r="C5" s="85"/>
      <c r="D5" s="85"/>
      <c r="E5" s="85"/>
      <c r="F5" s="85"/>
      <c r="G5" s="85"/>
      <c r="H5" s="85"/>
      <c r="I5" s="800"/>
      <c r="J5" s="800"/>
      <c r="K5" s="800"/>
      <c r="L5" s="800"/>
      <c r="M5" s="800"/>
      <c r="N5" s="88" t="s">
        <v>699</v>
      </c>
    </row>
    <row r="6" spans="1:16" s="85" customFormat="1" ht="11.65" customHeight="1" x14ac:dyDescent="0.2">
      <c r="L6" s="89"/>
      <c r="M6" s="89"/>
      <c r="N6" s="778">
        <v>1</v>
      </c>
    </row>
    <row r="7" spans="1:16" s="85" customFormat="1" ht="11.65" customHeight="1" x14ac:dyDescent="0.2">
      <c r="L7" s="89"/>
      <c r="M7" s="89"/>
      <c r="N7" s="779"/>
    </row>
    <row r="8" spans="1:16" s="91" customFormat="1" ht="11.65" customHeight="1" x14ac:dyDescent="0.25">
      <c r="L8" s="92"/>
      <c r="M8" s="92"/>
      <c r="N8" s="88" t="s">
        <v>686</v>
      </c>
    </row>
    <row r="9" spans="1:16" s="87" customFormat="1" ht="11.65" customHeight="1" x14ac:dyDescent="0.2">
      <c r="B9" s="196"/>
      <c r="C9" s="196"/>
      <c r="D9" s="197"/>
      <c r="E9" s="197"/>
      <c r="F9" s="196"/>
      <c r="L9" s="90"/>
      <c r="M9" s="90"/>
      <c r="N9" s="803" t="s">
        <v>700</v>
      </c>
    </row>
    <row r="10" spans="1:16" s="87" customFormat="1" ht="11.65" customHeight="1" x14ac:dyDescent="0.2">
      <c r="B10" s="196"/>
      <c r="C10" s="196"/>
      <c r="D10" s="197"/>
      <c r="E10" s="197"/>
      <c r="F10" s="196"/>
      <c r="H10" s="198"/>
      <c r="I10" s="198"/>
      <c r="J10" s="198"/>
      <c r="K10" s="198"/>
      <c r="L10" s="199"/>
      <c r="M10" s="199"/>
      <c r="N10" s="804" t="s">
        <v>727</v>
      </c>
      <c r="O10" s="93"/>
    </row>
    <row r="11" spans="1:16" s="197" customFormat="1" ht="11.65" customHeight="1" x14ac:dyDescent="0.2">
      <c r="A11" s="197" t="s">
        <v>701</v>
      </c>
      <c r="C11" s="200" t="e">
        <f ca="1">INDEX(#REF!,MATCH(OFFSET('Autres Achats'!$E$11,MATCH('Bordereau Autres'!$N$2,'Autres Achats'!$AC:$AC,0)-10,0),#REF!,0),2)</f>
        <v>#REF!</v>
      </c>
      <c r="H11" s="201"/>
      <c r="I11" s="231" t="str">
        <f ca="1">OFFSET('Autres Achats'!$G$11,MATCH('Bordereau Autres'!$N$2,'Autres Achats'!$AC:$AC,0)-10,0)</f>
        <v>OOPRINT</v>
      </c>
      <c r="J11" s="201"/>
      <c r="K11" s="201"/>
      <c r="L11" s="202"/>
      <c r="M11" s="202"/>
      <c r="N11" s="203"/>
      <c r="O11" s="203"/>
    </row>
    <row r="12" spans="1:16" s="197" customFormat="1" ht="11.65" customHeight="1" x14ac:dyDescent="0.2">
      <c r="C12" s="200" t="e">
        <f ca="1">INDEX(#REF!,MATCH(OFFSET('Autres Achats'!$E$11,MATCH('Bordereau Autres'!$N$2,'Autres Achats'!$AC:$AC,0)-10,0),#REF!,0),3)</f>
        <v>#REF!</v>
      </c>
      <c r="H12" s="201"/>
      <c r="I12" s="205">
        <f ca="1">OFFSET('Autres Achats'!$AG$11,MATCH('Bordereau Autres'!$N$2,'Autres Achats'!$AC:$AC,0)-10,0)</f>
        <v>0</v>
      </c>
      <c r="J12" s="206"/>
      <c r="K12" s="206"/>
      <c r="L12" s="206"/>
      <c r="M12" s="206"/>
      <c r="N12" s="203"/>
      <c r="O12" s="203"/>
    </row>
    <row r="13" spans="1:16" s="197" customFormat="1" ht="11.65" customHeight="1" x14ac:dyDescent="0.2">
      <c r="C13" s="197" t="e">
        <f ca="1">INDEX(#REF!,MATCH(OFFSET('Autres Achats'!$E$11,MATCH('Bordereau Autres'!$N$2,'Autres Achats'!$AC:$AC,0)-10,0),#REF!,0),4)</f>
        <v>#REF!</v>
      </c>
      <c r="H13" s="201"/>
      <c r="I13" s="205">
        <f ca="1">OFFSET('Autres Achats'!$AH$11,MATCH('Bordereau Autres'!$N$2,'Autres Achats'!$AC:$AC,0)-10,0)</f>
        <v>0</v>
      </c>
      <c r="J13" s="206"/>
      <c r="K13" s="206"/>
      <c r="L13" s="206"/>
      <c r="M13" s="206"/>
      <c r="N13" s="203"/>
      <c r="O13" s="203"/>
    </row>
    <row r="14" spans="1:16" s="197" customFormat="1" ht="11.65" customHeight="1" x14ac:dyDescent="0.2">
      <c r="C14" s="207"/>
      <c r="H14" s="201"/>
      <c r="I14" s="204">
        <f ca="1">OFFSET('Autres Achats'!$AI$11,MATCH('Bordereau Autres'!$N$2,'Autres Achats'!$AC:$AC,0)-10,0)</f>
        <v>0</v>
      </c>
      <c r="J14" s="201"/>
      <c r="K14" s="201"/>
      <c r="L14" s="202"/>
      <c r="M14" s="202"/>
      <c r="N14" s="203"/>
      <c r="O14" s="203"/>
    </row>
    <row r="15" spans="1:16" s="197" customFormat="1" ht="11.65" customHeight="1" x14ac:dyDescent="0.2">
      <c r="E15" s="200"/>
      <c r="H15" s="201"/>
      <c r="I15" s="201">
        <f ca="1">OFFSET('Autres Achats'!$AJ$11,MATCH('Bordereau Autres'!$N$2,'Autres Achats'!$AC:$AC,0)-10,0)</f>
        <v>0</v>
      </c>
      <c r="J15" s="201"/>
      <c r="K15" s="201"/>
      <c r="L15" s="202"/>
      <c r="M15" s="202"/>
      <c r="N15" s="203"/>
      <c r="O15" s="203"/>
    </row>
    <row r="16" spans="1:16" s="197" customFormat="1" ht="11.65" customHeight="1" x14ac:dyDescent="0.2">
      <c r="A16" s="197" t="s">
        <v>702</v>
      </c>
      <c r="E16" s="197">
        <f>$N$6</f>
        <v>1</v>
      </c>
      <c r="H16" s="201"/>
      <c r="I16" s="201"/>
      <c r="J16" s="201"/>
      <c r="K16" s="201"/>
      <c r="L16" s="202"/>
      <c r="M16" s="202"/>
      <c r="N16" s="203"/>
      <c r="O16" s="203"/>
    </row>
    <row r="17" spans="1:15" s="197" customFormat="1" ht="11.65" customHeight="1" x14ac:dyDescent="0.2">
      <c r="E17" s="208"/>
      <c r="L17" s="209"/>
      <c r="M17" s="209"/>
      <c r="N17" s="203"/>
      <c r="O17" s="203"/>
    </row>
    <row r="18" spans="1:15" s="197" customFormat="1" ht="15.75" x14ac:dyDescent="0.2">
      <c r="A18" s="197" t="s">
        <v>703</v>
      </c>
      <c r="E18" s="208">
        <f ca="1">IF(OFFSET('Autres Achats'!$B$11,MATCH('Bordereau Autres'!$N$2,'Autres Achats'!$AC:$AC,0)-10,0)="","",OFFSET('Autres Achats'!$B$11,MATCH('Bordereau Autres'!$N$2,'Autres Achats'!$AC:$AC,0)-10,0))</f>
        <v>44621</v>
      </c>
      <c r="J18" s="805"/>
      <c r="K18" s="805"/>
      <c r="L18" s="805"/>
      <c r="M18" s="209"/>
      <c r="N18" s="203"/>
      <c r="O18" s="203"/>
    </row>
    <row r="19" spans="1:15" s="197" customFormat="1" ht="11.65" customHeight="1" x14ac:dyDescent="0.2">
      <c r="A19" s="197" t="s">
        <v>730</v>
      </c>
      <c r="E19" s="210" t="str">
        <f ca="1">IF(OFFSET('Autres Achats'!$C$11,MATCH('Bordereau Autres'!$N$2,'Autres Achats'!$AC:$AC,0)-10,0)="","",OFFSET('Autres Achats'!$C$11,MATCH('Bordereau Autres'!$N$2,'Autres Achats'!$AC:$AC,0)-10,0))</f>
        <v>BUREAU</v>
      </c>
      <c r="I19" s="197" t="s">
        <v>1102</v>
      </c>
      <c r="J19" s="211" t="str">
        <f ca="1">IF(OFFSET('Autres Achats'!$AD$11,MATCH('Bordereau Autres'!$N$2,'Autres Achats'!$AC:$AC,0)-10,0)="","",OFFSET('Autres Achats'!$AD$11,MATCH('Bordereau Autres'!$N$2,'Autres Achats'!$AC:$AC,0)-10,0))</f>
        <v/>
      </c>
      <c r="L19" s="209"/>
      <c r="M19" s="209"/>
      <c r="N19" s="203"/>
      <c r="O19" s="203"/>
    </row>
    <row r="20" spans="1:15" s="197" customFormat="1" ht="11.65" customHeight="1" x14ac:dyDescent="0.2">
      <c r="I20" s="197" t="s">
        <v>757</v>
      </c>
      <c r="L20" s="209"/>
      <c r="M20" s="209"/>
      <c r="N20" s="203"/>
      <c r="O20" s="203"/>
    </row>
    <row r="21" spans="1:15" s="197" customFormat="1" ht="11.65" customHeight="1" x14ac:dyDescent="0.2">
      <c r="L21" s="209"/>
      <c r="M21" s="209"/>
      <c r="N21" s="203"/>
      <c r="O21" s="203"/>
    </row>
    <row r="22" spans="1:15" s="197" customFormat="1" ht="11.65" customHeight="1" x14ac:dyDescent="0.2">
      <c r="L22" s="209"/>
      <c r="M22" s="209"/>
      <c r="N22" s="203"/>
      <c r="O22" s="203"/>
    </row>
    <row r="23" spans="1:15" s="197" customFormat="1" ht="11.65" customHeight="1" x14ac:dyDescent="0.2">
      <c r="L23" s="209"/>
      <c r="M23" s="209"/>
      <c r="N23" s="203"/>
      <c r="O23" s="203"/>
    </row>
    <row r="25" spans="1:15" s="210" customFormat="1" ht="15.75" x14ac:dyDescent="0.2">
      <c r="A25" s="212" t="s">
        <v>704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 t="s">
        <v>705</v>
      </c>
      <c r="L25" s="213" t="s">
        <v>706</v>
      </c>
      <c r="M25" s="213" t="s">
        <v>296</v>
      </c>
      <c r="O25" s="214"/>
    </row>
    <row r="26" spans="1:15" s="195" customFormat="1" ht="15" x14ac:dyDescent="0.2">
      <c r="N26" s="216"/>
      <c r="O26" s="216"/>
    </row>
    <row r="27" spans="1:15" s="195" customFormat="1" ht="15" customHeight="1" x14ac:dyDescent="0.2">
      <c r="A27" s="195" t="s">
        <v>707</v>
      </c>
      <c r="E27" s="233" t="str">
        <f ca="1">IF(OFFSET('Autres Achats'!$I$11,MATCH('Bordereau Autres'!$N$2,'Autres Achats'!$AC:$AC,0)-10,0)="","",OFFSET('Autres Achats'!$I$11,MATCH('Bordereau Autres'!$N$2,'Autres Achats'!$AC:$AC,0)-10,0))</f>
        <v/>
      </c>
      <c r="F27" s="233"/>
      <c r="G27" s="233"/>
      <c r="H27" s="233"/>
      <c r="I27" s="233"/>
      <c r="J27" s="233"/>
      <c r="K27" s="217">
        <v>1</v>
      </c>
      <c r="L27" s="217">
        <f ca="1">IF(OFFSET('Autres Achats'!$J$11,MATCH('Bordereau Autres'!$N$2,'Autres Achats'!$AC:$AC,0)-10,0)="","",OFFSET('Autres Achats'!$J$11,MATCH('Bordereau Autres'!$N$2,'Autres Achats'!$AC:$AC,0)-10,0))</f>
        <v>117.6</v>
      </c>
      <c r="M27" s="217">
        <f ca="1">K27*L27</f>
        <v>117.6</v>
      </c>
      <c r="N27" s="216"/>
      <c r="O27" s="216"/>
    </row>
    <row r="28" spans="1:15" s="195" customFormat="1" ht="15" x14ac:dyDescent="0.2">
      <c r="A28" s="195" t="s">
        <v>708</v>
      </c>
      <c r="E28" s="808" t="str">
        <f ca="1">IF(OFFSET('Autres Achats'!$H$11,MATCH('Bordereau Autres'!$N$2,'Autres Achats'!$AC:$AC,0)-10,0)="","",OFFSET('Autres Achats'!$H$11,MATCH('Bordereau Autres'!$N$2,'Autres Achats'!$AC:$AC,0)-10,0))</f>
        <v>Tampons NOVAT *4</v>
      </c>
      <c r="F28" s="808"/>
      <c r="G28" s="808"/>
      <c r="H28" s="808"/>
      <c r="I28" s="808"/>
      <c r="J28" s="808"/>
      <c r="K28" s="217"/>
      <c r="L28" s="217"/>
      <c r="M28" s="217"/>
      <c r="N28" s="216"/>
      <c r="O28" s="216"/>
    </row>
    <row r="29" spans="1:15" s="195" customFormat="1" ht="11.65" customHeight="1" x14ac:dyDescent="0.2">
      <c r="E29" s="233"/>
      <c r="F29" s="233"/>
      <c r="G29" s="233"/>
      <c r="H29" s="233"/>
      <c r="I29" s="233"/>
      <c r="J29" s="233"/>
      <c r="K29" s="217"/>
      <c r="L29" s="217"/>
      <c r="M29" s="217"/>
      <c r="N29" s="216"/>
      <c r="O29" s="216"/>
    </row>
    <row r="30" spans="1:15" s="195" customFormat="1" ht="11.65" customHeight="1" x14ac:dyDescent="0.2">
      <c r="E30" s="233"/>
      <c r="F30" s="233"/>
      <c r="G30" s="233"/>
      <c r="H30" s="233"/>
      <c r="I30" s="233"/>
      <c r="J30" s="233"/>
      <c r="K30" s="217"/>
      <c r="L30" s="217"/>
      <c r="M30" s="217"/>
      <c r="N30" s="216"/>
      <c r="O30" s="216"/>
    </row>
    <row r="31" spans="1:15" s="195" customFormat="1" ht="11.65" customHeight="1" x14ac:dyDescent="0.2">
      <c r="E31" s="233"/>
      <c r="F31" s="233"/>
      <c r="G31" s="233"/>
      <c r="H31" s="233"/>
      <c r="I31" s="233"/>
      <c r="J31" s="233"/>
      <c r="K31" s="217"/>
      <c r="L31" s="217"/>
      <c r="M31" s="217"/>
      <c r="N31" s="216"/>
      <c r="O31" s="216"/>
    </row>
    <row r="32" spans="1:15" s="195" customFormat="1" ht="11.65" customHeight="1" x14ac:dyDescent="0.2">
      <c r="E32" s="233"/>
      <c r="F32" s="233"/>
      <c r="G32" s="233"/>
      <c r="H32" s="233"/>
      <c r="I32" s="233"/>
      <c r="J32" s="233"/>
      <c r="K32" s="217"/>
      <c r="L32" s="217"/>
      <c r="M32" s="217"/>
      <c r="N32" s="216"/>
      <c r="O32" s="216"/>
    </row>
    <row r="33" spans="1:15" s="195" customFormat="1" ht="11.65" customHeight="1" x14ac:dyDescent="0.2">
      <c r="E33" s="217"/>
      <c r="F33" s="217"/>
      <c r="G33" s="217"/>
      <c r="H33" s="217"/>
      <c r="I33" s="217"/>
      <c r="J33" s="217"/>
      <c r="K33" s="217"/>
      <c r="L33" s="217"/>
      <c r="M33" s="217"/>
      <c r="N33" s="216"/>
      <c r="O33" s="216"/>
    </row>
    <row r="34" spans="1:15" s="195" customFormat="1" ht="11.65" customHeight="1" x14ac:dyDescent="0.2">
      <c r="L34" s="215"/>
      <c r="M34" s="215"/>
      <c r="N34" s="216"/>
      <c r="O34" s="216"/>
    </row>
    <row r="35" spans="1:15" ht="11.65" customHeight="1" x14ac:dyDescent="0.2">
      <c r="L35" s="83"/>
      <c r="M35" s="83"/>
      <c r="O35" s="93"/>
    </row>
    <row r="36" spans="1:15" ht="11.65" customHeight="1" x14ac:dyDescent="0.2">
      <c r="L36" s="83"/>
      <c r="M36" s="83"/>
      <c r="O36" s="93"/>
    </row>
    <row r="37" spans="1:15" ht="11.65" customHeight="1" x14ac:dyDescent="0.2">
      <c r="A37" s="99"/>
      <c r="L37" s="806"/>
      <c r="M37" s="806"/>
      <c r="O37" s="93"/>
    </row>
    <row r="38" spans="1:15" ht="11.65" customHeight="1" x14ac:dyDescent="0.2">
      <c r="A38" s="99"/>
      <c r="L38" s="193" t="s">
        <v>709</v>
      </c>
      <c r="M38" s="193"/>
      <c r="O38" s="93"/>
    </row>
    <row r="39" spans="1:15" ht="11.65" customHeight="1" x14ac:dyDescent="0.2">
      <c r="A39" s="99"/>
      <c r="L39" s="232"/>
      <c r="M39" s="232"/>
      <c r="O39" s="93"/>
    </row>
    <row r="40" spans="1:15" ht="11.65" customHeight="1" x14ac:dyDescent="0.2">
      <c r="A40" s="99"/>
      <c r="L40" s="95">
        <f ca="1">SUM(M25:M38)</f>
        <v>117.6</v>
      </c>
      <c r="M40" s="95"/>
      <c r="O40" s="93"/>
    </row>
    <row r="41" spans="1:15" s="197" customFormat="1" ht="11.65" customHeight="1" x14ac:dyDescent="0.2">
      <c r="A41" s="228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94"/>
      <c r="M41" s="94"/>
      <c r="N41" s="203"/>
      <c r="O41" s="203"/>
    </row>
    <row r="42" spans="1:15" s="197" customFormat="1" ht="11.65" customHeight="1" x14ac:dyDescent="0.2">
      <c r="L42" s="209"/>
      <c r="M42" s="209"/>
      <c r="N42" s="203"/>
      <c r="O42" s="203"/>
    </row>
    <row r="43" spans="1:15" s="197" customFormat="1" ht="11.65" customHeight="1" x14ac:dyDescent="0.2">
      <c r="A43" s="218"/>
      <c r="B43" s="218"/>
      <c r="C43" s="218"/>
      <c r="D43" s="218"/>
      <c r="E43" s="218"/>
      <c r="F43" s="218"/>
      <c r="H43" s="218"/>
      <c r="I43" s="218"/>
      <c r="J43" s="218"/>
      <c r="K43" s="218"/>
      <c r="L43" s="219"/>
      <c r="M43" s="219"/>
      <c r="N43" s="203"/>
      <c r="O43" s="203"/>
    </row>
    <row r="44" spans="1:15" s="197" customFormat="1" ht="11.65" customHeight="1" x14ac:dyDescent="0.2">
      <c r="A44" s="218"/>
      <c r="B44" s="212" t="s">
        <v>724</v>
      </c>
      <c r="C44" s="218"/>
      <c r="D44" s="218"/>
      <c r="E44" s="218"/>
      <c r="F44" s="218"/>
      <c r="H44" s="218"/>
      <c r="I44" s="212" t="s">
        <v>725</v>
      </c>
      <c r="J44" s="218"/>
      <c r="K44" s="218"/>
      <c r="L44" s="219"/>
      <c r="M44" s="219"/>
      <c r="N44" s="203"/>
      <c r="O44" s="203"/>
    </row>
    <row r="45" spans="1:15" s="197" customFormat="1" ht="11.65" customHeight="1" x14ac:dyDescent="0.2">
      <c r="A45" s="218"/>
      <c r="B45" s="212" t="s">
        <v>721</v>
      </c>
      <c r="C45" s="218"/>
      <c r="D45" s="218"/>
      <c r="E45" s="218"/>
      <c r="F45" s="218"/>
      <c r="H45" s="218"/>
      <c r="I45" s="212" t="s">
        <v>721</v>
      </c>
      <c r="J45" s="218"/>
      <c r="K45" s="218"/>
      <c r="L45" s="219"/>
      <c r="M45" s="219"/>
      <c r="N45" s="203"/>
      <c r="O45" s="203"/>
    </row>
    <row r="46" spans="1:15" s="197" customFormat="1" ht="11.65" customHeight="1" x14ac:dyDescent="0.2">
      <c r="A46" s="218"/>
      <c r="B46" s="218" t="s">
        <v>722</v>
      </c>
      <c r="C46" s="218"/>
      <c r="D46" s="218"/>
      <c r="E46" s="218"/>
      <c r="F46" s="218"/>
      <c r="H46" s="218"/>
      <c r="I46" s="218" t="s">
        <v>722</v>
      </c>
      <c r="J46" s="218"/>
      <c r="K46" s="218"/>
      <c r="L46" s="219"/>
      <c r="M46" s="219"/>
      <c r="N46" s="203"/>
      <c r="O46" s="203"/>
    </row>
    <row r="47" spans="1:15" s="197" customFormat="1" ht="11.65" customHeight="1" x14ac:dyDescent="0.2">
      <c r="A47" s="218"/>
      <c r="B47" s="218" t="s">
        <v>723</v>
      </c>
      <c r="C47" s="218"/>
      <c r="D47" s="218"/>
      <c r="E47" s="218"/>
      <c r="F47" s="218"/>
      <c r="H47" s="218"/>
      <c r="I47" s="218" t="s">
        <v>723</v>
      </c>
      <c r="J47" s="218"/>
      <c r="K47" s="218"/>
      <c r="L47" s="219"/>
      <c r="M47" s="219"/>
      <c r="N47" s="203"/>
      <c r="O47" s="203"/>
    </row>
    <row r="48" spans="1:15" s="197" customFormat="1" ht="11.65" customHeight="1" x14ac:dyDescent="0.2">
      <c r="A48" s="218"/>
      <c r="B48" s="218"/>
      <c r="C48" s="218"/>
      <c r="D48" s="218"/>
      <c r="E48" s="218"/>
      <c r="F48" s="218"/>
      <c r="H48" s="218"/>
      <c r="I48" s="218"/>
      <c r="J48" s="218"/>
      <c r="K48" s="218"/>
      <c r="L48" s="219"/>
      <c r="M48" s="219"/>
      <c r="N48" s="203"/>
      <c r="O48" s="203"/>
    </row>
    <row r="49" spans="1:15" s="197" customFormat="1" ht="11.65" customHeight="1" x14ac:dyDescent="0.2">
      <c r="A49" s="218"/>
      <c r="B49" s="218"/>
      <c r="C49" s="218"/>
      <c r="D49" s="218"/>
      <c r="E49" s="218"/>
      <c r="F49" s="218"/>
      <c r="H49" s="218"/>
      <c r="I49" s="218"/>
      <c r="J49" s="218"/>
      <c r="K49" s="218"/>
      <c r="L49" s="219"/>
      <c r="M49" s="219"/>
      <c r="N49" s="203"/>
      <c r="O49" s="203"/>
    </row>
    <row r="50" spans="1:15" s="197" customFormat="1" ht="20.25" customHeight="1" x14ac:dyDescent="0.2">
      <c r="A50" s="218"/>
      <c r="B50" s="218" t="s">
        <v>1100</v>
      </c>
      <c r="C50" s="218"/>
      <c r="D50" s="218"/>
      <c r="E50" s="218"/>
      <c r="F50" s="218"/>
      <c r="H50" s="218"/>
      <c r="I50" s="220" t="s">
        <v>1101</v>
      </c>
      <c r="J50" s="218"/>
      <c r="K50" s="218"/>
      <c r="L50" s="219"/>
      <c r="M50" s="219"/>
      <c r="N50" s="203"/>
      <c r="O50" s="203"/>
    </row>
    <row r="51" spans="1:15" s="197" customFormat="1" ht="11.65" customHeight="1" x14ac:dyDescent="0.2">
      <c r="A51" s="218"/>
      <c r="B51" s="218"/>
      <c r="C51" s="221"/>
      <c r="D51" s="218"/>
      <c r="E51" s="218"/>
      <c r="F51" s="218"/>
      <c r="H51" s="218"/>
      <c r="I51" s="230" t="s">
        <v>744</v>
      </c>
      <c r="J51" s="230"/>
      <c r="K51" s="230"/>
      <c r="L51" s="230"/>
      <c r="M51" s="230"/>
      <c r="N51" s="203"/>
      <c r="O51" s="203"/>
    </row>
    <row r="52" spans="1:15" s="197" customFormat="1" ht="11.65" customHeight="1" x14ac:dyDescent="0.2">
      <c r="A52" s="218"/>
      <c r="B52" s="218"/>
      <c r="C52" s="221"/>
      <c r="D52" s="218"/>
      <c r="E52" s="218"/>
      <c r="F52" s="218"/>
      <c r="H52" s="807"/>
      <c r="I52" s="807"/>
      <c r="J52" s="807"/>
      <c r="K52" s="807"/>
      <c r="L52" s="807"/>
      <c r="M52" s="807"/>
      <c r="N52" s="203"/>
      <c r="O52" s="203"/>
    </row>
    <row r="54" spans="1:15" s="195" customFormat="1" ht="11.65" customHeight="1" x14ac:dyDescent="0.2">
      <c r="A54" s="195" t="s">
        <v>743</v>
      </c>
      <c r="B54" s="222"/>
      <c r="M54" s="223"/>
      <c r="N54" s="216"/>
      <c r="O54" s="216"/>
    </row>
    <row r="55" spans="1:15" s="195" customFormat="1" ht="11.65" customHeight="1" x14ac:dyDescent="0.2">
      <c r="B55" s="197"/>
      <c r="C55" s="197"/>
      <c r="D55" s="197"/>
      <c r="E55" s="197"/>
      <c r="F55" s="197"/>
      <c r="H55" s="224"/>
      <c r="I55" s="224"/>
      <c r="J55" s="224"/>
      <c r="K55" s="224"/>
      <c r="L55" s="225"/>
      <c r="M55" s="226"/>
      <c r="N55" s="216"/>
      <c r="O55" s="216"/>
    </row>
    <row r="56" spans="1:15" s="195" customFormat="1" ht="11.65" customHeight="1" x14ac:dyDescent="0.2">
      <c r="A56" s="195" t="s">
        <v>710</v>
      </c>
      <c r="F56" s="197"/>
      <c r="H56" s="224"/>
      <c r="I56" s="227"/>
      <c r="J56" s="224"/>
      <c r="K56" s="224"/>
      <c r="L56" s="225"/>
      <c r="M56" s="226"/>
      <c r="N56" s="216"/>
      <c r="O56" s="216"/>
    </row>
    <row r="57" spans="1:15" s="195" customFormat="1" ht="11.65" customHeight="1" x14ac:dyDescent="0.2">
      <c r="C57" s="197"/>
      <c r="D57" s="197" t="str">
        <f>$N$10</f>
        <v>Yannis GUILLOTEAU</v>
      </c>
      <c r="E57" s="197"/>
      <c r="F57" s="197"/>
      <c r="H57" s="224"/>
      <c r="I57" s="224"/>
      <c r="J57" s="224"/>
      <c r="K57" s="224"/>
      <c r="L57" s="225"/>
      <c r="M57" s="226"/>
      <c r="N57" s="216"/>
      <c r="O57" s="216"/>
    </row>
    <row r="58" spans="1:15" s="195" customFormat="1" ht="11.65" customHeight="1" x14ac:dyDescent="0.2">
      <c r="B58" s="197"/>
      <c r="C58" s="197"/>
      <c r="D58" s="197" t="e">
        <f>INDEX(#REF!,MATCH(D57,#REF!,0),5)</f>
        <v>#REF!</v>
      </c>
      <c r="E58" s="197"/>
      <c r="F58" s="197"/>
      <c r="H58" s="224"/>
      <c r="I58" s="224"/>
      <c r="J58" s="224"/>
      <c r="K58" s="224"/>
      <c r="L58" s="225"/>
      <c r="M58" s="226"/>
      <c r="N58" s="216"/>
      <c r="O58" s="216"/>
    </row>
    <row r="59" spans="1:15" s="195" customFormat="1" ht="11.65" customHeight="1" x14ac:dyDescent="0.2">
      <c r="B59" s="197"/>
      <c r="C59" s="197"/>
      <c r="D59" s="197"/>
      <c r="E59" s="197"/>
      <c r="F59" s="228"/>
      <c r="G59" s="224"/>
      <c r="H59" s="224"/>
      <c r="I59" s="224"/>
      <c r="J59" s="224"/>
      <c r="K59" s="224"/>
      <c r="L59" s="224"/>
      <c r="M59" s="229"/>
      <c r="N59" s="216"/>
      <c r="O59" s="216"/>
    </row>
    <row r="60" spans="1:15" s="195" customFormat="1" ht="11.65" customHeight="1" x14ac:dyDescent="0.2">
      <c r="B60" s="197"/>
      <c r="C60" s="197"/>
      <c r="D60" s="197"/>
      <c r="E60" s="197"/>
      <c r="F60" s="228"/>
      <c r="G60" s="224"/>
      <c r="H60" s="224"/>
      <c r="I60" s="224"/>
      <c r="J60" s="224"/>
      <c r="K60" s="224"/>
      <c r="L60" s="224"/>
      <c r="M60" s="229"/>
      <c r="N60" s="216"/>
      <c r="O60" s="216"/>
    </row>
    <row r="61" spans="1:15" s="195" customFormat="1" ht="11.65" customHeight="1" x14ac:dyDescent="0.2">
      <c r="F61" s="224"/>
      <c r="G61" s="224"/>
      <c r="H61" s="224"/>
      <c r="I61" s="224"/>
      <c r="J61" s="224"/>
      <c r="K61" s="224"/>
      <c r="L61" s="224"/>
      <c r="M61" s="224"/>
      <c r="N61" s="216"/>
    </row>
    <row r="62" spans="1:15" s="195" customFormat="1" ht="11.65" customHeight="1" x14ac:dyDescent="0.2">
      <c r="F62" s="224"/>
      <c r="G62" s="224"/>
      <c r="H62" s="224"/>
      <c r="I62" s="224"/>
      <c r="J62" s="224"/>
      <c r="K62" s="224"/>
      <c r="L62" s="224"/>
      <c r="M62" s="224"/>
      <c r="N62" s="216"/>
    </row>
    <row r="63" spans="1:15" s="195" customFormat="1" ht="11.65" customHeight="1" x14ac:dyDescent="0.2">
      <c r="N63" s="216"/>
    </row>
    <row r="64" spans="1:15" ht="11.65" customHeight="1" x14ac:dyDescent="0.2">
      <c r="L64" s="83"/>
      <c r="M64" s="83"/>
    </row>
    <row r="65" spans="12:13" ht="11.65" customHeight="1" x14ac:dyDescent="0.2">
      <c r="L65" s="83"/>
      <c r="M65" s="83"/>
    </row>
  </sheetData>
  <mergeCells count="11">
    <mergeCell ref="N6:N7"/>
    <mergeCell ref="N9:N10"/>
    <mergeCell ref="J18:L18"/>
    <mergeCell ref="L37:M37"/>
    <mergeCell ref="H52:M52"/>
    <mergeCell ref="E28:J28"/>
    <mergeCell ref="I1:M2"/>
    <mergeCell ref="O1:O3"/>
    <mergeCell ref="N2:N3"/>
    <mergeCell ref="I3:M5"/>
    <mergeCell ref="A4:F4"/>
  </mergeCells>
  <conditionalFormatting sqref="A27:A42">
    <cfRule type="expression" dxfId="3" priority="1">
      <formula>LEFT(CELL("contenu",A27),1)="*"</formula>
    </cfRule>
  </conditionalFormatting>
  <dataValidations count="1">
    <dataValidation type="list" allowBlank="1" showInputMessage="1" showErrorMessage="1" sqref="N10" xr:uid="{DDFDC11A-3BFC-4292-95AD-9DBE108CF0FA}">
      <formula1>#REF!</formula1>
    </dataValidation>
  </dataValidations>
  <hyperlinks>
    <hyperlink ref="I51" r:id="rId1" xr:uid="{05937CAC-9FA2-4F92-B664-82A9C6A490F3}"/>
  </hyperlinks>
  <pageMargins left="0.78740157480314965" right="0.39370078740157483" top="0.39370078740157483" bottom="0.90686274509803921" header="0" footer="0.19685039370078741"/>
  <pageSetup paperSize="9" scale="82" orientation="portrait" r:id="rId2"/>
  <headerFooter>
    <oddFooter>&amp;C&amp;8&amp;K00-032Administration : 148-152 route de la Reine – CS 60049 – 92513 Boulogne-Billancourt Cedex
Tél : 01 49 95 98 68 – Fax : 01 49 95 98 63
Société par actions simplifiée au capital de 1 997 100 € - RCS Nanterre B 428 612 550
TVA : FR 36 428 612 550</oddFooter>
  </headerFooter>
  <drawing r:id="rId3"/>
  <legacyDrawing r:id="rId4"/>
  <legacyDrawingHF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3"/>
  <dimension ref="A1:T40"/>
  <sheetViews>
    <sheetView zoomScale="70" zoomScaleNormal="70" workbookViewId="0">
      <pane xSplit="2" topLeftCell="C1" activePane="topRight" state="frozen"/>
      <selection pane="topRight" activeCell="R37" sqref="R37"/>
    </sheetView>
  </sheetViews>
  <sheetFormatPr baseColWidth="10" defaultColWidth="11.42578125" defaultRowHeight="18" x14ac:dyDescent="0.25"/>
  <cols>
    <col min="1" max="1" width="22.7109375" style="176" bestFit="1" customWidth="1"/>
    <col min="2" max="2" width="77.140625" style="171" bestFit="1" customWidth="1"/>
    <col min="3" max="3" width="13.140625" style="171" customWidth="1"/>
    <col min="4" max="4" width="15.140625" style="171" customWidth="1"/>
    <col min="5" max="5" width="15.28515625" style="172" bestFit="1" customWidth="1"/>
    <col min="6" max="8" width="15.28515625" style="171" bestFit="1" customWidth="1"/>
    <col min="9" max="9" width="13.5703125" style="171" bestFit="1" customWidth="1"/>
    <col min="10" max="11" width="14" style="171" bestFit="1" customWidth="1"/>
    <col min="12" max="12" width="13.5703125" style="171" bestFit="1" customWidth="1"/>
    <col min="13" max="13" width="13.28515625" style="171" customWidth="1"/>
    <col min="14" max="14" width="14" style="171" bestFit="1" customWidth="1"/>
    <col min="15" max="16" width="13.5703125" style="171" bestFit="1" customWidth="1"/>
    <col min="17" max="17" width="19.42578125" style="170" bestFit="1" customWidth="1"/>
    <col min="18" max="18" width="11.28515625" style="171" bestFit="1" customWidth="1"/>
    <col min="19" max="19" width="12.140625" style="171" bestFit="1" customWidth="1"/>
    <col min="20" max="20" width="18.28515625" style="611" customWidth="1"/>
    <col min="21" max="16384" width="11.42578125" style="171"/>
  </cols>
  <sheetData>
    <row r="1" spans="1:20" x14ac:dyDescent="0.25">
      <c r="I1" s="177"/>
      <c r="J1" s="177"/>
      <c r="K1" s="177"/>
      <c r="L1" s="177"/>
      <c r="M1" s="177"/>
      <c r="N1" s="177"/>
      <c r="O1" s="177"/>
      <c r="P1" s="177"/>
    </row>
    <row r="2" spans="1:20" x14ac:dyDescent="0.25">
      <c r="I2" s="177"/>
      <c r="J2" s="177"/>
      <c r="K2" s="177"/>
      <c r="L2" s="177"/>
      <c r="M2" s="177"/>
      <c r="N2" s="177"/>
      <c r="O2" s="177"/>
      <c r="P2" s="177"/>
    </row>
    <row r="3" spans="1:20" ht="18.75" thickBot="1" x14ac:dyDescent="0.3">
      <c r="H3" s="182"/>
      <c r="I3" s="178"/>
      <c r="J3" s="178"/>
      <c r="K3" s="178"/>
      <c r="L3" s="178"/>
      <c r="M3" s="178"/>
      <c r="N3" s="178"/>
      <c r="O3" s="178"/>
      <c r="P3" s="178"/>
    </row>
    <row r="4" spans="1:20" s="589" customFormat="1" ht="18.75" thickBot="1" x14ac:dyDescent="0.25">
      <c r="A4" s="587" t="s">
        <v>1122</v>
      </c>
      <c r="B4" s="587" t="s">
        <v>1229</v>
      </c>
      <c r="C4" s="765">
        <v>45231</v>
      </c>
      <c r="D4" s="765">
        <v>45261</v>
      </c>
      <c r="E4" s="588">
        <v>45292</v>
      </c>
      <c r="F4" s="588">
        <f>DATE(YEAR(E4),MONTH(E4)+1,DAY(E4))</f>
        <v>45323</v>
      </c>
      <c r="G4" s="588">
        <f t="shared" ref="G4:P4" si="0">DATE(YEAR(F4),MONTH(F4)+1,DAY(F4))</f>
        <v>45352</v>
      </c>
      <c r="H4" s="588">
        <f t="shared" si="0"/>
        <v>45383</v>
      </c>
      <c r="I4" s="588">
        <f t="shared" si="0"/>
        <v>45413</v>
      </c>
      <c r="J4" s="588">
        <f t="shared" si="0"/>
        <v>45444</v>
      </c>
      <c r="K4" s="588">
        <f t="shared" si="0"/>
        <v>45474</v>
      </c>
      <c r="L4" s="588">
        <f t="shared" si="0"/>
        <v>45505</v>
      </c>
      <c r="M4" s="588">
        <f t="shared" si="0"/>
        <v>45536</v>
      </c>
      <c r="N4" s="588">
        <f t="shared" si="0"/>
        <v>45566</v>
      </c>
      <c r="O4" s="588">
        <f t="shared" si="0"/>
        <v>45597</v>
      </c>
      <c r="P4" s="588">
        <f t="shared" si="0"/>
        <v>45627</v>
      </c>
      <c r="Q4" s="640" t="s">
        <v>763</v>
      </c>
      <c r="R4" s="171"/>
      <c r="S4" s="171"/>
      <c r="T4" s="639"/>
    </row>
    <row r="5" spans="1:20" s="526" customFormat="1" ht="18.75" x14ac:dyDescent="0.3">
      <c r="A5" s="584"/>
      <c r="B5" s="585"/>
      <c r="C5" s="764"/>
      <c r="D5" s="764"/>
      <c r="E5" s="760"/>
      <c r="F5" s="760"/>
      <c r="G5" s="760"/>
      <c r="H5" s="760"/>
      <c r="I5" s="760"/>
      <c r="J5" s="760"/>
      <c r="K5" s="760"/>
      <c r="L5" s="760"/>
      <c r="M5" s="760"/>
      <c r="N5" s="760"/>
      <c r="O5" s="760"/>
      <c r="P5" s="760"/>
      <c r="Q5" s="586"/>
      <c r="R5" s="171"/>
      <c r="S5" s="171"/>
      <c r="T5" s="651"/>
    </row>
    <row r="6" spans="1:20" x14ac:dyDescent="0.25">
      <c r="A6" s="649">
        <f>'Facturer à payer'!D2</f>
        <v>1</v>
      </c>
      <c r="B6" s="650" t="str">
        <f>'Facturer à payer'!E2</f>
        <v>Pièces</v>
      </c>
      <c r="C6" s="766">
        <f>SUMIFS('Facturer à payer'!$I:$I,'Facturer à payer'!$C:$C,"&gt;="&amp;Analyse!C$4,'Facturer à payer'!$C:$C,"&lt;"&amp;Analyse!D$4,'Facturer à payer'!$D:$D,"=" &amp; Analyse!$A6)</f>
        <v>0</v>
      </c>
      <c r="D6" s="766">
        <f>SUMIFS('Facturer à payer'!$I:$I,'Facturer à payer'!$C:$C,"&gt;="&amp;Analyse!D$4,'Facturer à payer'!$C:$C,"&lt;"&amp;Analyse!E$4,'Facturer à payer'!$D:$D,"=" &amp; Analyse!$A6)</f>
        <v>7940.77</v>
      </c>
      <c r="E6" s="766">
        <f>SUMIFS('Facturer à payer'!$I:$I,'Facturer à payer'!$C:$C,"&gt;="&amp;Analyse!E$4,'Facturer à payer'!$C:$C,"&lt;"&amp;Analyse!F$4,'Facturer à payer'!$D:$D,"=" &amp; Analyse!$A6)</f>
        <v>2594.62</v>
      </c>
      <c r="F6" s="766">
        <f>SUMIFS('Facturer à payer'!$I:$I,'Facturer à payer'!$C:$C,"&gt;="&amp;Analyse!F$4,'Facturer à payer'!$C:$C,"&lt;"&amp;Analyse!G$4,'Facturer à payer'!$D:$D,"=" &amp; Analyse!$A6)</f>
        <v>0</v>
      </c>
      <c r="G6" s="766">
        <f>SUMIFS('Facturer à payer'!$I:$I,'Facturer à payer'!$C:$C,"&gt;="&amp;Analyse!G$4,'Facturer à payer'!$C:$C,"&lt;"&amp;Analyse!H$4,'Facturer à payer'!$D:$D,"=" &amp; Analyse!$A6)</f>
        <v>0</v>
      </c>
      <c r="H6" s="766">
        <f>SUMIFS('Facturer à payer'!$I:$I,'Facturer à payer'!$C:$C,"&gt;="&amp;Analyse!H$4,'Facturer à payer'!$C:$C,"&lt;"&amp;Analyse!I$4,'Facturer à payer'!$D:$D,"=" &amp; Analyse!$A6)</f>
        <v>0</v>
      </c>
      <c r="I6" s="766">
        <f>SUMIFS('Facturer à payer'!$I:$I,'Facturer à payer'!$C:$C,"&gt;="&amp;Analyse!I$4,'Facturer à payer'!$C:$C,"&lt;"&amp;Analyse!J$4,'Facturer à payer'!$D:$D,"=" &amp; Analyse!$A6)</f>
        <v>0</v>
      </c>
      <c r="J6" s="766">
        <f>SUMIFS('Facturer à payer'!$I:$I,'Facturer à payer'!$C:$C,"&gt;="&amp;Analyse!J$4,'Facturer à payer'!$C:$C,"&lt;"&amp;Analyse!K$4,'Facturer à payer'!$D:$D,"=" &amp; Analyse!$A6)</f>
        <v>0</v>
      </c>
      <c r="K6" s="766">
        <f>SUMIFS('Facturer à payer'!$I:$I,'Facturer à payer'!$C:$C,"&gt;="&amp;Analyse!K$4,'Facturer à payer'!$C:$C,"&lt;"&amp;Analyse!L$4,'Facturer à payer'!$D:$D,"=" &amp; Analyse!$A6)</f>
        <v>0</v>
      </c>
      <c r="L6" s="766">
        <f>SUMIFS('Facturer à payer'!$I:$I,'Facturer à payer'!$C:$C,"&gt;="&amp;Analyse!L$4,'Facturer à payer'!$C:$C,"&lt;"&amp;Analyse!M$4,'Facturer à payer'!$D:$D,"=" &amp; Analyse!$A6)</f>
        <v>0</v>
      </c>
      <c r="M6" s="766">
        <f>SUMIFS('Facturer à payer'!$I:$I,'Facturer à payer'!$C:$C,"&gt;="&amp;Analyse!M$4,'Facturer à payer'!$C:$C,"&lt;"&amp;Analyse!N$4,'Facturer à payer'!$D:$D,"=" &amp; Analyse!$A6)</f>
        <v>0</v>
      </c>
      <c r="N6" s="766">
        <f>SUMIFS('Facturer à payer'!$I:$I,'Facturer à payer'!$C:$C,"&gt;="&amp;Analyse!N$4,'Facturer à payer'!$C:$C,"&lt;"&amp;Analyse!O$4,'Facturer à payer'!$D:$D,"=" &amp; Analyse!$A6)</f>
        <v>0</v>
      </c>
      <c r="O6" s="766">
        <f>SUMIFS('Facturer à payer'!$I:$I,'Facturer à payer'!$C:$C,"&gt;="&amp;Analyse!O$4,'Facturer à payer'!$C:$C,"&lt;"&amp;Analyse!P$4,'Facturer à payer'!$D:$D,"=" &amp; Analyse!$A6)</f>
        <v>0</v>
      </c>
      <c r="P6" s="766">
        <f>SUMIFS('Facturer à payer'!$I:$I,'Facturer à payer'!$C:$C,"&gt;="&amp;Analyse!P$4,'Facturer à payer'!$C:$C,"&lt;"&amp;Analyse!#REF!,'Facturer à payer'!$D:$D,"=" &amp; Analyse!$A6)</f>
        <v>0</v>
      </c>
      <c r="Q6" s="762">
        <f>SUM(C6:P6)</f>
        <v>10535.39</v>
      </c>
      <c r="T6" s="652"/>
    </row>
    <row r="7" spans="1:20" x14ac:dyDescent="0.25">
      <c r="A7" s="649">
        <f>'Facturer à payer'!D3</f>
        <v>2</v>
      </c>
      <c r="B7" s="650" t="str">
        <f>'Facturer à payer'!E3</f>
        <v>Flexibles</v>
      </c>
      <c r="C7" s="766">
        <f>SUMIFS('Facturer à payer'!$I:$I,'Facturer à payer'!$C:$C,"&gt;="&amp;Analyse!C$4,'Facturer à payer'!$C:$C,"&lt;"&amp;Analyse!D$4,'Facturer à payer'!$D:$D,"=" &amp; Analyse!$A7)</f>
        <v>257.81</v>
      </c>
      <c r="D7" s="766">
        <f>SUMIFS('Facturer à payer'!$I:$I,'Facturer à payer'!$C:$C,"&gt;="&amp;Analyse!D$4,'Facturer à payer'!$C:$C,"&lt;"&amp;Analyse!E$4,'Facturer à payer'!$D:$D,"=" &amp; Analyse!$A7)</f>
        <v>334.72</v>
      </c>
      <c r="E7" s="766">
        <f>SUMIFS('Facturer à payer'!$I:$I,'Facturer à payer'!$C:$C,"&gt;="&amp;Analyse!E$4,'Facturer à payer'!$C:$C,"&lt;"&amp;Analyse!F$4,'Facturer à payer'!$D:$D,"=" &amp; Analyse!$A7)</f>
        <v>122.36</v>
      </c>
      <c r="F7" s="766">
        <f>SUMIFS('Facturer à payer'!$I:$I,'Facturer à payer'!$C:$C,"&gt;="&amp;Analyse!F$4,'Facturer à payer'!$C:$C,"&lt;"&amp;Analyse!G$4,'Facturer à payer'!$D:$D,"=" &amp; Analyse!$A7)</f>
        <v>0</v>
      </c>
      <c r="G7" s="766">
        <f>SUMIFS('Facturer à payer'!$I:$I,'Facturer à payer'!$C:$C,"&gt;="&amp;Analyse!G$4,'Facturer à payer'!$C:$C,"&lt;"&amp;Analyse!H$4,'Facturer à payer'!$D:$D,"=" &amp; Analyse!$A7)</f>
        <v>0</v>
      </c>
      <c r="H7" s="766">
        <f>SUMIFS('Facturer à payer'!$I:$I,'Facturer à payer'!$C:$C,"&gt;="&amp;Analyse!H$4,'Facturer à payer'!$C:$C,"&lt;"&amp;Analyse!I$4,'Facturer à payer'!$D:$D,"=" &amp; Analyse!$A7)</f>
        <v>0</v>
      </c>
      <c r="I7" s="766">
        <f>SUMIFS('Facturer à payer'!$I:$I,'Facturer à payer'!$C:$C,"&gt;="&amp;Analyse!I$4,'Facturer à payer'!$C:$C,"&lt;"&amp;Analyse!J$4,'Facturer à payer'!$D:$D,"=" &amp; Analyse!$A7)</f>
        <v>0</v>
      </c>
      <c r="J7" s="766">
        <f>SUMIFS('Facturer à payer'!$I:$I,'Facturer à payer'!$C:$C,"&gt;="&amp;Analyse!J$4,'Facturer à payer'!$C:$C,"&lt;"&amp;Analyse!K$4,'Facturer à payer'!$D:$D,"=" &amp; Analyse!$A7)</f>
        <v>0</v>
      </c>
      <c r="K7" s="766">
        <f>SUMIFS('Facturer à payer'!$I:$I,'Facturer à payer'!$C:$C,"&gt;="&amp;Analyse!K$4,'Facturer à payer'!$C:$C,"&lt;"&amp;Analyse!L$4,'Facturer à payer'!$D:$D,"=" &amp; Analyse!$A7)</f>
        <v>0</v>
      </c>
      <c r="L7" s="766">
        <f>SUMIFS('Facturer à payer'!$I:$I,'Facturer à payer'!$C:$C,"&gt;="&amp;Analyse!L$4,'Facturer à payer'!$C:$C,"&lt;"&amp;Analyse!M$4,'Facturer à payer'!$D:$D,"=" &amp; Analyse!$A7)</f>
        <v>0</v>
      </c>
      <c r="M7" s="766">
        <f>SUMIFS('Facturer à payer'!$I:$I,'Facturer à payer'!$C:$C,"&gt;="&amp;Analyse!M$4,'Facturer à payer'!$C:$C,"&lt;"&amp;Analyse!N$4,'Facturer à payer'!$D:$D,"=" &amp; Analyse!$A7)</f>
        <v>0</v>
      </c>
      <c r="N7" s="766">
        <f>SUMIFS('Facturer à payer'!$I:$I,'Facturer à payer'!$C:$C,"&gt;="&amp;Analyse!N$4,'Facturer à payer'!$C:$C,"&lt;"&amp;Analyse!O$4,'Facturer à payer'!$D:$D,"=" &amp; Analyse!$A7)</f>
        <v>0</v>
      </c>
      <c r="O7" s="766">
        <f>SUMIFS('Facturer à payer'!$I:$I,'Facturer à payer'!$C:$C,"&gt;="&amp;Analyse!O$4,'Facturer à payer'!$C:$C,"&lt;"&amp;Analyse!P$4,'Facturer à payer'!$D:$D,"=" &amp; Analyse!$A7)</f>
        <v>0</v>
      </c>
      <c r="P7" s="766">
        <f>SUMIFS('Facturer à payer'!$I:$I,'Facturer à payer'!$C:$C,"&gt;="&amp;Analyse!P$4,'Facturer à payer'!$C:$C,"&lt;"&amp;Analyse!#REF!,'Facturer à payer'!$D:$D,"=" &amp; Analyse!$A7)</f>
        <v>0</v>
      </c>
      <c r="Q7" s="762">
        <f t="shared" ref="Q7:Q35" si="1">SUM(C7:P7)</f>
        <v>714.89</v>
      </c>
      <c r="T7" s="652"/>
    </row>
    <row r="8" spans="1:20" x14ac:dyDescent="0.25">
      <c r="A8" s="649">
        <f>'Facturer à payer'!D4</f>
        <v>3</v>
      </c>
      <c r="B8" s="650" t="str">
        <f>'Facturer à payer'!E4</f>
        <v>Peinture</v>
      </c>
      <c r="C8" s="766">
        <f>SUMIFS('Facturer à payer'!$I:$I,'Facturer à payer'!$C:$C,"&gt;="&amp;Analyse!C$4,'Facturer à payer'!$C:$C,"&lt;"&amp;Analyse!D$4,'Facturer à payer'!$D:$D,"=" &amp; Analyse!$A8)</f>
        <v>0</v>
      </c>
      <c r="D8" s="766">
        <f>SUMIFS('Facturer à payer'!$I:$I,'Facturer à payer'!$C:$C,"&gt;="&amp;Analyse!D$4,'Facturer à payer'!$C:$C,"&lt;"&amp;Analyse!E$4,'Facturer à payer'!$D:$D,"=" &amp; Analyse!$A8)</f>
        <v>211.42000000000002</v>
      </c>
      <c r="E8" s="766">
        <f>SUMIFS('Facturer à payer'!$I:$I,'Facturer à payer'!$C:$C,"&gt;="&amp;Analyse!E$4,'Facturer à payer'!$C:$C,"&lt;"&amp;Analyse!F$4,'Facturer à payer'!$D:$D,"=" &amp; Analyse!$A8)</f>
        <v>0</v>
      </c>
      <c r="F8" s="766">
        <f>SUMIFS('Facturer à payer'!$I:$I,'Facturer à payer'!$C:$C,"&gt;="&amp;Analyse!F$4,'Facturer à payer'!$C:$C,"&lt;"&amp;Analyse!G$4,'Facturer à payer'!$D:$D,"=" &amp; Analyse!$A8)</f>
        <v>0</v>
      </c>
      <c r="G8" s="766">
        <f>SUMIFS('Facturer à payer'!$I:$I,'Facturer à payer'!$C:$C,"&gt;="&amp;Analyse!G$4,'Facturer à payer'!$C:$C,"&lt;"&amp;Analyse!H$4,'Facturer à payer'!$D:$D,"=" &amp; Analyse!$A8)</f>
        <v>0</v>
      </c>
      <c r="H8" s="766">
        <f>SUMIFS('Facturer à payer'!$I:$I,'Facturer à payer'!$C:$C,"&gt;="&amp;Analyse!H$4,'Facturer à payer'!$C:$C,"&lt;"&amp;Analyse!I$4,'Facturer à payer'!$D:$D,"=" &amp; Analyse!$A8)</f>
        <v>0</v>
      </c>
      <c r="I8" s="766">
        <f>SUMIFS('Facturer à payer'!$I:$I,'Facturer à payer'!$C:$C,"&gt;="&amp;Analyse!I$4,'Facturer à payer'!$C:$C,"&lt;"&amp;Analyse!J$4,'Facturer à payer'!$D:$D,"=" &amp; Analyse!$A8)</f>
        <v>0</v>
      </c>
      <c r="J8" s="766">
        <f>SUMIFS('Facturer à payer'!$I:$I,'Facturer à payer'!$C:$C,"&gt;="&amp;Analyse!J$4,'Facturer à payer'!$C:$C,"&lt;"&amp;Analyse!K$4,'Facturer à payer'!$D:$D,"=" &amp; Analyse!$A8)</f>
        <v>0</v>
      </c>
      <c r="K8" s="766">
        <f>SUMIFS('Facturer à payer'!$I:$I,'Facturer à payer'!$C:$C,"&gt;="&amp;Analyse!K$4,'Facturer à payer'!$C:$C,"&lt;"&amp;Analyse!L$4,'Facturer à payer'!$D:$D,"=" &amp; Analyse!$A8)</f>
        <v>0</v>
      </c>
      <c r="L8" s="766">
        <f>SUMIFS('Facturer à payer'!$I:$I,'Facturer à payer'!$C:$C,"&gt;="&amp;Analyse!L$4,'Facturer à payer'!$C:$C,"&lt;"&amp;Analyse!M$4,'Facturer à payer'!$D:$D,"=" &amp; Analyse!$A8)</f>
        <v>0</v>
      </c>
      <c r="M8" s="766">
        <f>SUMIFS('Facturer à payer'!$I:$I,'Facturer à payer'!$C:$C,"&gt;="&amp;Analyse!M$4,'Facturer à payer'!$C:$C,"&lt;"&amp;Analyse!N$4,'Facturer à payer'!$D:$D,"=" &amp; Analyse!$A8)</f>
        <v>0</v>
      </c>
      <c r="N8" s="766">
        <f>SUMIFS('Facturer à payer'!$I:$I,'Facturer à payer'!$C:$C,"&gt;="&amp;Analyse!N$4,'Facturer à payer'!$C:$C,"&lt;"&amp;Analyse!O$4,'Facturer à payer'!$D:$D,"=" &amp; Analyse!$A8)</f>
        <v>0</v>
      </c>
      <c r="O8" s="766">
        <f>SUMIFS('Facturer à payer'!$I:$I,'Facturer à payer'!$C:$C,"&gt;="&amp;Analyse!O$4,'Facturer à payer'!$C:$C,"&lt;"&amp;Analyse!P$4,'Facturer à payer'!$D:$D,"=" &amp; Analyse!$A8)</f>
        <v>0</v>
      </c>
      <c r="P8" s="766">
        <f>SUMIFS('Facturer à payer'!$I:$I,'Facturer à payer'!$C:$C,"&gt;="&amp;Analyse!P$4,'Facturer à payer'!$C:$C,"&lt;"&amp;Analyse!#REF!,'Facturer à payer'!$D:$D,"=" &amp; Analyse!$A8)</f>
        <v>0</v>
      </c>
      <c r="Q8" s="762">
        <f t="shared" si="1"/>
        <v>211.42000000000002</v>
      </c>
      <c r="T8" s="652"/>
    </row>
    <row r="9" spans="1:20" ht="18.75" x14ac:dyDescent="0.3">
      <c r="A9" s="649">
        <f>'Facturer à payer'!D5</f>
        <v>4</v>
      </c>
      <c r="B9" s="650" t="str">
        <f>'Facturer à payer'!E5</f>
        <v>Transport</v>
      </c>
      <c r="C9" s="766">
        <f>SUMIFS('Facturer à payer'!$I:$I,'Facturer à payer'!$C:$C,"&gt;="&amp;Analyse!C$4,'Facturer à payer'!$C:$C,"&lt;"&amp;Analyse!D$4,'Facturer à payer'!$D:$D,"=" &amp; Analyse!$A9)</f>
        <v>0</v>
      </c>
      <c r="D9" s="766">
        <f>SUMIFS('Facturer à payer'!$I:$I,'Facturer à payer'!$C:$C,"&gt;="&amp;Analyse!D$4,'Facturer à payer'!$C:$C,"&lt;"&amp;Analyse!E$4,'Facturer à payer'!$D:$D,"=" &amp; Analyse!$A9)</f>
        <v>0</v>
      </c>
      <c r="E9" s="766">
        <f>SUMIFS('Facturer à payer'!$I:$I,'Facturer à payer'!$C:$C,"&gt;="&amp;Analyse!E$4,'Facturer à payer'!$C:$C,"&lt;"&amp;Analyse!F$4,'Facturer à payer'!$D:$D,"=" &amp; Analyse!$A9)</f>
        <v>0</v>
      </c>
      <c r="F9" s="766">
        <f>SUMIFS('Facturer à payer'!$I:$I,'Facturer à payer'!$C:$C,"&gt;="&amp;Analyse!F$4,'Facturer à payer'!$C:$C,"&lt;"&amp;Analyse!G$4,'Facturer à payer'!$D:$D,"=" &amp; Analyse!$A9)</f>
        <v>0</v>
      </c>
      <c r="G9" s="766">
        <f>SUMIFS('Facturer à payer'!$I:$I,'Facturer à payer'!$C:$C,"&gt;="&amp;Analyse!G$4,'Facturer à payer'!$C:$C,"&lt;"&amp;Analyse!H$4,'Facturer à payer'!$D:$D,"=" &amp; Analyse!$A9)</f>
        <v>0</v>
      </c>
      <c r="H9" s="766">
        <f>SUMIFS('Facturer à payer'!$I:$I,'Facturer à payer'!$C:$C,"&gt;="&amp;Analyse!H$4,'Facturer à payer'!$C:$C,"&lt;"&amp;Analyse!I$4,'Facturer à payer'!$D:$D,"=" &amp; Analyse!$A9)</f>
        <v>0</v>
      </c>
      <c r="I9" s="766">
        <f>SUMIFS('Facturer à payer'!$I:$I,'Facturer à payer'!$C:$C,"&gt;="&amp;Analyse!I$4,'Facturer à payer'!$C:$C,"&lt;"&amp;Analyse!J$4,'Facturer à payer'!$D:$D,"=" &amp; Analyse!$A9)</f>
        <v>0</v>
      </c>
      <c r="J9" s="766">
        <f>SUMIFS('Facturer à payer'!$I:$I,'Facturer à payer'!$C:$C,"&gt;="&amp;Analyse!J$4,'Facturer à payer'!$C:$C,"&lt;"&amp;Analyse!K$4,'Facturer à payer'!$D:$D,"=" &amp; Analyse!$A9)</f>
        <v>0</v>
      </c>
      <c r="K9" s="766">
        <f>SUMIFS('Facturer à payer'!$I:$I,'Facturer à payer'!$C:$C,"&gt;="&amp;Analyse!K$4,'Facturer à payer'!$C:$C,"&lt;"&amp;Analyse!L$4,'Facturer à payer'!$D:$D,"=" &amp; Analyse!$A9)</f>
        <v>0</v>
      </c>
      <c r="L9" s="766">
        <f>SUMIFS('Facturer à payer'!$I:$I,'Facturer à payer'!$C:$C,"&gt;="&amp;Analyse!L$4,'Facturer à payer'!$C:$C,"&lt;"&amp;Analyse!M$4,'Facturer à payer'!$D:$D,"=" &amp; Analyse!$A9)</f>
        <v>0</v>
      </c>
      <c r="M9" s="766">
        <f>SUMIFS('Facturer à payer'!$I:$I,'Facturer à payer'!$C:$C,"&gt;="&amp;Analyse!M$4,'Facturer à payer'!$C:$C,"&lt;"&amp;Analyse!N$4,'Facturer à payer'!$D:$D,"=" &amp; Analyse!$A9)</f>
        <v>0</v>
      </c>
      <c r="N9" s="766">
        <f>SUMIFS('Facturer à payer'!$I:$I,'Facturer à payer'!$C:$C,"&gt;="&amp;Analyse!N$4,'Facturer à payer'!$C:$C,"&lt;"&amp;Analyse!O$4,'Facturer à payer'!$D:$D,"=" &amp; Analyse!$A9)</f>
        <v>0</v>
      </c>
      <c r="O9" s="766">
        <f>SUMIFS('Facturer à payer'!$I:$I,'Facturer à payer'!$C:$C,"&gt;="&amp;Analyse!O$4,'Facturer à payer'!$C:$C,"&lt;"&amp;Analyse!P$4,'Facturer à payer'!$D:$D,"=" &amp; Analyse!$A9)</f>
        <v>0</v>
      </c>
      <c r="P9" s="766">
        <f>SUMIFS('Facturer à payer'!$I:$I,'Facturer à payer'!$C:$C,"&gt;="&amp;Analyse!P$4,'Facturer à payer'!$C:$C,"&lt;"&amp;Analyse!#REF!,'Facturer à payer'!$D:$D,"=" &amp; Analyse!$A9)</f>
        <v>0</v>
      </c>
      <c r="Q9" s="762">
        <f t="shared" si="1"/>
        <v>0</v>
      </c>
      <c r="T9" s="653"/>
    </row>
    <row r="10" spans="1:20" ht="18.75" x14ac:dyDescent="0.3">
      <c r="A10" s="649">
        <f>'Facturer à payer'!D6</f>
        <v>5</v>
      </c>
      <c r="B10" s="650" t="str">
        <f>'Facturer à payer'!E6</f>
        <v>Consommables atelier</v>
      </c>
      <c r="C10" s="766">
        <f>SUMIFS('Facturer à payer'!$I:$I,'Facturer à payer'!$C:$C,"&gt;="&amp;Analyse!C$4,'Facturer à payer'!$C:$C,"&lt;"&amp;Analyse!D$4,'Facturer à payer'!$D:$D,"=" &amp; Analyse!$A10)</f>
        <v>0</v>
      </c>
      <c r="D10" s="766">
        <f>SUMIFS('Facturer à payer'!$I:$I,'Facturer à payer'!$C:$C,"&gt;="&amp;Analyse!D$4,'Facturer à payer'!$C:$C,"&lt;"&amp;Analyse!E$4,'Facturer à payer'!$D:$D,"=" &amp; Analyse!$A10)</f>
        <v>149.21</v>
      </c>
      <c r="E10" s="766">
        <f>SUMIFS('Facturer à payer'!$I:$I,'Facturer à payer'!$C:$C,"&gt;="&amp;Analyse!E$4,'Facturer à payer'!$C:$C,"&lt;"&amp;Analyse!F$4,'Facturer à payer'!$D:$D,"=" &amp; Analyse!$A10)</f>
        <v>0</v>
      </c>
      <c r="F10" s="766">
        <f>SUMIFS('Facturer à payer'!$I:$I,'Facturer à payer'!$C:$C,"&gt;="&amp;Analyse!F$4,'Facturer à payer'!$C:$C,"&lt;"&amp;Analyse!G$4,'Facturer à payer'!$D:$D,"=" &amp; Analyse!$A10)</f>
        <v>0</v>
      </c>
      <c r="G10" s="766">
        <f>SUMIFS('Facturer à payer'!$I:$I,'Facturer à payer'!$C:$C,"&gt;="&amp;Analyse!G$4,'Facturer à payer'!$C:$C,"&lt;"&amp;Analyse!H$4,'Facturer à payer'!$D:$D,"=" &amp; Analyse!$A10)</f>
        <v>0</v>
      </c>
      <c r="H10" s="766">
        <f>SUMIFS('Facturer à payer'!$I:$I,'Facturer à payer'!$C:$C,"&gt;="&amp;Analyse!H$4,'Facturer à payer'!$C:$C,"&lt;"&amp;Analyse!I$4,'Facturer à payer'!$D:$D,"=" &amp; Analyse!$A10)</f>
        <v>0</v>
      </c>
      <c r="I10" s="766">
        <f>SUMIFS('Facturer à payer'!$I:$I,'Facturer à payer'!$C:$C,"&gt;="&amp;Analyse!I$4,'Facturer à payer'!$C:$C,"&lt;"&amp;Analyse!J$4,'Facturer à payer'!$D:$D,"=" &amp; Analyse!$A10)</f>
        <v>0</v>
      </c>
      <c r="J10" s="766">
        <f>SUMIFS('Facturer à payer'!$I:$I,'Facturer à payer'!$C:$C,"&gt;="&amp;Analyse!J$4,'Facturer à payer'!$C:$C,"&lt;"&amp;Analyse!K$4,'Facturer à payer'!$D:$D,"=" &amp; Analyse!$A10)</f>
        <v>0</v>
      </c>
      <c r="K10" s="766">
        <f>SUMIFS('Facturer à payer'!$I:$I,'Facturer à payer'!$C:$C,"&gt;="&amp;Analyse!K$4,'Facturer à payer'!$C:$C,"&lt;"&amp;Analyse!L$4,'Facturer à payer'!$D:$D,"=" &amp; Analyse!$A10)</f>
        <v>0</v>
      </c>
      <c r="L10" s="766">
        <f>SUMIFS('Facturer à payer'!$I:$I,'Facturer à payer'!$C:$C,"&gt;="&amp;Analyse!L$4,'Facturer à payer'!$C:$C,"&lt;"&amp;Analyse!M$4,'Facturer à payer'!$D:$D,"=" &amp; Analyse!$A10)</f>
        <v>0</v>
      </c>
      <c r="M10" s="766">
        <f>SUMIFS('Facturer à payer'!$I:$I,'Facturer à payer'!$C:$C,"&gt;="&amp;Analyse!M$4,'Facturer à payer'!$C:$C,"&lt;"&amp;Analyse!N$4,'Facturer à payer'!$D:$D,"=" &amp; Analyse!$A10)</f>
        <v>0</v>
      </c>
      <c r="N10" s="766">
        <f>SUMIFS('Facturer à payer'!$I:$I,'Facturer à payer'!$C:$C,"&gt;="&amp;Analyse!N$4,'Facturer à payer'!$C:$C,"&lt;"&amp;Analyse!O$4,'Facturer à payer'!$D:$D,"=" &amp; Analyse!$A10)</f>
        <v>0</v>
      </c>
      <c r="O10" s="766">
        <f>SUMIFS('Facturer à payer'!$I:$I,'Facturer à payer'!$C:$C,"&gt;="&amp;Analyse!O$4,'Facturer à payer'!$C:$C,"&lt;"&amp;Analyse!P$4,'Facturer à payer'!$D:$D,"=" &amp; Analyse!$A10)</f>
        <v>0</v>
      </c>
      <c r="P10" s="766">
        <f>SUMIFS('Facturer à payer'!$I:$I,'Facturer à payer'!$C:$C,"&gt;="&amp;Analyse!P$4,'Facturer à payer'!$C:$C,"&lt;"&amp;Analyse!#REF!,'Facturer à payer'!$D:$D,"=" &amp; Analyse!$A10)</f>
        <v>0</v>
      </c>
      <c r="Q10" s="762">
        <f t="shared" si="1"/>
        <v>149.21</v>
      </c>
      <c r="T10" s="653"/>
    </row>
    <row r="11" spans="1:20" ht="18.75" x14ac:dyDescent="0.3">
      <c r="A11" s="649">
        <f>'Facturer à payer'!D7</f>
        <v>6</v>
      </c>
      <c r="B11" s="650" t="str">
        <f>'Facturer à payer'!E7</f>
        <v>Gaz</v>
      </c>
      <c r="C11" s="766">
        <f>SUMIFS('Facturer à payer'!$I:$I,'Facturer à payer'!$C:$C,"&gt;="&amp;Analyse!C$4,'Facturer à payer'!$C:$C,"&lt;"&amp;Analyse!D$4,'Facturer à payer'!$D:$D,"=" &amp; Analyse!$A11)</f>
        <v>0</v>
      </c>
      <c r="D11" s="766">
        <f>SUMIFS('Facturer à payer'!$I:$I,'Facturer à payer'!$C:$C,"&gt;="&amp;Analyse!D$4,'Facturer à payer'!$C:$C,"&lt;"&amp;Analyse!E$4,'Facturer à payer'!$D:$D,"=" &amp; Analyse!$A11)</f>
        <v>213</v>
      </c>
      <c r="E11" s="766">
        <f>SUMIFS('Facturer à payer'!$I:$I,'Facturer à payer'!$C:$C,"&gt;="&amp;Analyse!E$4,'Facturer à payer'!$C:$C,"&lt;"&amp;Analyse!F$4,'Facturer à payer'!$D:$D,"=" &amp; Analyse!$A11)</f>
        <v>0</v>
      </c>
      <c r="F11" s="766">
        <f>SUMIFS('Facturer à payer'!$I:$I,'Facturer à payer'!$C:$C,"&gt;="&amp;Analyse!F$4,'Facturer à payer'!$C:$C,"&lt;"&amp;Analyse!G$4,'Facturer à payer'!$D:$D,"=" &amp; Analyse!$A11)</f>
        <v>0</v>
      </c>
      <c r="G11" s="766">
        <f>SUMIFS('Facturer à payer'!$I:$I,'Facturer à payer'!$C:$C,"&gt;="&amp;Analyse!G$4,'Facturer à payer'!$C:$C,"&lt;"&amp;Analyse!H$4,'Facturer à payer'!$D:$D,"=" &amp; Analyse!$A11)</f>
        <v>0</v>
      </c>
      <c r="H11" s="766">
        <f>SUMIFS('Facturer à payer'!$I:$I,'Facturer à payer'!$C:$C,"&gt;="&amp;Analyse!H$4,'Facturer à payer'!$C:$C,"&lt;"&amp;Analyse!I$4,'Facturer à payer'!$D:$D,"=" &amp; Analyse!$A11)</f>
        <v>0</v>
      </c>
      <c r="I11" s="766">
        <f>SUMIFS('Facturer à payer'!$I:$I,'Facturer à payer'!$C:$C,"&gt;="&amp;Analyse!I$4,'Facturer à payer'!$C:$C,"&lt;"&amp;Analyse!J$4,'Facturer à payer'!$D:$D,"=" &amp; Analyse!$A11)</f>
        <v>0</v>
      </c>
      <c r="J11" s="766">
        <f>SUMIFS('Facturer à payer'!$I:$I,'Facturer à payer'!$C:$C,"&gt;="&amp;Analyse!J$4,'Facturer à payer'!$C:$C,"&lt;"&amp;Analyse!K$4,'Facturer à payer'!$D:$D,"=" &amp; Analyse!$A11)</f>
        <v>0</v>
      </c>
      <c r="K11" s="766">
        <f>SUMIFS('Facturer à payer'!$I:$I,'Facturer à payer'!$C:$C,"&gt;="&amp;Analyse!K$4,'Facturer à payer'!$C:$C,"&lt;"&amp;Analyse!L$4,'Facturer à payer'!$D:$D,"=" &amp; Analyse!$A11)</f>
        <v>0</v>
      </c>
      <c r="L11" s="766">
        <f>SUMIFS('Facturer à payer'!$I:$I,'Facturer à payer'!$C:$C,"&gt;="&amp;Analyse!L$4,'Facturer à payer'!$C:$C,"&lt;"&amp;Analyse!M$4,'Facturer à payer'!$D:$D,"=" &amp; Analyse!$A11)</f>
        <v>0</v>
      </c>
      <c r="M11" s="766">
        <f>SUMIFS('Facturer à payer'!$I:$I,'Facturer à payer'!$C:$C,"&gt;="&amp;Analyse!M$4,'Facturer à payer'!$C:$C,"&lt;"&amp;Analyse!N$4,'Facturer à payer'!$D:$D,"=" &amp; Analyse!$A11)</f>
        <v>0</v>
      </c>
      <c r="N11" s="766">
        <f>SUMIFS('Facturer à payer'!$I:$I,'Facturer à payer'!$C:$C,"&gt;="&amp;Analyse!N$4,'Facturer à payer'!$C:$C,"&lt;"&amp;Analyse!O$4,'Facturer à payer'!$D:$D,"=" &amp; Analyse!$A11)</f>
        <v>0</v>
      </c>
      <c r="O11" s="766">
        <f>SUMIFS('Facturer à payer'!$I:$I,'Facturer à payer'!$C:$C,"&gt;="&amp;Analyse!O$4,'Facturer à payer'!$C:$C,"&lt;"&amp;Analyse!P$4,'Facturer à payer'!$D:$D,"=" &amp; Analyse!$A11)</f>
        <v>0</v>
      </c>
      <c r="P11" s="766">
        <f>SUMIFS('Facturer à payer'!$I:$I,'Facturer à payer'!$C:$C,"&gt;="&amp;Analyse!P$4,'Facturer à payer'!$C:$C,"&lt;"&amp;Analyse!#REF!,'Facturer à payer'!$D:$D,"=" &amp; Analyse!$A11)</f>
        <v>0</v>
      </c>
      <c r="Q11" s="762">
        <f t="shared" si="1"/>
        <v>213</v>
      </c>
      <c r="T11" s="653"/>
    </row>
    <row r="12" spans="1:20" ht="18.75" x14ac:dyDescent="0.3">
      <c r="A12" s="649">
        <f>'Facturer à payer'!D8</f>
        <v>7</v>
      </c>
      <c r="B12" s="650" t="str">
        <f>'Facturer à payer'!E8</f>
        <v>Outillage</v>
      </c>
      <c r="C12" s="766">
        <f>SUMIFS('Facturer à payer'!$I:$I,'Facturer à payer'!$C:$C,"&gt;="&amp;Analyse!C$4,'Facturer à payer'!$C:$C,"&lt;"&amp;Analyse!D$4,'Facturer à payer'!$D:$D,"=" &amp; Analyse!$A12)</f>
        <v>0</v>
      </c>
      <c r="D12" s="766">
        <f>SUMIFS('Facturer à payer'!$I:$I,'Facturer à payer'!$C:$C,"&gt;="&amp;Analyse!D$4,'Facturer à payer'!$C:$C,"&lt;"&amp;Analyse!E$4,'Facturer à payer'!$D:$D,"=" &amp; Analyse!$A12)</f>
        <v>167.9</v>
      </c>
      <c r="E12" s="766">
        <f>SUMIFS('Facturer à payer'!$I:$I,'Facturer à payer'!$C:$C,"&gt;="&amp;Analyse!E$4,'Facturer à payer'!$C:$C,"&lt;"&amp;Analyse!F$4,'Facturer à payer'!$D:$D,"=" &amp; Analyse!$A12)</f>
        <v>0</v>
      </c>
      <c r="F12" s="766">
        <f>SUMIFS('Facturer à payer'!$I:$I,'Facturer à payer'!$C:$C,"&gt;="&amp;Analyse!F$4,'Facturer à payer'!$C:$C,"&lt;"&amp;Analyse!G$4,'Facturer à payer'!$D:$D,"=" &amp; Analyse!$A12)</f>
        <v>0</v>
      </c>
      <c r="G12" s="766">
        <f>SUMIFS('Facturer à payer'!$I:$I,'Facturer à payer'!$C:$C,"&gt;="&amp;Analyse!G$4,'Facturer à payer'!$C:$C,"&lt;"&amp;Analyse!H$4,'Facturer à payer'!$D:$D,"=" &amp; Analyse!$A12)</f>
        <v>0</v>
      </c>
      <c r="H12" s="766">
        <f>SUMIFS('Facturer à payer'!$I:$I,'Facturer à payer'!$C:$C,"&gt;="&amp;Analyse!H$4,'Facturer à payer'!$C:$C,"&lt;"&amp;Analyse!I$4,'Facturer à payer'!$D:$D,"=" &amp; Analyse!$A12)</f>
        <v>0</v>
      </c>
      <c r="I12" s="766">
        <f>SUMIFS('Facturer à payer'!$I:$I,'Facturer à payer'!$C:$C,"&gt;="&amp;Analyse!I$4,'Facturer à payer'!$C:$C,"&lt;"&amp;Analyse!J$4,'Facturer à payer'!$D:$D,"=" &amp; Analyse!$A12)</f>
        <v>0</v>
      </c>
      <c r="J12" s="766">
        <f>SUMIFS('Facturer à payer'!$I:$I,'Facturer à payer'!$C:$C,"&gt;="&amp;Analyse!J$4,'Facturer à payer'!$C:$C,"&lt;"&amp;Analyse!K$4,'Facturer à payer'!$D:$D,"=" &amp; Analyse!$A12)</f>
        <v>0</v>
      </c>
      <c r="K12" s="766">
        <f>SUMIFS('Facturer à payer'!$I:$I,'Facturer à payer'!$C:$C,"&gt;="&amp;Analyse!K$4,'Facturer à payer'!$C:$C,"&lt;"&amp;Analyse!L$4,'Facturer à payer'!$D:$D,"=" &amp; Analyse!$A12)</f>
        <v>0</v>
      </c>
      <c r="L12" s="766">
        <f>SUMIFS('Facturer à payer'!$I:$I,'Facturer à payer'!$C:$C,"&gt;="&amp;Analyse!L$4,'Facturer à payer'!$C:$C,"&lt;"&amp;Analyse!M$4,'Facturer à payer'!$D:$D,"=" &amp; Analyse!$A12)</f>
        <v>0</v>
      </c>
      <c r="M12" s="766">
        <f>SUMIFS('Facturer à payer'!$I:$I,'Facturer à payer'!$C:$C,"&gt;="&amp;Analyse!M$4,'Facturer à payer'!$C:$C,"&lt;"&amp;Analyse!N$4,'Facturer à payer'!$D:$D,"=" &amp; Analyse!$A12)</f>
        <v>0</v>
      </c>
      <c r="N12" s="766">
        <f>SUMIFS('Facturer à payer'!$I:$I,'Facturer à payer'!$C:$C,"&gt;="&amp;Analyse!N$4,'Facturer à payer'!$C:$C,"&lt;"&amp;Analyse!O$4,'Facturer à payer'!$D:$D,"=" &amp; Analyse!$A12)</f>
        <v>0</v>
      </c>
      <c r="O12" s="766">
        <f>SUMIFS('Facturer à payer'!$I:$I,'Facturer à payer'!$C:$C,"&gt;="&amp;Analyse!O$4,'Facturer à payer'!$C:$C,"&lt;"&amp;Analyse!P$4,'Facturer à payer'!$D:$D,"=" &amp; Analyse!$A12)</f>
        <v>0</v>
      </c>
      <c r="P12" s="766">
        <f>SUMIFS('Facturer à payer'!$I:$I,'Facturer à payer'!$C:$C,"&gt;="&amp;Analyse!P$4,'Facturer à payer'!$C:$C,"&lt;"&amp;Analyse!#REF!,'Facturer à payer'!$D:$D,"=" &amp; Analyse!$A12)</f>
        <v>0</v>
      </c>
      <c r="Q12" s="762">
        <f t="shared" si="1"/>
        <v>167.9</v>
      </c>
      <c r="T12" s="653"/>
    </row>
    <row r="13" spans="1:20" x14ac:dyDescent="0.25">
      <c r="A13" s="649">
        <f>'Facturer à payer'!D9</f>
        <v>8</v>
      </c>
      <c r="B13" s="650" t="str">
        <f>'Facturer à payer'!E9</f>
        <v>Adm</v>
      </c>
      <c r="C13" s="766">
        <f>SUMIFS('Facturer à payer'!$I:$I,'Facturer à payer'!$C:$C,"&gt;="&amp;Analyse!C$4,'Facturer à payer'!$C:$C,"&lt;"&amp;Analyse!D$4,'Facturer à payer'!$D:$D,"=" &amp; Analyse!$A13)</f>
        <v>0</v>
      </c>
      <c r="D13" s="766">
        <f>SUMIFS('Facturer à payer'!$I:$I,'Facturer à payer'!$C:$C,"&gt;="&amp;Analyse!D$4,'Facturer à payer'!$C:$C,"&lt;"&amp;Analyse!E$4,'Facturer à payer'!$D:$D,"=" &amp; Analyse!$A13)</f>
        <v>0</v>
      </c>
      <c r="E13" s="766">
        <f>SUMIFS('Facturer à payer'!$I:$I,'Facturer à payer'!$C:$C,"&gt;="&amp;Analyse!E$4,'Facturer à payer'!$C:$C,"&lt;"&amp;Analyse!F$4,'Facturer à payer'!$D:$D,"=" &amp; Analyse!$A13)</f>
        <v>0</v>
      </c>
      <c r="F13" s="766">
        <f>SUMIFS('Facturer à payer'!$I:$I,'Facturer à payer'!$C:$C,"&gt;="&amp;Analyse!F$4,'Facturer à payer'!$C:$C,"&lt;"&amp;Analyse!G$4,'Facturer à payer'!$D:$D,"=" &amp; Analyse!$A13)</f>
        <v>0</v>
      </c>
      <c r="G13" s="766">
        <f>SUMIFS('Facturer à payer'!$I:$I,'Facturer à payer'!$C:$C,"&gt;="&amp;Analyse!G$4,'Facturer à payer'!$C:$C,"&lt;"&amp;Analyse!H$4,'Facturer à payer'!$D:$D,"=" &amp; Analyse!$A13)</f>
        <v>0</v>
      </c>
      <c r="H13" s="766">
        <f>SUMIFS('Facturer à payer'!$I:$I,'Facturer à payer'!$C:$C,"&gt;="&amp;Analyse!H$4,'Facturer à payer'!$C:$C,"&lt;"&amp;Analyse!I$4,'Facturer à payer'!$D:$D,"=" &amp; Analyse!$A13)</f>
        <v>0</v>
      </c>
      <c r="I13" s="766">
        <f>SUMIFS('Facturer à payer'!$I:$I,'Facturer à payer'!$C:$C,"&gt;="&amp;Analyse!I$4,'Facturer à payer'!$C:$C,"&lt;"&amp;Analyse!J$4,'Facturer à payer'!$D:$D,"=" &amp; Analyse!$A13)</f>
        <v>0</v>
      </c>
      <c r="J13" s="766">
        <f>SUMIFS('Facturer à payer'!$I:$I,'Facturer à payer'!$C:$C,"&gt;="&amp;Analyse!J$4,'Facturer à payer'!$C:$C,"&lt;"&amp;Analyse!K$4,'Facturer à payer'!$D:$D,"=" &amp; Analyse!$A13)</f>
        <v>0</v>
      </c>
      <c r="K13" s="766">
        <f>SUMIFS('Facturer à payer'!$I:$I,'Facturer à payer'!$C:$C,"&gt;="&amp;Analyse!K$4,'Facturer à payer'!$C:$C,"&lt;"&amp;Analyse!L$4,'Facturer à payer'!$D:$D,"=" &amp; Analyse!$A13)</f>
        <v>0</v>
      </c>
      <c r="L13" s="766">
        <f>SUMIFS('Facturer à payer'!$I:$I,'Facturer à payer'!$C:$C,"&gt;="&amp;Analyse!L$4,'Facturer à payer'!$C:$C,"&lt;"&amp;Analyse!M$4,'Facturer à payer'!$D:$D,"=" &amp; Analyse!$A13)</f>
        <v>0</v>
      </c>
      <c r="M13" s="766">
        <f>SUMIFS('Facturer à payer'!$I:$I,'Facturer à payer'!$C:$C,"&gt;="&amp;Analyse!M$4,'Facturer à payer'!$C:$C,"&lt;"&amp;Analyse!N$4,'Facturer à payer'!$D:$D,"=" &amp; Analyse!$A13)</f>
        <v>0</v>
      </c>
      <c r="N13" s="766">
        <f>SUMIFS('Facturer à payer'!$I:$I,'Facturer à payer'!$C:$C,"&gt;="&amp;Analyse!N$4,'Facturer à payer'!$C:$C,"&lt;"&amp;Analyse!O$4,'Facturer à payer'!$D:$D,"=" &amp; Analyse!$A13)</f>
        <v>0</v>
      </c>
      <c r="O13" s="766">
        <f>SUMIFS('Facturer à payer'!$I:$I,'Facturer à payer'!$C:$C,"&gt;="&amp;Analyse!O$4,'Facturer à payer'!$C:$C,"&lt;"&amp;Analyse!P$4,'Facturer à payer'!$D:$D,"=" &amp; Analyse!$A13)</f>
        <v>0</v>
      </c>
      <c r="P13" s="766">
        <f>SUMIFS('Facturer à payer'!$I:$I,'Facturer à payer'!$C:$C,"&gt;="&amp;Analyse!P$4,'Facturer à payer'!$C:$C,"&lt;"&amp;Analyse!#REF!,'Facturer à payer'!$D:$D,"=" &amp; Analyse!$A13)</f>
        <v>0</v>
      </c>
      <c r="Q13" s="762">
        <f t="shared" si="1"/>
        <v>0</v>
      </c>
      <c r="T13" s="652"/>
    </row>
    <row r="14" spans="1:20" x14ac:dyDescent="0.25">
      <c r="A14" s="649">
        <f>'Facturer à payer'!D10</f>
        <v>9</v>
      </c>
      <c r="B14" s="650" t="str">
        <f>'Facturer à payer'!E10</f>
        <v>Gomme</v>
      </c>
      <c r="C14" s="766">
        <f>SUMIFS('Facturer à payer'!$I:$I,'Facturer à payer'!$C:$C,"&gt;="&amp;Analyse!C$4,'Facturer à payer'!$C:$C,"&lt;"&amp;Analyse!D$4,'Facturer à payer'!$D:$D,"=" &amp; Analyse!$A14)</f>
        <v>0</v>
      </c>
      <c r="D14" s="766">
        <f>SUMIFS('Facturer à payer'!$I:$I,'Facturer à payer'!$C:$C,"&gt;="&amp;Analyse!D$4,'Facturer à payer'!$C:$C,"&lt;"&amp;Analyse!E$4,'Facturer à payer'!$D:$D,"=" &amp; Analyse!$A14)</f>
        <v>48.52</v>
      </c>
      <c r="E14" s="766">
        <f>SUMIFS('Facturer à payer'!$I:$I,'Facturer à payer'!$C:$C,"&gt;="&amp;Analyse!E$4,'Facturer à payer'!$C:$C,"&lt;"&amp;Analyse!F$4,'Facturer à payer'!$D:$D,"=" &amp; Analyse!$A14)</f>
        <v>0</v>
      </c>
      <c r="F14" s="766">
        <f>SUMIFS('Facturer à payer'!$I:$I,'Facturer à payer'!$C:$C,"&gt;="&amp;Analyse!F$4,'Facturer à payer'!$C:$C,"&lt;"&amp;Analyse!G$4,'Facturer à payer'!$D:$D,"=" &amp; Analyse!$A14)</f>
        <v>0</v>
      </c>
      <c r="G14" s="766">
        <f>SUMIFS('Facturer à payer'!$I:$I,'Facturer à payer'!$C:$C,"&gt;="&amp;Analyse!G$4,'Facturer à payer'!$C:$C,"&lt;"&amp;Analyse!H$4,'Facturer à payer'!$D:$D,"=" &amp; Analyse!$A14)</f>
        <v>0</v>
      </c>
      <c r="H14" s="766">
        <f>SUMIFS('Facturer à payer'!$I:$I,'Facturer à payer'!$C:$C,"&gt;="&amp;Analyse!H$4,'Facturer à payer'!$C:$C,"&lt;"&amp;Analyse!I$4,'Facturer à payer'!$D:$D,"=" &amp; Analyse!$A14)</f>
        <v>0</v>
      </c>
      <c r="I14" s="766">
        <f>SUMIFS('Facturer à payer'!$I:$I,'Facturer à payer'!$C:$C,"&gt;="&amp;Analyse!I$4,'Facturer à payer'!$C:$C,"&lt;"&amp;Analyse!J$4,'Facturer à payer'!$D:$D,"=" &amp; Analyse!$A14)</f>
        <v>0</v>
      </c>
      <c r="J14" s="766">
        <f>SUMIFS('Facturer à payer'!$I:$I,'Facturer à payer'!$C:$C,"&gt;="&amp;Analyse!J$4,'Facturer à payer'!$C:$C,"&lt;"&amp;Analyse!K$4,'Facturer à payer'!$D:$D,"=" &amp; Analyse!$A14)</f>
        <v>0</v>
      </c>
      <c r="K14" s="766">
        <f>SUMIFS('Facturer à payer'!$I:$I,'Facturer à payer'!$C:$C,"&gt;="&amp;Analyse!K$4,'Facturer à payer'!$C:$C,"&lt;"&amp;Analyse!L$4,'Facturer à payer'!$D:$D,"=" &amp; Analyse!$A14)</f>
        <v>0</v>
      </c>
      <c r="L14" s="766">
        <f>SUMIFS('Facturer à payer'!$I:$I,'Facturer à payer'!$C:$C,"&gt;="&amp;Analyse!L$4,'Facturer à payer'!$C:$C,"&lt;"&amp;Analyse!M$4,'Facturer à payer'!$D:$D,"=" &amp; Analyse!$A14)</f>
        <v>0</v>
      </c>
      <c r="M14" s="766">
        <f>SUMIFS('Facturer à payer'!$I:$I,'Facturer à payer'!$C:$C,"&gt;="&amp;Analyse!M$4,'Facturer à payer'!$C:$C,"&lt;"&amp;Analyse!N$4,'Facturer à payer'!$D:$D,"=" &amp; Analyse!$A14)</f>
        <v>0</v>
      </c>
      <c r="N14" s="766">
        <f>SUMIFS('Facturer à payer'!$I:$I,'Facturer à payer'!$C:$C,"&gt;="&amp;Analyse!N$4,'Facturer à payer'!$C:$C,"&lt;"&amp;Analyse!O$4,'Facturer à payer'!$D:$D,"=" &amp; Analyse!$A14)</f>
        <v>0</v>
      </c>
      <c r="O14" s="766">
        <f>SUMIFS('Facturer à payer'!$I:$I,'Facturer à payer'!$C:$C,"&gt;="&amp;Analyse!O$4,'Facturer à payer'!$C:$C,"&lt;"&amp;Analyse!P$4,'Facturer à payer'!$D:$D,"=" &amp; Analyse!$A14)</f>
        <v>0</v>
      </c>
      <c r="P14" s="766">
        <f>SUMIFS('Facturer à payer'!$I:$I,'Facturer à payer'!$C:$C,"&gt;="&amp;Analyse!P$4,'Facturer à payer'!$C:$C,"&lt;"&amp;Analyse!#REF!,'Facturer à payer'!$D:$D,"=" &amp; Analyse!$A14)</f>
        <v>0</v>
      </c>
      <c r="Q14" s="762">
        <f t="shared" si="1"/>
        <v>48.52</v>
      </c>
      <c r="T14" s="652"/>
    </row>
    <row r="15" spans="1:20" x14ac:dyDescent="0.25">
      <c r="A15" s="649">
        <f>'Facturer à payer'!D11</f>
        <v>10</v>
      </c>
      <c r="B15" s="650" t="str">
        <f>'Facturer à payer'!E11</f>
        <v>group auto</v>
      </c>
      <c r="C15" s="766">
        <f>SUMIFS('Facturer à payer'!$I:$I,'Facturer à payer'!$C:$C,"&gt;="&amp;Analyse!C$4,'Facturer à payer'!$C:$C,"&lt;"&amp;Analyse!D$4,'Facturer à payer'!$D:$D,"=" &amp; Analyse!$A15)</f>
        <v>0</v>
      </c>
      <c r="D15" s="766">
        <f>SUMIFS('Facturer à payer'!$I:$I,'Facturer à payer'!$C:$C,"&gt;="&amp;Analyse!D$4,'Facturer à payer'!$C:$C,"&lt;"&amp;Analyse!E$4,'Facturer à payer'!$D:$D,"=" &amp; Analyse!$A15)</f>
        <v>161.82</v>
      </c>
      <c r="E15" s="766">
        <f>SUMIFS('Facturer à payer'!$I:$I,'Facturer à payer'!$C:$C,"&gt;="&amp;Analyse!E$4,'Facturer à payer'!$C:$C,"&lt;"&amp;Analyse!F$4,'Facturer à payer'!$D:$D,"=" &amp; Analyse!$A15)</f>
        <v>0</v>
      </c>
      <c r="F15" s="766">
        <f>SUMIFS('Facturer à payer'!$I:$I,'Facturer à payer'!$C:$C,"&gt;="&amp;Analyse!F$4,'Facturer à payer'!$C:$C,"&lt;"&amp;Analyse!G$4,'Facturer à payer'!$D:$D,"=" &amp; Analyse!$A15)</f>
        <v>0</v>
      </c>
      <c r="G15" s="766">
        <f>SUMIFS('Facturer à payer'!$I:$I,'Facturer à payer'!$C:$C,"&gt;="&amp;Analyse!G$4,'Facturer à payer'!$C:$C,"&lt;"&amp;Analyse!H$4,'Facturer à payer'!$D:$D,"=" &amp; Analyse!$A15)</f>
        <v>0</v>
      </c>
      <c r="H15" s="766">
        <f>SUMIFS('Facturer à payer'!$I:$I,'Facturer à payer'!$C:$C,"&gt;="&amp;Analyse!H$4,'Facturer à payer'!$C:$C,"&lt;"&amp;Analyse!I$4,'Facturer à payer'!$D:$D,"=" &amp; Analyse!$A15)</f>
        <v>0</v>
      </c>
      <c r="I15" s="766">
        <f>SUMIFS('Facturer à payer'!$I:$I,'Facturer à payer'!$C:$C,"&gt;="&amp;Analyse!I$4,'Facturer à payer'!$C:$C,"&lt;"&amp;Analyse!J$4,'Facturer à payer'!$D:$D,"=" &amp; Analyse!$A15)</f>
        <v>0</v>
      </c>
      <c r="J15" s="766">
        <f>SUMIFS('Facturer à payer'!$I:$I,'Facturer à payer'!$C:$C,"&gt;="&amp;Analyse!J$4,'Facturer à payer'!$C:$C,"&lt;"&amp;Analyse!K$4,'Facturer à payer'!$D:$D,"=" &amp; Analyse!$A15)</f>
        <v>0</v>
      </c>
      <c r="K15" s="766">
        <f>SUMIFS('Facturer à payer'!$I:$I,'Facturer à payer'!$C:$C,"&gt;="&amp;Analyse!K$4,'Facturer à payer'!$C:$C,"&lt;"&amp;Analyse!L$4,'Facturer à payer'!$D:$D,"=" &amp; Analyse!$A15)</f>
        <v>0</v>
      </c>
      <c r="L15" s="766">
        <f>SUMIFS('Facturer à payer'!$I:$I,'Facturer à payer'!$C:$C,"&gt;="&amp;Analyse!L$4,'Facturer à payer'!$C:$C,"&lt;"&amp;Analyse!M$4,'Facturer à payer'!$D:$D,"=" &amp; Analyse!$A15)</f>
        <v>0</v>
      </c>
      <c r="M15" s="766">
        <f>SUMIFS('Facturer à payer'!$I:$I,'Facturer à payer'!$C:$C,"&gt;="&amp;Analyse!M$4,'Facturer à payer'!$C:$C,"&lt;"&amp;Analyse!N$4,'Facturer à payer'!$D:$D,"=" &amp; Analyse!$A15)</f>
        <v>0</v>
      </c>
      <c r="N15" s="766">
        <f>SUMIFS('Facturer à payer'!$I:$I,'Facturer à payer'!$C:$C,"&gt;="&amp;Analyse!N$4,'Facturer à payer'!$C:$C,"&lt;"&amp;Analyse!O$4,'Facturer à payer'!$D:$D,"=" &amp; Analyse!$A15)</f>
        <v>0</v>
      </c>
      <c r="O15" s="766">
        <f>SUMIFS('Facturer à payer'!$I:$I,'Facturer à payer'!$C:$C,"&gt;="&amp;Analyse!O$4,'Facturer à payer'!$C:$C,"&lt;"&amp;Analyse!P$4,'Facturer à payer'!$D:$D,"=" &amp; Analyse!$A15)</f>
        <v>0</v>
      </c>
      <c r="P15" s="766">
        <f>SUMIFS('Facturer à payer'!$I:$I,'Facturer à payer'!$C:$C,"&gt;="&amp;Analyse!P$4,'Facturer à payer'!$C:$C,"&lt;"&amp;Analyse!#REF!,'Facturer à payer'!$D:$D,"=" &amp; Analyse!$A15)</f>
        <v>0</v>
      </c>
      <c r="Q15" s="762">
        <f t="shared" si="1"/>
        <v>161.82</v>
      </c>
      <c r="T15" s="652"/>
    </row>
    <row r="16" spans="1:20" ht="18.75" x14ac:dyDescent="0.3">
      <c r="A16" s="649">
        <f>'Facturer à payer'!F2</f>
        <v>11</v>
      </c>
      <c r="B16" s="650" t="str">
        <f>'Facturer à payer'!G2</f>
        <v>Confection / Réparation</v>
      </c>
      <c r="C16" s="766">
        <f>SUMIFS('Facturer à payer'!$I:$I,'Facturer à payer'!$C:$C,"&gt;="&amp;Analyse!C$4,'Facturer à payer'!$C:$C,"&lt;"&amp;Analyse!D$4,'Facturer à payer'!$D:$D,"=" &amp; Analyse!$A16)</f>
        <v>0</v>
      </c>
      <c r="D16" s="766">
        <f>SUMIFS('Facturer à payer'!$I:$I,'Facturer à payer'!$C:$C,"&gt;="&amp;Analyse!D$4,'Facturer à payer'!$C:$C,"&lt;"&amp;Analyse!E$4,'Facturer à payer'!$D:$D,"=" &amp; Analyse!$A16)</f>
        <v>1030.98</v>
      </c>
      <c r="E16" s="766">
        <f>SUMIFS('Facturer à payer'!$I:$I,'Facturer à payer'!$C:$C,"&gt;="&amp;Analyse!E$4,'Facturer à payer'!$C:$C,"&lt;"&amp;Analyse!F$4,'Facturer à payer'!$D:$D,"=" &amp; Analyse!$A16)</f>
        <v>2552.8000000000002</v>
      </c>
      <c r="F16" s="766">
        <f>SUMIFS('Facturer à payer'!$I:$I,'Facturer à payer'!$C:$C,"&gt;="&amp;Analyse!F$4,'Facturer à payer'!$C:$C,"&lt;"&amp;Analyse!G$4,'Facturer à payer'!$D:$D,"=" &amp; Analyse!$A16)</f>
        <v>0</v>
      </c>
      <c r="G16" s="766">
        <f>SUMIFS('Facturer à payer'!$I:$I,'Facturer à payer'!$C:$C,"&gt;="&amp;Analyse!G$4,'Facturer à payer'!$C:$C,"&lt;"&amp;Analyse!H$4,'Facturer à payer'!$D:$D,"=" &amp; Analyse!$A16)</f>
        <v>0</v>
      </c>
      <c r="H16" s="766">
        <f>SUMIFS('Facturer à payer'!$I:$I,'Facturer à payer'!$C:$C,"&gt;="&amp;Analyse!H$4,'Facturer à payer'!$C:$C,"&lt;"&amp;Analyse!I$4,'Facturer à payer'!$D:$D,"=" &amp; Analyse!$A16)</f>
        <v>0</v>
      </c>
      <c r="I16" s="766">
        <f>SUMIFS('Facturer à payer'!$I:$I,'Facturer à payer'!$C:$C,"&gt;="&amp;Analyse!I$4,'Facturer à payer'!$C:$C,"&lt;"&amp;Analyse!J$4,'Facturer à payer'!$D:$D,"=" &amp; Analyse!$A16)</f>
        <v>0</v>
      </c>
      <c r="J16" s="766">
        <f>SUMIFS('Facturer à payer'!$I:$I,'Facturer à payer'!$C:$C,"&gt;="&amp;Analyse!J$4,'Facturer à payer'!$C:$C,"&lt;"&amp;Analyse!K$4,'Facturer à payer'!$D:$D,"=" &amp; Analyse!$A16)</f>
        <v>0</v>
      </c>
      <c r="K16" s="766">
        <f>SUMIFS('Facturer à payer'!$I:$I,'Facturer à payer'!$C:$C,"&gt;="&amp;Analyse!K$4,'Facturer à payer'!$C:$C,"&lt;"&amp;Analyse!L$4,'Facturer à payer'!$D:$D,"=" &amp; Analyse!$A16)</f>
        <v>0</v>
      </c>
      <c r="L16" s="766">
        <f>SUMIFS('Facturer à payer'!$I:$I,'Facturer à payer'!$C:$C,"&gt;="&amp;Analyse!L$4,'Facturer à payer'!$C:$C,"&lt;"&amp;Analyse!M$4,'Facturer à payer'!$D:$D,"=" &amp; Analyse!$A16)</f>
        <v>0</v>
      </c>
      <c r="M16" s="766">
        <f>SUMIFS('Facturer à payer'!$I:$I,'Facturer à payer'!$C:$C,"&gt;="&amp;Analyse!M$4,'Facturer à payer'!$C:$C,"&lt;"&amp;Analyse!N$4,'Facturer à payer'!$D:$D,"=" &amp; Analyse!$A16)</f>
        <v>0</v>
      </c>
      <c r="N16" s="766">
        <f>SUMIFS('Facturer à payer'!$I:$I,'Facturer à payer'!$C:$C,"&gt;="&amp;Analyse!N$4,'Facturer à payer'!$C:$C,"&lt;"&amp;Analyse!O$4,'Facturer à payer'!$D:$D,"=" &amp; Analyse!$A16)</f>
        <v>0</v>
      </c>
      <c r="O16" s="766">
        <f>SUMIFS('Facturer à payer'!$I:$I,'Facturer à payer'!$C:$C,"&gt;="&amp;Analyse!O$4,'Facturer à payer'!$C:$C,"&lt;"&amp;Analyse!P$4,'Facturer à payer'!$D:$D,"=" &amp; Analyse!$A16)</f>
        <v>0</v>
      </c>
      <c r="P16" s="766">
        <f>SUMIFS('Facturer à payer'!$I:$I,'Facturer à payer'!$C:$C,"&gt;="&amp;Analyse!P$4,'Facturer à payer'!$C:$C,"&lt;"&amp;Analyse!#REF!,'Facturer à payer'!$D:$D,"=" &amp; Analyse!$A16)</f>
        <v>0</v>
      </c>
      <c r="Q16" s="762">
        <f t="shared" si="1"/>
        <v>3583.78</v>
      </c>
      <c r="T16" s="653"/>
    </row>
    <row r="17" spans="1:20" x14ac:dyDescent="0.25">
      <c r="A17" s="649">
        <f>'Facturer à payer'!F3</f>
        <v>12</v>
      </c>
      <c r="B17" s="650" t="str">
        <f>'Facturer à payer'!G3</f>
        <v xml:space="preserve">Fourches / Tablier / </v>
      </c>
      <c r="C17" s="766">
        <f>SUMIFS('Facturer à payer'!$I:$I,'Facturer à payer'!$C:$C,"&gt;="&amp;Analyse!C$4,'Facturer à payer'!$C:$C,"&lt;"&amp;Analyse!D$4,'Facturer à payer'!$D:$D,"=" &amp; Analyse!$A17)</f>
        <v>0</v>
      </c>
      <c r="D17" s="766">
        <f>SUMIFS('Facturer à payer'!$I:$I,'Facturer à payer'!$C:$C,"&gt;="&amp;Analyse!D$4,'Facturer à payer'!$C:$C,"&lt;"&amp;Analyse!E$4,'Facturer à payer'!$D:$D,"=" &amp; Analyse!$A17)</f>
        <v>4050.16</v>
      </c>
      <c r="E17" s="766">
        <f>SUMIFS('Facturer à payer'!$I:$I,'Facturer à payer'!$C:$C,"&gt;="&amp;Analyse!E$4,'Facturer à payer'!$C:$C,"&lt;"&amp;Analyse!F$4,'Facturer à payer'!$D:$D,"=" &amp; Analyse!$A17)</f>
        <v>0</v>
      </c>
      <c r="F17" s="766">
        <f>SUMIFS('Facturer à payer'!$I:$I,'Facturer à payer'!$C:$C,"&gt;="&amp;Analyse!F$4,'Facturer à payer'!$C:$C,"&lt;"&amp;Analyse!G$4,'Facturer à payer'!$D:$D,"=" &amp; Analyse!$A17)</f>
        <v>0</v>
      </c>
      <c r="G17" s="766">
        <f>SUMIFS('Facturer à payer'!$I:$I,'Facturer à payer'!$C:$C,"&gt;="&amp;Analyse!G$4,'Facturer à payer'!$C:$C,"&lt;"&amp;Analyse!H$4,'Facturer à payer'!$D:$D,"=" &amp; Analyse!$A17)</f>
        <v>0</v>
      </c>
      <c r="H17" s="766">
        <f>SUMIFS('Facturer à payer'!$I:$I,'Facturer à payer'!$C:$C,"&gt;="&amp;Analyse!H$4,'Facturer à payer'!$C:$C,"&lt;"&amp;Analyse!I$4,'Facturer à payer'!$D:$D,"=" &amp; Analyse!$A17)</f>
        <v>0</v>
      </c>
      <c r="I17" s="766">
        <f>SUMIFS('Facturer à payer'!$I:$I,'Facturer à payer'!$C:$C,"&gt;="&amp;Analyse!I$4,'Facturer à payer'!$C:$C,"&lt;"&amp;Analyse!J$4,'Facturer à payer'!$D:$D,"=" &amp; Analyse!$A17)</f>
        <v>0</v>
      </c>
      <c r="J17" s="766">
        <f>SUMIFS('Facturer à payer'!$I:$I,'Facturer à payer'!$C:$C,"&gt;="&amp;Analyse!J$4,'Facturer à payer'!$C:$C,"&lt;"&amp;Analyse!K$4,'Facturer à payer'!$D:$D,"=" &amp; Analyse!$A17)</f>
        <v>0</v>
      </c>
      <c r="K17" s="766">
        <f>SUMIFS('Facturer à payer'!$I:$I,'Facturer à payer'!$C:$C,"&gt;="&amp;Analyse!K$4,'Facturer à payer'!$C:$C,"&lt;"&amp;Analyse!L$4,'Facturer à payer'!$D:$D,"=" &amp; Analyse!$A17)</f>
        <v>0</v>
      </c>
      <c r="L17" s="766">
        <f>SUMIFS('Facturer à payer'!$I:$I,'Facturer à payer'!$C:$C,"&gt;="&amp;Analyse!L$4,'Facturer à payer'!$C:$C,"&lt;"&amp;Analyse!M$4,'Facturer à payer'!$D:$D,"=" &amp; Analyse!$A17)</f>
        <v>0</v>
      </c>
      <c r="M17" s="766">
        <f>SUMIFS('Facturer à payer'!$I:$I,'Facturer à payer'!$C:$C,"&gt;="&amp;Analyse!M$4,'Facturer à payer'!$C:$C,"&lt;"&amp;Analyse!N$4,'Facturer à payer'!$D:$D,"=" &amp; Analyse!$A17)</f>
        <v>0</v>
      </c>
      <c r="N17" s="766">
        <f>SUMIFS('Facturer à payer'!$I:$I,'Facturer à payer'!$C:$C,"&gt;="&amp;Analyse!N$4,'Facturer à payer'!$C:$C,"&lt;"&amp;Analyse!O$4,'Facturer à payer'!$D:$D,"=" &amp; Analyse!$A17)</f>
        <v>0</v>
      </c>
      <c r="O17" s="766">
        <f>SUMIFS('Facturer à payer'!$I:$I,'Facturer à payer'!$C:$C,"&gt;="&amp;Analyse!O$4,'Facturer à payer'!$C:$C,"&lt;"&amp;Analyse!P$4,'Facturer à payer'!$D:$D,"=" &amp; Analyse!$A17)</f>
        <v>0</v>
      </c>
      <c r="P17" s="766">
        <f>SUMIFS('Facturer à payer'!$I:$I,'Facturer à payer'!$C:$C,"&gt;="&amp;Analyse!P$4,'Facturer à payer'!$C:$C,"&lt;"&amp;Analyse!#REF!,'Facturer à payer'!$D:$D,"=" &amp; Analyse!$A17)</f>
        <v>0</v>
      </c>
      <c r="Q17" s="762">
        <f t="shared" si="1"/>
        <v>4050.16</v>
      </c>
      <c r="T17" s="652"/>
    </row>
    <row r="18" spans="1:20" ht="18.75" x14ac:dyDescent="0.3">
      <c r="A18" s="649">
        <f>'Facturer à payer'!F4</f>
        <v>13</v>
      </c>
      <c r="B18" s="650" t="str">
        <f>'Facturer à payer'!G4</f>
        <v>Métal</v>
      </c>
      <c r="C18" s="766">
        <f>SUMIFS('Facturer à payer'!$I:$I,'Facturer à payer'!$C:$C,"&gt;="&amp;Analyse!C$4,'Facturer à payer'!$C:$C,"&lt;"&amp;Analyse!D$4,'Facturer à payer'!$D:$D,"=" &amp; Analyse!$A18)</f>
        <v>0</v>
      </c>
      <c r="D18" s="766">
        <f>SUMIFS('Facturer à payer'!$I:$I,'Facturer à payer'!$C:$C,"&gt;="&amp;Analyse!D$4,'Facturer à payer'!$C:$C,"&lt;"&amp;Analyse!E$4,'Facturer à payer'!$D:$D,"=" &amp; Analyse!$A18)</f>
        <v>390.95</v>
      </c>
      <c r="E18" s="766">
        <f>SUMIFS('Facturer à payer'!$I:$I,'Facturer à payer'!$C:$C,"&gt;="&amp;Analyse!E$4,'Facturer à payer'!$C:$C,"&lt;"&amp;Analyse!F$4,'Facturer à payer'!$D:$D,"=" &amp; Analyse!$A18)</f>
        <v>0</v>
      </c>
      <c r="F18" s="766">
        <f>SUMIFS('Facturer à payer'!$I:$I,'Facturer à payer'!$C:$C,"&gt;="&amp;Analyse!F$4,'Facturer à payer'!$C:$C,"&lt;"&amp;Analyse!G$4,'Facturer à payer'!$D:$D,"=" &amp; Analyse!$A18)</f>
        <v>0</v>
      </c>
      <c r="G18" s="766">
        <f>SUMIFS('Facturer à payer'!$I:$I,'Facturer à payer'!$C:$C,"&gt;="&amp;Analyse!G$4,'Facturer à payer'!$C:$C,"&lt;"&amp;Analyse!H$4,'Facturer à payer'!$D:$D,"=" &amp; Analyse!$A18)</f>
        <v>0</v>
      </c>
      <c r="H18" s="766">
        <f>SUMIFS('Facturer à payer'!$I:$I,'Facturer à payer'!$C:$C,"&gt;="&amp;Analyse!H$4,'Facturer à payer'!$C:$C,"&lt;"&amp;Analyse!I$4,'Facturer à payer'!$D:$D,"=" &amp; Analyse!$A18)</f>
        <v>0</v>
      </c>
      <c r="I18" s="766">
        <f>SUMIFS('Facturer à payer'!$I:$I,'Facturer à payer'!$C:$C,"&gt;="&amp;Analyse!I$4,'Facturer à payer'!$C:$C,"&lt;"&amp;Analyse!J$4,'Facturer à payer'!$D:$D,"=" &amp; Analyse!$A18)</f>
        <v>0</v>
      </c>
      <c r="J18" s="766">
        <f>SUMIFS('Facturer à payer'!$I:$I,'Facturer à payer'!$C:$C,"&gt;="&amp;Analyse!J$4,'Facturer à payer'!$C:$C,"&lt;"&amp;Analyse!K$4,'Facturer à payer'!$D:$D,"=" &amp; Analyse!$A18)</f>
        <v>0</v>
      </c>
      <c r="K18" s="766">
        <f>SUMIFS('Facturer à payer'!$I:$I,'Facturer à payer'!$C:$C,"&gt;="&amp;Analyse!K$4,'Facturer à payer'!$C:$C,"&lt;"&amp;Analyse!L$4,'Facturer à payer'!$D:$D,"=" &amp; Analyse!$A18)</f>
        <v>0</v>
      </c>
      <c r="L18" s="766">
        <f>SUMIFS('Facturer à payer'!$I:$I,'Facturer à payer'!$C:$C,"&gt;="&amp;Analyse!L$4,'Facturer à payer'!$C:$C,"&lt;"&amp;Analyse!M$4,'Facturer à payer'!$D:$D,"=" &amp; Analyse!$A18)</f>
        <v>0</v>
      </c>
      <c r="M18" s="766">
        <f>SUMIFS('Facturer à payer'!$I:$I,'Facturer à payer'!$C:$C,"&gt;="&amp;Analyse!M$4,'Facturer à payer'!$C:$C,"&lt;"&amp;Analyse!N$4,'Facturer à payer'!$D:$D,"=" &amp; Analyse!$A18)</f>
        <v>0</v>
      </c>
      <c r="N18" s="766">
        <f>SUMIFS('Facturer à payer'!$I:$I,'Facturer à payer'!$C:$C,"&gt;="&amp;Analyse!N$4,'Facturer à payer'!$C:$C,"&lt;"&amp;Analyse!O$4,'Facturer à payer'!$D:$D,"=" &amp; Analyse!$A18)</f>
        <v>0</v>
      </c>
      <c r="O18" s="766">
        <f>SUMIFS('Facturer à payer'!$I:$I,'Facturer à payer'!$C:$C,"&gt;="&amp;Analyse!O$4,'Facturer à payer'!$C:$C,"&lt;"&amp;Analyse!P$4,'Facturer à payer'!$D:$D,"=" &amp; Analyse!$A18)</f>
        <v>0</v>
      </c>
      <c r="P18" s="766">
        <f>SUMIFS('Facturer à payer'!$I:$I,'Facturer à payer'!$C:$C,"&gt;="&amp;Analyse!P$4,'Facturer à payer'!$C:$C,"&lt;"&amp;Analyse!#REF!,'Facturer à payer'!$D:$D,"=" &amp; Analyse!$A18)</f>
        <v>0</v>
      </c>
      <c r="Q18" s="762">
        <f t="shared" si="1"/>
        <v>390.95</v>
      </c>
      <c r="T18" s="653"/>
    </row>
    <row r="19" spans="1:20" ht="18.75" x14ac:dyDescent="0.3">
      <c r="A19" s="649">
        <f>'Facturer à payer'!F5</f>
        <v>14</v>
      </c>
      <c r="B19" s="650" t="str">
        <f>'Facturer à payer'!G5</f>
        <v>Entretien batiments</v>
      </c>
      <c r="C19" s="766">
        <f>SUMIFS('Facturer à payer'!$I:$I,'Facturer à payer'!$C:$C,"&gt;="&amp;Analyse!C$4,'Facturer à payer'!$C:$C,"&lt;"&amp;Analyse!D$4,'Facturer à payer'!$D:$D,"=" &amp; Analyse!$A19)</f>
        <v>0</v>
      </c>
      <c r="D19" s="766">
        <f>SUMIFS('Facturer à payer'!$I:$I,'Facturer à payer'!$C:$C,"&gt;="&amp;Analyse!D$4,'Facturer à payer'!$C:$C,"&lt;"&amp;Analyse!E$4,'Facturer à payer'!$D:$D,"=" &amp; Analyse!$A19)</f>
        <v>1047</v>
      </c>
      <c r="E19" s="766">
        <f>SUMIFS('Facturer à payer'!$I:$I,'Facturer à payer'!$C:$C,"&gt;="&amp;Analyse!E$4,'Facturer à payer'!$C:$C,"&lt;"&amp;Analyse!F$4,'Facturer à payer'!$D:$D,"=" &amp; Analyse!$A19)</f>
        <v>0</v>
      </c>
      <c r="F19" s="766">
        <f>SUMIFS('Facturer à payer'!$I:$I,'Facturer à payer'!$C:$C,"&gt;="&amp;Analyse!F$4,'Facturer à payer'!$C:$C,"&lt;"&amp;Analyse!G$4,'Facturer à payer'!$D:$D,"=" &amp; Analyse!$A19)</f>
        <v>0</v>
      </c>
      <c r="G19" s="766">
        <f>SUMIFS('Facturer à payer'!$I:$I,'Facturer à payer'!$C:$C,"&gt;="&amp;Analyse!G$4,'Facturer à payer'!$C:$C,"&lt;"&amp;Analyse!H$4,'Facturer à payer'!$D:$D,"=" &amp; Analyse!$A19)</f>
        <v>0</v>
      </c>
      <c r="H19" s="766">
        <f>SUMIFS('Facturer à payer'!$I:$I,'Facturer à payer'!$C:$C,"&gt;="&amp;Analyse!H$4,'Facturer à payer'!$C:$C,"&lt;"&amp;Analyse!I$4,'Facturer à payer'!$D:$D,"=" &amp; Analyse!$A19)</f>
        <v>0</v>
      </c>
      <c r="I19" s="766">
        <f>SUMIFS('Facturer à payer'!$I:$I,'Facturer à payer'!$C:$C,"&gt;="&amp;Analyse!I$4,'Facturer à payer'!$C:$C,"&lt;"&amp;Analyse!J$4,'Facturer à payer'!$D:$D,"=" &amp; Analyse!$A19)</f>
        <v>0</v>
      </c>
      <c r="J19" s="766">
        <f>SUMIFS('Facturer à payer'!$I:$I,'Facturer à payer'!$C:$C,"&gt;="&amp;Analyse!J$4,'Facturer à payer'!$C:$C,"&lt;"&amp;Analyse!K$4,'Facturer à payer'!$D:$D,"=" &amp; Analyse!$A19)</f>
        <v>0</v>
      </c>
      <c r="K19" s="766">
        <f>SUMIFS('Facturer à payer'!$I:$I,'Facturer à payer'!$C:$C,"&gt;="&amp;Analyse!K$4,'Facturer à payer'!$C:$C,"&lt;"&amp;Analyse!L$4,'Facturer à payer'!$D:$D,"=" &amp; Analyse!$A19)</f>
        <v>0</v>
      </c>
      <c r="L19" s="766">
        <f>SUMIFS('Facturer à payer'!$I:$I,'Facturer à payer'!$C:$C,"&gt;="&amp;Analyse!L$4,'Facturer à payer'!$C:$C,"&lt;"&amp;Analyse!M$4,'Facturer à payer'!$D:$D,"=" &amp; Analyse!$A19)</f>
        <v>0</v>
      </c>
      <c r="M19" s="766">
        <f>SUMIFS('Facturer à payer'!$I:$I,'Facturer à payer'!$C:$C,"&gt;="&amp;Analyse!M$4,'Facturer à payer'!$C:$C,"&lt;"&amp;Analyse!N$4,'Facturer à payer'!$D:$D,"=" &amp; Analyse!$A19)</f>
        <v>0</v>
      </c>
      <c r="N19" s="766">
        <f>SUMIFS('Facturer à payer'!$I:$I,'Facturer à payer'!$C:$C,"&gt;="&amp;Analyse!N$4,'Facturer à payer'!$C:$C,"&lt;"&amp;Analyse!O$4,'Facturer à payer'!$D:$D,"=" &amp; Analyse!$A19)</f>
        <v>0</v>
      </c>
      <c r="O19" s="766">
        <f>SUMIFS('Facturer à payer'!$I:$I,'Facturer à payer'!$C:$C,"&gt;="&amp;Analyse!O$4,'Facturer à payer'!$C:$C,"&lt;"&amp;Analyse!P$4,'Facturer à payer'!$D:$D,"=" &amp; Analyse!$A19)</f>
        <v>0</v>
      </c>
      <c r="P19" s="766">
        <f>SUMIFS('Facturer à payer'!$I:$I,'Facturer à payer'!$C:$C,"&gt;="&amp;Analyse!P$4,'Facturer à payer'!$C:$C,"&lt;"&amp;Analyse!#REF!,'Facturer à payer'!$D:$D,"=" &amp; Analyse!$A19)</f>
        <v>0</v>
      </c>
      <c r="Q19" s="762">
        <f t="shared" si="1"/>
        <v>1047</v>
      </c>
      <c r="T19" s="653"/>
    </row>
    <row r="20" spans="1:20" ht="18.75" x14ac:dyDescent="0.3">
      <c r="A20" s="649">
        <f>'Facturer à payer'!F6</f>
        <v>15</v>
      </c>
      <c r="B20" s="650" t="str">
        <f>'Facturer à payer'!G6</f>
        <v>SS loc AXTRA</v>
      </c>
      <c r="C20" s="766">
        <f>SUMIFS('Facturer à payer'!$I:$I,'Facturer à payer'!$C:$C,"&gt;="&amp;Analyse!C$4,'Facturer à payer'!$C:$C,"&lt;"&amp;Analyse!D$4,'Facturer à payer'!$D:$D,"=" &amp; Analyse!$A20)</f>
        <v>2553.8000000000002</v>
      </c>
      <c r="D20" s="766">
        <f>SUMIFS('Facturer à payer'!$I:$I,'Facturer à payer'!$C:$C,"&gt;="&amp;Analyse!D$4,'Facturer à payer'!$C:$C,"&lt;"&amp;Analyse!E$4,'Facturer à payer'!$D:$D,"=" &amp; Analyse!$A20)</f>
        <v>1628</v>
      </c>
      <c r="E20" s="766">
        <f>SUMIFS('Facturer à payer'!$I:$I,'Facturer à payer'!$C:$C,"&gt;="&amp;Analyse!E$4,'Facturer à payer'!$C:$C,"&lt;"&amp;Analyse!F$4,'Facturer à payer'!$D:$D,"=" &amp; Analyse!$A20)</f>
        <v>0</v>
      </c>
      <c r="F20" s="766">
        <f>SUMIFS('Facturer à payer'!$I:$I,'Facturer à payer'!$C:$C,"&gt;="&amp;Analyse!F$4,'Facturer à payer'!$C:$C,"&lt;"&amp;Analyse!G$4,'Facturer à payer'!$D:$D,"=" &amp; Analyse!$A20)</f>
        <v>0</v>
      </c>
      <c r="G20" s="766">
        <f>SUMIFS('Facturer à payer'!$I:$I,'Facturer à payer'!$C:$C,"&gt;="&amp;Analyse!G$4,'Facturer à payer'!$C:$C,"&lt;"&amp;Analyse!H$4,'Facturer à payer'!$D:$D,"=" &amp; Analyse!$A20)</f>
        <v>0</v>
      </c>
      <c r="H20" s="766">
        <f>SUMIFS('Facturer à payer'!$I:$I,'Facturer à payer'!$C:$C,"&gt;="&amp;Analyse!H$4,'Facturer à payer'!$C:$C,"&lt;"&amp;Analyse!I$4,'Facturer à payer'!$D:$D,"=" &amp; Analyse!$A20)</f>
        <v>0</v>
      </c>
      <c r="I20" s="766">
        <f>SUMIFS('Facturer à payer'!$I:$I,'Facturer à payer'!$C:$C,"&gt;="&amp;Analyse!I$4,'Facturer à payer'!$C:$C,"&lt;"&amp;Analyse!J$4,'Facturer à payer'!$D:$D,"=" &amp; Analyse!$A20)</f>
        <v>0</v>
      </c>
      <c r="J20" s="766">
        <f>SUMIFS('Facturer à payer'!$I:$I,'Facturer à payer'!$C:$C,"&gt;="&amp;Analyse!J$4,'Facturer à payer'!$C:$C,"&lt;"&amp;Analyse!K$4,'Facturer à payer'!$D:$D,"=" &amp; Analyse!$A20)</f>
        <v>0</v>
      </c>
      <c r="K20" s="766">
        <f>SUMIFS('Facturer à payer'!$I:$I,'Facturer à payer'!$C:$C,"&gt;="&amp;Analyse!K$4,'Facturer à payer'!$C:$C,"&lt;"&amp;Analyse!L$4,'Facturer à payer'!$D:$D,"=" &amp; Analyse!$A20)</f>
        <v>0</v>
      </c>
      <c r="L20" s="766">
        <f>SUMIFS('Facturer à payer'!$I:$I,'Facturer à payer'!$C:$C,"&gt;="&amp;Analyse!L$4,'Facturer à payer'!$C:$C,"&lt;"&amp;Analyse!M$4,'Facturer à payer'!$D:$D,"=" &amp; Analyse!$A20)</f>
        <v>0</v>
      </c>
      <c r="M20" s="766">
        <f>SUMIFS('Facturer à payer'!$I:$I,'Facturer à payer'!$C:$C,"&gt;="&amp;Analyse!M$4,'Facturer à payer'!$C:$C,"&lt;"&amp;Analyse!N$4,'Facturer à payer'!$D:$D,"=" &amp; Analyse!$A20)</f>
        <v>0</v>
      </c>
      <c r="N20" s="766">
        <f>SUMIFS('Facturer à payer'!$I:$I,'Facturer à payer'!$C:$C,"&gt;="&amp;Analyse!N$4,'Facturer à payer'!$C:$C,"&lt;"&amp;Analyse!O$4,'Facturer à payer'!$D:$D,"=" &amp; Analyse!$A20)</f>
        <v>0</v>
      </c>
      <c r="O20" s="766">
        <f>SUMIFS('Facturer à payer'!$I:$I,'Facturer à payer'!$C:$C,"&gt;="&amp;Analyse!O$4,'Facturer à payer'!$C:$C,"&lt;"&amp;Analyse!P$4,'Facturer à payer'!$D:$D,"=" &amp; Analyse!$A20)</f>
        <v>0</v>
      </c>
      <c r="P20" s="766">
        <f>SUMIFS('Facturer à payer'!$I:$I,'Facturer à payer'!$C:$C,"&gt;="&amp;Analyse!P$4,'Facturer à payer'!$C:$C,"&lt;"&amp;Analyse!#REF!,'Facturer à payer'!$D:$D,"=" &amp; Analyse!$A20)</f>
        <v>0</v>
      </c>
      <c r="Q20" s="762">
        <f t="shared" si="1"/>
        <v>4181.8</v>
      </c>
      <c r="T20" s="653"/>
    </row>
    <row r="21" spans="1:20" x14ac:dyDescent="0.25">
      <c r="A21" s="649">
        <f>'Facturer à payer'!F7</f>
        <v>16</v>
      </c>
      <c r="B21" s="650" t="str">
        <f>'Facturer à payer'!G7</f>
        <v>SS loc ABBEY</v>
      </c>
      <c r="C21" s="766">
        <f>SUMIFS('Facturer à payer'!$I:$I,'Facturer à payer'!$C:$C,"&gt;="&amp;Analyse!C$4,'Facturer à payer'!$C:$C,"&lt;"&amp;Analyse!D$4,'Facturer à payer'!$D:$D,"=" &amp; Analyse!$A21)</f>
        <v>3363.23</v>
      </c>
      <c r="D21" s="766">
        <f>SUMIFS('Facturer à payer'!$I:$I,'Facturer à payer'!$C:$C,"&gt;="&amp;Analyse!D$4,'Facturer à payer'!$C:$C,"&lt;"&amp;Analyse!E$4,'Facturer à payer'!$D:$D,"=" &amp; Analyse!$A21)</f>
        <v>3211.9</v>
      </c>
      <c r="E21" s="766">
        <f>SUMIFS('Facturer à payer'!$I:$I,'Facturer à payer'!$C:$C,"&gt;="&amp;Analyse!E$4,'Facturer à payer'!$C:$C,"&lt;"&amp;Analyse!F$4,'Facturer à payer'!$D:$D,"=" &amp; Analyse!$A21)</f>
        <v>0</v>
      </c>
      <c r="F21" s="766">
        <f>SUMIFS('Facturer à payer'!$I:$I,'Facturer à payer'!$C:$C,"&gt;="&amp;Analyse!F$4,'Facturer à payer'!$C:$C,"&lt;"&amp;Analyse!G$4,'Facturer à payer'!$D:$D,"=" &amp; Analyse!$A21)</f>
        <v>0</v>
      </c>
      <c r="G21" s="766">
        <f>SUMIFS('Facturer à payer'!$I:$I,'Facturer à payer'!$C:$C,"&gt;="&amp;Analyse!G$4,'Facturer à payer'!$C:$C,"&lt;"&amp;Analyse!H$4,'Facturer à payer'!$D:$D,"=" &amp; Analyse!$A21)</f>
        <v>0</v>
      </c>
      <c r="H21" s="766">
        <f>SUMIFS('Facturer à payer'!$I:$I,'Facturer à payer'!$C:$C,"&gt;="&amp;Analyse!H$4,'Facturer à payer'!$C:$C,"&lt;"&amp;Analyse!I$4,'Facturer à payer'!$D:$D,"=" &amp; Analyse!$A21)</f>
        <v>0</v>
      </c>
      <c r="I21" s="766">
        <f>SUMIFS('Facturer à payer'!$I:$I,'Facturer à payer'!$C:$C,"&gt;="&amp;Analyse!I$4,'Facturer à payer'!$C:$C,"&lt;"&amp;Analyse!J$4,'Facturer à payer'!$D:$D,"=" &amp; Analyse!$A21)</f>
        <v>0</v>
      </c>
      <c r="J21" s="766">
        <f>SUMIFS('Facturer à payer'!$I:$I,'Facturer à payer'!$C:$C,"&gt;="&amp;Analyse!J$4,'Facturer à payer'!$C:$C,"&lt;"&amp;Analyse!K$4,'Facturer à payer'!$D:$D,"=" &amp; Analyse!$A21)</f>
        <v>0</v>
      </c>
      <c r="K21" s="766">
        <f>SUMIFS('Facturer à payer'!$I:$I,'Facturer à payer'!$C:$C,"&gt;="&amp;Analyse!K$4,'Facturer à payer'!$C:$C,"&lt;"&amp;Analyse!L$4,'Facturer à payer'!$D:$D,"=" &amp; Analyse!$A21)</f>
        <v>0</v>
      </c>
      <c r="L21" s="766">
        <f>SUMIFS('Facturer à payer'!$I:$I,'Facturer à payer'!$C:$C,"&gt;="&amp;Analyse!L$4,'Facturer à payer'!$C:$C,"&lt;"&amp;Analyse!M$4,'Facturer à payer'!$D:$D,"=" &amp; Analyse!$A21)</f>
        <v>0</v>
      </c>
      <c r="M21" s="766">
        <f>SUMIFS('Facturer à payer'!$I:$I,'Facturer à payer'!$C:$C,"&gt;="&amp;Analyse!M$4,'Facturer à payer'!$C:$C,"&lt;"&amp;Analyse!N$4,'Facturer à payer'!$D:$D,"=" &amp; Analyse!$A21)</f>
        <v>0</v>
      </c>
      <c r="N21" s="766">
        <f>SUMIFS('Facturer à payer'!$I:$I,'Facturer à payer'!$C:$C,"&gt;="&amp;Analyse!N$4,'Facturer à payer'!$C:$C,"&lt;"&amp;Analyse!O$4,'Facturer à payer'!$D:$D,"=" &amp; Analyse!$A21)</f>
        <v>0</v>
      </c>
      <c r="O21" s="766">
        <f>SUMIFS('Facturer à payer'!$I:$I,'Facturer à payer'!$C:$C,"&gt;="&amp;Analyse!O$4,'Facturer à payer'!$C:$C,"&lt;"&amp;Analyse!P$4,'Facturer à payer'!$D:$D,"=" &amp; Analyse!$A21)</f>
        <v>0</v>
      </c>
      <c r="P21" s="766">
        <f>SUMIFS('Facturer à payer'!$I:$I,'Facturer à payer'!$C:$C,"&gt;="&amp;Analyse!P$4,'Facturer à payer'!$C:$C,"&lt;"&amp;Analyse!#REF!,'Facturer à payer'!$D:$D,"=" &amp; Analyse!$A21)</f>
        <v>0</v>
      </c>
      <c r="Q21" s="762">
        <f t="shared" si="1"/>
        <v>6575.13</v>
      </c>
      <c r="T21" s="652"/>
    </row>
    <row r="22" spans="1:20" ht="18.75" x14ac:dyDescent="0.3">
      <c r="A22" s="649">
        <f>'Facturer à payer'!F8</f>
        <v>17</v>
      </c>
      <c r="B22" s="650" t="str">
        <f>'Facturer à payer'!G8</f>
        <v>xpo</v>
      </c>
      <c r="C22" s="766">
        <f>SUMIFS('Facturer à payer'!$I:$I,'Facturer à payer'!$C:$C,"&gt;="&amp;Analyse!C$4,'Facturer à payer'!$C:$C,"&lt;"&amp;Analyse!D$4,'Facturer à payer'!$D:$D,"=" &amp; Analyse!$A22)</f>
        <v>0</v>
      </c>
      <c r="D22" s="766">
        <f>SUMIFS('Facturer à payer'!$I:$I,'Facturer à payer'!$C:$C,"&gt;="&amp;Analyse!D$4,'Facturer à payer'!$C:$C,"&lt;"&amp;Analyse!E$4,'Facturer à payer'!$D:$D,"=" &amp; Analyse!$A22)</f>
        <v>4603.25</v>
      </c>
      <c r="E22" s="766">
        <f>SUMIFS('Facturer à payer'!$I:$I,'Facturer à payer'!$C:$C,"&gt;="&amp;Analyse!E$4,'Facturer à payer'!$C:$C,"&lt;"&amp;Analyse!F$4,'Facturer à payer'!$D:$D,"=" &amp; Analyse!$A22)</f>
        <v>0</v>
      </c>
      <c r="F22" s="766">
        <f>SUMIFS('Facturer à payer'!$I:$I,'Facturer à payer'!$C:$C,"&gt;="&amp;Analyse!F$4,'Facturer à payer'!$C:$C,"&lt;"&amp;Analyse!G$4,'Facturer à payer'!$D:$D,"=" &amp; Analyse!$A22)</f>
        <v>0</v>
      </c>
      <c r="G22" s="766">
        <f>SUMIFS('Facturer à payer'!$I:$I,'Facturer à payer'!$C:$C,"&gt;="&amp;Analyse!G$4,'Facturer à payer'!$C:$C,"&lt;"&amp;Analyse!H$4,'Facturer à payer'!$D:$D,"=" &amp; Analyse!$A22)</f>
        <v>0</v>
      </c>
      <c r="H22" s="766">
        <f>SUMIFS('Facturer à payer'!$I:$I,'Facturer à payer'!$C:$C,"&gt;="&amp;Analyse!H$4,'Facturer à payer'!$C:$C,"&lt;"&amp;Analyse!I$4,'Facturer à payer'!$D:$D,"=" &amp; Analyse!$A22)</f>
        <v>0</v>
      </c>
      <c r="I22" s="766">
        <f>SUMIFS('Facturer à payer'!$I:$I,'Facturer à payer'!$C:$C,"&gt;="&amp;Analyse!I$4,'Facturer à payer'!$C:$C,"&lt;"&amp;Analyse!J$4,'Facturer à payer'!$D:$D,"=" &amp; Analyse!$A22)</f>
        <v>0</v>
      </c>
      <c r="J22" s="766">
        <f>SUMIFS('Facturer à payer'!$I:$I,'Facturer à payer'!$C:$C,"&gt;="&amp;Analyse!J$4,'Facturer à payer'!$C:$C,"&lt;"&amp;Analyse!K$4,'Facturer à payer'!$D:$D,"=" &amp; Analyse!$A22)</f>
        <v>0</v>
      </c>
      <c r="K22" s="766">
        <f>SUMIFS('Facturer à payer'!$I:$I,'Facturer à payer'!$C:$C,"&gt;="&amp;Analyse!K$4,'Facturer à payer'!$C:$C,"&lt;"&amp;Analyse!L$4,'Facturer à payer'!$D:$D,"=" &amp; Analyse!$A22)</f>
        <v>0</v>
      </c>
      <c r="L22" s="766">
        <f>SUMIFS('Facturer à payer'!$I:$I,'Facturer à payer'!$C:$C,"&gt;="&amp;Analyse!L$4,'Facturer à payer'!$C:$C,"&lt;"&amp;Analyse!M$4,'Facturer à payer'!$D:$D,"=" &amp; Analyse!$A22)</f>
        <v>0</v>
      </c>
      <c r="M22" s="766">
        <f>SUMIFS('Facturer à payer'!$I:$I,'Facturer à payer'!$C:$C,"&gt;="&amp;Analyse!M$4,'Facturer à payer'!$C:$C,"&lt;"&amp;Analyse!N$4,'Facturer à payer'!$D:$D,"=" &amp; Analyse!$A22)</f>
        <v>0</v>
      </c>
      <c r="N22" s="766">
        <f>SUMIFS('Facturer à payer'!$I:$I,'Facturer à payer'!$C:$C,"&gt;="&amp;Analyse!N$4,'Facturer à payer'!$C:$C,"&lt;"&amp;Analyse!O$4,'Facturer à payer'!$D:$D,"=" &amp; Analyse!$A22)</f>
        <v>0</v>
      </c>
      <c r="O22" s="766">
        <f>SUMIFS('Facturer à payer'!$I:$I,'Facturer à payer'!$C:$C,"&gt;="&amp;Analyse!O$4,'Facturer à payer'!$C:$C,"&lt;"&amp;Analyse!P$4,'Facturer à payer'!$D:$D,"=" &amp; Analyse!$A22)</f>
        <v>0</v>
      </c>
      <c r="P22" s="766">
        <f>SUMIFS('Facturer à payer'!$I:$I,'Facturer à payer'!$C:$C,"&gt;="&amp;Analyse!P$4,'Facturer à payer'!$C:$C,"&lt;"&amp;Analyse!#REF!,'Facturer à payer'!$D:$D,"=" &amp; Analyse!$A22)</f>
        <v>0</v>
      </c>
      <c r="Q22" s="762">
        <f t="shared" si="1"/>
        <v>4603.25</v>
      </c>
      <c r="T22" s="653"/>
    </row>
    <row r="23" spans="1:20" ht="18.75" x14ac:dyDescent="0.3">
      <c r="A23" s="649">
        <f>'Facturer à payer'!F9</f>
        <v>18</v>
      </c>
      <c r="B23" s="650" t="str">
        <f>'Facturer à payer'!G9</f>
        <v>sckenker</v>
      </c>
      <c r="C23" s="766">
        <f>SUMIFS('Facturer à payer'!$I:$I,'Facturer à payer'!$C:$C,"&gt;="&amp;Analyse!C$4,'Facturer à payer'!$C:$C,"&lt;"&amp;Analyse!D$4,'Facturer à payer'!$D:$D,"=" &amp; Analyse!$A23)</f>
        <v>0</v>
      </c>
      <c r="D23" s="766">
        <f>SUMIFS('Facturer à payer'!$I:$I,'Facturer à payer'!$C:$C,"&gt;="&amp;Analyse!D$4,'Facturer à payer'!$C:$C,"&lt;"&amp;Analyse!E$4,'Facturer à payer'!$D:$D,"=" &amp; Analyse!$A23)</f>
        <v>404.22</v>
      </c>
      <c r="E23" s="766">
        <f>SUMIFS('Facturer à payer'!$I:$I,'Facturer à payer'!$C:$C,"&gt;="&amp;Analyse!E$4,'Facturer à payer'!$C:$C,"&lt;"&amp;Analyse!F$4,'Facturer à payer'!$D:$D,"=" &amp; Analyse!$A23)</f>
        <v>0</v>
      </c>
      <c r="F23" s="766">
        <f>SUMIFS('Facturer à payer'!$I:$I,'Facturer à payer'!$C:$C,"&gt;="&amp;Analyse!F$4,'Facturer à payer'!$C:$C,"&lt;"&amp;Analyse!G$4,'Facturer à payer'!$D:$D,"=" &amp; Analyse!$A23)</f>
        <v>0</v>
      </c>
      <c r="G23" s="766">
        <f>SUMIFS('Facturer à payer'!$I:$I,'Facturer à payer'!$C:$C,"&gt;="&amp;Analyse!G$4,'Facturer à payer'!$C:$C,"&lt;"&amp;Analyse!H$4,'Facturer à payer'!$D:$D,"=" &amp; Analyse!$A23)</f>
        <v>0</v>
      </c>
      <c r="H23" s="766">
        <f>SUMIFS('Facturer à payer'!$I:$I,'Facturer à payer'!$C:$C,"&gt;="&amp;Analyse!H$4,'Facturer à payer'!$C:$C,"&lt;"&amp;Analyse!I$4,'Facturer à payer'!$D:$D,"=" &amp; Analyse!$A23)</f>
        <v>0</v>
      </c>
      <c r="I23" s="766">
        <f>SUMIFS('Facturer à payer'!$I:$I,'Facturer à payer'!$C:$C,"&gt;="&amp;Analyse!I$4,'Facturer à payer'!$C:$C,"&lt;"&amp;Analyse!J$4,'Facturer à payer'!$D:$D,"=" &amp; Analyse!$A23)</f>
        <v>0</v>
      </c>
      <c r="J23" s="766">
        <f>SUMIFS('Facturer à payer'!$I:$I,'Facturer à payer'!$C:$C,"&gt;="&amp;Analyse!J$4,'Facturer à payer'!$C:$C,"&lt;"&amp;Analyse!K$4,'Facturer à payer'!$D:$D,"=" &amp; Analyse!$A23)</f>
        <v>0</v>
      </c>
      <c r="K23" s="766">
        <f>SUMIFS('Facturer à payer'!$I:$I,'Facturer à payer'!$C:$C,"&gt;="&amp;Analyse!K$4,'Facturer à payer'!$C:$C,"&lt;"&amp;Analyse!L$4,'Facturer à payer'!$D:$D,"=" &amp; Analyse!$A23)</f>
        <v>0</v>
      </c>
      <c r="L23" s="766">
        <f>SUMIFS('Facturer à payer'!$I:$I,'Facturer à payer'!$C:$C,"&gt;="&amp;Analyse!L$4,'Facturer à payer'!$C:$C,"&lt;"&amp;Analyse!M$4,'Facturer à payer'!$D:$D,"=" &amp; Analyse!$A23)</f>
        <v>0</v>
      </c>
      <c r="M23" s="766">
        <f>SUMIFS('Facturer à payer'!$I:$I,'Facturer à payer'!$C:$C,"&gt;="&amp;Analyse!M$4,'Facturer à payer'!$C:$C,"&lt;"&amp;Analyse!N$4,'Facturer à payer'!$D:$D,"=" &amp; Analyse!$A23)</f>
        <v>0</v>
      </c>
      <c r="N23" s="766">
        <f>SUMIFS('Facturer à payer'!$I:$I,'Facturer à payer'!$C:$C,"&gt;="&amp;Analyse!N$4,'Facturer à payer'!$C:$C,"&lt;"&amp;Analyse!O$4,'Facturer à payer'!$D:$D,"=" &amp; Analyse!$A23)</f>
        <v>0</v>
      </c>
      <c r="O23" s="766">
        <f>SUMIFS('Facturer à payer'!$I:$I,'Facturer à payer'!$C:$C,"&gt;="&amp;Analyse!O$4,'Facturer à payer'!$C:$C,"&lt;"&amp;Analyse!P$4,'Facturer à payer'!$D:$D,"=" &amp; Analyse!$A23)</f>
        <v>0</v>
      </c>
      <c r="P23" s="766">
        <f>SUMIFS('Facturer à payer'!$I:$I,'Facturer à payer'!$C:$C,"&gt;="&amp;Analyse!P$4,'Facturer à payer'!$C:$C,"&lt;"&amp;Analyse!#REF!,'Facturer à payer'!$D:$D,"=" &amp; Analyse!$A23)</f>
        <v>0</v>
      </c>
      <c r="Q23" s="762">
        <f t="shared" si="1"/>
        <v>404.22</v>
      </c>
      <c r="T23" s="653"/>
    </row>
    <row r="24" spans="1:20" x14ac:dyDescent="0.25">
      <c r="A24" s="649">
        <f>'Facturer à payer'!F10</f>
        <v>19</v>
      </c>
      <c r="B24" s="650" t="str">
        <f>'Facturer à payer'!G10</f>
        <v>setin</v>
      </c>
      <c r="C24" s="766">
        <f>SUMIFS('Facturer à payer'!$I:$I,'Facturer à payer'!$C:$C,"&gt;="&amp;Analyse!C$4,'Facturer à payer'!$C:$C,"&lt;"&amp;Analyse!D$4,'Facturer à payer'!$D:$D,"=" &amp; Analyse!$A24)</f>
        <v>0</v>
      </c>
      <c r="D24" s="766">
        <f>SUMIFS('Facturer à payer'!$I:$I,'Facturer à payer'!$C:$C,"&gt;="&amp;Analyse!D$4,'Facturer à payer'!$C:$C,"&lt;"&amp;Analyse!E$4,'Facturer à payer'!$D:$D,"=" &amp; Analyse!$A24)</f>
        <v>2172.4</v>
      </c>
      <c r="E24" s="766">
        <f>SUMIFS('Facturer à payer'!$I:$I,'Facturer à payer'!$C:$C,"&gt;="&amp;Analyse!E$4,'Facturer à payer'!$C:$C,"&lt;"&amp;Analyse!F$4,'Facturer à payer'!$D:$D,"=" &amp; Analyse!$A24)</f>
        <v>0</v>
      </c>
      <c r="F24" s="766">
        <f>SUMIFS('Facturer à payer'!$I:$I,'Facturer à payer'!$C:$C,"&gt;="&amp;Analyse!F$4,'Facturer à payer'!$C:$C,"&lt;"&amp;Analyse!G$4,'Facturer à payer'!$D:$D,"=" &amp; Analyse!$A24)</f>
        <v>0</v>
      </c>
      <c r="G24" s="766">
        <f>SUMIFS('Facturer à payer'!$I:$I,'Facturer à payer'!$C:$C,"&gt;="&amp;Analyse!G$4,'Facturer à payer'!$C:$C,"&lt;"&amp;Analyse!H$4,'Facturer à payer'!$D:$D,"=" &amp; Analyse!$A24)</f>
        <v>0</v>
      </c>
      <c r="H24" s="766">
        <f>SUMIFS('Facturer à payer'!$I:$I,'Facturer à payer'!$C:$C,"&gt;="&amp;Analyse!H$4,'Facturer à payer'!$C:$C,"&lt;"&amp;Analyse!I$4,'Facturer à payer'!$D:$D,"=" &amp; Analyse!$A24)</f>
        <v>0</v>
      </c>
      <c r="I24" s="766">
        <f>SUMIFS('Facturer à payer'!$I:$I,'Facturer à payer'!$C:$C,"&gt;="&amp;Analyse!I$4,'Facturer à payer'!$C:$C,"&lt;"&amp;Analyse!J$4,'Facturer à payer'!$D:$D,"=" &amp; Analyse!$A24)</f>
        <v>0</v>
      </c>
      <c r="J24" s="766">
        <f>SUMIFS('Facturer à payer'!$I:$I,'Facturer à payer'!$C:$C,"&gt;="&amp;Analyse!J$4,'Facturer à payer'!$C:$C,"&lt;"&amp;Analyse!K$4,'Facturer à payer'!$D:$D,"=" &amp; Analyse!$A24)</f>
        <v>0</v>
      </c>
      <c r="K24" s="766">
        <f>SUMIFS('Facturer à payer'!$I:$I,'Facturer à payer'!$C:$C,"&gt;="&amp;Analyse!K$4,'Facturer à payer'!$C:$C,"&lt;"&amp;Analyse!L$4,'Facturer à payer'!$D:$D,"=" &amp; Analyse!$A24)</f>
        <v>0</v>
      </c>
      <c r="L24" s="766">
        <f>SUMIFS('Facturer à payer'!$I:$I,'Facturer à payer'!$C:$C,"&gt;="&amp;Analyse!L$4,'Facturer à payer'!$C:$C,"&lt;"&amp;Analyse!M$4,'Facturer à payer'!$D:$D,"=" &amp; Analyse!$A24)</f>
        <v>0</v>
      </c>
      <c r="M24" s="766">
        <f>SUMIFS('Facturer à payer'!$I:$I,'Facturer à payer'!$C:$C,"&gt;="&amp;Analyse!M$4,'Facturer à payer'!$C:$C,"&lt;"&amp;Analyse!N$4,'Facturer à payer'!$D:$D,"=" &amp; Analyse!$A24)</f>
        <v>0</v>
      </c>
      <c r="N24" s="766">
        <f>SUMIFS('Facturer à payer'!$I:$I,'Facturer à payer'!$C:$C,"&gt;="&amp;Analyse!N$4,'Facturer à payer'!$C:$C,"&lt;"&amp;Analyse!O$4,'Facturer à payer'!$D:$D,"=" &amp; Analyse!$A24)</f>
        <v>0</v>
      </c>
      <c r="O24" s="766">
        <f>SUMIFS('Facturer à payer'!$I:$I,'Facturer à payer'!$C:$C,"&gt;="&amp;Analyse!O$4,'Facturer à payer'!$C:$C,"&lt;"&amp;Analyse!P$4,'Facturer à payer'!$D:$D,"=" &amp; Analyse!$A24)</f>
        <v>0</v>
      </c>
      <c r="P24" s="766">
        <f>SUMIFS('Facturer à payer'!$I:$I,'Facturer à payer'!$C:$C,"&gt;="&amp;Analyse!P$4,'Facturer à payer'!$C:$C,"&lt;"&amp;Analyse!#REF!,'Facturer à payer'!$D:$D,"=" &amp; Analyse!$A24)</f>
        <v>0</v>
      </c>
      <c r="Q24" s="762">
        <f t="shared" si="1"/>
        <v>2172.4</v>
      </c>
      <c r="T24" s="652"/>
    </row>
    <row r="25" spans="1:20" ht="18.75" x14ac:dyDescent="0.3">
      <c r="A25" s="649">
        <f>'Facturer à payer'!F11</f>
        <v>20</v>
      </c>
      <c r="B25" s="650" t="str">
        <f>'Facturer à payer'!G11</f>
        <v>Achats accessoires pour reconditionnement</v>
      </c>
      <c r="C25" s="766">
        <f>SUMIFS('Facturer à payer'!$I:$I,'Facturer à payer'!$C:$C,"&gt;="&amp;Analyse!C$4,'Facturer à payer'!$C:$C,"&lt;"&amp;Analyse!D$4,'Facturer à payer'!$D:$D,"=" &amp; Analyse!$A25)</f>
        <v>0</v>
      </c>
      <c r="D25" s="766">
        <f>SUMIFS('Facturer à payer'!$I:$I,'Facturer à payer'!$C:$C,"&gt;="&amp;Analyse!D$4,'Facturer à payer'!$C:$C,"&lt;"&amp;Analyse!E$4,'Facturer à payer'!$D:$D,"=" &amp; Analyse!$A25)</f>
        <v>5530.2</v>
      </c>
      <c r="E25" s="766">
        <f>SUMIFS('Facturer à payer'!$I:$I,'Facturer à payer'!$C:$C,"&gt;="&amp;Analyse!E$4,'Facturer à payer'!$C:$C,"&lt;"&amp;Analyse!F$4,'Facturer à payer'!$D:$D,"=" &amp; Analyse!$A25)</f>
        <v>259.2</v>
      </c>
      <c r="F25" s="766">
        <f>SUMIFS('Facturer à payer'!$I:$I,'Facturer à payer'!$C:$C,"&gt;="&amp;Analyse!F$4,'Facturer à payer'!$C:$C,"&lt;"&amp;Analyse!G$4,'Facturer à payer'!$D:$D,"=" &amp; Analyse!$A25)</f>
        <v>0</v>
      </c>
      <c r="G25" s="766">
        <f>SUMIFS('Facturer à payer'!$I:$I,'Facturer à payer'!$C:$C,"&gt;="&amp;Analyse!G$4,'Facturer à payer'!$C:$C,"&lt;"&amp;Analyse!H$4,'Facturer à payer'!$D:$D,"=" &amp; Analyse!$A25)</f>
        <v>0</v>
      </c>
      <c r="H25" s="766">
        <f>SUMIFS('Facturer à payer'!$I:$I,'Facturer à payer'!$C:$C,"&gt;="&amp;Analyse!H$4,'Facturer à payer'!$C:$C,"&lt;"&amp;Analyse!I$4,'Facturer à payer'!$D:$D,"=" &amp; Analyse!$A25)</f>
        <v>0</v>
      </c>
      <c r="I25" s="766">
        <f>SUMIFS('Facturer à payer'!$I:$I,'Facturer à payer'!$C:$C,"&gt;="&amp;Analyse!I$4,'Facturer à payer'!$C:$C,"&lt;"&amp;Analyse!J$4,'Facturer à payer'!$D:$D,"=" &amp; Analyse!$A25)</f>
        <v>0</v>
      </c>
      <c r="J25" s="766">
        <f>SUMIFS('Facturer à payer'!$I:$I,'Facturer à payer'!$C:$C,"&gt;="&amp;Analyse!J$4,'Facturer à payer'!$C:$C,"&lt;"&amp;Analyse!K$4,'Facturer à payer'!$D:$D,"=" &amp; Analyse!$A25)</f>
        <v>0</v>
      </c>
      <c r="K25" s="766">
        <f>SUMIFS('Facturer à payer'!$I:$I,'Facturer à payer'!$C:$C,"&gt;="&amp;Analyse!K$4,'Facturer à payer'!$C:$C,"&lt;"&amp;Analyse!L$4,'Facturer à payer'!$D:$D,"=" &amp; Analyse!$A25)</f>
        <v>0</v>
      </c>
      <c r="L25" s="766">
        <f>SUMIFS('Facturer à payer'!$I:$I,'Facturer à payer'!$C:$C,"&gt;="&amp;Analyse!L$4,'Facturer à payer'!$C:$C,"&lt;"&amp;Analyse!M$4,'Facturer à payer'!$D:$D,"=" &amp; Analyse!$A25)</f>
        <v>0</v>
      </c>
      <c r="M25" s="766">
        <f>SUMIFS('Facturer à payer'!$I:$I,'Facturer à payer'!$C:$C,"&gt;="&amp;Analyse!M$4,'Facturer à payer'!$C:$C,"&lt;"&amp;Analyse!N$4,'Facturer à payer'!$D:$D,"=" &amp; Analyse!$A25)</f>
        <v>0</v>
      </c>
      <c r="N25" s="766">
        <f>SUMIFS('Facturer à payer'!$I:$I,'Facturer à payer'!$C:$C,"&gt;="&amp;Analyse!N$4,'Facturer à payer'!$C:$C,"&lt;"&amp;Analyse!O$4,'Facturer à payer'!$D:$D,"=" &amp; Analyse!$A25)</f>
        <v>0</v>
      </c>
      <c r="O25" s="766">
        <f>SUMIFS('Facturer à payer'!$I:$I,'Facturer à payer'!$C:$C,"&gt;="&amp;Analyse!O$4,'Facturer à payer'!$C:$C,"&lt;"&amp;Analyse!P$4,'Facturer à payer'!$D:$D,"=" &amp; Analyse!$A25)</f>
        <v>0</v>
      </c>
      <c r="P25" s="766">
        <f>SUMIFS('Facturer à payer'!$I:$I,'Facturer à payer'!$C:$C,"&gt;="&amp;Analyse!P$4,'Facturer à payer'!$C:$C,"&lt;"&amp;Analyse!#REF!,'Facturer à payer'!$D:$D,"=" &amp; Analyse!$A25)</f>
        <v>0</v>
      </c>
      <c r="Q25" s="762">
        <f t="shared" si="1"/>
        <v>5789.4</v>
      </c>
      <c r="T25" s="653"/>
    </row>
    <row r="26" spans="1:20" ht="18.75" x14ac:dyDescent="0.3">
      <c r="A26" s="649">
        <f>'Facturer à payer'!J2</f>
        <v>21</v>
      </c>
      <c r="B26" s="650" t="str">
        <f>'Facturer à payer'!K2</f>
        <v>a2c</v>
      </c>
      <c r="C26" s="766">
        <f>SUMIFS('Facturer à payer'!$I:$I,'Facturer à payer'!$C:$C,"&gt;="&amp;Analyse!C$4,'Facturer à payer'!$C:$C,"&lt;"&amp;Analyse!D$4,'Facturer à payer'!$D:$D,"=" &amp; Analyse!$A26)</f>
        <v>0</v>
      </c>
      <c r="D26" s="766">
        <f>SUMIFS('Facturer à payer'!$I:$I,'Facturer à payer'!$C:$C,"&gt;="&amp;Analyse!D$4,'Facturer à payer'!$C:$C,"&lt;"&amp;Analyse!E$4,'Facturer à payer'!$D:$D,"=" &amp; Analyse!$A26)</f>
        <v>1362.31</v>
      </c>
      <c r="E26" s="766">
        <f>SUMIFS('Facturer à payer'!$I:$I,'Facturer à payer'!$C:$C,"&gt;="&amp;Analyse!E$4,'Facturer à payer'!$C:$C,"&lt;"&amp;Analyse!F$4,'Facturer à payer'!$D:$D,"=" &amp; Analyse!$A26)</f>
        <v>0</v>
      </c>
      <c r="F26" s="766">
        <f>SUMIFS('Facturer à payer'!$I:$I,'Facturer à payer'!$C:$C,"&gt;="&amp;Analyse!F$4,'Facturer à payer'!$C:$C,"&lt;"&amp;Analyse!G$4,'Facturer à payer'!$D:$D,"=" &amp; Analyse!$A26)</f>
        <v>0</v>
      </c>
      <c r="G26" s="766">
        <f>SUMIFS('Facturer à payer'!$I:$I,'Facturer à payer'!$C:$C,"&gt;="&amp;Analyse!G$4,'Facturer à payer'!$C:$C,"&lt;"&amp;Analyse!H$4,'Facturer à payer'!$D:$D,"=" &amp; Analyse!$A26)</f>
        <v>0</v>
      </c>
      <c r="H26" s="766">
        <f>SUMIFS('Facturer à payer'!$I:$I,'Facturer à payer'!$C:$C,"&gt;="&amp;Analyse!H$4,'Facturer à payer'!$C:$C,"&lt;"&amp;Analyse!I$4,'Facturer à payer'!$D:$D,"=" &amp; Analyse!$A26)</f>
        <v>0</v>
      </c>
      <c r="I26" s="766">
        <f>SUMIFS('Facturer à payer'!$I:$I,'Facturer à payer'!$C:$C,"&gt;="&amp;Analyse!I$4,'Facturer à payer'!$C:$C,"&lt;"&amp;Analyse!J$4,'Facturer à payer'!$D:$D,"=" &amp; Analyse!$A26)</f>
        <v>0</v>
      </c>
      <c r="J26" s="766">
        <f>SUMIFS('Facturer à payer'!$I:$I,'Facturer à payer'!$C:$C,"&gt;="&amp;Analyse!J$4,'Facturer à payer'!$C:$C,"&lt;"&amp;Analyse!K$4,'Facturer à payer'!$D:$D,"=" &amp; Analyse!$A26)</f>
        <v>0</v>
      </c>
      <c r="K26" s="766">
        <f>SUMIFS('Facturer à payer'!$I:$I,'Facturer à payer'!$C:$C,"&gt;="&amp;Analyse!K$4,'Facturer à payer'!$C:$C,"&lt;"&amp;Analyse!L$4,'Facturer à payer'!$D:$D,"=" &amp; Analyse!$A26)</f>
        <v>0</v>
      </c>
      <c r="L26" s="766">
        <f>SUMIFS('Facturer à payer'!$I:$I,'Facturer à payer'!$C:$C,"&gt;="&amp;Analyse!L$4,'Facturer à payer'!$C:$C,"&lt;"&amp;Analyse!M$4,'Facturer à payer'!$D:$D,"=" &amp; Analyse!$A26)</f>
        <v>0</v>
      </c>
      <c r="M26" s="766">
        <f>SUMIFS('Facturer à payer'!$I:$I,'Facturer à payer'!$C:$C,"&gt;="&amp;Analyse!M$4,'Facturer à payer'!$C:$C,"&lt;"&amp;Analyse!N$4,'Facturer à payer'!$D:$D,"=" &amp; Analyse!$A26)</f>
        <v>0</v>
      </c>
      <c r="N26" s="766">
        <f>SUMIFS('Facturer à payer'!$I:$I,'Facturer à payer'!$C:$C,"&gt;="&amp;Analyse!N$4,'Facturer à payer'!$C:$C,"&lt;"&amp;Analyse!O$4,'Facturer à payer'!$D:$D,"=" &amp; Analyse!$A26)</f>
        <v>0</v>
      </c>
      <c r="O26" s="766">
        <f>SUMIFS('Facturer à payer'!$I:$I,'Facturer à payer'!$C:$C,"&gt;="&amp;Analyse!O$4,'Facturer à payer'!$C:$C,"&lt;"&amp;Analyse!P$4,'Facturer à payer'!$D:$D,"=" &amp; Analyse!$A26)</f>
        <v>0</v>
      </c>
      <c r="P26" s="766">
        <f>SUMIFS('Facturer à payer'!$I:$I,'Facturer à payer'!$C:$C,"&gt;="&amp;Analyse!P$4,'Facturer à payer'!$C:$C,"&lt;"&amp;Analyse!#REF!,'Facturer à payer'!$D:$D,"=" &amp; Analyse!$A26)</f>
        <v>0</v>
      </c>
      <c r="Q26" s="762">
        <f t="shared" si="1"/>
        <v>1362.31</v>
      </c>
      <c r="T26" s="653"/>
    </row>
    <row r="27" spans="1:20" ht="18.75" x14ac:dyDescent="0.3">
      <c r="A27" s="649">
        <f>'Facturer à payer'!J3</f>
        <v>0</v>
      </c>
      <c r="B27" s="650">
        <f>'Facturer à payer'!K3</f>
        <v>0</v>
      </c>
      <c r="C27" s="766">
        <f>SUMIFS('Facturer à payer'!$I:$I,'Facturer à payer'!$C:$C,"&gt;="&amp;Analyse!C$4,'Facturer à payer'!$C:$C,"&lt;"&amp;Analyse!D$4,'Facturer à payer'!$D:$D,"=" &amp; Analyse!$A27)</f>
        <v>0</v>
      </c>
      <c r="D27" s="766">
        <f>SUMIFS('Facturer à payer'!$I:$I,'Facturer à payer'!$C:$C,"&gt;="&amp;Analyse!D$4,'Facturer à payer'!$C:$C,"&lt;"&amp;Analyse!E$4,'Facturer à payer'!$D:$D,"=" &amp; Analyse!$A27)</f>
        <v>0</v>
      </c>
      <c r="E27" s="766">
        <f>SUMIFS('Facturer à payer'!$I:$I,'Facturer à payer'!$C:$C,"&gt;="&amp;Analyse!E$4,'Facturer à payer'!$C:$C,"&lt;"&amp;Analyse!F$4,'Facturer à payer'!$D:$D,"=" &amp; Analyse!$A27)</f>
        <v>0</v>
      </c>
      <c r="F27" s="766">
        <f>SUMIFS('Facturer à payer'!$I:$I,'Facturer à payer'!$C:$C,"&gt;="&amp;Analyse!F$4,'Facturer à payer'!$C:$C,"&lt;"&amp;Analyse!G$4,'Facturer à payer'!$D:$D,"=" &amp; Analyse!$A27)</f>
        <v>0</v>
      </c>
      <c r="G27" s="766">
        <f>SUMIFS('Facturer à payer'!$I:$I,'Facturer à payer'!$C:$C,"&gt;="&amp;Analyse!G$4,'Facturer à payer'!$C:$C,"&lt;"&amp;Analyse!H$4,'Facturer à payer'!$D:$D,"=" &amp; Analyse!$A27)</f>
        <v>0</v>
      </c>
      <c r="H27" s="766">
        <f>SUMIFS('Facturer à payer'!$I:$I,'Facturer à payer'!$C:$C,"&gt;="&amp;Analyse!H$4,'Facturer à payer'!$C:$C,"&lt;"&amp;Analyse!I$4,'Facturer à payer'!$D:$D,"=" &amp; Analyse!$A27)</f>
        <v>0</v>
      </c>
      <c r="I27" s="766">
        <f>SUMIFS('Facturer à payer'!$I:$I,'Facturer à payer'!$C:$C,"&gt;="&amp;Analyse!I$4,'Facturer à payer'!$C:$C,"&lt;"&amp;Analyse!J$4,'Facturer à payer'!$D:$D,"=" &amp; Analyse!$A27)</f>
        <v>0</v>
      </c>
      <c r="J27" s="766">
        <f>SUMIFS('Facturer à payer'!$I:$I,'Facturer à payer'!$C:$C,"&gt;="&amp;Analyse!J$4,'Facturer à payer'!$C:$C,"&lt;"&amp;Analyse!K$4,'Facturer à payer'!$D:$D,"=" &amp; Analyse!$A27)</f>
        <v>0</v>
      </c>
      <c r="K27" s="766">
        <f>SUMIFS('Facturer à payer'!$I:$I,'Facturer à payer'!$C:$C,"&gt;="&amp;Analyse!K$4,'Facturer à payer'!$C:$C,"&lt;"&amp;Analyse!L$4,'Facturer à payer'!$D:$D,"=" &amp; Analyse!$A27)</f>
        <v>0</v>
      </c>
      <c r="L27" s="766">
        <f>SUMIFS('Facturer à payer'!$I:$I,'Facturer à payer'!$C:$C,"&gt;="&amp;Analyse!L$4,'Facturer à payer'!$C:$C,"&lt;"&amp;Analyse!M$4,'Facturer à payer'!$D:$D,"=" &amp; Analyse!$A27)</f>
        <v>0</v>
      </c>
      <c r="M27" s="766">
        <f>SUMIFS('Facturer à payer'!$I:$I,'Facturer à payer'!$C:$C,"&gt;="&amp;Analyse!M$4,'Facturer à payer'!$C:$C,"&lt;"&amp;Analyse!N$4,'Facturer à payer'!$D:$D,"=" &amp; Analyse!$A27)</f>
        <v>0</v>
      </c>
      <c r="N27" s="766">
        <f>SUMIFS('Facturer à payer'!$I:$I,'Facturer à payer'!$C:$C,"&gt;="&amp;Analyse!N$4,'Facturer à payer'!$C:$C,"&lt;"&amp;Analyse!O$4,'Facturer à payer'!$D:$D,"=" &amp; Analyse!$A27)</f>
        <v>0</v>
      </c>
      <c r="O27" s="766">
        <f>SUMIFS('Facturer à payer'!$I:$I,'Facturer à payer'!$C:$C,"&gt;="&amp;Analyse!O$4,'Facturer à payer'!$C:$C,"&lt;"&amp;Analyse!P$4,'Facturer à payer'!$D:$D,"=" &amp; Analyse!$A27)</f>
        <v>0</v>
      </c>
      <c r="P27" s="766">
        <f>SUMIFS('Facturer à payer'!$I:$I,'Facturer à payer'!$C:$C,"&gt;="&amp;Analyse!P$4,'Facturer à payer'!$C:$C,"&lt;"&amp;Analyse!#REF!,'Facturer à payer'!$D:$D,"=" &amp; Analyse!$A27)</f>
        <v>0</v>
      </c>
      <c r="Q27" s="762">
        <f t="shared" si="1"/>
        <v>0</v>
      </c>
      <c r="T27" s="653"/>
    </row>
    <row r="28" spans="1:20" ht="18.75" x14ac:dyDescent="0.3">
      <c r="A28" s="649">
        <f>'Facturer à payer'!J4</f>
        <v>0</v>
      </c>
      <c r="B28" s="650">
        <f>'Facturer à payer'!K4</f>
        <v>0</v>
      </c>
      <c r="C28" s="766">
        <f>SUMIFS('Facturer à payer'!$I:$I,'Facturer à payer'!$C:$C,"&gt;="&amp;Analyse!C$4,'Facturer à payer'!$C:$C,"&lt;"&amp;Analyse!D$4,'Facturer à payer'!$D:$D,"=" &amp; Analyse!$A28)</f>
        <v>0</v>
      </c>
      <c r="D28" s="766">
        <f>SUMIFS('Facturer à payer'!$I:$I,'Facturer à payer'!$C:$C,"&gt;="&amp;Analyse!D$4,'Facturer à payer'!$C:$C,"&lt;"&amp;Analyse!E$4,'Facturer à payer'!$D:$D,"=" &amp; Analyse!$A28)</f>
        <v>0</v>
      </c>
      <c r="E28" s="766">
        <f>SUMIFS('Facturer à payer'!$I:$I,'Facturer à payer'!$C:$C,"&gt;="&amp;Analyse!E$4,'Facturer à payer'!$C:$C,"&lt;"&amp;Analyse!F$4,'Facturer à payer'!$D:$D,"=" &amp; Analyse!$A28)</f>
        <v>0</v>
      </c>
      <c r="F28" s="766">
        <f>SUMIFS('Facturer à payer'!$I:$I,'Facturer à payer'!$C:$C,"&gt;="&amp;Analyse!F$4,'Facturer à payer'!$C:$C,"&lt;"&amp;Analyse!G$4,'Facturer à payer'!$D:$D,"=" &amp; Analyse!$A28)</f>
        <v>0</v>
      </c>
      <c r="G28" s="766">
        <f>SUMIFS('Facturer à payer'!$I:$I,'Facturer à payer'!$C:$C,"&gt;="&amp;Analyse!G$4,'Facturer à payer'!$C:$C,"&lt;"&amp;Analyse!H$4,'Facturer à payer'!$D:$D,"=" &amp; Analyse!$A28)</f>
        <v>0</v>
      </c>
      <c r="H28" s="766">
        <f>SUMIFS('Facturer à payer'!$I:$I,'Facturer à payer'!$C:$C,"&gt;="&amp;Analyse!H$4,'Facturer à payer'!$C:$C,"&lt;"&amp;Analyse!I$4,'Facturer à payer'!$D:$D,"=" &amp; Analyse!$A28)</f>
        <v>0</v>
      </c>
      <c r="I28" s="766">
        <f>SUMIFS('Facturer à payer'!$I:$I,'Facturer à payer'!$C:$C,"&gt;="&amp;Analyse!I$4,'Facturer à payer'!$C:$C,"&lt;"&amp;Analyse!J$4,'Facturer à payer'!$D:$D,"=" &amp; Analyse!$A28)</f>
        <v>0</v>
      </c>
      <c r="J28" s="766">
        <f>SUMIFS('Facturer à payer'!$I:$I,'Facturer à payer'!$C:$C,"&gt;="&amp;Analyse!J$4,'Facturer à payer'!$C:$C,"&lt;"&amp;Analyse!K$4,'Facturer à payer'!$D:$D,"=" &amp; Analyse!$A28)</f>
        <v>0</v>
      </c>
      <c r="K28" s="766">
        <f>SUMIFS('Facturer à payer'!$I:$I,'Facturer à payer'!$C:$C,"&gt;="&amp;Analyse!K$4,'Facturer à payer'!$C:$C,"&lt;"&amp;Analyse!L$4,'Facturer à payer'!$D:$D,"=" &amp; Analyse!$A28)</f>
        <v>0</v>
      </c>
      <c r="L28" s="766">
        <f>SUMIFS('Facturer à payer'!$I:$I,'Facturer à payer'!$C:$C,"&gt;="&amp;Analyse!L$4,'Facturer à payer'!$C:$C,"&lt;"&amp;Analyse!M$4,'Facturer à payer'!$D:$D,"=" &amp; Analyse!$A28)</f>
        <v>0</v>
      </c>
      <c r="M28" s="766">
        <f>SUMIFS('Facturer à payer'!$I:$I,'Facturer à payer'!$C:$C,"&gt;="&amp;Analyse!M$4,'Facturer à payer'!$C:$C,"&lt;"&amp;Analyse!N$4,'Facturer à payer'!$D:$D,"=" &amp; Analyse!$A28)</f>
        <v>0</v>
      </c>
      <c r="N28" s="766">
        <f>SUMIFS('Facturer à payer'!$I:$I,'Facturer à payer'!$C:$C,"&gt;="&amp;Analyse!N$4,'Facturer à payer'!$C:$C,"&lt;"&amp;Analyse!O$4,'Facturer à payer'!$D:$D,"=" &amp; Analyse!$A28)</f>
        <v>0</v>
      </c>
      <c r="O28" s="766">
        <f>SUMIFS('Facturer à payer'!$I:$I,'Facturer à payer'!$C:$C,"&gt;="&amp;Analyse!O$4,'Facturer à payer'!$C:$C,"&lt;"&amp;Analyse!P$4,'Facturer à payer'!$D:$D,"=" &amp; Analyse!$A28)</f>
        <v>0</v>
      </c>
      <c r="P28" s="766">
        <f>SUMIFS('Facturer à payer'!$I:$I,'Facturer à payer'!$C:$C,"&gt;="&amp;Analyse!P$4,'Facturer à payer'!$C:$C,"&lt;"&amp;Analyse!#REF!,'Facturer à payer'!$D:$D,"=" &amp; Analyse!$A28)</f>
        <v>0</v>
      </c>
      <c r="Q28" s="762">
        <f t="shared" si="1"/>
        <v>0</v>
      </c>
      <c r="T28" s="653"/>
    </row>
    <row r="29" spans="1:20" x14ac:dyDescent="0.25">
      <c r="A29" s="649">
        <f>'Facturer à payer'!J5</f>
        <v>0</v>
      </c>
      <c r="B29" s="650">
        <f>'Facturer à payer'!K5</f>
        <v>0</v>
      </c>
      <c r="C29" s="766">
        <f>SUMIFS('Facturer à payer'!$I:$I,'Facturer à payer'!$C:$C,"&gt;="&amp;Analyse!C$4,'Facturer à payer'!$C:$C,"&lt;"&amp;Analyse!D$4,'Facturer à payer'!$D:$D,"=" &amp; Analyse!$A29)</f>
        <v>0</v>
      </c>
      <c r="D29" s="766">
        <f>SUMIFS('Facturer à payer'!$I:$I,'Facturer à payer'!$C:$C,"&gt;="&amp;Analyse!D$4,'Facturer à payer'!$C:$C,"&lt;"&amp;Analyse!E$4,'Facturer à payer'!$D:$D,"=" &amp; Analyse!$A29)</f>
        <v>0</v>
      </c>
      <c r="E29" s="766">
        <f>SUMIFS('Facturer à payer'!$I:$I,'Facturer à payer'!$C:$C,"&gt;="&amp;Analyse!E$4,'Facturer à payer'!$C:$C,"&lt;"&amp;Analyse!F$4,'Facturer à payer'!$D:$D,"=" &amp; Analyse!$A29)</f>
        <v>0</v>
      </c>
      <c r="F29" s="766">
        <f>SUMIFS('Facturer à payer'!$I:$I,'Facturer à payer'!$C:$C,"&gt;="&amp;Analyse!F$4,'Facturer à payer'!$C:$C,"&lt;"&amp;Analyse!G$4,'Facturer à payer'!$D:$D,"=" &amp; Analyse!$A29)</f>
        <v>0</v>
      </c>
      <c r="G29" s="766">
        <f>SUMIFS('Facturer à payer'!$I:$I,'Facturer à payer'!$C:$C,"&gt;="&amp;Analyse!G$4,'Facturer à payer'!$C:$C,"&lt;"&amp;Analyse!H$4,'Facturer à payer'!$D:$D,"=" &amp; Analyse!$A29)</f>
        <v>0</v>
      </c>
      <c r="H29" s="766">
        <f>SUMIFS('Facturer à payer'!$I:$I,'Facturer à payer'!$C:$C,"&gt;="&amp;Analyse!H$4,'Facturer à payer'!$C:$C,"&lt;"&amp;Analyse!I$4,'Facturer à payer'!$D:$D,"=" &amp; Analyse!$A29)</f>
        <v>0</v>
      </c>
      <c r="I29" s="766">
        <f>SUMIFS('Facturer à payer'!$I:$I,'Facturer à payer'!$C:$C,"&gt;="&amp;Analyse!I$4,'Facturer à payer'!$C:$C,"&lt;"&amp;Analyse!J$4,'Facturer à payer'!$D:$D,"=" &amp; Analyse!$A29)</f>
        <v>0</v>
      </c>
      <c r="J29" s="766">
        <f>SUMIFS('Facturer à payer'!$I:$I,'Facturer à payer'!$C:$C,"&gt;="&amp;Analyse!J$4,'Facturer à payer'!$C:$C,"&lt;"&amp;Analyse!K$4,'Facturer à payer'!$D:$D,"=" &amp; Analyse!$A29)</f>
        <v>0</v>
      </c>
      <c r="K29" s="766">
        <f>SUMIFS('Facturer à payer'!$I:$I,'Facturer à payer'!$C:$C,"&gt;="&amp;Analyse!K$4,'Facturer à payer'!$C:$C,"&lt;"&amp;Analyse!L$4,'Facturer à payer'!$D:$D,"=" &amp; Analyse!$A29)</f>
        <v>0</v>
      </c>
      <c r="L29" s="766">
        <f>SUMIFS('Facturer à payer'!$I:$I,'Facturer à payer'!$C:$C,"&gt;="&amp;Analyse!L$4,'Facturer à payer'!$C:$C,"&lt;"&amp;Analyse!M$4,'Facturer à payer'!$D:$D,"=" &amp; Analyse!$A29)</f>
        <v>0</v>
      </c>
      <c r="M29" s="766">
        <f>SUMIFS('Facturer à payer'!$I:$I,'Facturer à payer'!$C:$C,"&gt;="&amp;Analyse!M$4,'Facturer à payer'!$C:$C,"&lt;"&amp;Analyse!N$4,'Facturer à payer'!$D:$D,"=" &amp; Analyse!$A29)</f>
        <v>0</v>
      </c>
      <c r="N29" s="766">
        <f>SUMIFS('Facturer à payer'!$I:$I,'Facturer à payer'!$C:$C,"&gt;="&amp;Analyse!N$4,'Facturer à payer'!$C:$C,"&lt;"&amp;Analyse!O$4,'Facturer à payer'!$D:$D,"=" &amp; Analyse!$A29)</f>
        <v>0</v>
      </c>
      <c r="O29" s="766">
        <f>SUMIFS('Facturer à payer'!$I:$I,'Facturer à payer'!$C:$C,"&gt;="&amp;Analyse!O$4,'Facturer à payer'!$C:$C,"&lt;"&amp;Analyse!P$4,'Facturer à payer'!$D:$D,"=" &amp; Analyse!$A29)</f>
        <v>0</v>
      </c>
      <c r="P29" s="766">
        <f>SUMIFS('Facturer à payer'!$I:$I,'Facturer à payer'!$C:$C,"&gt;="&amp;Analyse!P$4,'Facturer à payer'!$C:$C,"&lt;"&amp;Analyse!#REF!,'Facturer à payer'!$D:$D,"=" &amp; Analyse!$A29)</f>
        <v>0</v>
      </c>
      <c r="Q29" s="762">
        <f t="shared" si="1"/>
        <v>0</v>
      </c>
      <c r="T29" s="652"/>
    </row>
    <row r="30" spans="1:20" x14ac:dyDescent="0.25">
      <c r="A30" s="649">
        <f>'Facturer à payer'!J6</f>
        <v>0</v>
      </c>
      <c r="B30" s="650">
        <f>'Facturer à payer'!K6</f>
        <v>0</v>
      </c>
      <c r="C30" s="766">
        <f>SUMIFS('Facturer à payer'!$I:$I,'Facturer à payer'!$C:$C,"&gt;="&amp;Analyse!C$4,'Facturer à payer'!$C:$C,"&lt;"&amp;Analyse!D$4,'Facturer à payer'!$D:$D,"=" &amp; Analyse!$A30)</f>
        <v>0</v>
      </c>
      <c r="D30" s="766">
        <f>SUMIFS('Facturer à payer'!$I:$I,'Facturer à payer'!$C:$C,"&gt;="&amp;Analyse!D$4,'Facturer à payer'!$C:$C,"&lt;"&amp;Analyse!E$4,'Facturer à payer'!$D:$D,"=" &amp; Analyse!$A30)</f>
        <v>0</v>
      </c>
      <c r="E30" s="766">
        <f>SUMIFS('Facturer à payer'!$I:$I,'Facturer à payer'!$C:$C,"&gt;="&amp;Analyse!E$4,'Facturer à payer'!$C:$C,"&lt;"&amp;Analyse!F$4,'Facturer à payer'!$D:$D,"=" &amp; Analyse!$A30)</f>
        <v>0</v>
      </c>
      <c r="F30" s="766">
        <f>SUMIFS('Facturer à payer'!$I:$I,'Facturer à payer'!$C:$C,"&gt;="&amp;Analyse!F$4,'Facturer à payer'!$C:$C,"&lt;"&amp;Analyse!G$4,'Facturer à payer'!$D:$D,"=" &amp; Analyse!$A30)</f>
        <v>0</v>
      </c>
      <c r="G30" s="766">
        <f>SUMIFS('Facturer à payer'!$I:$I,'Facturer à payer'!$C:$C,"&gt;="&amp;Analyse!G$4,'Facturer à payer'!$C:$C,"&lt;"&amp;Analyse!H$4,'Facturer à payer'!$D:$D,"=" &amp; Analyse!$A30)</f>
        <v>0</v>
      </c>
      <c r="H30" s="766">
        <f>SUMIFS('Facturer à payer'!$I:$I,'Facturer à payer'!$C:$C,"&gt;="&amp;Analyse!H$4,'Facturer à payer'!$C:$C,"&lt;"&amp;Analyse!I$4,'Facturer à payer'!$D:$D,"=" &amp; Analyse!$A30)</f>
        <v>0</v>
      </c>
      <c r="I30" s="766">
        <f>SUMIFS('Facturer à payer'!$I:$I,'Facturer à payer'!$C:$C,"&gt;="&amp;Analyse!I$4,'Facturer à payer'!$C:$C,"&lt;"&amp;Analyse!J$4,'Facturer à payer'!$D:$D,"=" &amp; Analyse!$A30)</f>
        <v>0</v>
      </c>
      <c r="J30" s="766">
        <f>SUMIFS('Facturer à payer'!$I:$I,'Facturer à payer'!$C:$C,"&gt;="&amp;Analyse!J$4,'Facturer à payer'!$C:$C,"&lt;"&amp;Analyse!K$4,'Facturer à payer'!$D:$D,"=" &amp; Analyse!$A30)</f>
        <v>0</v>
      </c>
      <c r="K30" s="766">
        <f>SUMIFS('Facturer à payer'!$I:$I,'Facturer à payer'!$C:$C,"&gt;="&amp;Analyse!K$4,'Facturer à payer'!$C:$C,"&lt;"&amp;Analyse!L$4,'Facturer à payer'!$D:$D,"=" &amp; Analyse!$A30)</f>
        <v>0</v>
      </c>
      <c r="L30" s="766">
        <f>SUMIFS('Facturer à payer'!$I:$I,'Facturer à payer'!$C:$C,"&gt;="&amp;Analyse!L$4,'Facturer à payer'!$C:$C,"&lt;"&amp;Analyse!M$4,'Facturer à payer'!$D:$D,"=" &amp; Analyse!$A30)</f>
        <v>0</v>
      </c>
      <c r="M30" s="766">
        <f>SUMIFS('Facturer à payer'!$I:$I,'Facturer à payer'!$C:$C,"&gt;="&amp;Analyse!M$4,'Facturer à payer'!$C:$C,"&lt;"&amp;Analyse!N$4,'Facturer à payer'!$D:$D,"=" &amp; Analyse!$A30)</f>
        <v>0</v>
      </c>
      <c r="N30" s="766">
        <f>SUMIFS('Facturer à payer'!$I:$I,'Facturer à payer'!$C:$C,"&gt;="&amp;Analyse!N$4,'Facturer à payer'!$C:$C,"&lt;"&amp;Analyse!O$4,'Facturer à payer'!$D:$D,"=" &amp; Analyse!$A30)</f>
        <v>0</v>
      </c>
      <c r="O30" s="766">
        <f>SUMIFS('Facturer à payer'!$I:$I,'Facturer à payer'!$C:$C,"&gt;="&amp;Analyse!O$4,'Facturer à payer'!$C:$C,"&lt;"&amp;Analyse!P$4,'Facturer à payer'!$D:$D,"=" &amp; Analyse!$A30)</f>
        <v>0</v>
      </c>
      <c r="P30" s="766">
        <f>SUMIFS('Facturer à payer'!$I:$I,'Facturer à payer'!$C:$C,"&gt;="&amp;Analyse!P$4,'Facturer à payer'!$C:$C,"&lt;"&amp;Analyse!#REF!,'Facturer à payer'!$D:$D,"=" &amp; Analyse!$A30)</f>
        <v>0</v>
      </c>
      <c r="Q30" s="762">
        <f t="shared" si="1"/>
        <v>0</v>
      </c>
      <c r="T30" s="652"/>
    </row>
    <row r="31" spans="1:20" ht="18.75" x14ac:dyDescent="0.3">
      <c r="A31" s="649">
        <f>'Facturer à payer'!J7</f>
        <v>0</v>
      </c>
      <c r="B31" s="650">
        <f>'Facturer à payer'!K7</f>
        <v>0</v>
      </c>
      <c r="C31" s="766">
        <f>SUMIFS('Facturer à payer'!$I:$I,'Facturer à payer'!$C:$C,"&gt;="&amp;Analyse!C$4,'Facturer à payer'!$C:$C,"&lt;"&amp;Analyse!D$4,'Facturer à payer'!$D:$D,"=" &amp; Analyse!$A31)</f>
        <v>0</v>
      </c>
      <c r="D31" s="766">
        <f>SUMIFS('Facturer à payer'!$I:$I,'Facturer à payer'!$C:$C,"&gt;="&amp;Analyse!D$4,'Facturer à payer'!$C:$C,"&lt;"&amp;Analyse!E$4,'Facturer à payer'!$D:$D,"=" &amp; Analyse!$A31)</f>
        <v>0</v>
      </c>
      <c r="E31" s="766">
        <f>SUMIFS('Facturer à payer'!$I:$I,'Facturer à payer'!$C:$C,"&gt;="&amp;Analyse!E$4,'Facturer à payer'!$C:$C,"&lt;"&amp;Analyse!F$4,'Facturer à payer'!$D:$D,"=" &amp; Analyse!$A31)</f>
        <v>0</v>
      </c>
      <c r="F31" s="766">
        <f>SUMIFS('Facturer à payer'!$I:$I,'Facturer à payer'!$C:$C,"&gt;="&amp;Analyse!F$4,'Facturer à payer'!$C:$C,"&lt;"&amp;Analyse!G$4,'Facturer à payer'!$D:$D,"=" &amp; Analyse!$A31)</f>
        <v>0</v>
      </c>
      <c r="G31" s="766">
        <f>SUMIFS('Facturer à payer'!$I:$I,'Facturer à payer'!$C:$C,"&gt;="&amp;Analyse!G$4,'Facturer à payer'!$C:$C,"&lt;"&amp;Analyse!H$4,'Facturer à payer'!$D:$D,"=" &amp; Analyse!$A31)</f>
        <v>0</v>
      </c>
      <c r="H31" s="766">
        <f>SUMIFS('Facturer à payer'!$I:$I,'Facturer à payer'!$C:$C,"&gt;="&amp;Analyse!H$4,'Facturer à payer'!$C:$C,"&lt;"&amp;Analyse!I$4,'Facturer à payer'!$D:$D,"=" &amp; Analyse!$A31)</f>
        <v>0</v>
      </c>
      <c r="I31" s="766">
        <f>SUMIFS('Facturer à payer'!$I:$I,'Facturer à payer'!$C:$C,"&gt;="&amp;Analyse!I$4,'Facturer à payer'!$C:$C,"&lt;"&amp;Analyse!J$4,'Facturer à payer'!$D:$D,"=" &amp; Analyse!$A31)</f>
        <v>0</v>
      </c>
      <c r="J31" s="766">
        <f>SUMIFS('Facturer à payer'!$I:$I,'Facturer à payer'!$C:$C,"&gt;="&amp;Analyse!J$4,'Facturer à payer'!$C:$C,"&lt;"&amp;Analyse!K$4,'Facturer à payer'!$D:$D,"=" &amp; Analyse!$A31)</f>
        <v>0</v>
      </c>
      <c r="K31" s="766">
        <f>SUMIFS('Facturer à payer'!$I:$I,'Facturer à payer'!$C:$C,"&gt;="&amp;Analyse!K$4,'Facturer à payer'!$C:$C,"&lt;"&amp;Analyse!L$4,'Facturer à payer'!$D:$D,"=" &amp; Analyse!$A31)</f>
        <v>0</v>
      </c>
      <c r="L31" s="766">
        <f>SUMIFS('Facturer à payer'!$I:$I,'Facturer à payer'!$C:$C,"&gt;="&amp;Analyse!L$4,'Facturer à payer'!$C:$C,"&lt;"&amp;Analyse!M$4,'Facturer à payer'!$D:$D,"=" &amp; Analyse!$A31)</f>
        <v>0</v>
      </c>
      <c r="M31" s="766">
        <f>SUMIFS('Facturer à payer'!$I:$I,'Facturer à payer'!$C:$C,"&gt;="&amp;Analyse!M$4,'Facturer à payer'!$C:$C,"&lt;"&amp;Analyse!N$4,'Facturer à payer'!$D:$D,"=" &amp; Analyse!$A31)</f>
        <v>0</v>
      </c>
      <c r="N31" s="766">
        <f>SUMIFS('Facturer à payer'!$I:$I,'Facturer à payer'!$C:$C,"&gt;="&amp;Analyse!N$4,'Facturer à payer'!$C:$C,"&lt;"&amp;Analyse!O$4,'Facturer à payer'!$D:$D,"=" &amp; Analyse!$A31)</f>
        <v>0</v>
      </c>
      <c r="O31" s="766">
        <f>SUMIFS('Facturer à payer'!$I:$I,'Facturer à payer'!$C:$C,"&gt;="&amp;Analyse!O$4,'Facturer à payer'!$C:$C,"&lt;"&amp;Analyse!P$4,'Facturer à payer'!$D:$D,"=" &amp; Analyse!$A31)</f>
        <v>0</v>
      </c>
      <c r="P31" s="766">
        <f>SUMIFS('Facturer à payer'!$I:$I,'Facturer à payer'!$C:$C,"&gt;="&amp;Analyse!P$4,'Facturer à payer'!$C:$C,"&lt;"&amp;Analyse!#REF!,'Facturer à payer'!$D:$D,"=" &amp; Analyse!$A31)</f>
        <v>0</v>
      </c>
      <c r="Q31" s="762">
        <f t="shared" si="1"/>
        <v>0</v>
      </c>
      <c r="T31" s="653"/>
    </row>
    <row r="32" spans="1:20" x14ac:dyDescent="0.25">
      <c r="A32" s="649">
        <f>'Facturer à payer'!J8</f>
        <v>0</v>
      </c>
      <c r="B32" s="650">
        <f>'Facturer à payer'!K8</f>
        <v>0</v>
      </c>
      <c r="C32" s="766">
        <f>SUMIFS('Facturer à payer'!$I:$I,'Facturer à payer'!$C:$C,"&gt;="&amp;Analyse!C$4,'Facturer à payer'!$C:$C,"&lt;"&amp;Analyse!D$4,'Facturer à payer'!$D:$D,"=" &amp; Analyse!$A32)</f>
        <v>0</v>
      </c>
      <c r="D32" s="766">
        <f>SUMIFS('Facturer à payer'!$I:$I,'Facturer à payer'!$C:$C,"&gt;="&amp;Analyse!D$4,'Facturer à payer'!$C:$C,"&lt;"&amp;Analyse!E$4,'Facturer à payer'!$D:$D,"=" &amp; Analyse!$A32)</f>
        <v>0</v>
      </c>
      <c r="E32" s="766">
        <f>SUMIFS('Facturer à payer'!$I:$I,'Facturer à payer'!$C:$C,"&gt;="&amp;Analyse!E$4,'Facturer à payer'!$C:$C,"&lt;"&amp;Analyse!F$4,'Facturer à payer'!$D:$D,"=" &amp; Analyse!$A32)</f>
        <v>0</v>
      </c>
      <c r="F32" s="766">
        <f>SUMIFS('Facturer à payer'!$I:$I,'Facturer à payer'!$C:$C,"&gt;="&amp;Analyse!F$4,'Facturer à payer'!$C:$C,"&lt;"&amp;Analyse!G$4,'Facturer à payer'!$D:$D,"=" &amp; Analyse!$A32)</f>
        <v>0</v>
      </c>
      <c r="G32" s="766">
        <f>SUMIFS('Facturer à payer'!$I:$I,'Facturer à payer'!$C:$C,"&gt;="&amp;Analyse!G$4,'Facturer à payer'!$C:$C,"&lt;"&amp;Analyse!H$4,'Facturer à payer'!$D:$D,"=" &amp; Analyse!$A32)</f>
        <v>0</v>
      </c>
      <c r="H32" s="766">
        <f>SUMIFS('Facturer à payer'!$I:$I,'Facturer à payer'!$C:$C,"&gt;="&amp;Analyse!H$4,'Facturer à payer'!$C:$C,"&lt;"&amp;Analyse!I$4,'Facturer à payer'!$D:$D,"=" &amp; Analyse!$A32)</f>
        <v>0</v>
      </c>
      <c r="I32" s="766">
        <f>SUMIFS('Facturer à payer'!$I:$I,'Facturer à payer'!$C:$C,"&gt;="&amp;Analyse!I$4,'Facturer à payer'!$C:$C,"&lt;"&amp;Analyse!J$4,'Facturer à payer'!$D:$D,"=" &amp; Analyse!$A32)</f>
        <v>0</v>
      </c>
      <c r="J32" s="766">
        <f>SUMIFS('Facturer à payer'!$I:$I,'Facturer à payer'!$C:$C,"&gt;="&amp;Analyse!J$4,'Facturer à payer'!$C:$C,"&lt;"&amp;Analyse!K$4,'Facturer à payer'!$D:$D,"=" &amp; Analyse!$A32)</f>
        <v>0</v>
      </c>
      <c r="K32" s="766">
        <f>SUMIFS('Facturer à payer'!$I:$I,'Facturer à payer'!$C:$C,"&gt;="&amp;Analyse!K$4,'Facturer à payer'!$C:$C,"&lt;"&amp;Analyse!L$4,'Facturer à payer'!$D:$D,"=" &amp; Analyse!$A32)</f>
        <v>0</v>
      </c>
      <c r="L32" s="766">
        <f>SUMIFS('Facturer à payer'!$I:$I,'Facturer à payer'!$C:$C,"&gt;="&amp;Analyse!L$4,'Facturer à payer'!$C:$C,"&lt;"&amp;Analyse!M$4,'Facturer à payer'!$D:$D,"=" &amp; Analyse!$A32)</f>
        <v>0</v>
      </c>
      <c r="M32" s="766">
        <f>SUMIFS('Facturer à payer'!$I:$I,'Facturer à payer'!$C:$C,"&gt;="&amp;Analyse!M$4,'Facturer à payer'!$C:$C,"&lt;"&amp;Analyse!N$4,'Facturer à payer'!$D:$D,"=" &amp; Analyse!$A32)</f>
        <v>0</v>
      </c>
      <c r="N32" s="766">
        <f>SUMIFS('Facturer à payer'!$I:$I,'Facturer à payer'!$C:$C,"&gt;="&amp;Analyse!N$4,'Facturer à payer'!$C:$C,"&lt;"&amp;Analyse!O$4,'Facturer à payer'!$D:$D,"=" &amp; Analyse!$A32)</f>
        <v>0</v>
      </c>
      <c r="O32" s="766">
        <f>SUMIFS('Facturer à payer'!$I:$I,'Facturer à payer'!$C:$C,"&gt;="&amp;Analyse!O$4,'Facturer à payer'!$C:$C,"&lt;"&amp;Analyse!P$4,'Facturer à payer'!$D:$D,"=" &amp; Analyse!$A32)</f>
        <v>0</v>
      </c>
      <c r="P32" s="766">
        <f>SUMIFS('Facturer à payer'!$I:$I,'Facturer à payer'!$C:$C,"&gt;="&amp;Analyse!P$4,'Facturer à payer'!$C:$C,"&lt;"&amp;Analyse!#REF!,'Facturer à payer'!$D:$D,"=" &amp; Analyse!$A32)</f>
        <v>0</v>
      </c>
      <c r="Q32" s="762">
        <f t="shared" si="1"/>
        <v>0</v>
      </c>
      <c r="T32" s="652"/>
    </row>
    <row r="33" spans="1:20" x14ac:dyDescent="0.25">
      <c r="A33" s="649">
        <f>'Facturer à payer'!J9</f>
        <v>0</v>
      </c>
      <c r="B33" s="650">
        <f>'Facturer à payer'!K9</f>
        <v>0</v>
      </c>
      <c r="C33" s="766">
        <f>SUMIFS('Facturer à payer'!$I:$I,'Facturer à payer'!$C:$C,"&gt;="&amp;Analyse!C$4,'Facturer à payer'!$C:$C,"&lt;"&amp;Analyse!D$4,'Facturer à payer'!$D:$D,"=" &amp; Analyse!$A33)</f>
        <v>0</v>
      </c>
      <c r="D33" s="766">
        <f>SUMIFS('Facturer à payer'!$I:$I,'Facturer à payer'!$C:$C,"&gt;="&amp;Analyse!D$4,'Facturer à payer'!$C:$C,"&lt;"&amp;Analyse!E$4,'Facturer à payer'!$D:$D,"=" &amp; Analyse!$A33)</f>
        <v>0</v>
      </c>
      <c r="E33" s="766">
        <f>SUMIFS('Facturer à payer'!$I:$I,'Facturer à payer'!$C:$C,"&gt;="&amp;Analyse!E$4,'Facturer à payer'!$C:$C,"&lt;"&amp;Analyse!F$4,'Facturer à payer'!$D:$D,"=" &amp; Analyse!$A33)</f>
        <v>0</v>
      </c>
      <c r="F33" s="766">
        <f>SUMIFS('Facturer à payer'!$I:$I,'Facturer à payer'!$C:$C,"&gt;="&amp;Analyse!F$4,'Facturer à payer'!$C:$C,"&lt;"&amp;Analyse!G$4,'Facturer à payer'!$D:$D,"=" &amp; Analyse!$A33)</f>
        <v>0</v>
      </c>
      <c r="G33" s="766">
        <f>SUMIFS('Facturer à payer'!$I:$I,'Facturer à payer'!$C:$C,"&gt;="&amp;Analyse!G$4,'Facturer à payer'!$C:$C,"&lt;"&amp;Analyse!H$4,'Facturer à payer'!$D:$D,"=" &amp; Analyse!$A33)</f>
        <v>0</v>
      </c>
      <c r="H33" s="766">
        <f>SUMIFS('Facturer à payer'!$I:$I,'Facturer à payer'!$C:$C,"&gt;="&amp;Analyse!H$4,'Facturer à payer'!$C:$C,"&lt;"&amp;Analyse!I$4,'Facturer à payer'!$D:$D,"=" &amp; Analyse!$A33)</f>
        <v>0</v>
      </c>
      <c r="I33" s="766">
        <f>SUMIFS('Facturer à payer'!$I:$I,'Facturer à payer'!$C:$C,"&gt;="&amp;Analyse!I$4,'Facturer à payer'!$C:$C,"&lt;"&amp;Analyse!J$4,'Facturer à payer'!$D:$D,"=" &amp; Analyse!$A33)</f>
        <v>0</v>
      </c>
      <c r="J33" s="766">
        <f>SUMIFS('Facturer à payer'!$I:$I,'Facturer à payer'!$C:$C,"&gt;="&amp;Analyse!J$4,'Facturer à payer'!$C:$C,"&lt;"&amp;Analyse!K$4,'Facturer à payer'!$D:$D,"=" &amp; Analyse!$A33)</f>
        <v>0</v>
      </c>
      <c r="K33" s="766">
        <f>SUMIFS('Facturer à payer'!$I:$I,'Facturer à payer'!$C:$C,"&gt;="&amp;Analyse!K$4,'Facturer à payer'!$C:$C,"&lt;"&amp;Analyse!L$4,'Facturer à payer'!$D:$D,"=" &amp; Analyse!$A33)</f>
        <v>0</v>
      </c>
      <c r="L33" s="766">
        <f>SUMIFS('Facturer à payer'!$I:$I,'Facturer à payer'!$C:$C,"&gt;="&amp;Analyse!L$4,'Facturer à payer'!$C:$C,"&lt;"&amp;Analyse!M$4,'Facturer à payer'!$D:$D,"=" &amp; Analyse!$A33)</f>
        <v>0</v>
      </c>
      <c r="M33" s="766">
        <f>SUMIFS('Facturer à payer'!$I:$I,'Facturer à payer'!$C:$C,"&gt;="&amp;Analyse!M$4,'Facturer à payer'!$C:$C,"&lt;"&amp;Analyse!N$4,'Facturer à payer'!$D:$D,"=" &amp; Analyse!$A33)</f>
        <v>0</v>
      </c>
      <c r="N33" s="766">
        <f>SUMIFS('Facturer à payer'!$I:$I,'Facturer à payer'!$C:$C,"&gt;="&amp;Analyse!N$4,'Facturer à payer'!$C:$C,"&lt;"&amp;Analyse!O$4,'Facturer à payer'!$D:$D,"=" &amp; Analyse!$A33)</f>
        <v>0</v>
      </c>
      <c r="O33" s="766">
        <f>SUMIFS('Facturer à payer'!$I:$I,'Facturer à payer'!$C:$C,"&gt;="&amp;Analyse!O$4,'Facturer à payer'!$C:$C,"&lt;"&amp;Analyse!P$4,'Facturer à payer'!$D:$D,"=" &amp; Analyse!$A33)</f>
        <v>0</v>
      </c>
      <c r="P33" s="766">
        <f>SUMIFS('Facturer à payer'!$I:$I,'Facturer à payer'!$C:$C,"&gt;="&amp;Analyse!P$4,'Facturer à payer'!$C:$C,"&lt;"&amp;Analyse!#REF!,'Facturer à payer'!$D:$D,"=" &amp; Analyse!$A33)</f>
        <v>0</v>
      </c>
      <c r="Q33" s="762">
        <f t="shared" si="1"/>
        <v>0</v>
      </c>
      <c r="T33" s="652"/>
    </row>
    <row r="34" spans="1:20" x14ac:dyDescent="0.25">
      <c r="A34" s="649">
        <f>'Facturer à payer'!J10</f>
        <v>0</v>
      </c>
      <c r="B34" s="650">
        <f>'Facturer à payer'!K10</f>
        <v>0</v>
      </c>
      <c r="C34" s="766">
        <f>SUMIFS('Facturer à payer'!$I:$I,'Facturer à payer'!$C:$C,"&gt;="&amp;Analyse!C$4,'Facturer à payer'!$C:$C,"&lt;"&amp;Analyse!D$4,'Facturer à payer'!$D:$D,"=" &amp; Analyse!$A34)</f>
        <v>0</v>
      </c>
      <c r="D34" s="766">
        <f>SUMIFS('Facturer à payer'!$I:$I,'Facturer à payer'!$C:$C,"&gt;="&amp;Analyse!D$4,'Facturer à payer'!$C:$C,"&lt;"&amp;Analyse!E$4,'Facturer à payer'!$D:$D,"=" &amp; Analyse!$A34)</f>
        <v>0</v>
      </c>
      <c r="E34" s="766">
        <f>SUMIFS('Facturer à payer'!$I:$I,'Facturer à payer'!$C:$C,"&gt;="&amp;Analyse!E$4,'Facturer à payer'!$C:$C,"&lt;"&amp;Analyse!F$4,'Facturer à payer'!$D:$D,"=" &amp; Analyse!$A34)</f>
        <v>0</v>
      </c>
      <c r="F34" s="766">
        <f>SUMIFS('Facturer à payer'!$I:$I,'Facturer à payer'!$C:$C,"&gt;="&amp;Analyse!F$4,'Facturer à payer'!$C:$C,"&lt;"&amp;Analyse!G$4,'Facturer à payer'!$D:$D,"=" &amp; Analyse!$A34)</f>
        <v>0</v>
      </c>
      <c r="G34" s="766">
        <f>SUMIFS('Facturer à payer'!$I:$I,'Facturer à payer'!$C:$C,"&gt;="&amp;Analyse!G$4,'Facturer à payer'!$C:$C,"&lt;"&amp;Analyse!H$4,'Facturer à payer'!$D:$D,"=" &amp; Analyse!$A34)</f>
        <v>0</v>
      </c>
      <c r="H34" s="766">
        <f>SUMIFS('Facturer à payer'!$I:$I,'Facturer à payer'!$C:$C,"&gt;="&amp;Analyse!H$4,'Facturer à payer'!$C:$C,"&lt;"&amp;Analyse!I$4,'Facturer à payer'!$D:$D,"=" &amp; Analyse!$A34)</f>
        <v>0</v>
      </c>
      <c r="I34" s="766">
        <f>SUMIFS('Facturer à payer'!$I:$I,'Facturer à payer'!$C:$C,"&gt;="&amp;Analyse!I$4,'Facturer à payer'!$C:$C,"&lt;"&amp;Analyse!J$4,'Facturer à payer'!$D:$D,"=" &amp; Analyse!$A34)</f>
        <v>0</v>
      </c>
      <c r="J34" s="766">
        <f>SUMIFS('Facturer à payer'!$I:$I,'Facturer à payer'!$C:$C,"&gt;="&amp;Analyse!J$4,'Facturer à payer'!$C:$C,"&lt;"&amp;Analyse!K$4,'Facturer à payer'!$D:$D,"=" &amp; Analyse!$A34)</f>
        <v>0</v>
      </c>
      <c r="K34" s="766">
        <f>SUMIFS('Facturer à payer'!$I:$I,'Facturer à payer'!$C:$C,"&gt;="&amp;Analyse!K$4,'Facturer à payer'!$C:$C,"&lt;"&amp;Analyse!L$4,'Facturer à payer'!$D:$D,"=" &amp; Analyse!$A34)</f>
        <v>0</v>
      </c>
      <c r="L34" s="766">
        <f>SUMIFS('Facturer à payer'!$I:$I,'Facturer à payer'!$C:$C,"&gt;="&amp;Analyse!L$4,'Facturer à payer'!$C:$C,"&lt;"&amp;Analyse!M$4,'Facturer à payer'!$D:$D,"=" &amp; Analyse!$A34)</f>
        <v>0</v>
      </c>
      <c r="M34" s="766">
        <f>SUMIFS('Facturer à payer'!$I:$I,'Facturer à payer'!$C:$C,"&gt;="&amp;Analyse!M$4,'Facturer à payer'!$C:$C,"&lt;"&amp;Analyse!N$4,'Facturer à payer'!$D:$D,"=" &amp; Analyse!$A34)</f>
        <v>0</v>
      </c>
      <c r="N34" s="766">
        <f>SUMIFS('Facturer à payer'!$I:$I,'Facturer à payer'!$C:$C,"&gt;="&amp;Analyse!N$4,'Facturer à payer'!$C:$C,"&lt;"&amp;Analyse!O$4,'Facturer à payer'!$D:$D,"=" &amp; Analyse!$A34)</f>
        <v>0</v>
      </c>
      <c r="O34" s="766">
        <f>SUMIFS('Facturer à payer'!$I:$I,'Facturer à payer'!$C:$C,"&gt;="&amp;Analyse!O$4,'Facturer à payer'!$C:$C,"&lt;"&amp;Analyse!P$4,'Facturer à payer'!$D:$D,"=" &amp; Analyse!$A34)</f>
        <v>0</v>
      </c>
      <c r="P34" s="766">
        <f>SUMIFS('Facturer à payer'!$I:$I,'Facturer à payer'!$C:$C,"&gt;="&amp;Analyse!P$4,'Facturer à payer'!$C:$C,"&lt;"&amp;Analyse!#REF!,'Facturer à payer'!$D:$D,"=" &amp; Analyse!$A34)</f>
        <v>0</v>
      </c>
      <c r="Q34" s="762">
        <f t="shared" si="1"/>
        <v>0</v>
      </c>
      <c r="T34" s="652"/>
    </row>
    <row r="35" spans="1:20" x14ac:dyDescent="0.25">
      <c r="A35" s="649">
        <f>'Facturer à payer'!J11</f>
        <v>0</v>
      </c>
      <c r="B35" s="650">
        <f>'Facturer à payer'!K11</f>
        <v>0</v>
      </c>
      <c r="C35" s="766">
        <f>SUMIFS('Facturer à payer'!$I:$I,'Facturer à payer'!$C:$C,"&gt;="&amp;Analyse!C$4,'Facturer à payer'!$C:$C,"&lt;"&amp;Analyse!D$4,'Facturer à payer'!$D:$D,"=" &amp; Analyse!$A35)</f>
        <v>0</v>
      </c>
      <c r="D35" s="766">
        <f>SUMIFS('Facturer à payer'!$I:$I,'Facturer à payer'!$C:$C,"&gt;="&amp;Analyse!D$4,'Facturer à payer'!$C:$C,"&lt;"&amp;Analyse!E$4,'Facturer à payer'!$D:$D,"=" &amp; Analyse!$A35)</f>
        <v>0</v>
      </c>
      <c r="E35" s="766">
        <f>SUMIFS('Facturer à payer'!$I:$I,'Facturer à payer'!$C:$C,"&gt;="&amp;Analyse!E$4,'Facturer à payer'!$C:$C,"&lt;"&amp;Analyse!F$4,'Facturer à payer'!$D:$D,"=" &amp; Analyse!$A35)</f>
        <v>0</v>
      </c>
      <c r="F35" s="766">
        <f>SUMIFS('Facturer à payer'!$I:$I,'Facturer à payer'!$C:$C,"&gt;="&amp;Analyse!F$4,'Facturer à payer'!$C:$C,"&lt;"&amp;Analyse!G$4,'Facturer à payer'!$D:$D,"=" &amp; Analyse!$A35)</f>
        <v>0</v>
      </c>
      <c r="G35" s="766">
        <f>SUMIFS('Facturer à payer'!$I:$I,'Facturer à payer'!$C:$C,"&gt;="&amp;Analyse!G$4,'Facturer à payer'!$C:$C,"&lt;"&amp;Analyse!H$4,'Facturer à payer'!$D:$D,"=" &amp; Analyse!$A35)</f>
        <v>0</v>
      </c>
      <c r="H35" s="766">
        <f>SUMIFS('Facturer à payer'!$I:$I,'Facturer à payer'!$C:$C,"&gt;="&amp;Analyse!H$4,'Facturer à payer'!$C:$C,"&lt;"&amp;Analyse!I$4,'Facturer à payer'!$D:$D,"=" &amp; Analyse!$A35)</f>
        <v>0</v>
      </c>
      <c r="I35" s="766">
        <f>SUMIFS('Facturer à payer'!$I:$I,'Facturer à payer'!$C:$C,"&gt;="&amp;Analyse!I$4,'Facturer à payer'!$C:$C,"&lt;"&amp;Analyse!J$4,'Facturer à payer'!$D:$D,"=" &amp; Analyse!$A35)</f>
        <v>0</v>
      </c>
      <c r="J35" s="766">
        <f>SUMIFS('Facturer à payer'!$I:$I,'Facturer à payer'!$C:$C,"&gt;="&amp;Analyse!J$4,'Facturer à payer'!$C:$C,"&lt;"&amp;Analyse!K$4,'Facturer à payer'!$D:$D,"=" &amp; Analyse!$A35)</f>
        <v>0</v>
      </c>
      <c r="K35" s="766">
        <f>SUMIFS('Facturer à payer'!$I:$I,'Facturer à payer'!$C:$C,"&gt;="&amp;Analyse!K$4,'Facturer à payer'!$C:$C,"&lt;"&amp;Analyse!L$4,'Facturer à payer'!$D:$D,"=" &amp; Analyse!$A35)</f>
        <v>0</v>
      </c>
      <c r="L35" s="766">
        <f>SUMIFS('Facturer à payer'!$I:$I,'Facturer à payer'!$C:$C,"&gt;="&amp;Analyse!L$4,'Facturer à payer'!$C:$C,"&lt;"&amp;Analyse!M$4,'Facturer à payer'!$D:$D,"=" &amp; Analyse!$A35)</f>
        <v>0</v>
      </c>
      <c r="M35" s="766">
        <f>SUMIFS('Facturer à payer'!$I:$I,'Facturer à payer'!$C:$C,"&gt;="&amp;Analyse!M$4,'Facturer à payer'!$C:$C,"&lt;"&amp;Analyse!N$4,'Facturer à payer'!$D:$D,"=" &amp; Analyse!$A35)</f>
        <v>0</v>
      </c>
      <c r="N35" s="766">
        <f>SUMIFS('Facturer à payer'!$I:$I,'Facturer à payer'!$C:$C,"&gt;="&amp;Analyse!N$4,'Facturer à payer'!$C:$C,"&lt;"&amp;Analyse!O$4,'Facturer à payer'!$D:$D,"=" &amp; Analyse!$A35)</f>
        <v>0</v>
      </c>
      <c r="O35" s="766">
        <f>SUMIFS('Facturer à payer'!$I:$I,'Facturer à payer'!$C:$C,"&gt;="&amp;Analyse!O$4,'Facturer à payer'!$C:$C,"&lt;"&amp;Analyse!P$4,'Facturer à payer'!$D:$D,"=" &amp; Analyse!$A35)</f>
        <v>0</v>
      </c>
      <c r="P35" s="766">
        <f>SUMIFS('Facturer à payer'!$I:$I,'Facturer à payer'!$C:$C,"&gt;="&amp;Analyse!P$4,'Facturer à payer'!$C:$C,"&lt;"&amp;Analyse!#REF!,'Facturer à payer'!$D:$D,"=" &amp; Analyse!$A35)</f>
        <v>0</v>
      </c>
      <c r="Q35" s="762">
        <f t="shared" si="1"/>
        <v>0</v>
      </c>
      <c r="T35" s="652"/>
    </row>
    <row r="36" spans="1:20" ht="18.75" thickBot="1" x14ac:dyDescent="0.3">
      <c r="A36" s="180"/>
      <c r="B36" s="181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762">
        <f t="shared" ref="Q36" si="2">SUM(D36:P36)</f>
        <v>0</v>
      </c>
      <c r="R36" s="579"/>
      <c r="S36" s="641"/>
    </row>
    <row r="37" spans="1:20" ht="16.5" customHeight="1" x14ac:dyDescent="0.25">
      <c r="A37" s="809"/>
      <c r="B37" s="811" t="s">
        <v>1124</v>
      </c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6">
        <f>SUM(Q6:Q36)</f>
        <v>46362.55</v>
      </c>
      <c r="R37" s="642" t="s">
        <v>1230</v>
      </c>
      <c r="S37" s="578" t="s">
        <v>782</v>
      </c>
    </row>
    <row r="38" spans="1:20" ht="16.5" customHeight="1" thickBot="1" x14ac:dyDescent="0.3">
      <c r="A38" s="810"/>
      <c r="B38" s="812"/>
      <c r="C38" s="645">
        <f t="shared" ref="C38:P38" si="3">SUM(C6:C37)</f>
        <v>6174.84</v>
      </c>
      <c r="D38" s="645">
        <f t="shared" si="3"/>
        <v>34658.729999999996</v>
      </c>
      <c r="E38" s="645">
        <f t="shared" si="3"/>
        <v>5528.9800000000005</v>
      </c>
      <c r="F38" s="645">
        <f t="shared" si="3"/>
        <v>0</v>
      </c>
      <c r="G38" s="645">
        <f t="shared" si="3"/>
        <v>0</v>
      </c>
      <c r="H38" s="645">
        <f t="shared" si="3"/>
        <v>0</v>
      </c>
      <c r="I38" s="645">
        <f t="shared" si="3"/>
        <v>0</v>
      </c>
      <c r="J38" s="645">
        <f t="shared" si="3"/>
        <v>0</v>
      </c>
      <c r="K38" s="645">
        <f t="shared" si="3"/>
        <v>0</v>
      </c>
      <c r="L38" s="645">
        <f t="shared" si="3"/>
        <v>0</v>
      </c>
      <c r="M38" s="645">
        <f t="shared" si="3"/>
        <v>0</v>
      </c>
      <c r="N38" s="645">
        <f t="shared" si="3"/>
        <v>0</v>
      </c>
      <c r="O38" s="645">
        <f t="shared" si="3"/>
        <v>0</v>
      </c>
      <c r="P38" s="645">
        <f t="shared" si="3"/>
        <v>0</v>
      </c>
      <c r="Q38" s="643">
        <f>SUM(C38:P38)</f>
        <v>46362.549999999996</v>
      </c>
      <c r="R38" s="580">
        <f>'Facturer à payer'!I2</f>
        <v>46362.55000000001</v>
      </c>
      <c r="S38" s="581">
        <f>Q37-R38</f>
        <v>0</v>
      </c>
    </row>
    <row r="39" spans="1:20" x14ac:dyDescent="0.25"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647"/>
      <c r="S39" s="648"/>
    </row>
    <row r="40" spans="1:20" x14ac:dyDescent="0.25"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</row>
  </sheetData>
  <sortState xmlns:xlrd2="http://schemas.microsoft.com/office/spreadsheetml/2017/richdata2" ref="A6:Q37">
    <sortCondition ref="A6:A37"/>
  </sortState>
  <mergeCells count="2">
    <mergeCell ref="A37:A38"/>
    <mergeCell ref="B37:B38"/>
  </mergeCells>
  <phoneticPr fontId="20" type="noConversion"/>
  <conditionalFormatting sqref="S38">
    <cfRule type="cellIs" dxfId="2" priority="1" operator="greaterThan">
      <formula>0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BC87-96A9-48DC-BDE8-8EF77DC83CA1}">
  <sheetPr codeName="Feuil21"/>
  <dimension ref="A1:CS60"/>
  <sheetViews>
    <sheetView zoomScale="80" zoomScaleNormal="80" workbookViewId="0">
      <pane ySplit="1" activePane="bottomLeft"/>
      <selection activeCell="H41" sqref="H41"/>
      <selection pane="bottomLeft" activeCell="C15" sqref="C15"/>
    </sheetView>
  </sheetViews>
  <sheetFormatPr baseColWidth="10" defaultColWidth="11.42578125" defaultRowHeight="14.25" outlineLevelCol="1" x14ac:dyDescent="0.2"/>
  <cols>
    <col min="1" max="1" width="2.42578125" style="96" customWidth="1"/>
    <col min="2" max="4" width="16.28515625" style="28" customWidth="1"/>
    <col min="5" max="5" width="29.28515625" style="28" bestFit="1" customWidth="1"/>
    <col min="6" max="6" width="13.7109375" style="28" bestFit="1" customWidth="1"/>
    <col min="7" max="7" width="44" style="28" bestFit="1" customWidth="1"/>
    <col min="8" max="8" width="64.28515625" style="28" bestFit="1" customWidth="1"/>
    <col min="9" max="9" width="39.28515625" style="28" bestFit="1" customWidth="1"/>
    <col min="10" max="10" width="14.5703125" style="28" customWidth="1"/>
    <col min="11" max="11" width="24.28515625" style="103" hidden="1" customWidth="1"/>
    <col min="12" max="12" width="14.5703125" style="28" customWidth="1"/>
    <col min="13" max="13" width="15.5703125" style="28" customWidth="1"/>
    <col min="14" max="14" width="23.7109375" style="28" hidden="1" customWidth="1"/>
    <col min="15" max="15" width="11.28515625" style="103" hidden="1" customWidth="1"/>
    <col min="16" max="16" width="57.5703125" style="28" hidden="1" customWidth="1"/>
    <col min="17" max="18" width="28.7109375" style="103" customWidth="1"/>
    <col min="19" max="19" width="17.7109375" style="103" customWidth="1"/>
    <col min="20" max="22" width="13.42578125" style="103" customWidth="1"/>
    <col min="23" max="23" width="14.42578125" style="28" customWidth="1"/>
    <col min="24" max="25" width="13.28515625" style="96" customWidth="1" outlineLevel="1"/>
    <col min="26" max="26" width="52" style="28" customWidth="1"/>
    <col min="27" max="34" width="11.42578125" style="28" hidden="1" customWidth="1"/>
    <col min="35" max="16384" width="11.42578125" style="28"/>
  </cols>
  <sheetData>
    <row r="1" spans="1:97" s="152" customFormat="1" ht="15" thickBot="1" x14ac:dyDescent="0.25">
      <c r="A1" s="150"/>
      <c r="B1" s="151"/>
      <c r="C1" s="151"/>
      <c r="D1" s="151"/>
      <c r="G1" s="153"/>
      <c r="H1" s="153"/>
      <c r="I1" s="153"/>
      <c r="J1" s="165"/>
      <c r="K1" s="154"/>
      <c r="L1" s="160"/>
      <c r="M1" s="160"/>
      <c r="N1" s="160"/>
      <c r="O1" s="161"/>
      <c r="P1" s="160"/>
      <c r="Q1" s="154"/>
      <c r="R1" s="154"/>
      <c r="S1" s="154"/>
      <c r="T1" s="154"/>
      <c r="U1" s="154"/>
      <c r="V1" s="154"/>
      <c r="X1" s="150"/>
      <c r="Y1" s="150"/>
    </row>
    <row r="2" spans="1:97" s="152" customFormat="1" ht="15" x14ac:dyDescent="0.25">
      <c r="A2" s="150"/>
      <c r="B2" s="107"/>
      <c r="C2" s="787"/>
      <c r="D2" s="787"/>
      <c r="E2" s="787"/>
      <c r="F2" s="787"/>
      <c r="G2" s="788"/>
      <c r="H2" s="157"/>
      <c r="I2" s="156"/>
      <c r="J2" s="158"/>
      <c r="L2" s="162"/>
      <c r="M2" s="162"/>
      <c r="N2" s="162"/>
      <c r="O2" s="161"/>
      <c r="P2" s="162"/>
      <c r="Q2" s="154"/>
      <c r="R2" s="154"/>
      <c r="S2" s="154"/>
      <c r="T2" s="154"/>
      <c r="U2" s="154"/>
      <c r="V2" s="154"/>
      <c r="X2" s="150"/>
      <c r="Y2" s="150"/>
    </row>
    <row r="3" spans="1:97" s="152" customFormat="1" ht="15" x14ac:dyDescent="0.25">
      <c r="A3" s="150"/>
      <c r="B3" s="108"/>
      <c r="C3" s="174"/>
      <c r="D3" s="174"/>
      <c r="E3" s="174"/>
      <c r="F3" s="174"/>
      <c r="G3" s="175"/>
      <c r="H3" s="157"/>
      <c r="I3" s="156"/>
      <c r="J3" s="158"/>
      <c r="L3" s="162"/>
      <c r="M3" s="162"/>
      <c r="N3" s="162"/>
      <c r="O3" s="161"/>
      <c r="P3" s="162"/>
      <c r="Q3" s="154"/>
      <c r="R3" s="154"/>
      <c r="S3" s="154"/>
      <c r="T3" s="154"/>
      <c r="U3" s="154"/>
      <c r="V3" s="154"/>
      <c r="X3" s="150"/>
      <c r="Y3" s="150"/>
    </row>
    <row r="4" spans="1:97" s="152" customFormat="1" ht="15" x14ac:dyDescent="0.25">
      <c r="A4" s="150"/>
      <c r="B4" s="108"/>
      <c r="C4" s="174"/>
      <c r="D4" s="174"/>
      <c r="E4" s="174"/>
      <c r="F4" s="174"/>
      <c r="G4" s="175"/>
      <c r="H4" s="157"/>
      <c r="I4" s="156"/>
      <c r="J4" s="158"/>
      <c r="L4" s="162"/>
      <c r="M4" s="162"/>
      <c r="N4" s="162"/>
      <c r="O4" s="161"/>
      <c r="P4" s="162"/>
      <c r="Q4" s="154"/>
      <c r="R4" s="154"/>
      <c r="S4" s="154"/>
      <c r="T4" s="154"/>
      <c r="U4" s="154"/>
      <c r="V4" s="154"/>
      <c r="X4" s="150"/>
      <c r="Y4" s="150"/>
    </row>
    <row r="5" spans="1:97" s="152" customFormat="1" ht="15" x14ac:dyDescent="0.25">
      <c r="A5" s="150"/>
      <c r="B5" s="108">
        <v>1</v>
      </c>
      <c r="C5" s="795"/>
      <c r="D5" s="795"/>
      <c r="E5" s="795"/>
      <c r="F5" s="795"/>
      <c r="G5" s="796"/>
      <c r="H5" s="157"/>
      <c r="I5" s="156"/>
      <c r="J5" s="159"/>
      <c r="L5" s="163"/>
      <c r="M5" s="164"/>
      <c r="N5" s="164"/>
      <c r="O5" s="161"/>
      <c r="P5" s="163"/>
      <c r="Q5" s="154"/>
      <c r="R5" s="154"/>
      <c r="S5" s="154"/>
      <c r="T5" s="154"/>
      <c r="U5" s="154"/>
      <c r="V5" s="154"/>
      <c r="X5" s="150"/>
      <c r="Y5" s="150"/>
    </row>
    <row r="6" spans="1:97" s="152" customFormat="1" ht="15" x14ac:dyDescent="0.25">
      <c r="A6" s="150"/>
      <c r="B6" s="108"/>
      <c r="C6" s="795"/>
      <c r="D6" s="795"/>
      <c r="E6" s="795"/>
      <c r="F6" s="795"/>
      <c r="G6" s="796"/>
      <c r="H6" s="157"/>
      <c r="I6" s="157"/>
      <c r="J6" s="157"/>
      <c r="L6" s="160"/>
      <c r="M6" s="160"/>
      <c r="N6" s="160"/>
      <c r="O6" s="161"/>
      <c r="P6" s="160"/>
      <c r="Q6" s="154"/>
      <c r="R6" s="154"/>
      <c r="S6" s="154"/>
      <c r="T6" s="154"/>
      <c r="U6" s="154"/>
      <c r="V6" s="154"/>
      <c r="X6" s="150"/>
      <c r="Y6" s="150"/>
    </row>
    <row r="7" spans="1:97" s="152" customFormat="1" ht="15" x14ac:dyDescent="0.25">
      <c r="A7" s="150"/>
      <c r="B7" s="108"/>
      <c r="C7" s="795"/>
      <c r="D7" s="795"/>
      <c r="E7" s="795"/>
      <c r="F7" s="795"/>
      <c r="G7" s="796"/>
      <c r="O7" s="154"/>
      <c r="Q7" s="154"/>
      <c r="R7" s="154"/>
      <c r="S7" s="154"/>
      <c r="T7" s="154"/>
      <c r="U7" s="154"/>
      <c r="V7" s="154"/>
      <c r="X7" s="150"/>
      <c r="Y7" s="150"/>
    </row>
    <row r="8" spans="1:97" s="152" customFormat="1" ht="15" x14ac:dyDescent="0.25">
      <c r="A8" s="150"/>
      <c r="B8" s="108"/>
      <c r="C8" s="795"/>
      <c r="D8" s="795"/>
      <c r="E8" s="795"/>
      <c r="F8" s="795"/>
      <c r="G8" s="796"/>
      <c r="O8" s="154"/>
      <c r="Q8" s="154"/>
      <c r="R8" s="154"/>
      <c r="S8" s="154"/>
      <c r="T8" s="154"/>
      <c r="U8" s="154"/>
      <c r="V8" s="154"/>
      <c r="X8" s="150"/>
      <c r="Y8" s="150"/>
    </row>
    <row r="9" spans="1:97" s="152" customFormat="1" ht="15.75" thickBot="1" x14ac:dyDescent="0.3">
      <c r="A9" s="150"/>
      <c r="B9" s="109"/>
      <c r="C9" s="785"/>
      <c r="D9" s="785"/>
      <c r="E9" s="785"/>
      <c r="F9" s="785"/>
      <c r="G9" s="786"/>
      <c r="J9" s="158"/>
      <c r="O9" s="154"/>
      <c r="Q9" s="154"/>
      <c r="R9" s="154"/>
      <c r="S9" s="154"/>
      <c r="T9" s="154"/>
      <c r="U9" s="154"/>
      <c r="V9" s="154"/>
      <c r="X9" s="150"/>
      <c r="Y9" s="150"/>
    </row>
    <row r="10" spans="1:97" s="152" customFormat="1" ht="15" thickBot="1" x14ac:dyDescent="0.25">
      <c r="A10" s="150"/>
      <c r="K10" s="154"/>
      <c r="O10" s="154"/>
      <c r="Q10" s="154"/>
      <c r="R10" s="154"/>
      <c r="S10" s="155">
        <f ca="1">+TODAY()</f>
        <v>45303</v>
      </c>
      <c r="T10" s="154"/>
      <c r="U10" s="154"/>
      <c r="V10" s="154"/>
      <c r="X10" s="150"/>
      <c r="Y10" s="150"/>
    </row>
    <row r="11" spans="1:97" ht="33.75" customHeight="1" thickBot="1" x14ac:dyDescent="0.25">
      <c r="B11" s="111" t="s">
        <v>333</v>
      </c>
      <c r="C11" s="146" t="s">
        <v>731</v>
      </c>
      <c r="D11" s="147" t="s">
        <v>767</v>
      </c>
      <c r="E11" s="112" t="s">
        <v>286</v>
      </c>
      <c r="F11" s="112" t="s">
        <v>290</v>
      </c>
      <c r="G11" s="112" t="s">
        <v>297</v>
      </c>
      <c r="H11" s="112" t="s">
        <v>287</v>
      </c>
      <c r="I11" s="112" t="s">
        <v>759</v>
      </c>
      <c r="J11" s="110" t="s">
        <v>296</v>
      </c>
      <c r="K11" s="110" t="s">
        <v>300</v>
      </c>
      <c r="L11" s="110" t="s">
        <v>748</v>
      </c>
      <c r="M11" s="113" t="s">
        <v>747</v>
      </c>
      <c r="N11" s="169" t="s">
        <v>816</v>
      </c>
      <c r="O11" s="110" t="s">
        <v>719</v>
      </c>
      <c r="P11" s="110"/>
      <c r="Q11" s="112" t="s">
        <v>292</v>
      </c>
      <c r="R11" s="148" t="s">
        <v>760</v>
      </c>
      <c r="S11" s="113" t="s">
        <v>754</v>
      </c>
      <c r="T11" s="129" t="s">
        <v>738</v>
      </c>
      <c r="U11" s="129" t="s">
        <v>739</v>
      </c>
      <c r="V11" s="149" t="s">
        <v>737</v>
      </c>
      <c r="W11" s="118" t="s">
        <v>679</v>
      </c>
      <c r="X11" s="124" t="s">
        <v>740</v>
      </c>
      <c r="Y11" s="123" t="s">
        <v>741</v>
      </c>
      <c r="Z11" s="114" t="s">
        <v>289</v>
      </c>
      <c r="AA11" s="130" t="s">
        <v>711</v>
      </c>
      <c r="AB11" s="129" t="s">
        <v>716</v>
      </c>
      <c r="AC11" s="129" t="s">
        <v>320</v>
      </c>
      <c r="AD11" s="129" t="s">
        <v>712</v>
      </c>
      <c r="AE11" s="131" t="s">
        <v>717</v>
      </c>
      <c r="AF11" s="131" t="s">
        <v>713</v>
      </c>
      <c r="AG11" s="131" t="s">
        <v>714</v>
      </c>
      <c r="AH11" s="132" t="s">
        <v>715</v>
      </c>
      <c r="CS11" s="152"/>
    </row>
    <row r="12" spans="1:97" s="100" customFormat="1" ht="15" customHeight="1" x14ac:dyDescent="0.2">
      <c r="A12" s="96"/>
      <c r="B12" s="101"/>
      <c r="C12" s="102"/>
      <c r="D12" s="101"/>
      <c r="E12" s="121"/>
      <c r="F12" s="115"/>
      <c r="G12" s="133"/>
      <c r="H12" s="121"/>
      <c r="I12" s="119"/>
      <c r="J12" s="120"/>
      <c r="K12" s="104"/>
      <c r="L12" s="135"/>
      <c r="M12" s="136"/>
      <c r="N12" s="97"/>
      <c r="O12" s="105"/>
      <c r="P12" s="142"/>
      <c r="Q12" s="139"/>
      <c r="R12" s="101"/>
      <c r="S12" s="166"/>
      <c r="T12" s="134"/>
      <c r="U12" s="134"/>
      <c r="V12" s="104"/>
      <c r="W12" s="101"/>
      <c r="X12" s="186"/>
      <c r="Y12" s="192"/>
      <c r="Z12" s="143"/>
      <c r="AA12" s="125"/>
      <c r="AB12" s="126"/>
      <c r="AC12" s="127"/>
      <c r="AD12" s="128"/>
      <c r="AE12" s="128"/>
      <c r="AF12" s="128"/>
      <c r="AG12" s="128"/>
      <c r="AH12" s="1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152"/>
    </row>
    <row r="13" spans="1:97" s="100" customFormat="1" ht="14.25" customHeight="1" x14ac:dyDescent="0.25">
      <c r="A13" s="96"/>
      <c r="B13" s="101"/>
      <c r="C13" s="102"/>
      <c r="D13" s="101"/>
      <c r="E13" s="121"/>
      <c r="F13" s="115"/>
      <c r="G13" s="133"/>
      <c r="H13" s="121"/>
      <c r="I13" s="121"/>
      <c r="J13" s="120"/>
      <c r="K13" s="104"/>
      <c r="L13" s="135">
        <f>J13*0.2</f>
        <v>0</v>
      </c>
      <c r="M13" s="136">
        <f t="shared" ref="M13:M19" si="0">J13+L13</f>
        <v>0</v>
      </c>
      <c r="N13" s="97"/>
      <c r="O13" s="105"/>
      <c r="P13" s="142"/>
      <c r="Q13" s="173"/>
      <c r="R13" s="101">
        <f t="shared" ref="R13:R59" si="1">B13</f>
        <v>0</v>
      </c>
      <c r="S13" s="166">
        <f t="shared" ref="S13:S60" si="2">R13</f>
        <v>0</v>
      </c>
      <c r="T13" s="134">
        <f t="shared" ref="T13:T60" si="3">J13</f>
        <v>0</v>
      </c>
      <c r="U13" s="134">
        <f t="shared" ref="U13:U19" si="4">J13-T13</f>
        <v>0</v>
      </c>
      <c r="V13" s="104"/>
      <c r="W13" s="101"/>
      <c r="X13" s="186"/>
      <c r="Y13" s="190"/>
      <c r="Z13" s="143"/>
      <c r="AA13" s="125">
        <v>2</v>
      </c>
      <c r="AB13" s="126"/>
      <c r="AC13" s="127"/>
      <c r="AD13" s="128"/>
      <c r="AE13" s="128"/>
      <c r="AF13" s="128"/>
      <c r="AG13" s="128"/>
      <c r="AH13" s="1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152"/>
    </row>
    <row r="14" spans="1:97" s="100" customFormat="1" x14ac:dyDescent="0.2">
      <c r="A14" s="96"/>
      <c r="B14" s="101"/>
      <c r="C14" s="101"/>
      <c r="D14" s="101"/>
      <c r="E14" s="119"/>
      <c r="F14" s="115"/>
      <c r="G14" s="133"/>
      <c r="H14" s="121"/>
      <c r="I14" s="119"/>
      <c r="J14" s="120"/>
      <c r="K14" s="104"/>
      <c r="L14" s="135">
        <v>0</v>
      </c>
      <c r="M14" s="136">
        <f t="shared" si="0"/>
        <v>0</v>
      </c>
      <c r="N14" s="97"/>
      <c r="O14" s="105"/>
      <c r="P14" s="142"/>
      <c r="Q14" s="139"/>
      <c r="R14" s="101">
        <f t="shared" si="1"/>
        <v>0</v>
      </c>
      <c r="S14" s="166">
        <f t="shared" si="2"/>
        <v>0</v>
      </c>
      <c r="T14" s="134">
        <f t="shared" si="3"/>
        <v>0</v>
      </c>
      <c r="U14" s="134">
        <f t="shared" si="4"/>
        <v>0</v>
      </c>
      <c r="V14" s="104"/>
      <c r="W14" s="137"/>
      <c r="X14" s="186"/>
      <c r="Y14" s="189"/>
      <c r="Z14" s="143"/>
      <c r="AA14" s="125">
        <v>3</v>
      </c>
      <c r="AB14" s="126"/>
      <c r="AC14" s="127"/>
      <c r="AD14" s="128"/>
      <c r="AE14" s="128"/>
      <c r="AF14" s="128"/>
      <c r="AG14" s="128"/>
      <c r="AH14" s="1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152"/>
    </row>
    <row r="15" spans="1:97" s="100" customFormat="1" x14ac:dyDescent="0.2">
      <c r="A15" s="96"/>
      <c r="B15" s="101"/>
      <c r="C15" s="101"/>
      <c r="D15" s="101"/>
      <c r="E15" s="116"/>
      <c r="F15" s="115"/>
      <c r="G15" s="133"/>
      <c r="H15" s="121"/>
      <c r="I15" s="116"/>
      <c r="J15" s="117"/>
      <c r="K15" s="104"/>
      <c r="L15" s="135">
        <v>0</v>
      </c>
      <c r="M15" s="136">
        <f t="shared" si="0"/>
        <v>0</v>
      </c>
      <c r="N15" s="97"/>
      <c r="O15" s="105"/>
      <c r="P15" s="142"/>
      <c r="Q15" s="141"/>
      <c r="R15" s="101">
        <f t="shared" si="1"/>
        <v>0</v>
      </c>
      <c r="S15" s="166">
        <f t="shared" si="2"/>
        <v>0</v>
      </c>
      <c r="T15" s="134">
        <f t="shared" si="3"/>
        <v>0</v>
      </c>
      <c r="U15" s="134">
        <f t="shared" si="4"/>
        <v>0</v>
      </c>
      <c r="V15" s="104"/>
      <c r="W15" s="101"/>
      <c r="X15" s="186"/>
      <c r="Y15" s="189"/>
      <c r="Z15" s="145"/>
      <c r="AA15" s="125">
        <v>4</v>
      </c>
      <c r="AB15" s="126"/>
      <c r="AC15" s="127"/>
      <c r="AD15" s="128"/>
      <c r="AE15" s="128"/>
      <c r="AF15" s="128"/>
      <c r="AG15" s="128"/>
      <c r="AH15" s="1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152"/>
    </row>
    <row r="16" spans="1:97" s="100" customFormat="1" x14ac:dyDescent="0.2">
      <c r="A16" s="96"/>
      <c r="B16" s="101"/>
      <c r="C16" s="101"/>
      <c r="D16" s="101"/>
      <c r="E16" s="119"/>
      <c r="F16" s="115"/>
      <c r="G16" s="133"/>
      <c r="H16" s="121"/>
      <c r="I16" s="119"/>
      <c r="J16" s="120"/>
      <c r="K16" s="104"/>
      <c r="L16" s="135">
        <v>0</v>
      </c>
      <c r="M16" s="136">
        <f t="shared" si="0"/>
        <v>0</v>
      </c>
      <c r="N16" s="97"/>
      <c r="O16" s="105"/>
      <c r="P16" s="142"/>
      <c r="Q16" s="139"/>
      <c r="R16" s="101">
        <f t="shared" si="1"/>
        <v>0</v>
      </c>
      <c r="S16" s="166">
        <f t="shared" si="2"/>
        <v>0</v>
      </c>
      <c r="T16" s="134">
        <f t="shared" si="3"/>
        <v>0</v>
      </c>
      <c r="U16" s="134">
        <f t="shared" si="4"/>
        <v>0</v>
      </c>
      <c r="V16" s="104"/>
      <c r="W16" s="101"/>
      <c r="X16" s="186"/>
      <c r="Y16" s="189"/>
      <c r="Z16" s="145"/>
      <c r="AA16" s="125">
        <v>5</v>
      </c>
      <c r="AB16" s="126"/>
      <c r="AC16" s="127"/>
      <c r="AD16" s="128"/>
      <c r="AE16" s="128"/>
      <c r="AF16" s="128"/>
      <c r="AG16" s="128"/>
      <c r="AH16" s="1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152"/>
    </row>
    <row r="17" spans="1:97" s="100" customFormat="1" x14ac:dyDescent="0.2">
      <c r="A17" s="96"/>
      <c r="B17" s="101"/>
      <c r="C17" s="101"/>
      <c r="D17" s="101"/>
      <c r="E17" s="119"/>
      <c r="F17" s="115"/>
      <c r="G17" s="133"/>
      <c r="H17" s="121"/>
      <c r="I17" s="119"/>
      <c r="J17" s="120"/>
      <c r="K17" s="104"/>
      <c r="L17" s="135">
        <v>0</v>
      </c>
      <c r="M17" s="136">
        <f t="shared" si="0"/>
        <v>0</v>
      </c>
      <c r="N17" s="97"/>
      <c r="O17" s="105"/>
      <c r="P17" s="142"/>
      <c r="Q17" s="139"/>
      <c r="R17" s="101">
        <f t="shared" si="1"/>
        <v>0</v>
      </c>
      <c r="S17" s="166">
        <f t="shared" si="2"/>
        <v>0</v>
      </c>
      <c r="T17" s="134">
        <f t="shared" si="3"/>
        <v>0</v>
      </c>
      <c r="U17" s="134">
        <f t="shared" si="4"/>
        <v>0</v>
      </c>
      <c r="V17" s="104"/>
      <c r="W17" s="102"/>
      <c r="X17" s="186"/>
      <c r="Y17" s="189"/>
      <c r="Z17" s="143"/>
      <c r="AA17" s="125">
        <v>6</v>
      </c>
      <c r="AB17" s="126"/>
      <c r="AC17" s="127"/>
      <c r="AD17" s="128"/>
      <c r="AE17" s="128"/>
      <c r="AF17" s="128"/>
      <c r="AG17" s="128"/>
      <c r="AH17" s="1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152"/>
    </row>
    <row r="18" spans="1:97" s="100" customFormat="1" x14ac:dyDescent="0.2">
      <c r="A18" s="96"/>
      <c r="B18" s="101"/>
      <c r="C18" s="101"/>
      <c r="D18" s="101"/>
      <c r="E18" s="119"/>
      <c r="F18" s="115"/>
      <c r="G18" s="133"/>
      <c r="H18" s="121"/>
      <c r="I18" s="119"/>
      <c r="J18" s="120"/>
      <c r="K18" s="104"/>
      <c r="L18" s="135">
        <v>0</v>
      </c>
      <c r="M18" s="136">
        <f t="shared" si="0"/>
        <v>0</v>
      </c>
      <c r="N18" s="97"/>
      <c r="O18" s="105"/>
      <c r="P18" s="142"/>
      <c r="Q18" s="139"/>
      <c r="R18" s="101">
        <f t="shared" si="1"/>
        <v>0</v>
      </c>
      <c r="S18" s="166">
        <f t="shared" si="2"/>
        <v>0</v>
      </c>
      <c r="T18" s="134">
        <f t="shared" si="3"/>
        <v>0</v>
      </c>
      <c r="U18" s="134">
        <f t="shared" si="4"/>
        <v>0</v>
      </c>
      <c r="V18" s="104"/>
      <c r="W18" s="101"/>
      <c r="X18" s="186"/>
      <c r="Y18" s="189"/>
      <c r="Z18" s="144"/>
      <c r="AA18" s="125">
        <v>7</v>
      </c>
      <c r="AB18" s="126"/>
      <c r="AC18" s="127"/>
      <c r="AD18" s="128"/>
      <c r="AE18" s="128"/>
      <c r="AF18" s="128"/>
      <c r="AG18" s="128"/>
      <c r="AH18" s="1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152"/>
    </row>
    <row r="19" spans="1:97" s="100" customFormat="1" x14ac:dyDescent="0.2">
      <c r="A19" s="96"/>
      <c r="B19" s="102"/>
      <c r="C19" s="102"/>
      <c r="D19" s="102"/>
      <c r="E19" s="121"/>
      <c r="F19" s="115"/>
      <c r="G19" s="133"/>
      <c r="H19" s="121"/>
      <c r="I19" s="121"/>
      <c r="J19" s="120"/>
      <c r="K19" s="104"/>
      <c r="L19" s="135">
        <v>0</v>
      </c>
      <c r="M19" s="136">
        <f t="shared" si="0"/>
        <v>0</v>
      </c>
      <c r="N19" s="97"/>
      <c r="O19" s="105"/>
      <c r="P19" s="142"/>
      <c r="Q19" s="140"/>
      <c r="R19" s="101">
        <f t="shared" si="1"/>
        <v>0</v>
      </c>
      <c r="S19" s="166">
        <f t="shared" si="2"/>
        <v>0</v>
      </c>
      <c r="T19" s="134">
        <f t="shared" si="3"/>
        <v>0</v>
      </c>
      <c r="U19" s="134">
        <f t="shared" si="4"/>
        <v>0</v>
      </c>
      <c r="V19" s="104"/>
      <c r="W19" s="101"/>
      <c r="X19" s="186"/>
      <c r="Y19" s="189"/>
      <c r="Z19" s="144"/>
      <c r="AA19" s="125">
        <v>8</v>
      </c>
      <c r="AB19" s="126"/>
      <c r="AC19" s="127"/>
      <c r="AD19" s="128"/>
      <c r="AE19" s="128"/>
      <c r="AF19" s="128"/>
      <c r="AG19" s="128"/>
      <c r="AH19" s="1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152"/>
    </row>
    <row r="20" spans="1:97" s="100" customFormat="1" x14ac:dyDescent="0.2">
      <c r="A20" s="96"/>
      <c r="B20" s="101"/>
      <c r="C20" s="101"/>
      <c r="D20" s="101"/>
      <c r="E20" s="121"/>
      <c r="F20" s="115"/>
      <c r="G20" s="133"/>
      <c r="H20" s="184"/>
      <c r="I20" s="121"/>
      <c r="J20" s="120"/>
      <c r="K20" s="104"/>
      <c r="L20" s="135">
        <f>J20*0.2</f>
        <v>0</v>
      </c>
      <c r="M20" s="136">
        <f t="shared" ref="M20:M60" si="5">J20+L20</f>
        <v>0</v>
      </c>
      <c r="N20" s="97"/>
      <c r="O20" s="105"/>
      <c r="P20" s="142"/>
      <c r="Q20" s="139"/>
      <c r="R20" s="101">
        <f t="shared" si="1"/>
        <v>0</v>
      </c>
      <c r="S20" s="166">
        <f t="shared" si="2"/>
        <v>0</v>
      </c>
      <c r="T20" s="134">
        <f t="shared" si="3"/>
        <v>0</v>
      </c>
      <c r="U20" s="134">
        <f t="shared" ref="U20:U24" si="6">J20-T20</f>
        <v>0</v>
      </c>
      <c r="V20" s="104"/>
      <c r="W20" s="101"/>
      <c r="X20" s="186"/>
      <c r="Y20" s="189"/>
      <c r="Z20" s="144"/>
      <c r="AA20" s="125">
        <v>9</v>
      </c>
      <c r="AB20" s="126"/>
      <c r="AC20" s="127"/>
      <c r="AD20" s="128"/>
      <c r="AE20" s="128"/>
      <c r="AF20" s="128"/>
      <c r="AG20" s="128"/>
      <c r="AH20" s="1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152"/>
    </row>
    <row r="21" spans="1:97" s="100" customFormat="1" ht="15" x14ac:dyDescent="0.25">
      <c r="A21" s="96"/>
      <c r="B21" s="101"/>
      <c r="C21" s="101"/>
      <c r="D21" s="101"/>
      <c r="E21" s="121"/>
      <c r="F21" s="115"/>
      <c r="G21" s="133"/>
      <c r="H21" s="184"/>
      <c r="I21" s="119"/>
      <c r="J21" s="120"/>
      <c r="K21" s="104"/>
      <c r="L21" s="135">
        <f>J21*0.2</f>
        <v>0</v>
      </c>
      <c r="M21" s="136">
        <f t="shared" si="5"/>
        <v>0</v>
      </c>
      <c r="N21" s="97"/>
      <c r="O21" s="105"/>
      <c r="P21" s="142"/>
      <c r="Q21" s="139"/>
      <c r="R21" s="101">
        <f t="shared" si="1"/>
        <v>0</v>
      </c>
      <c r="S21" s="166">
        <f t="shared" si="2"/>
        <v>0</v>
      </c>
      <c r="T21" s="134">
        <f t="shared" si="3"/>
        <v>0</v>
      </c>
      <c r="U21" s="134">
        <f t="shared" si="6"/>
        <v>0</v>
      </c>
      <c r="V21" s="104"/>
      <c r="W21" s="101"/>
      <c r="X21" s="186"/>
      <c r="Y21" s="190"/>
      <c r="Z21" s="144"/>
      <c r="AA21" s="125">
        <v>10</v>
      </c>
      <c r="AB21" s="126"/>
      <c r="AC21" s="127"/>
      <c r="AD21" s="128"/>
      <c r="AE21" s="128"/>
      <c r="AF21" s="128"/>
      <c r="AG21" s="128"/>
      <c r="AH21" s="1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152"/>
    </row>
    <row r="22" spans="1:97" s="100" customFormat="1" ht="15" x14ac:dyDescent="0.25">
      <c r="A22" s="96"/>
      <c r="B22" s="101"/>
      <c r="C22" s="101"/>
      <c r="D22" s="101"/>
      <c r="E22" s="121"/>
      <c r="F22" s="115"/>
      <c r="G22" s="133"/>
      <c r="H22" s="121"/>
      <c r="I22" s="121"/>
      <c r="J22" s="120"/>
      <c r="K22" s="104"/>
      <c r="L22" s="135">
        <v>0</v>
      </c>
      <c r="M22" s="136">
        <f t="shared" si="5"/>
        <v>0</v>
      </c>
      <c r="N22" s="97"/>
      <c r="O22" s="105"/>
      <c r="P22" s="142"/>
      <c r="Q22" s="140"/>
      <c r="R22" s="101">
        <f t="shared" si="1"/>
        <v>0</v>
      </c>
      <c r="S22" s="166">
        <f t="shared" si="2"/>
        <v>0</v>
      </c>
      <c r="T22" s="134">
        <f t="shared" si="3"/>
        <v>0</v>
      </c>
      <c r="U22" s="134">
        <f t="shared" si="6"/>
        <v>0</v>
      </c>
      <c r="V22" s="104"/>
      <c r="W22" s="101"/>
      <c r="X22" s="186"/>
      <c r="Y22" s="190"/>
      <c r="Z22" s="145"/>
      <c r="AA22" s="125">
        <v>11</v>
      </c>
      <c r="AB22" s="126"/>
      <c r="AC22" s="127"/>
      <c r="AD22" s="128"/>
      <c r="AE22" s="128"/>
      <c r="AF22" s="128"/>
      <c r="AG22" s="128"/>
      <c r="AH22" s="1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152"/>
    </row>
    <row r="23" spans="1:97" s="100" customFormat="1" ht="15" x14ac:dyDescent="0.25">
      <c r="A23" s="96"/>
      <c r="B23" s="101"/>
      <c r="C23" s="101"/>
      <c r="D23" s="101"/>
      <c r="E23" s="119"/>
      <c r="F23" s="115"/>
      <c r="G23" s="133"/>
      <c r="H23" s="121"/>
      <c r="I23" s="119"/>
      <c r="J23" s="120"/>
      <c r="K23" s="104"/>
      <c r="L23" s="135">
        <v>0</v>
      </c>
      <c r="M23" s="136">
        <f t="shared" si="5"/>
        <v>0</v>
      </c>
      <c r="N23" s="97"/>
      <c r="O23" s="105"/>
      <c r="P23" s="142"/>
      <c r="Q23" s="139"/>
      <c r="R23" s="101">
        <f t="shared" si="1"/>
        <v>0</v>
      </c>
      <c r="S23" s="166">
        <f t="shared" si="2"/>
        <v>0</v>
      </c>
      <c r="T23" s="134">
        <f t="shared" si="3"/>
        <v>0</v>
      </c>
      <c r="U23" s="134">
        <f t="shared" si="6"/>
        <v>0</v>
      </c>
      <c r="V23" s="104"/>
      <c r="W23" s="101"/>
      <c r="X23" s="186"/>
      <c r="Y23" s="190"/>
      <c r="Z23" s="144"/>
      <c r="AA23" s="125">
        <v>12</v>
      </c>
      <c r="AB23" s="126"/>
      <c r="AC23" s="127"/>
      <c r="AD23" s="128"/>
      <c r="AE23" s="128"/>
      <c r="AF23" s="128"/>
      <c r="AG23" s="128"/>
      <c r="AH23" s="1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152"/>
    </row>
    <row r="24" spans="1:97" s="100" customFormat="1" x14ac:dyDescent="0.2">
      <c r="A24" s="96"/>
      <c r="B24" s="101"/>
      <c r="C24" s="101"/>
      <c r="D24" s="101"/>
      <c r="E24" s="119"/>
      <c r="F24" s="115"/>
      <c r="G24" s="133"/>
      <c r="H24" s="121"/>
      <c r="I24" s="119"/>
      <c r="J24" s="120"/>
      <c r="K24" s="104"/>
      <c r="L24" s="135">
        <v>0</v>
      </c>
      <c r="M24" s="136">
        <f t="shared" si="5"/>
        <v>0</v>
      </c>
      <c r="N24" s="97"/>
      <c r="O24" s="105"/>
      <c r="P24" s="142"/>
      <c r="Q24" s="139"/>
      <c r="R24" s="101">
        <f t="shared" si="1"/>
        <v>0</v>
      </c>
      <c r="S24" s="166">
        <f t="shared" si="2"/>
        <v>0</v>
      </c>
      <c r="T24" s="134">
        <f t="shared" si="3"/>
        <v>0</v>
      </c>
      <c r="U24" s="134">
        <f t="shared" si="6"/>
        <v>0</v>
      </c>
      <c r="V24" s="104"/>
      <c r="W24" s="101"/>
      <c r="X24" s="186"/>
      <c r="Y24" s="189"/>
      <c r="Z24" s="144"/>
      <c r="AA24" s="125">
        <v>13</v>
      </c>
      <c r="AB24" s="126"/>
      <c r="AC24" s="127"/>
      <c r="AD24" s="128"/>
      <c r="AE24" s="128"/>
      <c r="AF24" s="128"/>
      <c r="AG24" s="128"/>
      <c r="AH24" s="1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152"/>
    </row>
    <row r="25" spans="1:97" s="100" customFormat="1" x14ac:dyDescent="0.2">
      <c r="A25" s="96"/>
      <c r="B25" s="101"/>
      <c r="C25" s="101"/>
      <c r="D25" s="101"/>
      <c r="E25" s="121"/>
      <c r="F25" s="115"/>
      <c r="G25" s="133"/>
      <c r="H25" s="121"/>
      <c r="I25" s="121"/>
      <c r="J25" s="120"/>
      <c r="K25" s="104"/>
      <c r="L25" s="135">
        <v>0</v>
      </c>
      <c r="M25" s="136">
        <f t="shared" si="5"/>
        <v>0</v>
      </c>
      <c r="N25" s="97"/>
      <c r="O25" s="105"/>
      <c r="P25" s="142"/>
      <c r="Q25" s="140"/>
      <c r="R25" s="101">
        <f t="shared" si="1"/>
        <v>0</v>
      </c>
      <c r="S25" s="166">
        <f t="shared" si="2"/>
        <v>0</v>
      </c>
      <c r="T25" s="134">
        <f t="shared" si="3"/>
        <v>0</v>
      </c>
      <c r="U25" s="134">
        <f>J25-T25</f>
        <v>0</v>
      </c>
      <c r="V25" s="104"/>
      <c r="W25" s="101"/>
      <c r="X25" s="186"/>
      <c r="Y25" s="189"/>
      <c r="Z25" s="144"/>
      <c r="AA25" s="125">
        <v>14</v>
      </c>
      <c r="AB25" s="126"/>
      <c r="AC25" s="127"/>
      <c r="AD25" s="128"/>
      <c r="AE25" s="128"/>
      <c r="AF25" s="128"/>
      <c r="AG25" s="128"/>
      <c r="AH25" s="1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152"/>
    </row>
    <row r="26" spans="1:97" s="100" customFormat="1" ht="15" x14ac:dyDescent="0.25">
      <c r="A26" s="96"/>
      <c r="B26" s="101"/>
      <c r="C26" s="101"/>
      <c r="D26" s="101"/>
      <c r="E26" s="116"/>
      <c r="F26" s="115"/>
      <c r="G26" s="133"/>
      <c r="H26" s="119"/>
      <c r="I26" s="119"/>
      <c r="J26" s="120"/>
      <c r="K26" s="104"/>
      <c r="L26" s="135">
        <v>0</v>
      </c>
      <c r="M26" s="136">
        <f t="shared" si="5"/>
        <v>0</v>
      </c>
      <c r="N26" s="97"/>
      <c r="O26" s="105"/>
      <c r="P26" s="142"/>
      <c r="Q26" s="141"/>
      <c r="R26" s="101">
        <f t="shared" si="1"/>
        <v>0</v>
      </c>
      <c r="S26" s="166">
        <f t="shared" si="2"/>
        <v>0</v>
      </c>
      <c r="T26" s="134">
        <f t="shared" si="3"/>
        <v>0</v>
      </c>
      <c r="U26" s="134">
        <f t="shared" ref="U26:U32" si="7">J26-T26</f>
        <v>0</v>
      </c>
      <c r="V26" s="104"/>
      <c r="W26" s="101"/>
      <c r="X26" s="186"/>
      <c r="Y26" s="190"/>
      <c r="Z26" s="144"/>
      <c r="AA26" s="125">
        <v>15</v>
      </c>
      <c r="AB26" s="126"/>
      <c r="AC26" s="127"/>
      <c r="AD26" s="128"/>
      <c r="AE26" s="128"/>
      <c r="AF26" s="128"/>
      <c r="AG26" s="128"/>
      <c r="AH26" s="1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152"/>
    </row>
    <row r="27" spans="1:97" s="100" customFormat="1" x14ac:dyDescent="0.2">
      <c r="A27" s="96"/>
      <c r="B27" s="101"/>
      <c r="C27" s="101"/>
      <c r="D27" s="101"/>
      <c r="E27" s="119"/>
      <c r="F27" s="115"/>
      <c r="G27" s="133"/>
      <c r="H27" s="119"/>
      <c r="I27" s="119"/>
      <c r="J27" s="120"/>
      <c r="K27" s="104"/>
      <c r="L27" s="135">
        <v>0</v>
      </c>
      <c r="M27" s="136">
        <f t="shared" si="5"/>
        <v>0</v>
      </c>
      <c r="N27" s="97"/>
      <c r="O27" s="105"/>
      <c r="P27" s="142"/>
      <c r="Q27" s="139"/>
      <c r="R27" s="101">
        <f t="shared" si="1"/>
        <v>0</v>
      </c>
      <c r="S27" s="166">
        <f t="shared" si="2"/>
        <v>0</v>
      </c>
      <c r="T27" s="134">
        <f t="shared" si="3"/>
        <v>0</v>
      </c>
      <c r="U27" s="134">
        <f t="shared" si="7"/>
        <v>0</v>
      </c>
      <c r="V27" s="104"/>
      <c r="W27" s="101"/>
      <c r="X27" s="186"/>
      <c r="Y27" s="189"/>
      <c r="Z27" s="144"/>
      <c r="AA27" s="125">
        <v>16</v>
      </c>
      <c r="AB27" s="126"/>
      <c r="AC27" s="127"/>
      <c r="AD27" s="128"/>
      <c r="AE27" s="128"/>
      <c r="AF27" s="128"/>
      <c r="AG27" s="128"/>
      <c r="AH27" s="1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152"/>
    </row>
    <row r="28" spans="1:97" s="100" customFormat="1" x14ac:dyDescent="0.2">
      <c r="A28" s="96"/>
      <c r="B28" s="101"/>
      <c r="C28" s="101"/>
      <c r="D28" s="101"/>
      <c r="E28" s="121"/>
      <c r="F28" s="115"/>
      <c r="G28" s="133"/>
      <c r="H28" s="119"/>
      <c r="I28" s="119"/>
      <c r="J28" s="120"/>
      <c r="K28" s="104"/>
      <c r="L28" s="135">
        <v>0</v>
      </c>
      <c r="M28" s="136">
        <f t="shared" si="5"/>
        <v>0</v>
      </c>
      <c r="N28" s="97"/>
      <c r="O28" s="105"/>
      <c r="P28" s="142"/>
      <c r="Q28" s="139"/>
      <c r="R28" s="101">
        <f t="shared" si="1"/>
        <v>0</v>
      </c>
      <c r="S28" s="166">
        <f t="shared" si="2"/>
        <v>0</v>
      </c>
      <c r="T28" s="134">
        <f t="shared" si="3"/>
        <v>0</v>
      </c>
      <c r="U28" s="134">
        <f t="shared" si="7"/>
        <v>0</v>
      </c>
      <c r="V28" s="104"/>
      <c r="W28" s="137"/>
      <c r="X28" s="186"/>
      <c r="Y28" s="189"/>
      <c r="Z28" s="167"/>
      <c r="AA28" s="125">
        <v>17</v>
      </c>
      <c r="AB28" s="126"/>
      <c r="AC28" s="127"/>
      <c r="AD28" s="128"/>
      <c r="AE28" s="128"/>
      <c r="AF28" s="128"/>
      <c r="AG28" s="128"/>
      <c r="AH28" s="1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152"/>
    </row>
    <row r="29" spans="1:97" s="100" customFormat="1" x14ac:dyDescent="0.2">
      <c r="A29" s="96"/>
      <c r="B29" s="101"/>
      <c r="C29" s="101"/>
      <c r="D29" s="101"/>
      <c r="E29" s="121"/>
      <c r="F29" s="115"/>
      <c r="G29" s="133"/>
      <c r="H29" s="121"/>
      <c r="I29" s="121"/>
      <c r="J29" s="120"/>
      <c r="K29" s="104"/>
      <c r="L29" s="135">
        <v>0</v>
      </c>
      <c r="M29" s="136">
        <f t="shared" si="5"/>
        <v>0</v>
      </c>
      <c r="N29" s="97"/>
      <c r="O29" s="105"/>
      <c r="P29" s="142"/>
      <c r="Q29" s="139"/>
      <c r="R29" s="101">
        <f t="shared" si="1"/>
        <v>0</v>
      </c>
      <c r="S29" s="166">
        <f t="shared" si="2"/>
        <v>0</v>
      </c>
      <c r="T29" s="134">
        <f t="shared" si="3"/>
        <v>0</v>
      </c>
      <c r="U29" s="134">
        <f t="shared" si="7"/>
        <v>0</v>
      </c>
      <c r="V29" s="104"/>
      <c r="W29" s="137"/>
      <c r="X29" s="186"/>
      <c r="Y29" s="189"/>
      <c r="Z29" s="145"/>
      <c r="AA29" s="125">
        <v>18</v>
      </c>
      <c r="AB29" s="126"/>
      <c r="AC29" s="127"/>
      <c r="AD29" s="128"/>
      <c r="AE29" s="128"/>
      <c r="AF29" s="128"/>
      <c r="AG29" s="128"/>
      <c r="AH29" s="1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152"/>
    </row>
    <row r="30" spans="1:97" s="100" customFormat="1" ht="15" x14ac:dyDescent="0.25">
      <c r="A30" s="96"/>
      <c r="B30" s="101"/>
      <c r="C30" s="101"/>
      <c r="D30" s="101"/>
      <c r="E30" s="121"/>
      <c r="F30" s="115"/>
      <c r="G30" s="122"/>
      <c r="H30" s="116"/>
      <c r="I30" s="116"/>
      <c r="J30" s="117"/>
      <c r="K30" s="104"/>
      <c r="L30" s="135">
        <v>0</v>
      </c>
      <c r="M30" s="136">
        <f t="shared" si="5"/>
        <v>0</v>
      </c>
      <c r="N30" s="97"/>
      <c r="O30" s="105"/>
      <c r="P30" s="142"/>
      <c r="Q30" s="139"/>
      <c r="R30" s="101">
        <f t="shared" si="1"/>
        <v>0</v>
      </c>
      <c r="S30" s="166">
        <f t="shared" si="2"/>
        <v>0</v>
      </c>
      <c r="T30" s="134">
        <f t="shared" si="3"/>
        <v>0</v>
      </c>
      <c r="U30" s="134">
        <f t="shared" si="7"/>
        <v>0</v>
      </c>
      <c r="V30" s="104"/>
      <c r="W30" s="137"/>
      <c r="X30" s="186"/>
      <c r="Y30" s="190"/>
      <c r="Z30" s="144"/>
      <c r="AA30" s="125">
        <v>19</v>
      </c>
      <c r="AB30" s="126"/>
      <c r="AC30" s="127"/>
      <c r="AD30" s="128"/>
      <c r="AE30" s="128"/>
      <c r="AF30" s="128"/>
      <c r="AG30" s="128"/>
      <c r="AH30" s="1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152"/>
    </row>
    <row r="31" spans="1:97" s="100" customFormat="1" ht="15" x14ac:dyDescent="0.25">
      <c r="A31" s="96"/>
      <c r="B31" s="101"/>
      <c r="C31" s="101"/>
      <c r="D31" s="101"/>
      <c r="E31" s="119"/>
      <c r="F31" s="115"/>
      <c r="G31" s="133"/>
      <c r="H31" s="119"/>
      <c r="I31" s="119"/>
      <c r="J31" s="120"/>
      <c r="K31" s="104"/>
      <c r="L31" s="135">
        <v>0</v>
      </c>
      <c r="M31" s="136">
        <f t="shared" si="5"/>
        <v>0</v>
      </c>
      <c r="N31" s="97"/>
      <c r="O31" s="105"/>
      <c r="P31" s="142"/>
      <c r="Q31" s="139"/>
      <c r="R31" s="101">
        <f t="shared" si="1"/>
        <v>0</v>
      </c>
      <c r="S31" s="166">
        <f t="shared" si="2"/>
        <v>0</v>
      </c>
      <c r="T31" s="134">
        <f t="shared" si="3"/>
        <v>0</v>
      </c>
      <c r="U31" s="134">
        <f t="shared" si="7"/>
        <v>0</v>
      </c>
      <c r="V31" s="104"/>
      <c r="W31" s="101"/>
      <c r="X31" s="186"/>
      <c r="Y31" s="190"/>
      <c r="Z31" s="144"/>
      <c r="AA31" s="125">
        <v>20</v>
      </c>
      <c r="AB31" s="126"/>
      <c r="AC31" s="127"/>
      <c r="AD31" s="128"/>
      <c r="AE31" s="128"/>
      <c r="AF31" s="128"/>
      <c r="AG31" s="128"/>
      <c r="AH31" s="1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152"/>
    </row>
    <row r="32" spans="1:97" s="100" customFormat="1" ht="15" x14ac:dyDescent="0.25">
      <c r="A32" s="96"/>
      <c r="B32" s="101"/>
      <c r="C32" s="101"/>
      <c r="D32" s="101"/>
      <c r="E32" s="121"/>
      <c r="F32" s="115"/>
      <c r="G32" s="133"/>
      <c r="H32" s="119"/>
      <c r="I32" s="119"/>
      <c r="J32" s="120"/>
      <c r="K32" s="104"/>
      <c r="L32" s="135">
        <v>0</v>
      </c>
      <c r="M32" s="136">
        <f t="shared" si="5"/>
        <v>0</v>
      </c>
      <c r="N32" s="97"/>
      <c r="O32" s="105"/>
      <c r="P32" s="142"/>
      <c r="Q32" s="139"/>
      <c r="R32" s="101">
        <f t="shared" si="1"/>
        <v>0</v>
      </c>
      <c r="S32" s="166">
        <f t="shared" si="2"/>
        <v>0</v>
      </c>
      <c r="T32" s="134">
        <f t="shared" si="3"/>
        <v>0</v>
      </c>
      <c r="U32" s="134">
        <f t="shared" si="7"/>
        <v>0</v>
      </c>
      <c r="V32" s="104"/>
      <c r="W32" s="101"/>
      <c r="X32" s="186"/>
      <c r="Y32" s="190"/>
      <c r="Z32" s="144"/>
      <c r="AA32" s="125">
        <v>21</v>
      </c>
      <c r="AB32" s="126"/>
      <c r="AC32" s="127"/>
      <c r="AD32" s="128"/>
      <c r="AE32" s="128"/>
      <c r="AF32" s="128"/>
      <c r="AG32" s="128"/>
      <c r="AH32" s="1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152"/>
    </row>
    <row r="33" spans="1:97" s="100" customFormat="1" x14ac:dyDescent="0.2">
      <c r="A33" s="96"/>
      <c r="B33" s="101"/>
      <c r="C33" s="101"/>
      <c r="D33" s="101"/>
      <c r="E33" s="119"/>
      <c r="F33" s="115"/>
      <c r="G33" s="133"/>
      <c r="H33" s="119"/>
      <c r="I33" s="119"/>
      <c r="J33" s="120"/>
      <c r="K33" s="104"/>
      <c r="L33" s="135">
        <v>0</v>
      </c>
      <c r="M33" s="136">
        <f t="shared" si="5"/>
        <v>0</v>
      </c>
      <c r="N33" s="97"/>
      <c r="O33" s="105"/>
      <c r="P33" s="142"/>
      <c r="Q33" s="139"/>
      <c r="R33" s="101">
        <f t="shared" si="1"/>
        <v>0</v>
      </c>
      <c r="S33" s="166">
        <f t="shared" si="2"/>
        <v>0</v>
      </c>
      <c r="T33" s="134">
        <f t="shared" si="3"/>
        <v>0</v>
      </c>
      <c r="U33" s="134">
        <v>0</v>
      </c>
      <c r="V33" s="104"/>
      <c r="W33" s="137"/>
      <c r="X33" s="186"/>
      <c r="Y33" s="189"/>
      <c r="Z33" s="144"/>
      <c r="AA33" s="125">
        <v>22</v>
      </c>
      <c r="AB33" s="126"/>
      <c r="AC33" s="127"/>
      <c r="AD33" s="128"/>
      <c r="AE33" s="128"/>
      <c r="AF33" s="128"/>
      <c r="AG33" s="128"/>
      <c r="AH33" s="1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152"/>
    </row>
    <row r="34" spans="1:97" s="100" customFormat="1" ht="15" x14ac:dyDescent="0.25">
      <c r="A34" s="96"/>
      <c r="B34" s="101"/>
      <c r="C34" s="101"/>
      <c r="D34" s="101"/>
      <c r="E34" s="119"/>
      <c r="F34" s="115"/>
      <c r="G34" s="133"/>
      <c r="H34" s="119"/>
      <c r="I34" s="119"/>
      <c r="J34" s="120"/>
      <c r="K34" s="104"/>
      <c r="L34" s="135">
        <v>0</v>
      </c>
      <c r="M34" s="136">
        <f t="shared" si="5"/>
        <v>0</v>
      </c>
      <c r="N34" s="97"/>
      <c r="O34" s="105"/>
      <c r="P34" s="142"/>
      <c r="Q34" s="139"/>
      <c r="R34" s="101">
        <f t="shared" si="1"/>
        <v>0</v>
      </c>
      <c r="S34" s="166">
        <f t="shared" si="2"/>
        <v>0</v>
      </c>
      <c r="T34" s="134">
        <f t="shared" si="3"/>
        <v>0</v>
      </c>
      <c r="U34" s="134">
        <f t="shared" ref="U34:U39" si="8">J34-T34</f>
        <v>0</v>
      </c>
      <c r="V34" s="104"/>
      <c r="W34" s="101"/>
      <c r="X34" s="186"/>
      <c r="Y34" s="190"/>
      <c r="Z34" s="144"/>
      <c r="AA34" s="125">
        <v>23</v>
      </c>
      <c r="AB34" s="126"/>
      <c r="AC34" s="127"/>
      <c r="AD34" s="128"/>
      <c r="AE34" s="128"/>
      <c r="AF34" s="128"/>
      <c r="AG34" s="128"/>
      <c r="AH34" s="1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152"/>
    </row>
    <row r="35" spans="1:97" s="100" customFormat="1" x14ac:dyDescent="0.2">
      <c r="A35" s="96"/>
      <c r="B35" s="101"/>
      <c r="C35" s="101"/>
      <c r="D35" s="101"/>
      <c r="E35" s="119"/>
      <c r="F35" s="115"/>
      <c r="G35" s="133"/>
      <c r="H35" s="119"/>
      <c r="I35" s="119"/>
      <c r="J35" s="120"/>
      <c r="K35" s="104"/>
      <c r="L35" s="135">
        <v>0</v>
      </c>
      <c r="M35" s="136">
        <f t="shared" si="5"/>
        <v>0</v>
      </c>
      <c r="N35" s="97"/>
      <c r="O35" s="105"/>
      <c r="P35" s="142"/>
      <c r="Q35" s="139"/>
      <c r="R35" s="101">
        <f t="shared" si="1"/>
        <v>0</v>
      </c>
      <c r="S35" s="166">
        <f t="shared" si="2"/>
        <v>0</v>
      </c>
      <c r="T35" s="134">
        <f t="shared" si="3"/>
        <v>0</v>
      </c>
      <c r="U35" s="134">
        <f t="shared" si="8"/>
        <v>0</v>
      </c>
      <c r="V35" s="104"/>
      <c r="W35" s="137"/>
      <c r="X35" s="186"/>
      <c r="Y35" s="189"/>
      <c r="Z35" s="144"/>
      <c r="AA35" s="125">
        <v>24</v>
      </c>
      <c r="AB35" s="126"/>
      <c r="AC35" s="127"/>
      <c r="AD35" s="128"/>
      <c r="AE35" s="128"/>
      <c r="AF35" s="128"/>
      <c r="AG35" s="128"/>
      <c r="AH35" s="1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152"/>
    </row>
    <row r="36" spans="1:97" s="138" customFormat="1" ht="15" x14ac:dyDescent="0.25">
      <c r="A36" s="96"/>
      <c r="B36" s="101"/>
      <c r="C36" s="101"/>
      <c r="D36" s="101"/>
      <c r="E36" s="121"/>
      <c r="F36" s="115"/>
      <c r="G36" s="133"/>
      <c r="H36" s="119"/>
      <c r="I36" s="119"/>
      <c r="J36" s="120"/>
      <c r="K36" s="104"/>
      <c r="L36" s="135">
        <v>0</v>
      </c>
      <c r="M36" s="136">
        <f t="shared" si="5"/>
        <v>0</v>
      </c>
      <c r="N36" s="97"/>
      <c r="O36" s="105"/>
      <c r="P36" s="142"/>
      <c r="Q36" s="139"/>
      <c r="R36" s="101">
        <f t="shared" si="1"/>
        <v>0</v>
      </c>
      <c r="S36" s="166">
        <f t="shared" si="2"/>
        <v>0</v>
      </c>
      <c r="T36" s="134">
        <f t="shared" si="3"/>
        <v>0</v>
      </c>
      <c r="U36" s="134">
        <f t="shared" si="8"/>
        <v>0</v>
      </c>
      <c r="V36" s="104"/>
      <c r="W36" s="137"/>
      <c r="X36" s="186"/>
      <c r="Y36" s="190"/>
      <c r="Z36" s="144"/>
      <c r="AA36" s="125">
        <v>25</v>
      </c>
      <c r="AB36" s="126"/>
      <c r="AC36" s="127"/>
      <c r="AD36" s="128"/>
      <c r="AE36" s="128"/>
      <c r="AF36" s="128"/>
      <c r="AG36" s="128"/>
      <c r="AH36" s="1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152"/>
    </row>
    <row r="37" spans="1:97" s="100" customFormat="1" x14ac:dyDescent="0.2">
      <c r="A37" s="96"/>
      <c r="B37" s="101"/>
      <c r="C37" s="101"/>
      <c r="D37" s="101"/>
      <c r="E37" s="116"/>
      <c r="F37" s="115"/>
      <c r="G37" s="122"/>
      <c r="H37" s="116"/>
      <c r="I37" s="116"/>
      <c r="J37" s="117"/>
      <c r="K37" s="104"/>
      <c r="L37" s="135">
        <v>0</v>
      </c>
      <c r="M37" s="136">
        <f t="shared" si="5"/>
        <v>0</v>
      </c>
      <c r="N37" s="97"/>
      <c r="O37" s="105"/>
      <c r="P37" s="142"/>
      <c r="Q37" s="141"/>
      <c r="R37" s="101">
        <f t="shared" si="1"/>
        <v>0</v>
      </c>
      <c r="S37" s="166">
        <f t="shared" si="2"/>
        <v>0</v>
      </c>
      <c r="T37" s="134">
        <f t="shared" si="3"/>
        <v>0</v>
      </c>
      <c r="U37" s="134">
        <f t="shared" si="8"/>
        <v>0</v>
      </c>
      <c r="V37" s="106"/>
      <c r="W37" s="137"/>
      <c r="X37" s="186"/>
      <c r="Y37" s="189"/>
      <c r="Z37" s="144"/>
      <c r="AA37" s="125">
        <v>26</v>
      </c>
      <c r="AB37" s="126"/>
      <c r="AC37" s="127"/>
      <c r="AD37" s="128"/>
      <c r="AE37" s="128"/>
      <c r="AF37" s="128"/>
      <c r="AG37" s="128"/>
      <c r="AH37" s="1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152"/>
    </row>
    <row r="38" spans="1:97" s="100" customFormat="1" x14ac:dyDescent="0.2">
      <c r="A38" s="96"/>
      <c r="B38" s="101"/>
      <c r="C38" s="101"/>
      <c r="D38" s="101"/>
      <c r="E38" s="116"/>
      <c r="F38" s="115"/>
      <c r="G38" s="122"/>
      <c r="H38" s="116"/>
      <c r="I38" s="116"/>
      <c r="J38" s="117"/>
      <c r="K38" s="104"/>
      <c r="L38" s="135">
        <v>0</v>
      </c>
      <c r="M38" s="136">
        <f t="shared" si="5"/>
        <v>0</v>
      </c>
      <c r="N38" s="97"/>
      <c r="O38" s="105"/>
      <c r="P38" s="142"/>
      <c r="Q38" s="141"/>
      <c r="R38" s="101">
        <f t="shared" si="1"/>
        <v>0</v>
      </c>
      <c r="S38" s="166">
        <f t="shared" si="2"/>
        <v>0</v>
      </c>
      <c r="T38" s="134">
        <f t="shared" si="3"/>
        <v>0</v>
      </c>
      <c r="U38" s="134">
        <f t="shared" si="8"/>
        <v>0</v>
      </c>
      <c r="V38" s="106"/>
      <c r="W38" s="137"/>
      <c r="X38" s="186"/>
      <c r="Y38" s="189"/>
      <c r="Z38" s="144"/>
      <c r="AA38" s="125">
        <v>27</v>
      </c>
      <c r="AB38" s="126"/>
      <c r="AC38" s="127"/>
      <c r="AD38" s="128"/>
      <c r="AE38" s="128"/>
      <c r="AF38" s="128"/>
      <c r="AG38" s="128"/>
      <c r="AH38" s="1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152"/>
    </row>
    <row r="39" spans="1:97" s="100" customFormat="1" x14ac:dyDescent="0.2">
      <c r="A39" s="96"/>
      <c r="B39" s="101"/>
      <c r="C39" s="101"/>
      <c r="D39" s="101"/>
      <c r="E39" s="116"/>
      <c r="F39" s="115"/>
      <c r="G39" s="122"/>
      <c r="H39" s="116"/>
      <c r="I39" s="116"/>
      <c r="J39" s="117"/>
      <c r="K39" s="104"/>
      <c r="L39" s="135">
        <v>0</v>
      </c>
      <c r="M39" s="136">
        <f t="shared" si="5"/>
        <v>0</v>
      </c>
      <c r="N39" s="97"/>
      <c r="O39" s="105"/>
      <c r="P39" s="142"/>
      <c r="Q39" s="141"/>
      <c r="R39" s="101">
        <f t="shared" si="1"/>
        <v>0</v>
      </c>
      <c r="S39" s="166">
        <f t="shared" si="2"/>
        <v>0</v>
      </c>
      <c r="T39" s="134">
        <f t="shared" si="3"/>
        <v>0</v>
      </c>
      <c r="U39" s="134">
        <f t="shared" si="8"/>
        <v>0</v>
      </c>
      <c r="V39" s="106"/>
      <c r="W39" s="137"/>
      <c r="X39" s="186"/>
      <c r="Y39" s="189"/>
      <c r="Z39" s="144"/>
      <c r="AA39" s="125">
        <v>28</v>
      </c>
      <c r="AB39" s="126"/>
      <c r="AC39" s="127"/>
      <c r="AD39" s="128"/>
      <c r="AE39" s="128"/>
      <c r="AF39" s="128"/>
      <c r="AG39" s="128"/>
      <c r="AH39" s="1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152"/>
    </row>
    <row r="40" spans="1:97" s="100" customFormat="1" x14ac:dyDescent="0.2">
      <c r="A40" s="96"/>
      <c r="B40" s="101"/>
      <c r="C40" s="101"/>
      <c r="D40" s="101"/>
      <c r="E40" s="116"/>
      <c r="F40" s="115"/>
      <c r="G40" s="122"/>
      <c r="H40" s="116"/>
      <c r="I40" s="116"/>
      <c r="J40" s="117"/>
      <c r="K40" s="104"/>
      <c r="L40" s="135">
        <v>0</v>
      </c>
      <c r="M40" s="136">
        <f t="shared" si="5"/>
        <v>0</v>
      </c>
      <c r="N40" s="97"/>
      <c r="O40" s="105"/>
      <c r="P40" s="142"/>
      <c r="Q40" s="141"/>
      <c r="R40" s="101">
        <f t="shared" si="1"/>
        <v>0</v>
      </c>
      <c r="S40" s="166">
        <f t="shared" si="2"/>
        <v>0</v>
      </c>
      <c r="T40" s="134">
        <f t="shared" si="3"/>
        <v>0</v>
      </c>
      <c r="U40" s="134">
        <v>0</v>
      </c>
      <c r="V40" s="106"/>
      <c r="W40" s="137"/>
      <c r="X40" s="186"/>
      <c r="Y40" s="189"/>
      <c r="Z40" s="144"/>
      <c r="AA40" s="125">
        <v>29</v>
      </c>
      <c r="AB40" s="126"/>
      <c r="AC40" s="127"/>
      <c r="AD40" s="128"/>
      <c r="AE40" s="128"/>
      <c r="AF40" s="128"/>
      <c r="AG40" s="128"/>
      <c r="AH40" s="1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152"/>
    </row>
    <row r="41" spans="1:97" s="100" customFormat="1" x14ac:dyDescent="0.2">
      <c r="A41" s="96"/>
      <c r="B41" s="101"/>
      <c r="C41" s="101"/>
      <c r="D41" s="101"/>
      <c r="E41" s="116"/>
      <c r="F41" s="115"/>
      <c r="G41" s="122"/>
      <c r="H41" s="116"/>
      <c r="I41" s="116"/>
      <c r="J41" s="117"/>
      <c r="K41" s="104"/>
      <c r="L41" s="135">
        <v>0</v>
      </c>
      <c r="M41" s="136">
        <f t="shared" si="5"/>
        <v>0</v>
      </c>
      <c r="N41" s="97"/>
      <c r="O41" s="105"/>
      <c r="P41" s="142"/>
      <c r="Q41" s="141"/>
      <c r="R41" s="101">
        <f t="shared" si="1"/>
        <v>0</v>
      </c>
      <c r="S41" s="166">
        <f t="shared" si="2"/>
        <v>0</v>
      </c>
      <c r="T41" s="134">
        <f t="shared" si="3"/>
        <v>0</v>
      </c>
      <c r="U41" s="134">
        <v>0</v>
      </c>
      <c r="V41" s="106"/>
      <c r="W41" s="137"/>
      <c r="X41" s="186"/>
      <c r="Y41" s="189"/>
      <c r="Z41" s="144"/>
      <c r="AA41" s="125">
        <v>30</v>
      </c>
      <c r="AB41" s="126"/>
      <c r="AC41" s="127"/>
      <c r="AD41" s="128"/>
      <c r="AE41" s="128"/>
      <c r="AF41" s="128"/>
      <c r="AG41" s="128"/>
      <c r="AH41" s="1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152"/>
    </row>
    <row r="42" spans="1:97" s="100" customFormat="1" x14ac:dyDescent="0.2">
      <c r="A42" s="96"/>
      <c r="B42" s="101"/>
      <c r="C42" s="101"/>
      <c r="D42" s="101"/>
      <c r="E42" s="116"/>
      <c r="F42" s="115"/>
      <c r="G42" s="122"/>
      <c r="H42" s="116"/>
      <c r="I42" s="116"/>
      <c r="J42" s="117"/>
      <c r="K42" s="104"/>
      <c r="L42" s="135">
        <v>0</v>
      </c>
      <c r="M42" s="136">
        <f t="shared" si="5"/>
        <v>0</v>
      </c>
      <c r="N42" s="97"/>
      <c r="O42" s="105"/>
      <c r="P42" s="142"/>
      <c r="Q42" s="141"/>
      <c r="R42" s="101">
        <f t="shared" si="1"/>
        <v>0</v>
      </c>
      <c r="S42" s="166">
        <f t="shared" si="2"/>
        <v>0</v>
      </c>
      <c r="T42" s="134">
        <f t="shared" si="3"/>
        <v>0</v>
      </c>
      <c r="U42" s="134">
        <v>0</v>
      </c>
      <c r="V42" s="106"/>
      <c r="W42" s="137"/>
      <c r="X42" s="186"/>
      <c r="Y42" s="189"/>
      <c r="Z42" s="144"/>
      <c r="AA42" s="125">
        <v>31</v>
      </c>
      <c r="AB42" s="126"/>
      <c r="AC42" s="127"/>
      <c r="AD42" s="128"/>
      <c r="AE42" s="128"/>
      <c r="AF42" s="128"/>
      <c r="AG42" s="128"/>
      <c r="AH42" s="1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152"/>
    </row>
    <row r="43" spans="1:97" s="100" customFormat="1" x14ac:dyDescent="0.2">
      <c r="A43" s="96"/>
      <c r="B43" s="101"/>
      <c r="C43" s="101"/>
      <c r="D43" s="101"/>
      <c r="E43" s="116"/>
      <c r="F43" s="115"/>
      <c r="G43" s="122"/>
      <c r="H43" s="116"/>
      <c r="I43" s="116"/>
      <c r="J43" s="117"/>
      <c r="K43" s="104"/>
      <c r="L43" s="135">
        <v>0</v>
      </c>
      <c r="M43" s="136">
        <f t="shared" si="5"/>
        <v>0</v>
      </c>
      <c r="N43" s="97"/>
      <c r="O43" s="105"/>
      <c r="P43" s="142"/>
      <c r="Q43" s="141"/>
      <c r="R43" s="101">
        <f t="shared" si="1"/>
        <v>0</v>
      </c>
      <c r="S43" s="166">
        <f t="shared" si="2"/>
        <v>0</v>
      </c>
      <c r="T43" s="134">
        <f t="shared" si="3"/>
        <v>0</v>
      </c>
      <c r="U43" s="134">
        <v>0</v>
      </c>
      <c r="V43" s="106"/>
      <c r="W43" s="137"/>
      <c r="X43" s="186"/>
      <c r="Y43" s="189"/>
      <c r="Z43" s="144"/>
      <c r="AA43" s="125">
        <v>32</v>
      </c>
      <c r="AB43" s="126"/>
      <c r="AC43" s="127"/>
      <c r="AD43" s="128"/>
      <c r="AE43" s="128"/>
      <c r="AF43" s="128"/>
      <c r="AG43" s="128"/>
      <c r="AH43" s="1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152"/>
    </row>
    <row r="44" spans="1:97" s="100" customFormat="1" x14ac:dyDescent="0.2">
      <c r="A44" s="96"/>
      <c r="B44" s="101"/>
      <c r="C44" s="101"/>
      <c r="D44" s="101"/>
      <c r="E44" s="116"/>
      <c r="F44" s="115"/>
      <c r="G44" s="122"/>
      <c r="H44" s="116"/>
      <c r="I44" s="116"/>
      <c r="J44" s="117"/>
      <c r="K44" s="104"/>
      <c r="L44" s="135">
        <v>0</v>
      </c>
      <c r="M44" s="136">
        <f t="shared" si="5"/>
        <v>0</v>
      </c>
      <c r="N44" s="97"/>
      <c r="O44" s="105"/>
      <c r="P44" s="142"/>
      <c r="Q44" s="141"/>
      <c r="R44" s="101">
        <f t="shared" si="1"/>
        <v>0</v>
      </c>
      <c r="S44" s="166">
        <f t="shared" si="2"/>
        <v>0</v>
      </c>
      <c r="T44" s="134">
        <f t="shared" si="3"/>
        <v>0</v>
      </c>
      <c r="U44" s="134">
        <v>0</v>
      </c>
      <c r="V44" s="106"/>
      <c r="W44" s="137"/>
      <c r="X44" s="186"/>
      <c r="Y44" s="189"/>
      <c r="Z44" s="144"/>
      <c r="AA44" s="125">
        <v>33</v>
      </c>
      <c r="AB44" s="126"/>
      <c r="AC44" s="127"/>
      <c r="AD44" s="128"/>
      <c r="AE44" s="128"/>
      <c r="AF44" s="128"/>
      <c r="AG44" s="128"/>
      <c r="AH44" s="1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152"/>
    </row>
    <row r="45" spans="1:97" s="100" customFormat="1" x14ac:dyDescent="0.2">
      <c r="A45" s="96"/>
      <c r="B45" s="101"/>
      <c r="C45" s="101"/>
      <c r="D45" s="101"/>
      <c r="E45" s="116"/>
      <c r="F45" s="115"/>
      <c r="G45" s="122"/>
      <c r="H45" s="116"/>
      <c r="I45" s="116"/>
      <c r="J45" s="117"/>
      <c r="K45" s="104"/>
      <c r="L45" s="135">
        <v>0</v>
      </c>
      <c r="M45" s="136">
        <f t="shared" si="5"/>
        <v>0</v>
      </c>
      <c r="N45" s="97"/>
      <c r="O45" s="105"/>
      <c r="P45" s="142"/>
      <c r="Q45" s="141"/>
      <c r="R45" s="101">
        <f t="shared" si="1"/>
        <v>0</v>
      </c>
      <c r="S45" s="166">
        <f t="shared" si="2"/>
        <v>0</v>
      </c>
      <c r="T45" s="134">
        <f t="shared" si="3"/>
        <v>0</v>
      </c>
      <c r="U45" s="134">
        <f>J45-T45</f>
        <v>0</v>
      </c>
      <c r="V45" s="106"/>
      <c r="W45" s="137"/>
      <c r="X45" s="186"/>
      <c r="Y45" s="189"/>
      <c r="Z45" s="144"/>
      <c r="AA45" s="125">
        <v>34</v>
      </c>
      <c r="AB45" s="126"/>
      <c r="AC45" s="127"/>
      <c r="AD45" s="128"/>
      <c r="AE45" s="128"/>
      <c r="AF45" s="128"/>
      <c r="AG45" s="128"/>
      <c r="AH45" s="1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152"/>
    </row>
    <row r="46" spans="1:97" s="100" customFormat="1" x14ac:dyDescent="0.2">
      <c r="A46" s="96"/>
      <c r="B46" s="101"/>
      <c r="C46" s="101"/>
      <c r="D46" s="101"/>
      <c r="E46" s="116"/>
      <c r="F46" s="115"/>
      <c r="G46" s="122"/>
      <c r="H46" s="116"/>
      <c r="I46" s="116"/>
      <c r="J46" s="117"/>
      <c r="K46" s="104"/>
      <c r="L46" s="135">
        <v>0</v>
      </c>
      <c r="M46" s="136">
        <f t="shared" si="5"/>
        <v>0</v>
      </c>
      <c r="N46" s="97"/>
      <c r="O46" s="105"/>
      <c r="P46" s="142"/>
      <c r="Q46" s="141"/>
      <c r="R46" s="101">
        <f t="shared" si="1"/>
        <v>0</v>
      </c>
      <c r="S46" s="166">
        <f t="shared" si="2"/>
        <v>0</v>
      </c>
      <c r="T46" s="134">
        <f t="shared" si="3"/>
        <v>0</v>
      </c>
      <c r="U46" s="134">
        <v>0</v>
      </c>
      <c r="V46" s="106"/>
      <c r="W46" s="137"/>
      <c r="X46" s="186"/>
      <c r="Y46" s="189"/>
      <c r="Z46" s="144"/>
      <c r="AA46" s="125">
        <v>35</v>
      </c>
      <c r="AB46" s="126"/>
      <c r="AC46" s="127"/>
      <c r="AD46" s="128"/>
      <c r="AE46" s="128"/>
      <c r="AF46" s="128"/>
      <c r="AG46" s="128"/>
      <c r="AH46" s="1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152"/>
    </row>
    <row r="47" spans="1:97" s="100" customFormat="1" x14ac:dyDescent="0.2">
      <c r="A47" s="96"/>
      <c r="B47" s="101"/>
      <c r="C47" s="101"/>
      <c r="D47" s="101"/>
      <c r="E47" s="116"/>
      <c r="F47" s="115"/>
      <c r="G47" s="122"/>
      <c r="H47" s="116"/>
      <c r="I47" s="116"/>
      <c r="J47" s="117"/>
      <c r="K47" s="104"/>
      <c r="L47" s="135">
        <v>0</v>
      </c>
      <c r="M47" s="136">
        <f t="shared" si="5"/>
        <v>0</v>
      </c>
      <c r="N47" s="97"/>
      <c r="O47" s="105"/>
      <c r="P47" s="142"/>
      <c r="Q47" s="141"/>
      <c r="R47" s="101">
        <f t="shared" si="1"/>
        <v>0</v>
      </c>
      <c r="S47" s="166">
        <f t="shared" si="2"/>
        <v>0</v>
      </c>
      <c r="T47" s="134">
        <f t="shared" si="3"/>
        <v>0</v>
      </c>
      <c r="U47" s="134">
        <v>0</v>
      </c>
      <c r="V47" s="106"/>
      <c r="W47" s="137"/>
      <c r="X47" s="186"/>
      <c r="Y47" s="189"/>
      <c r="Z47" s="144"/>
      <c r="AA47" s="125">
        <v>36</v>
      </c>
      <c r="AB47" s="126"/>
      <c r="AC47" s="127"/>
      <c r="AD47" s="128"/>
      <c r="AE47" s="128"/>
      <c r="AF47" s="128"/>
      <c r="AG47" s="128"/>
      <c r="AH47" s="1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152"/>
    </row>
    <row r="48" spans="1:97" s="100" customFormat="1" ht="15" x14ac:dyDescent="0.25">
      <c r="A48" s="96"/>
      <c r="B48" s="101"/>
      <c r="C48" s="101"/>
      <c r="D48" s="101"/>
      <c r="E48" s="116"/>
      <c r="F48" s="115"/>
      <c r="G48" s="122"/>
      <c r="H48" s="168"/>
      <c r="I48" s="116"/>
      <c r="J48" s="117"/>
      <c r="K48" s="104"/>
      <c r="L48" s="135">
        <v>0</v>
      </c>
      <c r="M48" s="136">
        <f t="shared" si="5"/>
        <v>0</v>
      </c>
      <c r="N48" s="97"/>
      <c r="O48" s="105"/>
      <c r="P48" s="142"/>
      <c r="Q48" s="141"/>
      <c r="R48" s="101">
        <f t="shared" si="1"/>
        <v>0</v>
      </c>
      <c r="S48" s="166">
        <f t="shared" si="2"/>
        <v>0</v>
      </c>
      <c r="T48" s="134">
        <f t="shared" si="3"/>
        <v>0</v>
      </c>
      <c r="U48" s="134">
        <v>0</v>
      </c>
      <c r="V48" s="106"/>
      <c r="W48" s="137"/>
      <c r="X48" s="186"/>
      <c r="Y48" s="189"/>
      <c r="Z48" s="144"/>
      <c r="AA48" s="125">
        <v>37</v>
      </c>
      <c r="AB48" s="126"/>
      <c r="AC48" s="127"/>
      <c r="AD48" s="128"/>
      <c r="AE48" s="128"/>
      <c r="AF48" s="128"/>
      <c r="AG48" s="128"/>
      <c r="AH48" s="1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152"/>
    </row>
    <row r="49" spans="1:97" s="100" customFormat="1" x14ac:dyDescent="0.2">
      <c r="A49" s="96"/>
      <c r="B49" s="101"/>
      <c r="C49" s="101"/>
      <c r="D49" s="101"/>
      <c r="E49" s="116"/>
      <c r="F49" s="115"/>
      <c r="G49" s="122"/>
      <c r="H49" s="116"/>
      <c r="I49" s="116"/>
      <c r="J49" s="117"/>
      <c r="K49" s="104"/>
      <c r="L49" s="135">
        <v>0</v>
      </c>
      <c r="M49" s="136">
        <f t="shared" si="5"/>
        <v>0</v>
      </c>
      <c r="N49" s="97"/>
      <c r="O49" s="105"/>
      <c r="P49" s="142"/>
      <c r="Q49" s="141"/>
      <c r="R49" s="101">
        <f t="shared" si="1"/>
        <v>0</v>
      </c>
      <c r="S49" s="166">
        <f t="shared" si="2"/>
        <v>0</v>
      </c>
      <c r="T49" s="134">
        <f t="shared" si="3"/>
        <v>0</v>
      </c>
      <c r="U49" s="134">
        <v>0</v>
      </c>
      <c r="V49" s="106"/>
      <c r="W49" s="137"/>
      <c r="X49" s="186"/>
      <c r="Y49" s="189"/>
      <c r="Z49" s="144"/>
      <c r="AA49" s="125">
        <v>38</v>
      </c>
      <c r="AB49" s="126"/>
      <c r="AC49" s="127"/>
      <c r="AD49" s="128"/>
      <c r="AE49" s="128"/>
      <c r="AF49" s="128"/>
      <c r="AG49" s="128"/>
      <c r="AH49" s="1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152"/>
    </row>
    <row r="50" spans="1:97" s="100" customFormat="1" x14ac:dyDescent="0.2">
      <c r="A50" s="96"/>
      <c r="B50" s="101"/>
      <c r="C50" s="101"/>
      <c r="D50" s="101"/>
      <c r="E50" s="116"/>
      <c r="F50" s="115"/>
      <c r="G50" s="122"/>
      <c r="H50" s="116"/>
      <c r="I50" s="116"/>
      <c r="J50" s="117"/>
      <c r="K50" s="104"/>
      <c r="L50" s="135">
        <v>0</v>
      </c>
      <c r="M50" s="136">
        <f t="shared" si="5"/>
        <v>0</v>
      </c>
      <c r="N50" s="97"/>
      <c r="O50" s="105"/>
      <c r="P50" s="142"/>
      <c r="Q50" s="141"/>
      <c r="R50" s="101">
        <f t="shared" si="1"/>
        <v>0</v>
      </c>
      <c r="S50" s="166">
        <f t="shared" si="2"/>
        <v>0</v>
      </c>
      <c r="T50" s="134">
        <f t="shared" si="3"/>
        <v>0</v>
      </c>
      <c r="U50" s="134">
        <f t="shared" ref="U50:U60" si="9">J50-T50</f>
        <v>0</v>
      </c>
      <c r="V50" s="106"/>
      <c r="W50" s="137"/>
      <c r="X50" s="186"/>
      <c r="Y50" s="189"/>
      <c r="Z50" s="144"/>
      <c r="AA50" s="125">
        <v>39</v>
      </c>
      <c r="AB50" s="126"/>
      <c r="AC50" s="127"/>
      <c r="AD50" s="128"/>
      <c r="AE50" s="128"/>
      <c r="AF50" s="128"/>
      <c r="AG50" s="128"/>
      <c r="AH50" s="1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152"/>
    </row>
    <row r="51" spans="1:97" s="100" customFormat="1" x14ac:dyDescent="0.2">
      <c r="A51" s="96"/>
      <c r="B51" s="101"/>
      <c r="C51" s="101"/>
      <c r="D51" s="101"/>
      <c r="E51" s="116"/>
      <c r="F51" s="115"/>
      <c r="G51" s="122"/>
      <c r="H51" s="116"/>
      <c r="I51" s="116"/>
      <c r="J51" s="117"/>
      <c r="K51" s="104"/>
      <c r="L51" s="135">
        <v>0</v>
      </c>
      <c r="M51" s="136">
        <f t="shared" si="5"/>
        <v>0</v>
      </c>
      <c r="N51" s="97"/>
      <c r="O51" s="105"/>
      <c r="P51" s="142"/>
      <c r="Q51" s="141"/>
      <c r="R51" s="101">
        <f t="shared" si="1"/>
        <v>0</v>
      </c>
      <c r="S51" s="166">
        <f t="shared" si="2"/>
        <v>0</v>
      </c>
      <c r="T51" s="134">
        <f t="shared" si="3"/>
        <v>0</v>
      </c>
      <c r="U51" s="134">
        <f t="shared" si="9"/>
        <v>0</v>
      </c>
      <c r="V51" s="106"/>
      <c r="W51" s="137"/>
      <c r="X51" s="186"/>
      <c r="Y51" s="189"/>
      <c r="Z51" s="144"/>
      <c r="AA51" s="125">
        <v>40</v>
      </c>
      <c r="AB51" s="126"/>
      <c r="AC51" s="127"/>
      <c r="AD51" s="128"/>
      <c r="AE51" s="128"/>
      <c r="AF51" s="128"/>
      <c r="AG51" s="128"/>
      <c r="AH51" s="1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152"/>
    </row>
    <row r="52" spans="1:97" s="100" customFormat="1" x14ac:dyDescent="0.2">
      <c r="A52" s="96"/>
      <c r="B52" s="101"/>
      <c r="C52" s="101"/>
      <c r="D52" s="101"/>
      <c r="E52" s="116"/>
      <c r="F52" s="115"/>
      <c r="G52" s="122"/>
      <c r="H52" s="116"/>
      <c r="I52" s="116"/>
      <c r="J52" s="117"/>
      <c r="K52" s="104"/>
      <c r="L52" s="135">
        <v>0</v>
      </c>
      <c r="M52" s="136">
        <f t="shared" si="5"/>
        <v>0</v>
      </c>
      <c r="N52" s="97"/>
      <c r="O52" s="105"/>
      <c r="P52" s="142"/>
      <c r="Q52" s="141"/>
      <c r="R52" s="101">
        <f t="shared" si="1"/>
        <v>0</v>
      </c>
      <c r="S52" s="166">
        <f t="shared" si="2"/>
        <v>0</v>
      </c>
      <c r="T52" s="134">
        <f t="shared" si="3"/>
        <v>0</v>
      </c>
      <c r="U52" s="134">
        <f t="shared" si="9"/>
        <v>0</v>
      </c>
      <c r="V52" s="106"/>
      <c r="W52" s="137"/>
      <c r="X52" s="186"/>
      <c r="Y52" s="189"/>
      <c r="Z52" s="145"/>
      <c r="AA52" s="125">
        <v>41</v>
      </c>
      <c r="AB52" s="126"/>
      <c r="AC52" s="127"/>
      <c r="AD52" s="128"/>
      <c r="AE52" s="128"/>
      <c r="AF52" s="128"/>
      <c r="AG52" s="128"/>
      <c r="AH52" s="1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152"/>
    </row>
    <row r="53" spans="1:97" s="100" customFormat="1" ht="15" x14ac:dyDescent="0.25">
      <c r="A53" s="96"/>
      <c r="B53" s="101"/>
      <c r="C53" s="101"/>
      <c r="D53" s="101"/>
      <c r="E53" s="116"/>
      <c r="F53" s="115"/>
      <c r="G53" s="122"/>
      <c r="H53" s="116"/>
      <c r="I53" s="116"/>
      <c r="J53" s="117"/>
      <c r="K53" s="104"/>
      <c r="L53" s="135">
        <v>0</v>
      </c>
      <c r="M53" s="136">
        <f t="shared" si="5"/>
        <v>0</v>
      </c>
      <c r="N53" s="97"/>
      <c r="O53" s="105"/>
      <c r="P53" s="142"/>
      <c r="Q53" s="141"/>
      <c r="R53" s="101">
        <f t="shared" si="1"/>
        <v>0</v>
      </c>
      <c r="S53" s="166">
        <f t="shared" si="2"/>
        <v>0</v>
      </c>
      <c r="T53" s="134">
        <f t="shared" si="3"/>
        <v>0</v>
      </c>
      <c r="U53" s="134">
        <f t="shared" si="9"/>
        <v>0</v>
      </c>
      <c r="V53" s="106"/>
      <c r="W53" s="137"/>
      <c r="X53" s="186"/>
      <c r="Y53" s="190"/>
      <c r="Z53" s="144"/>
      <c r="AA53" s="125">
        <v>42</v>
      </c>
      <c r="AB53" s="126"/>
      <c r="AC53" s="127"/>
      <c r="AD53" s="128"/>
      <c r="AE53" s="128"/>
      <c r="AF53" s="128"/>
      <c r="AG53" s="128"/>
      <c r="AH53" s="1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152"/>
    </row>
    <row r="54" spans="1:97" s="100" customFormat="1" ht="15" x14ac:dyDescent="0.25">
      <c r="A54" s="96"/>
      <c r="B54" s="101"/>
      <c r="C54" s="101"/>
      <c r="D54" s="101"/>
      <c r="E54" s="116"/>
      <c r="F54" s="115"/>
      <c r="G54" s="122"/>
      <c r="H54" s="116"/>
      <c r="I54" s="116"/>
      <c r="J54" s="117"/>
      <c r="K54" s="104"/>
      <c r="L54" s="135">
        <v>0</v>
      </c>
      <c r="M54" s="136">
        <f t="shared" si="5"/>
        <v>0</v>
      </c>
      <c r="N54" s="97"/>
      <c r="O54" s="105"/>
      <c r="P54" s="142"/>
      <c r="Q54" s="141"/>
      <c r="R54" s="101">
        <f t="shared" si="1"/>
        <v>0</v>
      </c>
      <c r="S54" s="166">
        <f t="shared" si="2"/>
        <v>0</v>
      </c>
      <c r="T54" s="134">
        <f t="shared" si="3"/>
        <v>0</v>
      </c>
      <c r="U54" s="134">
        <f t="shared" si="9"/>
        <v>0</v>
      </c>
      <c r="V54" s="106"/>
      <c r="W54" s="137"/>
      <c r="X54" s="186"/>
      <c r="Y54" s="190"/>
      <c r="Z54" s="144"/>
      <c r="AA54" s="125">
        <v>43</v>
      </c>
      <c r="AB54" s="126"/>
      <c r="AC54" s="127"/>
      <c r="AD54" s="128"/>
      <c r="AE54" s="128"/>
      <c r="AF54" s="128"/>
      <c r="AG54" s="128"/>
      <c r="AH54" s="1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152"/>
    </row>
    <row r="55" spans="1:97" s="100" customFormat="1" ht="15" x14ac:dyDescent="0.25">
      <c r="A55" s="96"/>
      <c r="B55" s="101"/>
      <c r="C55" s="101"/>
      <c r="D55" s="101"/>
      <c r="E55" s="116"/>
      <c r="F55" s="115"/>
      <c r="G55" s="122"/>
      <c r="H55" s="116"/>
      <c r="I55" s="116"/>
      <c r="J55" s="117"/>
      <c r="K55" s="104"/>
      <c r="L55" s="135">
        <v>0</v>
      </c>
      <c r="M55" s="136">
        <f t="shared" si="5"/>
        <v>0</v>
      </c>
      <c r="N55" s="97"/>
      <c r="O55" s="105"/>
      <c r="P55" s="142"/>
      <c r="Q55" s="141"/>
      <c r="R55" s="101">
        <f t="shared" si="1"/>
        <v>0</v>
      </c>
      <c r="S55" s="166">
        <f t="shared" si="2"/>
        <v>0</v>
      </c>
      <c r="T55" s="134">
        <f t="shared" si="3"/>
        <v>0</v>
      </c>
      <c r="U55" s="134">
        <f t="shared" si="9"/>
        <v>0</v>
      </c>
      <c r="V55" s="106"/>
      <c r="W55" s="137"/>
      <c r="X55" s="186"/>
      <c r="Y55" s="190"/>
      <c r="Z55" s="144"/>
      <c r="AA55" s="125">
        <v>44</v>
      </c>
      <c r="AB55" s="126"/>
      <c r="AC55" s="127"/>
      <c r="AD55" s="128"/>
      <c r="AE55" s="128"/>
      <c r="AF55" s="128"/>
      <c r="AG55" s="128"/>
      <c r="AH55" s="1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152"/>
    </row>
    <row r="56" spans="1:97" s="100" customFormat="1" x14ac:dyDescent="0.2">
      <c r="A56" s="96"/>
      <c r="B56" s="101"/>
      <c r="C56" s="101"/>
      <c r="D56" s="101"/>
      <c r="E56" s="116"/>
      <c r="F56" s="115"/>
      <c r="G56" s="122"/>
      <c r="H56" s="116"/>
      <c r="I56" s="116"/>
      <c r="J56" s="117"/>
      <c r="K56" s="104"/>
      <c r="L56" s="135">
        <v>0</v>
      </c>
      <c r="M56" s="136">
        <f t="shared" si="5"/>
        <v>0</v>
      </c>
      <c r="N56" s="97"/>
      <c r="O56" s="105"/>
      <c r="P56" s="142"/>
      <c r="Q56" s="141"/>
      <c r="R56" s="101">
        <f t="shared" si="1"/>
        <v>0</v>
      </c>
      <c r="S56" s="166">
        <f t="shared" si="2"/>
        <v>0</v>
      </c>
      <c r="T56" s="134">
        <f t="shared" si="3"/>
        <v>0</v>
      </c>
      <c r="U56" s="134">
        <f t="shared" si="9"/>
        <v>0</v>
      </c>
      <c r="V56" s="106"/>
      <c r="W56" s="137"/>
      <c r="X56" s="186"/>
      <c r="Y56" s="189"/>
      <c r="Z56" s="144"/>
      <c r="AA56" s="125">
        <v>45</v>
      </c>
      <c r="AB56" s="126"/>
      <c r="AC56" s="127"/>
      <c r="AD56" s="128"/>
      <c r="AE56" s="128"/>
      <c r="AF56" s="128"/>
      <c r="AG56" s="128"/>
      <c r="AH56" s="1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152"/>
    </row>
    <row r="57" spans="1:97" s="100" customFormat="1" x14ac:dyDescent="0.2">
      <c r="A57" s="96"/>
      <c r="B57" s="101"/>
      <c r="C57" s="101"/>
      <c r="D57" s="101"/>
      <c r="E57" s="116"/>
      <c r="F57" s="115"/>
      <c r="G57" s="122"/>
      <c r="H57" s="116"/>
      <c r="I57" s="116"/>
      <c r="J57" s="117"/>
      <c r="K57" s="104"/>
      <c r="L57" s="135">
        <v>0</v>
      </c>
      <c r="M57" s="136">
        <f t="shared" si="5"/>
        <v>0</v>
      </c>
      <c r="N57" s="97"/>
      <c r="O57" s="105"/>
      <c r="P57" s="142"/>
      <c r="Q57" s="141"/>
      <c r="R57" s="101">
        <f t="shared" si="1"/>
        <v>0</v>
      </c>
      <c r="S57" s="166">
        <f t="shared" si="2"/>
        <v>0</v>
      </c>
      <c r="T57" s="134">
        <f t="shared" si="3"/>
        <v>0</v>
      </c>
      <c r="U57" s="134">
        <f t="shared" si="9"/>
        <v>0</v>
      </c>
      <c r="V57" s="106"/>
      <c r="W57" s="137"/>
      <c r="X57" s="186"/>
      <c r="Y57" s="189"/>
      <c r="Z57" s="144"/>
      <c r="AA57" s="125">
        <v>46</v>
      </c>
      <c r="AB57" s="126"/>
      <c r="AC57" s="127"/>
      <c r="AD57" s="128"/>
      <c r="AE57" s="128"/>
      <c r="AF57" s="128"/>
      <c r="AG57" s="128"/>
      <c r="AH57" s="1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152"/>
    </row>
    <row r="58" spans="1:97" s="100" customFormat="1" ht="15" x14ac:dyDescent="0.25">
      <c r="A58" s="96"/>
      <c r="B58" s="101"/>
      <c r="C58" s="101"/>
      <c r="D58" s="101"/>
      <c r="E58" s="116"/>
      <c r="F58" s="115"/>
      <c r="G58" s="122"/>
      <c r="H58" s="116"/>
      <c r="I58" s="116"/>
      <c r="J58" s="117"/>
      <c r="K58" s="104"/>
      <c r="L58" s="135">
        <v>0</v>
      </c>
      <c r="M58" s="136">
        <f t="shared" si="5"/>
        <v>0</v>
      </c>
      <c r="N58" s="97"/>
      <c r="O58" s="105"/>
      <c r="P58" s="142"/>
      <c r="Q58" s="141"/>
      <c r="R58" s="101">
        <f t="shared" si="1"/>
        <v>0</v>
      </c>
      <c r="S58" s="166">
        <f t="shared" si="2"/>
        <v>0</v>
      </c>
      <c r="T58" s="134">
        <f t="shared" si="3"/>
        <v>0</v>
      </c>
      <c r="U58" s="134">
        <f t="shared" si="9"/>
        <v>0</v>
      </c>
      <c r="V58" s="106"/>
      <c r="W58" s="137"/>
      <c r="X58" s="186"/>
      <c r="Y58" s="190"/>
      <c r="Z58" s="144"/>
      <c r="AA58" s="125">
        <v>47</v>
      </c>
      <c r="AB58" s="126"/>
      <c r="AC58" s="127"/>
      <c r="AD58" s="128"/>
      <c r="AE58" s="128"/>
      <c r="AF58" s="128"/>
      <c r="AG58" s="128"/>
      <c r="AH58" s="1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152"/>
    </row>
    <row r="59" spans="1:97" s="100" customFormat="1" x14ac:dyDescent="0.2">
      <c r="A59" s="96"/>
      <c r="B59" s="101"/>
      <c r="C59" s="101"/>
      <c r="D59" s="101"/>
      <c r="E59" s="116"/>
      <c r="F59" s="115"/>
      <c r="G59" s="122"/>
      <c r="H59" s="116"/>
      <c r="I59" s="116"/>
      <c r="J59" s="117"/>
      <c r="K59" s="104"/>
      <c r="L59" s="135">
        <v>0</v>
      </c>
      <c r="M59" s="136">
        <f t="shared" si="5"/>
        <v>0</v>
      </c>
      <c r="N59" s="97"/>
      <c r="O59" s="105"/>
      <c r="P59" s="142"/>
      <c r="Q59" s="141"/>
      <c r="R59" s="101">
        <f t="shared" si="1"/>
        <v>0</v>
      </c>
      <c r="S59" s="166">
        <f t="shared" si="2"/>
        <v>0</v>
      </c>
      <c r="T59" s="134">
        <f t="shared" si="3"/>
        <v>0</v>
      </c>
      <c r="U59" s="134">
        <f t="shared" si="9"/>
        <v>0</v>
      </c>
      <c r="V59" s="106"/>
      <c r="W59" s="137"/>
      <c r="X59" s="186"/>
      <c r="Y59" s="189"/>
      <c r="Z59" s="144"/>
      <c r="AA59" s="125">
        <v>48</v>
      </c>
      <c r="AB59" s="126"/>
      <c r="AC59" s="127"/>
      <c r="AD59" s="128"/>
      <c r="AE59" s="128"/>
      <c r="AF59" s="128"/>
      <c r="AG59" s="128"/>
      <c r="AH59" s="1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152"/>
    </row>
    <row r="60" spans="1:97" s="100" customFormat="1" x14ac:dyDescent="0.2">
      <c r="A60" s="96"/>
      <c r="B60" s="102"/>
      <c r="C60" s="102"/>
      <c r="D60" s="102"/>
      <c r="E60" s="116"/>
      <c r="F60" s="115"/>
      <c r="G60" s="122"/>
      <c r="H60" s="116"/>
      <c r="I60" s="116"/>
      <c r="J60" s="117"/>
      <c r="K60" s="104"/>
      <c r="L60" s="135">
        <v>0</v>
      </c>
      <c r="M60" s="136">
        <f t="shared" si="5"/>
        <v>0</v>
      </c>
      <c r="N60" s="97"/>
      <c r="O60" s="105"/>
      <c r="P60" s="142"/>
      <c r="Q60" s="141"/>
      <c r="R60" s="101">
        <f t="shared" ref="R60" si="10">B60</f>
        <v>0</v>
      </c>
      <c r="S60" s="166">
        <f t="shared" si="2"/>
        <v>0</v>
      </c>
      <c r="T60" s="134">
        <f t="shared" si="3"/>
        <v>0</v>
      </c>
      <c r="U60" s="134">
        <f t="shared" si="9"/>
        <v>0</v>
      </c>
      <c r="V60" s="106"/>
      <c r="W60" s="137"/>
      <c r="X60" s="186"/>
      <c r="Y60" s="189"/>
      <c r="Z60" s="144"/>
      <c r="AA60" s="125">
        <v>49</v>
      </c>
      <c r="AB60" s="126"/>
      <c r="AC60" s="127"/>
      <c r="AD60" s="128"/>
      <c r="AE60" s="128"/>
      <c r="AF60" s="128"/>
      <c r="AG60" s="128"/>
      <c r="AH60" s="1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152"/>
    </row>
  </sheetData>
  <autoFilter ref="B11:W60" xr:uid="{00000000-0009-0000-0000-000002000000}"/>
  <sortState xmlns:xlrd2="http://schemas.microsoft.com/office/spreadsheetml/2017/richdata2" ref="B12:Y19">
    <sortCondition ref="B12:B19"/>
  </sortState>
  <mergeCells count="12">
    <mergeCell ref="C2:E2"/>
    <mergeCell ref="F2:G2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</mergeCells>
  <phoneticPr fontId="8" type="noConversion"/>
  <conditionalFormatting sqref="S12:S60">
    <cfRule type="expression" dxfId="1" priority="5">
      <formula>$U12&gt;0</formula>
    </cfRule>
  </conditionalFormatting>
  <conditionalFormatting sqref="U12:U60">
    <cfRule type="cellIs" dxfId="0" priority="2" operator="notBetween">
      <formula>0</formula>
      <formula>0.00000001</formula>
    </cfRule>
  </conditionalFormatting>
  <conditionalFormatting sqref="Y12:Y13 Y19:Y60">
    <cfRule type="iconSet" priority="438">
      <iconSet iconSet="3Symbols2">
        <cfvo type="percent" val="0"/>
        <cfvo type="num" val="0"/>
        <cfvo type="num" val="100"/>
      </iconSet>
    </cfRule>
  </conditionalFormatting>
  <conditionalFormatting sqref="Y14:Y18">
    <cfRule type="iconSet" priority="22">
      <iconSet iconSet="3Symbols2">
        <cfvo type="percent" val="0"/>
        <cfvo type="num" val="0"/>
        <cfvo type="num" val="100"/>
      </iconSet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0"/>
  <dimension ref="A1:C264"/>
  <sheetViews>
    <sheetView topLeftCell="A117" workbookViewId="0">
      <selection activeCell="H179" sqref="H179"/>
    </sheetView>
  </sheetViews>
  <sheetFormatPr baseColWidth="10" defaultRowHeight="12.75" x14ac:dyDescent="0.2"/>
  <cols>
    <col min="1" max="2" width="18.5703125" customWidth="1"/>
    <col min="3" max="3" width="18.5703125" style="28" customWidth="1"/>
  </cols>
  <sheetData>
    <row r="1" spans="1:3" ht="13.5" thickBot="1" x14ac:dyDescent="0.25"/>
    <row r="2" spans="1:3" ht="17.25" thickTop="1" thickBot="1" x14ac:dyDescent="0.3">
      <c r="A2" s="21" t="s">
        <v>66</v>
      </c>
      <c r="B2" s="22" t="s">
        <v>67</v>
      </c>
      <c r="C2" s="29" t="s">
        <v>68</v>
      </c>
    </row>
    <row r="3" spans="1:3" ht="13.5" thickTop="1" x14ac:dyDescent="0.2">
      <c r="A3" s="23" t="s">
        <v>85</v>
      </c>
      <c r="B3" s="24" t="s">
        <v>86</v>
      </c>
      <c r="C3" s="30" t="s">
        <v>84</v>
      </c>
    </row>
    <row r="4" spans="1:3" x14ac:dyDescent="0.2">
      <c r="A4" s="25" t="s">
        <v>500</v>
      </c>
      <c r="B4" s="16" t="s">
        <v>504</v>
      </c>
      <c r="C4" s="31" t="s">
        <v>503</v>
      </c>
    </row>
    <row r="5" spans="1:3" x14ac:dyDescent="0.2">
      <c r="A5" s="25" t="s">
        <v>520</v>
      </c>
      <c r="B5" s="16" t="s">
        <v>522</v>
      </c>
      <c r="C5" s="31" t="s">
        <v>521</v>
      </c>
    </row>
    <row r="6" spans="1:3" x14ac:dyDescent="0.2">
      <c r="A6" s="25"/>
      <c r="B6" s="16" t="s">
        <v>555</v>
      </c>
      <c r="C6" s="31" t="s">
        <v>521</v>
      </c>
    </row>
    <row r="7" spans="1:3" x14ac:dyDescent="0.2">
      <c r="A7" s="25" t="s">
        <v>473</v>
      </c>
      <c r="B7" s="16" t="s">
        <v>478</v>
      </c>
      <c r="C7" s="31" t="s">
        <v>477</v>
      </c>
    </row>
    <row r="8" spans="1:3" x14ac:dyDescent="0.2">
      <c r="A8" s="25" t="s">
        <v>511</v>
      </c>
      <c r="B8" s="16" t="s">
        <v>532</v>
      </c>
      <c r="C8" s="31" t="s">
        <v>531</v>
      </c>
    </row>
    <row r="9" spans="1:3" x14ac:dyDescent="0.2">
      <c r="A9" s="25" t="s">
        <v>364</v>
      </c>
      <c r="B9" s="16" t="s">
        <v>234</v>
      </c>
      <c r="C9" s="31" t="s">
        <v>233</v>
      </c>
    </row>
    <row r="10" spans="1:3" x14ac:dyDescent="0.2">
      <c r="A10" s="25"/>
      <c r="B10" s="16" t="s">
        <v>217</v>
      </c>
      <c r="C10" s="31" t="s">
        <v>218</v>
      </c>
    </row>
    <row r="11" spans="1:3" x14ac:dyDescent="0.2">
      <c r="A11" s="25"/>
      <c r="B11" s="16" t="s">
        <v>454</v>
      </c>
      <c r="C11" s="31" t="s">
        <v>78</v>
      </c>
    </row>
    <row r="12" spans="1:3" x14ac:dyDescent="0.2">
      <c r="A12" s="25"/>
      <c r="B12" s="16" t="s">
        <v>370</v>
      </c>
      <c r="C12" s="31" t="s">
        <v>369</v>
      </c>
    </row>
    <row r="13" spans="1:3" x14ac:dyDescent="0.2">
      <c r="A13" s="25"/>
      <c r="B13" s="16" t="s">
        <v>202</v>
      </c>
      <c r="C13" s="31" t="s">
        <v>137</v>
      </c>
    </row>
    <row r="14" spans="1:3" x14ac:dyDescent="0.2">
      <c r="A14" s="25"/>
      <c r="B14" s="16" t="s">
        <v>79</v>
      </c>
      <c r="C14" s="31" t="s">
        <v>78</v>
      </c>
    </row>
    <row r="15" spans="1:3" x14ac:dyDescent="0.2">
      <c r="A15" s="25" t="s">
        <v>99</v>
      </c>
      <c r="B15" s="16" t="s">
        <v>101</v>
      </c>
      <c r="C15" s="31" t="s">
        <v>100</v>
      </c>
    </row>
    <row r="16" spans="1:3" x14ac:dyDescent="0.2">
      <c r="A16" s="25" t="s">
        <v>453</v>
      </c>
      <c r="B16" s="16" t="s">
        <v>456</v>
      </c>
      <c r="C16" s="31" t="s">
        <v>256</v>
      </c>
    </row>
    <row r="17" spans="1:3" x14ac:dyDescent="0.2">
      <c r="A17" s="25"/>
      <c r="B17" s="16"/>
      <c r="C17" s="31" t="s">
        <v>455</v>
      </c>
    </row>
    <row r="18" spans="1:3" x14ac:dyDescent="0.2">
      <c r="A18" s="25" t="s">
        <v>566</v>
      </c>
      <c r="B18" s="16" t="s">
        <v>512</v>
      </c>
      <c r="C18" s="31" t="s">
        <v>567</v>
      </c>
    </row>
    <row r="19" spans="1:3" x14ac:dyDescent="0.2">
      <c r="A19" s="25"/>
      <c r="B19" s="16" t="s">
        <v>285</v>
      </c>
      <c r="C19" s="31" t="s">
        <v>567</v>
      </c>
    </row>
    <row r="20" spans="1:3" x14ac:dyDescent="0.2">
      <c r="A20" s="25"/>
      <c r="B20" s="16" t="s">
        <v>568</v>
      </c>
      <c r="C20" s="31" t="s">
        <v>567</v>
      </c>
    </row>
    <row r="21" spans="1:3" x14ac:dyDescent="0.2">
      <c r="A21" s="25" t="s">
        <v>616</v>
      </c>
      <c r="B21" s="16" t="s">
        <v>629</v>
      </c>
      <c r="C21" s="31" t="s">
        <v>628</v>
      </c>
    </row>
    <row r="22" spans="1:3" x14ac:dyDescent="0.2">
      <c r="A22" s="25"/>
      <c r="B22" s="16" t="s">
        <v>618</v>
      </c>
      <c r="C22" s="31" t="s">
        <v>617</v>
      </c>
    </row>
    <row r="23" spans="1:3" x14ac:dyDescent="0.2">
      <c r="A23" s="25" t="s">
        <v>213</v>
      </c>
      <c r="B23" s="16" t="s">
        <v>216</v>
      </c>
      <c r="C23" s="31" t="s">
        <v>215</v>
      </c>
    </row>
    <row r="24" spans="1:3" x14ac:dyDescent="0.2">
      <c r="A24" s="25" t="s">
        <v>530</v>
      </c>
      <c r="B24" s="16" t="s">
        <v>532</v>
      </c>
      <c r="C24" s="31" t="s">
        <v>531</v>
      </c>
    </row>
    <row r="25" spans="1:3" x14ac:dyDescent="0.2">
      <c r="A25" s="25" t="s">
        <v>57</v>
      </c>
      <c r="B25" s="16" t="s">
        <v>549</v>
      </c>
      <c r="C25" s="31" t="s">
        <v>550</v>
      </c>
    </row>
    <row r="26" spans="1:3" x14ac:dyDescent="0.2">
      <c r="A26" s="25"/>
      <c r="B26" s="16" t="s">
        <v>59</v>
      </c>
      <c r="C26" s="31" t="s">
        <v>58</v>
      </c>
    </row>
    <row r="27" spans="1:3" x14ac:dyDescent="0.2">
      <c r="A27" s="25" t="s">
        <v>152</v>
      </c>
      <c r="B27" s="16" t="s">
        <v>491</v>
      </c>
      <c r="C27" s="31" t="s">
        <v>490</v>
      </c>
    </row>
    <row r="28" spans="1:3" x14ac:dyDescent="0.2">
      <c r="A28" s="25" t="s">
        <v>526</v>
      </c>
      <c r="B28" s="16" t="s">
        <v>528</v>
      </c>
      <c r="C28" s="31" t="s">
        <v>527</v>
      </c>
    </row>
    <row r="29" spans="1:3" x14ac:dyDescent="0.2">
      <c r="A29" s="25"/>
      <c r="B29" s="16" t="s">
        <v>15</v>
      </c>
      <c r="C29" s="31" t="s">
        <v>527</v>
      </c>
    </row>
    <row r="30" spans="1:3" x14ac:dyDescent="0.2">
      <c r="A30" s="25" t="s">
        <v>546</v>
      </c>
      <c r="B30" s="16" t="s">
        <v>548</v>
      </c>
      <c r="C30" s="31" t="s">
        <v>547</v>
      </c>
    </row>
    <row r="31" spans="1:3" x14ac:dyDescent="0.2">
      <c r="A31" s="25" t="s">
        <v>115</v>
      </c>
      <c r="B31" s="16"/>
      <c r="C31" s="31" t="s">
        <v>604</v>
      </c>
    </row>
    <row r="32" spans="1:3" x14ac:dyDescent="0.2">
      <c r="A32" s="25" t="s">
        <v>73</v>
      </c>
      <c r="B32" s="16" t="s">
        <v>75</v>
      </c>
      <c r="C32" s="31" t="s">
        <v>74</v>
      </c>
    </row>
    <row r="33" spans="1:3" x14ac:dyDescent="0.2">
      <c r="A33" s="25" t="s">
        <v>11</v>
      </c>
      <c r="B33" s="16" t="s">
        <v>14</v>
      </c>
      <c r="C33" s="31" t="s">
        <v>13</v>
      </c>
    </row>
    <row r="34" spans="1:3" x14ac:dyDescent="0.2">
      <c r="A34" s="25"/>
      <c r="B34" s="16" t="s">
        <v>587</v>
      </c>
      <c r="C34" s="31" t="s">
        <v>13</v>
      </c>
    </row>
    <row r="35" spans="1:3" x14ac:dyDescent="0.2">
      <c r="A35" s="25"/>
      <c r="B35" s="16" t="s">
        <v>468</v>
      </c>
      <c r="C35" s="31" t="s">
        <v>13</v>
      </c>
    </row>
    <row r="36" spans="1:3" x14ac:dyDescent="0.2">
      <c r="A36" s="25" t="s">
        <v>194</v>
      </c>
      <c r="B36" s="16" t="s">
        <v>496</v>
      </c>
      <c r="C36" s="31" t="s">
        <v>495</v>
      </c>
    </row>
    <row r="37" spans="1:3" x14ac:dyDescent="0.2">
      <c r="A37" s="25"/>
      <c r="B37" s="16" t="s">
        <v>396</v>
      </c>
      <c r="C37" s="31" t="s">
        <v>395</v>
      </c>
    </row>
    <row r="38" spans="1:3" x14ac:dyDescent="0.2">
      <c r="A38" s="25"/>
      <c r="B38" s="16"/>
      <c r="C38" s="31" t="s">
        <v>495</v>
      </c>
    </row>
    <row r="39" spans="1:3" x14ac:dyDescent="0.2">
      <c r="A39" s="25"/>
      <c r="B39" s="16" t="s">
        <v>418</v>
      </c>
      <c r="C39" s="31" t="s">
        <v>417</v>
      </c>
    </row>
    <row r="40" spans="1:3" x14ac:dyDescent="0.2">
      <c r="A40" s="25"/>
      <c r="B40" s="16" t="s">
        <v>542</v>
      </c>
      <c r="C40" s="31" t="s">
        <v>395</v>
      </c>
    </row>
    <row r="41" spans="1:3" x14ac:dyDescent="0.2">
      <c r="A41" s="25" t="s">
        <v>330</v>
      </c>
      <c r="B41" s="16" t="s">
        <v>331</v>
      </c>
      <c r="C41" s="31" t="s">
        <v>332</v>
      </c>
    </row>
    <row r="42" spans="1:3" x14ac:dyDescent="0.2">
      <c r="A42" s="25"/>
      <c r="B42" s="16" t="s">
        <v>39</v>
      </c>
      <c r="C42" s="31" t="s">
        <v>38</v>
      </c>
    </row>
    <row r="43" spans="1:3" x14ac:dyDescent="0.2">
      <c r="A43" s="25"/>
      <c r="B43" s="16" t="s">
        <v>90</v>
      </c>
      <c r="C43" s="31" t="s">
        <v>89</v>
      </c>
    </row>
    <row r="44" spans="1:3" x14ac:dyDescent="0.2">
      <c r="A44" s="25" t="s">
        <v>380</v>
      </c>
      <c r="B44" s="16" t="s">
        <v>382</v>
      </c>
      <c r="C44" s="31" t="s">
        <v>381</v>
      </c>
    </row>
    <row r="45" spans="1:3" x14ac:dyDescent="0.2">
      <c r="A45" s="25" t="s">
        <v>374</v>
      </c>
      <c r="B45" s="16" t="s">
        <v>376</v>
      </c>
      <c r="C45" s="31" t="s">
        <v>375</v>
      </c>
    </row>
    <row r="46" spans="1:3" x14ac:dyDescent="0.2">
      <c r="A46" s="25" t="s">
        <v>551</v>
      </c>
      <c r="B46" s="16" t="s">
        <v>553</v>
      </c>
      <c r="C46" s="31" t="s">
        <v>552</v>
      </c>
    </row>
    <row r="47" spans="1:3" x14ac:dyDescent="0.2">
      <c r="A47" s="25" t="s">
        <v>282</v>
      </c>
      <c r="B47" s="16" t="s">
        <v>284</v>
      </c>
      <c r="C47" s="31" t="s">
        <v>283</v>
      </c>
    </row>
    <row r="48" spans="1:3" x14ac:dyDescent="0.2">
      <c r="A48" s="25" t="s">
        <v>421</v>
      </c>
      <c r="B48" s="16" t="s">
        <v>236</v>
      </c>
      <c r="C48" s="31" t="s">
        <v>422</v>
      </c>
    </row>
    <row r="49" spans="1:3" x14ac:dyDescent="0.2">
      <c r="A49" s="25"/>
      <c r="B49" s="16" t="s">
        <v>423</v>
      </c>
      <c r="C49" s="31" t="s">
        <v>422</v>
      </c>
    </row>
    <row r="50" spans="1:3" x14ac:dyDescent="0.2">
      <c r="A50" s="25" t="s">
        <v>63</v>
      </c>
      <c r="B50" s="16" t="s">
        <v>65</v>
      </c>
      <c r="C50" s="31" t="s">
        <v>64</v>
      </c>
    </row>
    <row r="51" spans="1:3" x14ac:dyDescent="0.2">
      <c r="A51" s="25" t="s">
        <v>134</v>
      </c>
      <c r="B51" s="16" t="s">
        <v>136</v>
      </c>
      <c r="C51" s="31" t="s">
        <v>135</v>
      </c>
    </row>
    <row r="52" spans="1:3" x14ac:dyDescent="0.2">
      <c r="A52" s="25" t="s">
        <v>572</v>
      </c>
      <c r="B52" s="16" t="s">
        <v>572</v>
      </c>
      <c r="C52" s="31" t="s">
        <v>573</v>
      </c>
    </row>
    <row r="53" spans="1:3" x14ac:dyDescent="0.2">
      <c r="A53" s="25" t="s">
        <v>33</v>
      </c>
      <c r="B53" s="16" t="s">
        <v>35</v>
      </c>
      <c r="C53" s="31" t="s">
        <v>34</v>
      </c>
    </row>
    <row r="54" spans="1:3" x14ac:dyDescent="0.2">
      <c r="A54" s="25" t="s">
        <v>293</v>
      </c>
      <c r="B54" s="16" t="s">
        <v>295</v>
      </c>
      <c r="C54" s="31" t="s">
        <v>294</v>
      </c>
    </row>
    <row r="55" spans="1:3" x14ac:dyDescent="0.2">
      <c r="A55" s="25" t="s">
        <v>427</v>
      </c>
      <c r="B55" s="16" t="s">
        <v>429</v>
      </c>
      <c r="C55" s="31" t="s">
        <v>428</v>
      </c>
    </row>
    <row r="56" spans="1:3" x14ac:dyDescent="0.2">
      <c r="A56" s="25" t="s">
        <v>434</v>
      </c>
      <c r="B56" s="16" t="s">
        <v>349</v>
      </c>
      <c r="C56" s="31" t="s">
        <v>435</v>
      </c>
    </row>
    <row r="57" spans="1:3" x14ac:dyDescent="0.2">
      <c r="A57" s="25"/>
      <c r="B57" s="16" t="s">
        <v>436</v>
      </c>
      <c r="C57" s="31" t="s">
        <v>435</v>
      </c>
    </row>
    <row r="58" spans="1:3" x14ac:dyDescent="0.2">
      <c r="A58" s="25" t="s">
        <v>247</v>
      </c>
      <c r="B58" s="16" t="s">
        <v>250</v>
      </c>
      <c r="C58" s="31" t="s">
        <v>249</v>
      </c>
    </row>
    <row r="59" spans="1:3" x14ac:dyDescent="0.2">
      <c r="A59" s="25" t="s">
        <v>176</v>
      </c>
      <c r="B59" s="16" t="s">
        <v>178</v>
      </c>
      <c r="C59" s="31" t="s">
        <v>177</v>
      </c>
    </row>
    <row r="60" spans="1:3" x14ac:dyDescent="0.2">
      <c r="A60" s="25" t="s">
        <v>109</v>
      </c>
      <c r="B60" s="16" t="s">
        <v>110</v>
      </c>
      <c r="C60" s="31" t="s">
        <v>111</v>
      </c>
    </row>
    <row r="61" spans="1:3" x14ac:dyDescent="0.2">
      <c r="A61" s="25" t="s">
        <v>415</v>
      </c>
      <c r="B61" s="16" t="s">
        <v>420</v>
      </c>
      <c r="C61" s="31" t="s">
        <v>416</v>
      </c>
    </row>
    <row r="62" spans="1:3" x14ac:dyDescent="0.2">
      <c r="A62" s="25" t="s">
        <v>383</v>
      </c>
      <c r="B62" s="16" t="s">
        <v>615</v>
      </c>
      <c r="C62" s="31" t="s">
        <v>437</v>
      </c>
    </row>
    <row r="63" spans="1:3" x14ac:dyDescent="0.2">
      <c r="A63" s="25"/>
      <c r="B63" s="16" t="s">
        <v>385</v>
      </c>
      <c r="C63" s="31" t="s">
        <v>384</v>
      </c>
    </row>
    <row r="64" spans="1:3" x14ac:dyDescent="0.2">
      <c r="A64" s="25"/>
      <c r="B64" s="16" t="s">
        <v>438</v>
      </c>
      <c r="C64" s="31" t="s">
        <v>437</v>
      </c>
    </row>
    <row r="65" spans="1:3" x14ac:dyDescent="0.2">
      <c r="A65" s="25" t="s">
        <v>457</v>
      </c>
      <c r="B65" s="16" t="s">
        <v>459</v>
      </c>
      <c r="C65" s="31" t="s">
        <v>458</v>
      </c>
    </row>
    <row r="66" spans="1:3" x14ac:dyDescent="0.2">
      <c r="A66" s="25" t="s">
        <v>138</v>
      </c>
      <c r="B66" s="16" t="s">
        <v>76</v>
      </c>
      <c r="C66" s="31" t="s">
        <v>168</v>
      </c>
    </row>
    <row r="67" spans="1:3" x14ac:dyDescent="0.2">
      <c r="A67" s="25"/>
      <c r="B67" s="16" t="s">
        <v>139</v>
      </c>
      <c r="C67" s="31" t="s">
        <v>140</v>
      </c>
    </row>
    <row r="68" spans="1:3" x14ac:dyDescent="0.2">
      <c r="A68" s="25"/>
      <c r="B68" s="16" t="s">
        <v>169</v>
      </c>
      <c r="C68" s="31" t="s">
        <v>168</v>
      </c>
    </row>
    <row r="69" spans="1:3" x14ac:dyDescent="0.2">
      <c r="A69" s="25"/>
      <c r="B69" s="16"/>
      <c r="C69" s="31" t="s">
        <v>248</v>
      </c>
    </row>
    <row r="70" spans="1:3" x14ac:dyDescent="0.2">
      <c r="A70" s="25"/>
      <c r="B70" s="16" t="s">
        <v>281</v>
      </c>
      <c r="C70" s="31" t="s">
        <v>168</v>
      </c>
    </row>
    <row r="71" spans="1:3" x14ac:dyDescent="0.2">
      <c r="A71" s="25" t="s">
        <v>179</v>
      </c>
      <c r="B71" s="16" t="s">
        <v>181</v>
      </c>
      <c r="C71" s="31" t="s">
        <v>180</v>
      </c>
    </row>
    <row r="72" spans="1:3" x14ac:dyDescent="0.2">
      <c r="A72" s="25"/>
      <c r="B72" s="16" t="s">
        <v>207</v>
      </c>
      <c r="C72" s="31" t="s">
        <v>206</v>
      </c>
    </row>
    <row r="73" spans="1:3" x14ac:dyDescent="0.2">
      <c r="A73" s="25"/>
      <c r="B73" s="16" t="s">
        <v>162</v>
      </c>
      <c r="C73" s="31" t="s">
        <v>345</v>
      </c>
    </row>
    <row r="74" spans="1:3" x14ac:dyDescent="0.2">
      <c r="A74" s="25" t="s">
        <v>389</v>
      </c>
      <c r="B74" s="16" t="s">
        <v>391</v>
      </c>
      <c r="C74" s="31" t="s">
        <v>390</v>
      </c>
    </row>
    <row r="75" spans="1:3" x14ac:dyDescent="0.2">
      <c r="A75" s="25"/>
      <c r="B75" s="16" t="s">
        <v>162</v>
      </c>
      <c r="C75" s="31" t="s">
        <v>390</v>
      </c>
    </row>
    <row r="76" spans="1:3" x14ac:dyDescent="0.2">
      <c r="A76" s="25" t="s">
        <v>41</v>
      </c>
      <c r="B76" s="16" t="s">
        <v>43</v>
      </c>
      <c r="C76" s="31" t="s">
        <v>42</v>
      </c>
    </row>
    <row r="77" spans="1:3" x14ac:dyDescent="0.2">
      <c r="A77" s="25" t="s">
        <v>235</v>
      </c>
      <c r="B77" s="16" t="s">
        <v>265</v>
      </c>
      <c r="C77" s="31" t="s">
        <v>60</v>
      </c>
    </row>
    <row r="78" spans="1:3" x14ac:dyDescent="0.2">
      <c r="A78" s="25"/>
      <c r="B78" s="16"/>
      <c r="C78" s="31" t="s">
        <v>237</v>
      </c>
    </row>
    <row r="79" spans="1:3" x14ac:dyDescent="0.2">
      <c r="A79" s="25"/>
      <c r="B79" s="16"/>
      <c r="C79" s="31" t="s">
        <v>238</v>
      </c>
    </row>
    <row r="80" spans="1:3" x14ac:dyDescent="0.2">
      <c r="A80" s="25" t="s">
        <v>193</v>
      </c>
      <c r="B80" s="16" t="s">
        <v>265</v>
      </c>
      <c r="C80" s="31" t="s">
        <v>264</v>
      </c>
    </row>
    <row r="81" spans="1:3" x14ac:dyDescent="0.2">
      <c r="A81" s="25"/>
      <c r="B81" s="16" t="s">
        <v>151</v>
      </c>
      <c r="C81" s="31" t="s">
        <v>264</v>
      </c>
    </row>
    <row r="82" spans="1:3" x14ac:dyDescent="0.2">
      <c r="A82" s="25" t="s">
        <v>341</v>
      </c>
      <c r="B82" s="16" t="s">
        <v>343</v>
      </c>
      <c r="C82" s="31" t="s">
        <v>342</v>
      </c>
    </row>
    <row r="83" spans="1:3" x14ac:dyDescent="0.2">
      <c r="A83" s="25" t="s">
        <v>392</v>
      </c>
      <c r="B83" s="16" t="s">
        <v>505</v>
      </c>
      <c r="C83" s="31" t="s">
        <v>393</v>
      </c>
    </row>
    <row r="84" spans="1:3" x14ac:dyDescent="0.2">
      <c r="A84" s="25"/>
      <c r="B84" s="16" t="s">
        <v>510</v>
      </c>
      <c r="C84" s="31" t="s">
        <v>509</v>
      </c>
    </row>
    <row r="85" spans="1:3" x14ac:dyDescent="0.2">
      <c r="A85" s="25"/>
      <c r="B85" s="16" t="s">
        <v>485</v>
      </c>
      <c r="C85" s="31" t="s">
        <v>484</v>
      </c>
    </row>
    <row r="86" spans="1:3" x14ac:dyDescent="0.2">
      <c r="A86" s="25"/>
      <c r="B86" s="16" t="s">
        <v>394</v>
      </c>
      <c r="C86" s="31" t="s">
        <v>484</v>
      </c>
    </row>
    <row r="87" spans="1:3" x14ac:dyDescent="0.2">
      <c r="A87" s="25"/>
      <c r="B87" s="16"/>
      <c r="C87" s="31" t="s">
        <v>579</v>
      </c>
    </row>
    <row r="88" spans="1:3" x14ac:dyDescent="0.2">
      <c r="A88" s="25"/>
      <c r="B88" s="16"/>
      <c r="C88" s="31" t="s">
        <v>630</v>
      </c>
    </row>
    <row r="89" spans="1:3" x14ac:dyDescent="0.2">
      <c r="A89" s="25"/>
      <c r="B89" s="16"/>
      <c r="C89" s="31" t="s">
        <v>393</v>
      </c>
    </row>
    <row r="90" spans="1:3" x14ac:dyDescent="0.2">
      <c r="A90" s="25"/>
      <c r="B90" s="16"/>
      <c r="C90" s="31" t="s">
        <v>77</v>
      </c>
    </row>
    <row r="91" spans="1:3" x14ac:dyDescent="0.2">
      <c r="A91" s="25"/>
      <c r="B91" s="16"/>
      <c r="C91" s="31" t="s">
        <v>91</v>
      </c>
    </row>
    <row r="92" spans="1:3" x14ac:dyDescent="0.2">
      <c r="A92" s="25"/>
      <c r="B92" s="16"/>
      <c r="C92" s="31" t="s">
        <v>469</v>
      </c>
    </row>
    <row r="93" spans="1:3" x14ac:dyDescent="0.2">
      <c r="A93" s="25"/>
      <c r="B93" s="16" t="s">
        <v>541</v>
      </c>
      <c r="C93" s="31" t="s">
        <v>484</v>
      </c>
    </row>
    <row r="94" spans="1:3" x14ac:dyDescent="0.2">
      <c r="A94" s="25" t="s">
        <v>450</v>
      </c>
      <c r="B94" s="16" t="s">
        <v>452</v>
      </c>
      <c r="C94" s="31" t="s">
        <v>451</v>
      </c>
    </row>
    <row r="95" spans="1:3" x14ac:dyDescent="0.2">
      <c r="A95" s="25" t="s">
        <v>7</v>
      </c>
      <c r="B95" s="16" t="s">
        <v>9</v>
      </c>
      <c r="C95" s="31" t="s">
        <v>8</v>
      </c>
    </row>
    <row r="96" spans="1:3" x14ac:dyDescent="0.2">
      <c r="A96" s="25" t="s">
        <v>365</v>
      </c>
      <c r="B96" s="16" t="s">
        <v>367</v>
      </c>
      <c r="C96" s="31" t="s">
        <v>366</v>
      </c>
    </row>
    <row r="97" spans="1:3" x14ac:dyDescent="0.2">
      <c r="A97" s="25" t="s">
        <v>278</v>
      </c>
      <c r="B97" s="16" t="s">
        <v>280</v>
      </c>
      <c r="C97" s="31" t="s">
        <v>279</v>
      </c>
    </row>
    <row r="98" spans="1:3" x14ac:dyDescent="0.2">
      <c r="A98" s="25" t="s">
        <v>361</v>
      </c>
      <c r="B98" s="16" t="s">
        <v>363</v>
      </c>
      <c r="C98" s="31" t="s">
        <v>362</v>
      </c>
    </row>
    <row r="99" spans="1:3" x14ac:dyDescent="0.2">
      <c r="A99" s="25"/>
      <c r="B99" s="16"/>
      <c r="C99" s="31" t="s">
        <v>627</v>
      </c>
    </row>
    <row r="100" spans="1:3" x14ac:dyDescent="0.2">
      <c r="A100" s="25"/>
      <c r="B100" s="16" t="s">
        <v>141</v>
      </c>
      <c r="C100" s="31" t="s">
        <v>627</v>
      </c>
    </row>
    <row r="101" spans="1:3" x14ac:dyDescent="0.2">
      <c r="A101" s="25" t="s">
        <v>121</v>
      </c>
      <c r="B101" s="16" t="s">
        <v>123</v>
      </c>
      <c r="C101" s="31" t="s">
        <v>122</v>
      </c>
    </row>
    <row r="102" spans="1:3" x14ac:dyDescent="0.2">
      <c r="A102" s="25"/>
      <c r="B102" s="16"/>
      <c r="C102" s="31" t="s">
        <v>162</v>
      </c>
    </row>
    <row r="103" spans="1:3" x14ac:dyDescent="0.2">
      <c r="A103" s="25" t="s">
        <v>205</v>
      </c>
      <c r="B103" s="16" t="s">
        <v>209</v>
      </c>
      <c r="C103" s="31" t="s">
        <v>208</v>
      </c>
    </row>
    <row r="104" spans="1:3" x14ac:dyDescent="0.2">
      <c r="A104" s="25" t="s">
        <v>602</v>
      </c>
      <c r="B104" s="16" t="s">
        <v>605</v>
      </c>
      <c r="C104" s="31" t="s">
        <v>603</v>
      </c>
    </row>
    <row r="105" spans="1:3" x14ac:dyDescent="0.2">
      <c r="A105" s="25" t="s">
        <v>326</v>
      </c>
      <c r="B105" s="16" t="s">
        <v>575</v>
      </c>
      <c r="C105" s="31" t="s">
        <v>574</v>
      </c>
    </row>
    <row r="106" spans="1:3" x14ac:dyDescent="0.2">
      <c r="A106" s="25" t="s">
        <v>608</v>
      </c>
      <c r="B106" s="16" t="s">
        <v>610</v>
      </c>
      <c r="C106" s="31" t="s">
        <v>609</v>
      </c>
    </row>
    <row r="107" spans="1:3" x14ac:dyDescent="0.2">
      <c r="A107" s="25" t="s">
        <v>554</v>
      </c>
      <c r="B107" s="16" t="s">
        <v>557</v>
      </c>
      <c r="C107" s="31" t="s">
        <v>556</v>
      </c>
    </row>
    <row r="108" spans="1:3" x14ac:dyDescent="0.2">
      <c r="A108" s="25" t="s">
        <v>129</v>
      </c>
      <c r="B108" s="16" t="s">
        <v>240</v>
      </c>
      <c r="C108" s="31" t="s">
        <v>239</v>
      </c>
    </row>
    <row r="109" spans="1:3" x14ac:dyDescent="0.2">
      <c r="A109" s="25"/>
      <c r="B109" s="16" t="s">
        <v>131</v>
      </c>
      <c r="C109" s="31" t="s">
        <v>130</v>
      </c>
    </row>
    <row r="110" spans="1:3" x14ac:dyDescent="0.2">
      <c r="A110" s="25" t="s">
        <v>569</v>
      </c>
      <c r="B110" s="16" t="s">
        <v>571</v>
      </c>
      <c r="C110" s="31" t="s">
        <v>570</v>
      </c>
    </row>
    <row r="111" spans="1:3" x14ac:dyDescent="0.2">
      <c r="A111" s="25" t="s">
        <v>191</v>
      </c>
      <c r="B111" s="16" t="s">
        <v>195</v>
      </c>
      <c r="C111" s="31" t="s">
        <v>192</v>
      </c>
    </row>
    <row r="112" spans="1:3" x14ac:dyDescent="0.2">
      <c r="A112" s="25"/>
      <c r="B112" s="16" t="s">
        <v>203</v>
      </c>
      <c r="C112" s="31" t="s">
        <v>204</v>
      </c>
    </row>
    <row r="113" spans="1:3" x14ac:dyDescent="0.2">
      <c r="A113" s="25" t="s">
        <v>54</v>
      </c>
      <c r="B113" s="16" t="s">
        <v>56</v>
      </c>
      <c r="C113" s="31" t="s">
        <v>55</v>
      </c>
    </row>
    <row r="114" spans="1:3" x14ac:dyDescent="0.2">
      <c r="A114" s="25" t="s">
        <v>275</v>
      </c>
      <c r="B114" s="16" t="s">
        <v>277</v>
      </c>
      <c r="C114" s="31" t="s">
        <v>529</v>
      </c>
    </row>
    <row r="115" spans="1:3" x14ac:dyDescent="0.2">
      <c r="A115" s="25"/>
      <c r="B115" s="16"/>
      <c r="C115" s="31" t="s">
        <v>276</v>
      </c>
    </row>
    <row r="116" spans="1:3" x14ac:dyDescent="0.2">
      <c r="A116" s="25" t="s">
        <v>350</v>
      </c>
      <c r="B116" s="16" t="s">
        <v>352</v>
      </c>
      <c r="C116" s="31" t="s">
        <v>351</v>
      </c>
    </row>
    <row r="117" spans="1:3" x14ac:dyDescent="0.2">
      <c r="A117" s="25" t="s">
        <v>651</v>
      </c>
      <c r="B117" s="16" t="s">
        <v>652</v>
      </c>
      <c r="C117" s="31" t="s">
        <v>653</v>
      </c>
    </row>
    <row r="118" spans="1:3" x14ac:dyDescent="0.2">
      <c r="A118" s="25" t="s">
        <v>53</v>
      </c>
      <c r="B118" s="16" t="s">
        <v>53</v>
      </c>
      <c r="C118" s="31" t="s">
        <v>488</v>
      </c>
    </row>
    <row r="119" spans="1:3" x14ac:dyDescent="0.2">
      <c r="A119" s="25"/>
      <c r="B119" s="16" t="s">
        <v>257</v>
      </c>
      <c r="C119" s="31" t="s">
        <v>488</v>
      </c>
    </row>
    <row r="120" spans="1:3" x14ac:dyDescent="0.2">
      <c r="A120" s="25"/>
      <c r="B120" s="16" t="s">
        <v>162</v>
      </c>
      <c r="C120" s="31" t="s">
        <v>62</v>
      </c>
    </row>
    <row r="121" spans="1:3" x14ac:dyDescent="0.2">
      <c r="A121" s="25" t="s">
        <v>576</v>
      </c>
      <c r="B121" s="16" t="s">
        <v>578</v>
      </c>
      <c r="C121" s="31" t="s">
        <v>577</v>
      </c>
    </row>
    <row r="122" spans="1:3" x14ac:dyDescent="0.2">
      <c r="A122" s="25" t="s">
        <v>371</v>
      </c>
      <c r="B122" s="16" t="s">
        <v>26</v>
      </c>
      <c r="C122" s="31" t="s">
        <v>25</v>
      </c>
    </row>
    <row r="123" spans="1:3" x14ac:dyDescent="0.2">
      <c r="A123" s="25"/>
      <c r="B123" s="16" t="s">
        <v>373</v>
      </c>
      <c r="C123" s="31" t="s">
        <v>25</v>
      </c>
    </row>
    <row r="124" spans="1:3" x14ac:dyDescent="0.2">
      <c r="A124" s="25"/>
      <c r="B124" s="16"/>
      <c r="C124" s="31" t="s">
        <v>223</v>
      </c>
    </row>
    <row r="125" spans="1:3" x14ac:dyDescent="0.2">
      <c r="A125" s="25"/>
      <c r="B125" s="16"/>
      <c r="C125" s="31" t="s">
        <v>372</v>
      </c>
    </row>
    <row r="126" spans="1:3" x14ac:dyDescent="0.2">
      <c r="A126" s="25"/>
      <c r="B126" s="16"/>
      <c r="C126" s="31" t="s">
        <v>83</v>
      </c>
    </row>
    <row r="127" spans="1:3" x14ac:dyDescent="0.2">
      <c r="A127" s="25"/>
      <c r="B127" s="16"/>
      <c r="C127" s="31" t="s">
        <v>258</v>
      </c>
    </row>
    <row r="128" spans="1:3" x14ac:dyDescent="0.2">
      <c r="A128" s="25" t="s">
        <v>533</v>
      </c>
      <c r="B128" s="16" t="s">
        <v>535</v>
      </c>
      <c r="C128" s="31" t="s">
        <v>534</v>
      </c>
    </row>
    <row r="129" spans="1:3" x14ac:dyDescent="0.2">
      <c r="A129" s="25" t="s">
        <v>599</v>
      </c>
      <c r="B129" s="16" t="s">
        <v>601</v>
      </c>
      <c r="C129" s="31" t="s">
        <v>600</v>
      </c>
    </row>
    <row r="130" spans="1:3" x14ac:dyDescent="0.2">
      <c r="A130" s="25" t="s">
        <v>386</v>
      </c>
      <c r="B130" s="16" t="s">
        <v>388</v>
      </c>
      <c r="C130" s="31" t="s">
        <v>387</v>
      </c>
    </row>
    <row r="131" spans="1:3" x14ac:dyDescent="0.2">
      <c r="A131" s="25" t="s">
        <v>612</v>
      </c>
      <c r="B131" s="16" t="s">
        <v>614</v>
      </c>
      <c r="C131" s="31" t="s">
        <v>613</v>
      </c>
    </row>
    <row r="132" spans="1:3" x14ac:dyDescent="0.2">
      <c r="A132" s="25"/>
      <c r="B132" s="16"/>
      <c r="C132" s="31" t="s">
        <v>167</v>
      </c>
    </row>
    <row r="133" spans="1:3" x14ac:dyDescent="0.2">
      <c r="A133" s="25" t="s">
        <v>407</v>
      </c>
      <c r="B133" s="16" t="s">
        <v>329</v>
      </c>
      <c r="C133" s="31" t="s">
        <v>328</v>
      </c>
    </row>
    <row r="134" spans="1:3" x14ac:dyDescent="0.2">
      <c r="A134" s="25"/>
      <c r="B134" s="16" t="s">
        <v>404</v>
      </c>
      <c r="C134" s="31" t="s">
        <v>403</v>
      </c>
    </row>
    <row r="135" spans="1:3" x14ac:dyDescent="0.2">
      <c r="A135" s="25"/>
      <c r="B135" s="16" t="s">
        <v>128</v>
      </c>
      <c r="C135" s="31" t="s">
        <v>403</v>
      </c>
    </row>
    <row r="136" spans="1:3" x14ac:dyDescent="0.2">
      <c r="A136" s="25"/>
      <c r="B136" s="16"/>
      <c r="C136" s="31" t="s">
        <v>127</v>
      </c>
    </row>
    <row r="137" spans="1:3" x14ac:dyDescent="0.2">
      <c r="A137" s="25" t="s">
        <v>182</v>
      </c>
      <c r="B137" s="16" t="s">
        <v>184</v>
      </c>
      <c r="C137" s="31" t="s">
        <v>183</v>
      </c>
    </row>
    <row r="138" spans="1:3" x14ac:dyDescent="0.2">
      <c r="A138" s="25" t="s">
        <v>447</v>
      </c>
      <c r="B138" s="16" t="s">
        <v>449</v>
      </c>
      <c r="C138" s="31" t="s">
        <v>448</v>
      </c>
    </row>
    <row r="139" spans="1:3" x14ac:dyDescent="0.2">
      <c r="A139" s="25" t="s">
        <v>489</v>
      </c>
      <c r="B139" s="16" t="s">
        <v>133</v>
      </c>
      <c r="C139" s="31" t="s">
        <v>132</v>
      </c>
    </row>
    <row r="140" spans="1:3" x14ac:dyDescent="0.2">
      <c r="A140" s="25" t="s">
        <v>347</v>
      </c>
      <c r="B140" s="16" t="s">
        <v>162</v>
      </c>
      <c r="C140" s="31" t="s">
        <v>348</v>
      </c>
    </row>
    <row r="141" spans="1:3" x14ac:dyDescent="0.2">
      <c r="A141" s="25" t="s">
        <v>228</v>
      </c>
      <c r="B141" s="16" t="s">
        <v>230</v>
      </c>
      <c r="C141" s="31" t="s">
        <v>229</v>
      </c>
    </row>
    <row r="142" spans="1:3" x14ac:dyDescent="0.2">
      <c r="A142" s="25"/>
      <c r="B142" s="16" t="s">
        <v>112</v>
      </c>
      <c r="C142" s="31" t="s">
        <v>113</v>
      </c>
    </row>
    <row r="143" spans="1:3" x14ac:dyDescent="0.2">
      <c r="A143" s="25" t="s">
        <v>523</v>
      </c>
      <c r="B143" s="16" t="s">
        <v>487</v>
      </c>
      <c r="C143" s="31" t="s">
        <v>486</v>
      </c>
    </row>
    <row r="144" spans="1:3" x14ac:dyDescent="0.2">
      <c r="A144" s="25"/>
      <c r="B144" s="16" t="s">
        <v>525</v>
      </c>
      <c r="C144" s="31" t="s">
        <v>524</v>
      </c>
    </row>
    <row r="145" spans="1:3" x14ac:dyDescent="0.2">
      <c r="A145" s="25" t="s">
        <v>561</v>
      </c>
      <c r="B145" s="16" t="s">
        <v>563</v>
      </c>
      <c r="C145" s="31" t="s">
        <v>562</v>
      </c>
    </row>
    <row r="146" spans="1:3" x14ac:dyDescent="0.2">
      <c r="A146" s="25"/>
      <c r="B146" s="16" t="s">
        <v>96</v>
      </c>
      <c r="C146" s="31" t="s">
        <v>95</v>
      </c>
    </row>
    <row r="147" spans="1:3" x14ac:dyDescent="0.2">
      <c r="A147" s="25" t="s">
        <v>254</v>
      </c>
      <c r="B147" s="16" t="s">
        <v>563</v>
      </c>
      <c r="C147" s="31" t="s">
        <v>255</v>
      </c>
    </row>
    <row r="148" spans="1:3" x14ac:dyDescent="0.2">
      <c r="A148" s="25"/>
      <c r="B148" s="16" t="s">
        <v>419</v>
      </c>
      <c r="C148" s="31" t="s">
        <v>255</v>
      </c>
    </row>
    <row r="149" spans="1:3" x14ac:dyDescent="0.2">
      <c r="A149" s="25" t="s">
        <v>474</v>
      </c>
      <c r="B149" s="16" t="s">
        <v>476</v>
      </c>
      <c r="C149" s="31" t="s">
        <v>475</v>
      </c>
    </row>
    <row r="150" spans="1:3" x14ac:dyDescent="0.2">
      <c r="A150" s="25" t="s">
        <v>224</v>
      </c>
      <c r="B150" s="16" t="s">
        <v>226</v>
      </c>
      <c r="C150" s="31" t="s">
        <v>225</v>
      </c>
    </row>
    <row r="151" spans="1:3" x14ac:dyDescent="0.2">
      <c r="A151" s="25" t="s">
        <v>107</v>
      </c>
      <c r="B151" s="16" t="s">
        <v>595</v>
      </c>
      <c r="C151" s="31" t="s">
        <v>108</v>
      </c>
    </row>
    <row r="152" spans="1:3" x14ac:dyDescent="0.2">
      <c r="A152" s="25" t="s">
        <v>543</v>
      </c>
      <c r="B152" s="16" t="s">
        <v>545</v>
      </c>
      <c r="C152" s="31" t="s">
        <v>544</v>
      </c>
    </row>
    <row r="153" spans="1:3" x14ac:dyDescent="0.2">
      <c r="A153" s="25" t="s">
        <v>51</v>
      </c>
      <c r="B153" s="16" t="s">
        <v>52</v>
      </c>
      <c r="C153" s="31" t="s">
        <v>518</v>
      </c>
    </row>
    <row r="154" spans="1:3" x14ac:dyDescent="0.2">
      <c r="A154" s="25" t="s">
        <v>517</v>
      </c>
      <c r="B154" s="16" t="s">
        <v>61</v>
      </c>
      <c r="C154" s="31" t="s">
        <v>518</v>
      </c>
    </row>
    <row r="155" spans="1:3" x14ac:dyDescent="0.2">
      <c r="A155" s="25"/>
      <c r="B155" s="16" t="s">
        <v>519</v>
      </c>
      <c r="C155" s="31" t="s">
        <v>518</v>
      </c>
    </row>
    <row r="156" spans="1:3" x14ac:dyDescent="0.2">
      <c r="A156" s="25"/>
      <c r="B156" s="16" t="s">
        <v>164</v>
      </c>
      <c r="C156" s="31" t="s">
        <v>518</v>
      </c>
    </row>
    <row r="157" spans="1:3" x14ac:dyDescent="0.2">
      <c r="A157" s="25" t="s">
        <v>353</v>
      </c>
      <c r="B157" s="16" t="s">
        <v>357</v>
      </c>
      <c r="C157" s="31" t="s">
        <v>356</v>
      </c>
    </row>
    <row r="158" spans="1:3" x14ac:dyDescent="0.2">
      <c r="A158" s="25" t="s">
        <v>159</v>
      </c>
      <c r="B158" s="16" t="s">
        <v>161</v>
      </c>
      <c r="C158" s="31" t="s">
        <v>160</v>
      </c>
    </row>
    <row r="159" spans="1:3" x14ac:dyDescent="0.2">
      <c r="A159" s="25" t="s">
        <v>596</v>
      </c>
      <c r="B159" s="16" t="s">
        <v>598</v>
      </c>
      <c r="C159" s="31" t="s">
        <v>597</v>
      </c>
    </row>
    <row r="160" spans="1:3" x14ac:dyDescent="0.2">
      <c r="A160" s="25" t="s">
        <v>243</v>
      </c>
      <c r="B160" s="16" t="s">
        <v>172</v>
      </c>
      <c r="C160" s="31" t="s">
        <v>244</v>
      </c>
    </row>
    <row r="161" spans="1:3" x14ac:dyDescent="0.2">
      <c r="A161" s="25" t="s">
        <v>30</v>
      </c>
      <c r="B161" s="16" t="s">
        <v>32</v>
      </c>
      <c r="C161" s="31" t="s">
        <v>31</v>
      </c>
    </row>
    <row r="162" spans="1:3" x14ac:dyDescent="0.2">
      <c r="A162" s="25" t="s">
        <v>266</v>
      </c>
      <c r="B162" s="16" t="s">
        <v>162</v>
      </c>
      <c r="C162" s="31" t="s">
        <v>267</v>
      </c>
    </row>
    <row r="163" spans="1:3" x14ac:dyDescent="0.2">
      <c r="A163" s="25" t="s">
        <v>259</v>
      </c>
      <c r="B163" s="16" t="s">
        <v>514</v>
      </c>
      <c r="C163" s="31" t="s">
        <v>513</v>
      </c>
    </row>
    <row r="164" spans="1:3" x14ac:dyDescent="0.2">
      <c r="A164" s="25"/>
      <c r="B164" s="16" t="s">
        <v>260</v>
      </c>
      <c r="C164" s="31" t="s">
        <v>513</v>
      </c>
    </row>
    <row r="165" spans="1:3" x14ac:dyDescent="0.2">
      <c r="A165" s="25"/>
      <c r="B165" s="16" t="s">
        <v>69</v>
      </c>
      <c r="C165" s="31" t="s">
        <v>513</v>
      </c>
    </row>
    <row r="166" spans="1:3" x14ac:dyDescent="0.2">
      <c r="A166" s="25"/>
      <c r="B166" s="16" t="s">
        <v>162</v>
      </c>
      <c r="C166" s="31" t="s">
        <v>506</v>
      </c>
    </row>
    <row r="167" spans="1:3" x14ac:dyDescent="0.2">
      <c r="A167" s="25" t="s">
        <v>593</v>
      </c>
      <c r="B167" s="16" t="s">
        <v>595</v>
      </c>
      <c r="C167" s="31" t="s">
        <v>108</v>
      </c>
    </row>
    <row r="168" spans="1:3" x14ac:dyDescent="0.2">
      <c r="A168" s="25"/>
      <c r="B168" s="16"/>
      <c r="C168" s="31" t="s">
        <v>594</v>
      </c>
    </row>
    <row r="169" spans="1:3" x14ac:dyDescent="0.2">
      <c r="A169" s="25" t="s">
        <v>210</v>
      </c>
      <c r="B169" s="16" t="s">
        <v>212</v>
      </c>
      <c r="C169" s="31" t="s">
        <v>211</v>
      </c>
    </row>
    <row r="170" spans="1:3" x14ac:dyDescent="0.2">
      <c r="A170" s="25" t="s">
        <v>261</v>
      </c>
      <c r="B170" s="16" t="s">
        <v>263</v>
      </c>
      <c r="C170" s="31" t="s">
        <v>262</v>
      </c>
    </row>
    <row r="171" spans="1:3" x14ac:dyDescent="0.2">
      <c r="A171" s="25"/>
      <c r="B171" s="16"/>
      <c r="C171" s="31" t="s">
        <v>335</v>
      </c>
    </row>
    <row r="172" spans="1:3" x14ac:dyDescent="0.2">
      <c r="A172" s="25"/>
      <c r="B172" s="16" t="s">
        <v>162</v>
      </c>
      <c r="C172" s="31" t="s">
        <v>335</v>
      </c>
    </row>
    <row r="173" spans="1:3" x14ac:dyDescent="0.2">
      <c r="A173" s="25" t="s">
        <v>368</v>
      </c>
      <c r="B173" s="16" t="s">
        <v>189</v>
      </c>
      <c r="C173" s="31" t="s">
        <v>188</v>
      </c>
    </row>
    <row r="174" spans="1:3" x14ac:dyDescent="0.2">
      <c r="A174" s="25" t="s">
        <v>124</v>
      </c>
      <c r="B174" s="16" t="s">
        <v>126</v>
      </c>
      <c r="C174" s="31" t="s">
        <v>125</v>
      </c>
    </row>
    <row r="175" spans="1:3" x14ac:dyDescent="0.2">
      <c r="A175" s="25"/>
      <c r="B175" s="16"/>
      <c r="C175" s="31" t="s">
        <v>165</v>
      </c>
    </row>
    <row r="176" spans="1:3" x14ac:dyDescent="0.2">
      <c r="A176" s="25"/>
      <c r="B176" s="16" t="s">
        <v>166</v>
      </c>
      <c r="C176" s="31" t="s">
        <v>165</v>
      </c>
    </row>
    <row r="177" spans="1:3" x14ac:dyDescent="0.2">
      <c r="A177" s="25"/>
      <c r="B177" s="16" t="s">
        <v>154</v>
      </c>
      <c r="C177" s="31" t="s">
        <v>153</v>
      </c>
    </row>
    <row r="178" spans="1:3" x14ac:dyDescent="0.2">
      <c r="A178" s="25" t="s">
        <v>22</v>
      </c>
      <c r="B178" s="16" t="s">
        <v>24</v>
      </c>
      <c r="C178" s="31" t="s">
        <v>23</v>
      </c>
    </row>
    <row r="179" spans="1:3" x14ac:dyDescent="0.2">
      <c r="A179" s="25"/>
      <c r="B179" s="16" t="s">
        <v>270</v>
      </c>
      <c r="C179" s="31" t="s">
        <v>23</v>
      </c>
    </row>
    <row r="180" spans="1:3" x14ac:dyDescent="0.2">
      <c r="A180" s="25" t="s">
        <v>492</v>
      </c>
      <c r="B180" s="16" t="s">
        <v>494</v>
      </c>
      <c r="C180" s="31" t="s">
        <v>493</v>
      </c>
    </row>
    <row r="181" spans="1:3" x14ac:dyDescent="0.2">
      <c r="A181" s="25" t="s">
        <v>619</v>
      </c>
      <c r="B181" s="16" t="s">
        <v>621</v>
      </c>
      <c r="C181" s="31" t="s">
        <v>620</v>
      </c>
    </row>
    <row r="182" spans="1:3" x14ac:dyDescent="0.2">
      <c r="A182" s="25" t="s">
        <v>405</v>
      </c>
      <c r="B182" s="16" t="s">
        <v>162</v>
      </c>
      <c r="C182" s="31" t="s">
        <v>40</v>
      </c>
    </row>
    <row r="183" spans="1:3" x14ac:dyDescent="0.2">
      <c r="A183" s="25"/>
      <c r="B183" s="16"/>
      <c r="C183" s="31" t="s">
        <v>406</v>
      </c>
    </row>
    <row r="184" spans="1:3" x14ac:dyDescent="0.2">
      <c r="A184" s="25" t="s">
        <v>497</v>
      </c>
      <c r="B184" s="16" t="s">
        <v>498</v>
      </c>
      <c r="C184" s="31" t="s">
        <v>499</v>
      </c>
    </row>
    <row r="185" spans="1:3" x14ac:dyDescent="0.2">
      <c r="A185" s="25" t="s">
        <v>245</v>
      </c>
      <c r="B185" s="16" t="s">
        <v>103</v>
      </c>
      <c r="C185" s="31" t="s">
        <v>102</v>
      </c>
    </row>
    <row r="186" spans="1:3" x14ac:dyDescent="0.2">
      <c r="A186" s="25"/>
      <c r="B186" s="16" t="s">
        <v>246</v>
      </c>
      <c r="C186" s="31" t="s">
        <v>395</v>
      </c>
    </row>
    <row r="187" spans="1:3" x14ac:dyDescent="0.2">
      <c r="A187" s="25" t="s">
        <v>200</v>
      </c>
      <c r="B187" s="16" t="s">
        <v>202</v>
      </c>
      <c r="C187" s="31" t="s">
        <v>201</v>
      </c>
    </row>
    <row r="188" spans="1:3" x14ac:dyDescent="0.2">
      <c r="A188" s="25" t="s">
        <v>173</v>
      </c>
      <c r="B188" s="16" t="s">
        <v>175</v>
      </c>
      <c r="C188" s="31" t="s">
        <v>174</v>
      </c>
    </row>
    <row r="189" spans="1:3" x14ac:dyDescent="0.2">
      <c r="A189" s="25" t="s">
        <v>590</v>
      </c>
      <c r="B189" s="16" t="s">
        <v>337</v>
      </c>
      <c r="C189" s="31" t="s">
        <v>338</v>
      </c>
    </row>
    <row r="190" spans="1:3" x14ac:dyDescent="0.2">
      <c r="A190" s="25"/>
      <c r="B190" s="16" t="s">
        <v>97</v>
      </c>
      <c r="C190" s="31" t="s">
        <v>98</v>
      </c>
    </row>
    <row r="191" spans="1:3" x14ac:dyDescent="0.2">
      <c r="A191" s="25"/>
      <c r="B191" s="16" t="s">
        <v>592</v>
      </c>
      <c r="C191" s="31" t="s">
        <v>591</v>
      </c>
    </row>
    <row r="192" spans="1:3" x14ac:dyDescent="0.2">
      <c r="A192" s="25"/>
      <c r="B192" s="16" t="s">
        <v>162</v>
      </c>
      <c r="C192" s="31" t="s">
        <v>162</v>
      </c>
    </row>
    <row r="193" spans="1:3" x14ac:dyDescent="0.2">
      <c r="A193" s="25" t="s">
        <v>80</v>
      </c>
      <c r="B193" s="16" t="s">
        <v>82</v>
      </c>
      <c r="C193" s="31" t="s">
        <v>81</v>
      </c>
    </row>
    <row r="194" spans="1:3" x14ac:dyDescent="0.2">
      <c r="A194" s="25" t="s">
        <v>143</v>
      </c>
      <c r="B194" s="16" t="s">
        <v>145</v>
      </c>
      <c r="C194" s="31" t="s">
        <v>144</v>
      </c>
    </row>
    <row r="195" spans="1:3" x14ac:dyDescent="0.2">
      <c r="A195" s="25" t="s">
        <v>358</v>
      </c>
      <c r="B195" s="16" t="s">
        <v>408</v>
      </c>
      <c r="C195" s="31" t="s">
        <v>359</v>
      </c>
    </row>
    <row r="196" spans="1:3" x14ac:dyDescent="0.2">
      <c r="A196" s="25"/>
      <c r="B196" s="16" t="s">
        <v>360</v>
      </c>
      <c r="C196" s="31" t="s">
        <v>359</v>
      </c>
    </row>
    <row r="197" spans="1:3" x14ac:dyDescent="0.2">
      <c r="A197" s="25" t="s">
        <v>70</v>
      </c>
      <c r="B197" s="16" t="s">
        <v>120</v>
      </c>
      <c r="C197" s="31">
        <v>235555467</v>
      </c>
    </row>
    <row r="198" spans="1:3" x14ac:dyDescent="0.2">
      <c r="A198" s="25"/>
      <c r="B198" s="16"/>
      <c r="C198" s="31" t="s">
        <v>119</v>
      </c>
    </row>
    <row r="199" spans="1:3" x14ac:dyDescent="0.2">
      <c r="A199" s="25" t="s">
        <v>268</v>
      </c>
      <c r="B199" s="16" t="s">
        <v>274</v>
      </c>
      <c r="C199" s="31" t="s">
        <v>269</v>
      </c>
    </row>
    <row r="200" spans="1:3" x14ac:dyDescent="0.2">
      <c r="A200" s="25" t="s">
        <v>92</v>
      </c>
      <c r="B200" s="16" t="s">
        <v>93</v>
      </c>
      <c r="C200" s="31" t="s">
        <v>94</v>
      </c>
    </row>
    <row r="201" spans="1:3" x14ac:dyDescent="0.2">
      <c r="A201" s="25" t="s">
        <v>16</v>
      </c>
      <c r="B201" s="16" t="s">
        <v>17</v>
      </c>
      <c r="C201" s="31" t="s">
        <v>18</v>
      </c>
    </row>
    <row r="202" spans="1:3" x14ac:dyDescent="0.2">
      <c r="A202" s="25"/>
      <c r="B202" s="16" t="s">
        <v>232</v>
      </c>
      <c r="C202" s="31" t="s">
        <v>231</v>
      </c>
    </row>
    <row r="203" spans="1:3" x14ac:dyDescent="0.2">
      <c r="A203" s="25"/>
      <c r="B203" s="16"/>
      <c r="C203" s="31" t="s">
        <v>214</v>
      </c>
    </row>
    <row r="204" spans="1:3" x14ac:dyDescent="0.2">
      <c r="A204" s="25"/>
      <c r="B204" s="16" t="s">
        <v>463</v>
      </c>
      <c r="C204" s="31" t="s">
        <v>231</v>
      </c>
    </row>
    <row r="205" spans="1:3" x14ac:dyDescent="0.2">
      <c r="A205" s="25"/>
      <c r="B205" s="16"/>
      <c r="C205" s="31" t="s">
        <v>464</v>
      </c>
    </row>
    <row r="206" spans="1:3" x14ac:dyDescent="0.2">
      <c r="A206" s="25" t="s">
        <v>444</v>
      </c>
      <c r="B206" s="16" t="s">
        <v>445</v>
      </c>
      <c r="C206" s="31" t="s">
        <v>446</v>
      </c>
    </row>
    <row r="207" spans="1:3" x14ac:dyDescent="0.2">
      <c r="A207" s="25" t="s">
        <v>515</v>
      </c>
      <c r="B207" s="16" t="s">
        <v>155</v>
      </c>
      <c r="C207" s="31" t="s">
        <v>516</v>
      </c>
    </row>
    <row r="208" spans="1:3" x14ac:dyDescent="0.2">
      <c r="A208" s="25" t="s">
        <v>148</v>
      </c>
      <c r="B208" s="16" t="s">
        <v>150</v>
      </c>
      <c r="C208" s="31" t="s">
        <v>149</v>
      </c>
    </row>
    <row r="209" spans="1:3" x14ac:dyDescent="0.2">
      <c r="A209" s="25" t="s">
        <v>377</v>
      </c>
      <c r="B209" s="16" t="s">
        <v>565</v>
      </c>
      <c r="C209" s="31" t="s">
        <v>564</v>
      </c>
    </row>
    <row r="210" spans="1:3" x14ac:dyDescent="0.2">
      <c r="A210" s="25"/>
      <c r="B210" s="16" t="s">
        <v>379</v>
      </c>
      <c r="C210" s="31" t="s">
        <v>378</v>
      </c>
    </row>
    <row r="211" spans="1:3" x14ac:dyDescent="0.2">
      <c r="A211" s="25"/>
      <c r="B211" s="16" t="s">
        <v>433</v>
      </c>
      <c r="C211" s="31" t="s">
        <v>378</v>
      </c>
    </row>
    <row r="212" spans="1:3" x14ac:dyDescent="0.2">
      <c r="A212" s="25" t="s">
        <v>465</v>
      </c>
      <c r="B212" s="16" t="s">
        <v>467</v>
      </c>
      <c r="C212" s="31" t="s">
        <v>466</v>
      </c>
    </row>
    <row r="213" spans="1:3" x14ac:dyDescent="0.2">
      <c r="A213" s="25" t="s">
        <v>482</v>
      </c>
      <c r="B213" s="16" t="s">
        <v>162</v>
      </c>
      <c r="C213" s="31" t="s">
        <v>483</v>
      </c>
    </row>
    <row r="214" spans="1:3" x14ac:dyDescent="0.2">
      <c r="A214" s="25" t="s">
        <v>114</v>
      </c>
      <c r="B214" s="16" t="s">
        <v>72</v>
      </c>
      <c r="C214" s="31" t="s">
        <v>71</v>
      </c>
    </row>
    <row r="215" spans="1:3" x14ac:dyDescent="0.2">
      <c r="A215" s="25" t="s">
        <v>241</v>
      </c>
      <c r="B215" s="16" t="s">
        <v>241</v>
      </c>
      <c r="C215" s="31" t="s">
        <v>242</v>
      </c>
    </row>
    <row r="216" spans="1:3" x14ac:dyDescent="0.2">
      <c r="A216" s="25" t="s">
        <v>185</v>
      </c>
      <c r="B216" s="16" t="s">
        <v>187</v>
      </c>
      <c r="C216" s="31" t="s">
        <v>186</v>
      </c>
    </row>
    <row r="217" spans="1:3" x14ac:dyDescent="0.2">
      <c r="A217" s="25" t="s">
        <v>19</v>
      </c>
      <c r="B217" s="16" t="s">
        <v>21</v>
      </c>
      <c r="C217" s="31" t="s">
        <v>20</v>
      </c>
    </row>
    <row r="218" spans="1:3" x14ac:dyDescent="0.2">
      <c r="A218" s="25" t="s">
        <v>46</v>
      </c>
      <c r="B218" s="16" t="s">
        <v>48</v>
      </c>
      <c r="C218" s="31" t="s">
        <v>47</v>
      </c>
    </row>
    <row r="219" spans="1:3" x14ac:dyDescent="0.2">
      <c r="A219" s="25" t="s">
        <v>424</v>
      </c>
      <c r="B219" s="16" t="s">
        <v>426</v>
      </c>
      <c r="C219" s="31" t="s">
        <v>425</v>
      </c>
    </row>
    <row r="220" spans="1:3" x14ac:dyDescent="0.2">
      <c r="A220" s="25" t="s">
        <v>222</v>
      </c>
      <c r="B220" s="16" t="s">
        <v>507</v>
      </c>
      <c r="C220" s="31" t="s">
        <v>508</v>
      </c>
    </row>
    <row r="221" spans="1:3" x14ac:dyDescent="0.2">
      <c r="A221" s="25" t="s">
        <v>470</v>
      </c>
      <c r="B221" s="16" t="s">
        <v>472</v>
      </c>
      <c r="C221" s="31" t="s">
        <v>471</v>
      </c>
    </row>
    <row r="222" spans="1:3" x14ac:dyDescent="0.2">
      <c r="A222" s="25" t="s">
        <v>4</v>
      </c>
      <c r="B222" s="16" t="s">
        <v>6</v>
      </c>
      <c r="C222" s="31" t="s">
        <v>5</v>
      </c>
    </row>
    <row r="223" spans="1:3" x14ac:dyDescent="0.2">
      <c r="A223" s="25"/>
      <c r="B223" s="16"/>
      <c r="C223" s="31" t="s">
        <v>142</v>
      </c>
    </row>
    <row r="224" spans="1:3" x14ac:dyDescent="0.2">
      <c r="A224" s="25"/>
      <c r="B224" s="16" t="s">
        <v>607</v>
      </c>
      <c r="C224" s="31" t="s">
        <v>606</v>
      </c>
    </row>
    <row r="225" spans="1:3" x14ac:dyDescent="0.2">
      <c r="A225" s="25" t="s">
        <v>106</v>
      </c>
      <c r="B225" s="16" t="s">
        <v>105</v>
      </c>
      <c r="C225" s="31" t="s">
        <v>104</v>
      </c>
    </row>
    <row r="226" spans="1:3" x14ac:dyDescent="0.2">
      <c r="A226" s="25" t="s">
        <v>430</v>
      </c>
      <c r="B226" s="16" t="s">
        <v>432</v>
      </c>
      <c r="C226" s="31" t="s">
        <v>431</v>
      </c>
    </row>
    <row r="227" spans="1:3" x14ac:dyDescent="0.2">
      <c r="A227" s="25" t="s">
        <v>27</v>
      </c>
      <c r="B227" s="16" t="s">
        <v>29</v>
      </c>
      <c r="C227" s="31" t="s">
        <v>28</v>
      </c>
    </row>
    <row r="228" spans="1:3" x14ac:dyDescent="0.2">
      <c r="A228" s="25" t="s">
        <v>339</v>
      </c>
      <c r="B228" s="16" t="s">
        <v>340</v>
      </c>
      <c r="C228" s="31" t="s">
        <v>344</v>
      </c>
    </row>
    <row r="229" spans="1:3" x14ac:dyDescent="0.2">
      <c r="A229" s="25" t="s">
        <v>539</v>
      </c>
      <c r="B229" s="16" t="s">
        <v>162</v>
      </c>
      <c r="C229" s="31" t="s">
        <v>334</v>
      </c>
    </row>
    <row r="230" spans="1:3" x14ac:dyDescent="0.2">
      <c r="A230" s="25"/>
      <c r="B230" s="16"/>
      <c r="C230" s="31" t="s">
        <v>540</v>
      </c>
    </row>
    <row r="231" spans="1:3" x14ac:dyDescent="0.2">
      <c r="A231" s="25" t="s">
        <v>322</v>
      </c>
      <c r="B231" s="16" t="s">
        <v>346</v>
      </c>
      <c r="C231" s="31" t="s">
        <v>323</v>
      </c>
    </row>
    <row r="232" spans="1:3" x14ac:dyDescent="0.2">
      <c r="A232" s="25" t="s">
        <v>583</v>
      </c>
      <c r="B232" s="16" t="s">
        <v>585</v>
      </c>
      <c r="C232" s="31" t="s">
        <v>584</v>
      </c>
    </row>
    <row r="233" spans="1:3" x14ac:dyDescent="0.2">
      <c r="A233" s="25" t="s">
        <v>626</v>
      </c>
      <c r="B233" s="16" t="s">
        <v>625</v>
      </c>
      <c r="C233" s="31" t="s">
        <v>624</v>
      </c>
    </row>
    <row r="234" spans="1:3" x14ac:dyDescent="0.2">
      <c r="A234" s="25" t="s">
        <v>479</v>
      </c>
      <c r="B234" s="16" t="s">
        <v>481</v>
      </c>
      <c r="C234" s="31" t="s">
        <v>480</v>
      </c>
    </row>
    <row r="235" spans="1:3" x14ac:dyDescent="0.2">
      <c r="A235" s="25" t="s">
        <v>251</v>
      </c>
      <c r="B235" s="16" t="s">
        <v>253</v>
      </c>
      <c r="C235" s="31" t="s">
        <v>252</v>
      </c>
    </row>
    <row r="236" spans="1:3" x14ac:dyDescent="0.2">
      <c r="A236" s="25" t="s">
        <v>586</v>
      </c>
      <c r="B236" s="16" t="s">
        <v>611</v>
      </c>
      <c r="C236" s="31" t="s">
        <v>588</v>
      </c>
    </row>
    <row r="237" spans="1:3" x14ac:dyDescent="0.2">
      <c r="A237" s="25"/>
      <c r="B237" s="16" t="s">
        <v>589</v>
      </c>
      <c r="C237" s="31" t="s">
        <v>588</v>
      </c>
    </row>
    <row r="238" spans="1:3" x14ac:dyDescent="0.2">
      <c r="A238" s="25" t="s">
        <v>460</v>
      </c>
      <c r="B238" s="16" t="s">
        <v>462</v>
      </c>
      <c r="C238" s="31" t="s">
        <v>461</v>
      </c>
    </row>
    <row r="239" spans="1:3" x14ac:dyDescent="0.2">
      <c r="A239" s="25"/>
      <c r="B239" s="16" t="s">
        <v>355</v>
      </c>
      <c r="C239" s="31" t="s">
        <v>354</v>
      </c>
    </row>
    <row r="240" spans="1:3" x14ac:dyDescent="0.2">
      <c r="A240" s="25" t="s">
        <v>271</v>
      </c>
      <c r="B240" s="16" t="s">
        <v>273</v>
      </c>
      <c r="C240" s="31" t="s">
        <v>272</v>
      </c>
    </row>
    <row r="241" spans="1:3" x14ac:dyDescent="0.2">
      <c r="A241" s="25" t="s">
        <v>156</v>
      </c>
      <c r="B241" s="16" t="s">
        <v>158</v>
      </c>
      <c r="C241" s="31" t="s">
        <v>157</v>
      </c>
    </row>
    <row r="242" spans="1:3" x14ac:dyDescent="0.2">
      <c r="A242" s="25" t="s">
        <v>397</v>
      </c>
      <c r="B242" s="16" t="s">
        <v>399</v>
      </c>
      <c r="C242" s="31" t="s">
        <v>398</v>
      </c>
    </row>
    <row r="243" spans="1:3" x14ac:dyDescent="0.2">
      <c r="A243" s="25" t="s">
        <v>163</v>
      </c>
      <c r="B243" s="16" t="s">
        <v>162</v>
      </c>
      <c r="C243" s="31" t="s">
        <v>162</v>
      </c>
    </row>
    <row r="244" spans="1:3" x14ac:dyDescent="0.2">
      <c r="A244" s="25" t="s">
        <v>170</v>
      </c>
      <c r="B244" s="16" t="s">
        <v>172</v>
      </c>
      <c r="C244" s="31" t="s">
        <v>171</v>
      </c>
    </row>
    <row r="245" spans="1:3" x14ac:dyDescent="0.2">
      <c r="A245" s="25"/>
      <c r="B245" s="16" t="s">
        <v>227</v>
      </c>
      <c r="C245" s="31" t="s">
        <v>422</v>
      </c>
    </row>
    <row r="246" spans="1:3" x14ac:dyDescent="0.2">
      <c r="A246" s="25" t="s">
        <v>219</v>
      </c>
      <c r="B246" s="16" t="s">
        <v>221</v>
      </c>
      <c r="C246" s="31" t="s">
        <v>220</v>
      </c>
    </row>
    <row r="247" spans="1:3" x14ac:dyDescent="0.2">
      <c r="A247" s="25" t="s">
        <v>536</v>
      </c>
      <c r="B247" s="16" t="s">
        <v>538</v>
      </c>
      <c r="C247" s="31" t="s">
        <v>537</v>
      </c>
    </row>
    <row r="248" spans="1:3" x14ac:dyDescent="0.2">
      <c r="A248" s="25" t="s">
        <v>558</v>
      </c>
      <c r="B248" s="16" t="s">
        <v>560</v>
      </c>
      <c r="C248" s="31" t="s">
        <v>559</v>
      </c>
    </row>
    <row r="249" spans="1:3" x14ac:dyDescent="0.2">
      <c r="A249" s="25" t="s">
        <v>12</v>
      </c>
      <c r="B249" s="16" t="s">
        <v>45</v>
      </c>
      <c r="C249" s="31" t="s">
        <v>44</v>
      </c>
    </row>
    <row r="250" spans="1:3" x14ac:dyDescent="0.2">
      <c r="A250" s="25" t="s">
        <v>400</v>
      </c>
      <c r="B250" s="16" t="s">
        <v>443</v>
      </c>
      <c r="C250" s="31" t="s">
        <v>442</v>
      </c>
    </row>
    <row r="251" spans="1:3" x14ac:dyDescent="0.2">
      <c r="A251" s="25"/>
      <c r="B251" s="16" t="s">
        <v>402</v>
      </c>
      <c r="C251" s="31" t="s">
        <v>401</v>
      </c>
    </row>
    <row r="252" spans="1:3" x14ac:dyDescent="0.2">
      <c r="A252" s="25"/>
      <c r="B252" s="16" t="s">
        <v>190</v>
      </c>
      <c r="C252" s="31" t="s">
        <v>401</v>
      </c>
    </row>
    <row r="253" spans="1:3" x14ac:dyDescent="0.2">
      <c r="A253" s="25" t="s">
        <v>643</v>
      </c>
      <c r="B253" s="16" t="s">
        <v>3</v>
      </c>
      <c r="C253" s="31" t="s">
        <v>2</v>
      </c>
    </row>
    <row r="254" spans="1:3" x14ac:dyDescent="0.2">
      <c r="A254" s="25"/>
      <c r="B254" s="16" t="s">
        <v>481</v>
      </c>
      <c r="C254" s="31" t="s">
        <v>49</v>
      </c>
    </row>
    <row r="255" spans="1:3" x14ac:dyDescent="0.2">
      <c r="A255" s="25"/>
      <c r="B255" s="16" t="s">
        <v>147</v>
      </c>
      <c r="C255" s="31" t="s">
        <v>146</v>
      </c>
    </row>
    <row r="256" spans="1:3" x14ac:dyDescent="0.2">
      <c r="A256" s="25"/>
      <c r="B256" s="16" t="s">
        <v>50</v>
      </c>
      <c r="C256" s="31" t="s">
        <v>49</v>
      </c>
    </row>
    <row r="257" spans="1:3" x14ac:dyDescent="0.2">
      <c r="A257" s="25" t="s">
        <v>197</v>
      </c>
      <c r="B257" s="16" t="s">
        <v>199</v>
      </c>
      <c r="C257" s="31" t="s">
        <v>198</v>
      </c>
    </row>
    <row r="258" spans="1:3" x14ac:dyDescent="0.2">
      <c r="A258" s="25" t="s">
        <v>116</v>
      </c>
      <c r="B258" s="16" t="s">
        <v>118</v>
      </c>
      <c r="C258" s="31" t="s">
        <v>117</v>
      </c>
    </row>
    <row r="259" spans="1:3" x14ac:dyDescent="0.2">
      <c r="A259" s="25" t="s">
        <v>439</v>
      </c>
      <c r="B259" s="16" t="s">
        <v>441</v>
      </c>
      <c r="C259" s="31" t="s">
        <v>440</v>
      </c>
    </row>
    <row r="260" spans="1:3" x14ac:dyDescent="0.2">
      <c r="A260" s="25" t="s">
        <v>580</v>
      </c>
      <c r="B260" s="16" t="s">
        <v>88</v>
      </c>
      <c r="C260" s="31" t="s">
        <v>87</v>
      </c>
    </row>
    <row r="261" spans="1:3" x14ac:dyDescent="0.2">
      <c r="A261" s="25"/>
      <c r="B261" s="16" t="s">
        <v>582</v>
      </c>
      <c r="C261" s="31" t="s">
        <v>581</v>
      </c>
    </row>
    <row r="262" spans="1:3" x14ac:dyDescent="0.2">
      <c r="A262" s="25"/>
      <c r="B262" s="16" t="s">
        <v>162</v>
      </c>
      <c r="C262" s="31" t="s">
        <v>196</v>
      </c>
    </row>
    <row r="263" spans="1:3" ht="13.5" thickBot="1" x14ac:dyDescent="0.25">
      <c r="A263" s="26" t="s">
        <v>501</v>
      </c>
      <c r="B263" s="27" t="s">
        <v>502</v>
      </c>
      <c r="C263" s="32" t="s">
        <v>10</v>
      </c>
    </row>
    <row r="264" spans="1:3" ht="13.5" thickTop="1" x14ac:dyDescent="0.2"/>
  </sheetData>
  <phoneticPr fontId="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5">
    <tabColor rgb="FF00B050"/>
  </sheetPr>
  <dimension ref="A1:S58"/>
  <sheetViews>
    <sheetView view="pageBreakPreview" topLeftCell="A13" zoomScaleNormal="100" zoomScaleSheetLayoutView="100" workbookViewId="0">
      <selection activeCell="G34" sqref="G34"/>
    </sheetView>
  </sheetViews>
  <sheetFormatPr baseColWidth="10" defaultColWidth="11.42578125" defaultRowHeight="12.75" x14ac:dyDescent="0.2"/>
  <cols>
    <col min="1" max="1" width="12.5703125" style="1" customWidth="1"/>
    <col min="2" max="3" width="11.42578125" style="1"/>
    <col min="4" max="4" width="29.5703125" style="1" customWidth="1"/>
    <col min="5" max="5" width="18.5703125" style="1" customWidth="1"/>
    <col min="6" max="6" width="11.7109375" style="1" customWidth="1"/>
    <col min="7" max="7" width="28.28515625" style="1" customWidth="1"/>
    <col min="8" max="8" width="11.42578125" style="1"/>
    <col min="9" max="9" width="9.7109375" customWidth="1"/>
    <col min="10" max="10" width="3.5703125" style="1" customWidth="1"/>
    <col min="11" max="11" width="31.28515625" style="1" bestFit="1" customWidth="1"/>
    <col min="12" max="12" width="23.42578125" style="1" customWidth="1"/>
    <col min="13" max="13" width="11.5703125" style="1" customWidth="1"/>
    <col min="14" max="14" width="8.7109375" style="1" customWidth="1"/>
    <col min="15" max="15" width="98.42578125" style="44" bestFit="1" customWidth="1"/>
    <col min="16" max="16384" width="11.42578125" style="1"/>
  </cols>
  <sheetData>
    <row r="1" spans="1:19" ht="12.75" customHeight="1" x14ac:dyDescent="0.2">
      <c r="D1" s="54"/>
      <c r="O1" s="1"/>
    </row>
    <row r="2" spans="1:19" ht="12.75" customHeight="1" x14ac:dyDescent="0.2">
      <c r="D2" s="54"/>
      <c r="O2" s="1"/>
    </row>
    <row r="3" spans="1:19" ht="12.75" customHeight="1" thickBot="1" x14ac:dyDescent="0.25">
      <c r="D3" s="54"/>
      <c r="O3" s="1"/>
    </row>
    <row r="4" spans="1:19" ht="20.25" customHeight="1" thickTop="1" thickBot="1" x14ac:dyDescent="0.25">
      <c r="B4"/>
      <c r="D4" s="54"/>
      <c r="K4" s="55" t="s">
        <v>663</v>
      </c>
      <c r="L4" s="56" t="s">
        <v>687</v>
      </c>
      <c r="O4" s="1"/>
      <c r="P4" s="1">
        <v>7</v>
      </c>
      <c r="Q4" s="1" t="s">
        <v>409</v>
      </c>
      <c r="R4" s="1">
        <v>13</v>
      </c>
      <c r="S4" s="1" t="s">
        <v>413</v>
      </c>
    </row>
    <row r="5" spans="1:19" ht="13.5" customHeight="1" thickTop="1" x14ac:dyDescent="0.2">
      <c r="D5" s="54"/>
      <c r="H5"/>
      <c r="O5" s="1"/>
      <c r="P5" s="1">
        <v>8</v>
      </c>
      <c r="Q5" s="1" t="s">
        <v>410</v>
      </c>
      <c r="R5" s="1">
        <v>14</v>
      </c>
      <c r="S5" s="1" t="s">
        <v>637</v>
      </c>
    </row>
    <row r="6" spans="1:19" ht="22.5" customHeight="1" x14ac:dyDescent="0.35">
      <c r="A6" s="57"/>
      <c r="B6" s="38"/>
      <c r="C6" s="813" t="s">
        <v>646</v>
      </c>
      <c r="D6" s="813"/>
      <c r="E6" s="813"/>
      <c r="F6" s="813"/>
      <c r="O6" s="1"/>
    </row>
    <row r="7" spans="1:19" ht="6.75" customHeight="1" x14ac:dyDescent="0.2">
      <c r="O7" s="1"/>
    </row>
    <row r="8" spans="1:19" ht="18" x14ac:dyDescent="0.25">
      <c r="A8" s="814" t="str">
        <f>L4</f>
        <v>TR-13-00233-19-20</v>
      </c>
      <c r="B8" s="814"/>
      <c r="C8" s="814"/>
      <c r="D8" s="814"/>
      <c r="E8" s="814"/>
      <c r="F8" s="814"/>
      <c r="G8" s="814"/>
      <c r="O8" s="1"/>
      <c r="P8" s="1">
        <v>11</v>
      </c>
      <c r="Q8" s="1" t="s">
        <v>411</v>
      </c>
    </row>
    <row r="9" spans="1:19" x14ac:dyDescent="0.2">
      <c r="L9" s="15"/>
      <c r="O9" s="1"/>
      <c r="P9" s="1">
        <v>12</v>
      </c>
      <c r="Q9" s="1" t="s">
        <v>412</v>
      </c>
    </row>
    <row r="10" spans="1:19" x14ac:dyDescent="0.2">
      <c r="A10" s="41" t="s">
        <v>647</v>
      </c>
      <c r="B10" s="3"/>
      <c r="C10" s="4"/>
      <c r="D10" s="41" t="s">
        <v>648</v>
      </c>
      <c r="E10" s="4"/>
      <c r="F10" s="41" t="s">
        <v>304</v>
      </c>
      <c r="G10" s="43" t="e">
        <f>L17</f>
        <v>#REF!</v>
      </c>
      <c r="O10" s="1"/>
    </row>
    <row r="11" spans="1:19" ht="13.5" thickBot="1" x14ac:dyDescent="0.25">
      <c r="A11" s="2"/>
      <c r="B11" s="815" t="e">
        <f>INDEX(O13:O24,MATCH($L$15,N13:N24,0),1)</f>
        <v>#REF!</v>
      </c>
      <c r="C11" s="816"/>
      <c r="D11" s="2"/>
      <c r="E11" s="3"/>
      <c r="F11" s="3"/>
      <c r="G11" s="4"/>
      <c r="O11" s="1"/>
    </row>
    <row r="12" spans="1:19" ht="16.5" customHeight="1" thickTop="1" x14ac:dyDescent="0.25">
      <c r="A12" s="5" t="s">
        <v>631</v>
      </c>
      <c r="B12" s="817"/>
      <c r="C12" s="818"/>
      <c r="D12" s="42" t="s">
        <v>633</v>
      </c>
      <c r="E12" s="67" t="s">
        <v>634</v>
      </c>
      <c r="F12" s="65" t="s">
        <v>303</v>
      </c>
      <c r="G12" s="819" t="e">
        <f>L20</f>
        <v>#REF!</v>
      </c>
      <c r="K12" s="49" t="s">
        <v>299</v>
      </c>
      <c r="L12" s="50" t="e">
        <f>INDEX(#REF!,MATCH($L$4,#REF!,0),1)</f>
        <v>#REF!</v>
      </c>
      <c r="N12" s="821" t="s">
        <v>309</v>
      </c>
      <c r="O12" s="822"/>
    </row>
    <row r="13" spans="1:19" ht="44.25" customHeight="1" x14ac:dyDescent="0.25">
      <c r="A13" s="7"/>
      <c r="B13" s="817"/>
      <c r="C13" s="818"/>
      <c r="D13" s="823" t="e">
        <f>L12</f>
        <v>#REF!</v>
      </c>
      <c r="E13" s="824" t="e">
        <f xml:space="preserve"> L21</f>
        <v>#REF!</v>
      </c>
      <c r="F13" s="66" t="s">
        <v>672</v>
      </c>
      <c r="G13" s="820"/>
      <c r="K13" s="51" t="s">
        <v>304</v>
      </c>
      <c r="L13" s="52" t="e">
        <f>INDEX(#REF!,MATCH($L$4,#REF!,0),1)</f>
        <v>#REF!</v>
      </c>
      <c r="N13" s="48" t="s">
        <v>414</v>
      </c>
      <c r="O13" s="46" t="s">
        <v>664</v>
      </c>
    </row>
    <row r="14" spans="1:19" ht="15" customHeight="1" x14ac:dyDescent="0.25">
      <c r="A14" s="5"/>
      <c r="C14" s="6"/>
      <c r="D14" s="823"/>
      <c r="E14" s="824"/>
      <c r="F14" s="825"/>
      <c r="G14" s="826"/>
      <c r="K14" s="51" t="s">
        <v>296</v>
      </c>
      <c r="L14" s="52" t="e">
        <f>INDEX(#REF!,MATCH($L$4,#REF!,0),1)</f>
        <v>#REF!</v>
      </c>
      <c r="N14" s="48" t="s">
        <v>310</v>
      </c>
      <c r="O14" s="46" t="s">
        <v>307</v>
      </c>
    </row>
    <row r="15" spans="1:19" ht="15" customHeight="1" x14ac:dyDescent="0.25">
      <c r="A15" s="5" t="s">
        <v>632</v>
      </c>
      <c r="B15" s="1" t="str">
        <f>INDEX(O13:O23,MATCH($L$16,N13:N23,0),1)</f>
        <v>Thierry REGIS</v>
      </c>
      <c r="C15" s="6"/>
      <c r="D15" s="823"/>
      <c r="E15" s="824"/>
      <c r="F15" s="827"/>
      <c r="G15" s="826"/>
      <c r="K15" s="51" t="s">
        <v>308</v>
      </c>
      <c r="L15" s="52" t="e">
        <f>INDEX(#REF!,MATCH($L$4,#REF!,0),1)</f>
        <v>#REF!</v>
      </c>
      <c r="N15" s="48" t="s">
        <v>312</v>
      </c>
      <c r="O15" s="46" t="s">
        <v>665</v>
      </c>
    </row>
    <row r="16" spans="1:19" ht="15" x14ac:dyDescent="0.25">
      <c r="A16" s="7"/>
      <c r="C16" s="6"/>
      <c r="D16" s="829" t="s">
        <v>673</v>
      </c>
      <c r="E16" s="830" t="e">
        <f>L23</f>
        <v>#REF!</v>
      </c>
      <c r="F16" s="830"/>
      <c r="G16" s="831"/>
      <c r="K16" s="51" t="s">
        <v>311</v>
      </c>
      <c r="L16" s="52" t="s">
        <v>683</v>
      </c>
      <c r="N16" s="48" t="s">
        <v>313</v>
      </c>
      <c r="O16" s="46" t="s">
        <v>666</v>
      </c>
    </row>
    <row r="17" spans="1:15" ht="15" x14ac:dyDescent="0.25">
      <c r="A17" s="7"/>
      <c r="C17" s="6"/>
      <c r="D17" s="829"/>
      <c r="E17" s="830"/>
      <c r="F17" s="830"/>
      <c r="G17" s="831"/>
      <c r="K17" s="51" t="s">
        <v>288</v>
      </c>
      <c r="L17" s="52" t="e">
        <f>INDEX(#REF!,MATCH($L$4,#REF!,0),1)</f>
        <v>#REF!</v>
      </c>
      <c r="N17" s="48" t="s">
        <v>683</v>
      </c>
      <c r="O17" s="46" t="s">
        <v>684</v>
      </c>
    </row>
    <row r="18" spans="1:15" ht="15" x14ac:dyDescent="0.25">
      <c r="A18" s="5"/>
      <c r="C18" s="6"/>
      <c r="D18" s="832"/>
      <c r="E18" s="834"/>
      <c r="F18" s="37"/>
      <c r="G18" s="6"/>
      <c r="K18" s="51" t="s">
        <v>319</v>
      </c>
      <c r="L18" s="68" t="e">
        <f>IF(INDEX(#REF!,MATCH($L$4,#REF!,0),1)=0,"",INDEX(#REF!,MATCH($L$4,#REF!,0),1))</f>
        <v>#REF!</v>
      </c>
      <c r="N18" s="48" t="s">
        <v>321</v>
      </c>
      <c r="O18" s="46" t="s">
        <v>667</v>
      </c>
    </row>
    <row r="19" spans="1:15" ht="15" x14ac:dyDescent="0.25">
      <c r="A19" s="58" t="str">
        <f>CONCATENATE(K30,L28)</f>
        <v>Nb of page(s) (including cover):  3</v>
      </c>
      <c r="B19" s="9"/>
      <c r="C19" s="10"/>
      <c r="D19" s="833"/>
      <c r="E19" s="835"/>
      <c r="F19" s="9"/>
      <c r="G19" s="10"/>
      <c r="K19" s="51" t="s">
        <v>306</v>
      </c>
      <c r="L19" s="52" t="e">
        <f>INDEX(#REF!,MATCH($L$4,#REF!,0),1)</f>
        <v>#REF!</v>
      </c>
      <c r="N19" s="48" t="s">
        <v>325</v>
      </c>
      <c r="O19" s="46" t="s">
        <v>327</v>
      </c>
    </row>
    <row r="20" spans="1:15" ht="15" x14ac:dyDescent="0.25">
      <c r="A20" s="1" t="s">
        <v>336</v>
      </c>
      <c r="K20" s="51" t="s">
        <v>314</v>
      </c>
      <c r="L20" s="52" t="e">
        <f>INDEX(#REF!,MATCH($L$4,#REF!,0),1)</f>
        <v>#REF!</v>
      </c>
      <c r="N20" s="48" t="s">
        <v>650</v>
      </c>
      <c r="O20" s="46" t="s">
        <v>668</v>
      </c>
    </row>
    <row r="21" spans="1:15" ht="15" x14ac:dyDescent="0.25">
      <c r="A21" s="11"/>
      <c r="K21" s="51" t="s">
        <v>316</v>
      </c>
      <c r="L21" s="52" t="e">
        <f>INDEX(#REF!,MATCH($L$4,#REF!,0),1)</f>
        <v>#REF!</v>
      </c>
      <c r="N21" s="48" t="s">
        <v>642</v>
      </c>
      <c r="O21" s="46" t="s">
        <v>669</v>
      </c>
    </row>
    <row r="22" spans="1:15" ht="15" x14ac:dyDescent="0.25">
      <c r="A22" s="2"/>
      <c r="B22" s="3"/>
      <c r="C22" s="3"/>
      <c r="D22" s="3"/>
      <c r="E22" s="4"/>
      <c r="F22" s="77"/>
      <c r="G22" s="4"/>
      <c r="K22" s="51" t="s">
        <v>314</v>
      </c>
      <c r="L22" s="68" t="e">
        <f>INDEX(#REF!,MATCH($L$4,#REF!,0),1)</f>
        <v>#REF!</v>
      </c>
      <c r="N22" s="48" t="s">
        <v>656</v>
      </c>
      <c r="O22" s="46" t="s">
        <v>670</v>
      </c>
    </row>
    <row r="23" spans="1:15" ht="15.75" thickBot="1" x14ac:dyDescent="0.3">
      <c r="A23" s="836" t="s">
        <v>305</v>
      </c>
      <c r="B23" s="837"/>
      <c r="C23" s="837"/>
      <c r="D23" s="837"/>
      <c r="E23" s="838"/>
      <c r="F23" s="78" t="s">
        <v>689</v>
      </c>
      <c r="G23" s="17" t="s">
        <v>655</v>
      </c>
      <c r="K23" s="53" t="s">
        <v>680</v>
      </c>
      <c r="L23" s="69" t="e">
        <f>INDEX(#REF!,MATCH($L$4,#REF!,0),1)</f>
        <v>#REF!</v>
      </c>
      <c r="N23" s="48" t="s">
        <v>622</v>
      </c>
      <c r="O23" s="46" t="s">
        <v>671</v>
      </c>
    </row>
    <row r="24" spans="1:15" ht="16.5" thickTop="1" thickBot="1" x14ac:dyDescent="0.3">
      <c r="A24" s="8"/>
      <c r="B24" s="9"/>
      <c r="C24" s="9"/>
      <c r="D24" s="9"/>
      <c r="E24" s="10"/>
      <c r="F24" s="79"/>
      <c r="G24" s="10"/>
      <c r="N24" s="47" t="s">
        <v>657</v>
      </c>
      <c r="O24" s="45" t="s">
        <v>682</v>
      </c>
    </row>
    <row r="25" spans="1:15" ht="13.5" thickTop="1" x14ac:dyDescent="0.2">
      <c r="A25" s="12" t="s">
        <v>315</v>
      </c>
      <c r="B25" s="3"/>
      <c r="C25" s="3"/>
      <c r="D25" s="3"/>
      <c r="E25" s="4"/>
      <c r="F25" s="77"/>
      <c r="G25" s="4"/>
      <c r="O25" s="1"/>
    </row>
    <row r="26" spans="1:15" ht="16.5" customHeight="1" x14ac:dyDescent="0.2">
      <c r="A26" s="75"/>
      <c r="B26" s="828"/>
      <c r="C26" s="828"/>
      <c r="D26" s="828"/>
      <c r="E26" s="72"/>
      <c r="F26" s="80"/>
      <c r="G26" s="76"/>
      <c r="O26" s="1"/>
    </row>
    <row r="27" spans="1:15" ht="16.5" customHeight="1" x14ac:dyDescent="0.2">
      <c r="A27" s="75">
        <v>11005269</v>
      </c>
      <c r="B27" s="828" t="s">
        <v>688</v>
      </c>
      <c r="C27" s="828"/>
      <c r="D27" s="828"/>
      <c r="E27" s="40" t="s">
        <v>692</v>
      </c>
      <c r="F27" s="80">
        <v>1</v>
      </c>
      <c r="G27" s="76">
        <v>150</v>
      </c>
      <c r="O27" s="1"/>
    </row>
    <row r="28" spans="1:15" ht="16.5" customHeight="1" x14ac:dyDescent="0.2">
      <c r="A28" s="75">
        <v>11001718</v>
      </c>
      <c r="B28" s="828" t="s">
        <v>690</v>
      </c>
      <c r="C28" s="828"/>
      <c r="D28" s="828"/>
      <c r="E28" s="72" t="s">
        <v>691</v>
      </c>
      <c r="F28" s="80">
        <v>1</v>
      </c>
      <c r="G28" s="76">
        <v>139.06</v>
      </c>
      <c r="K28" s="1" t="s">
        <v>654</v>
      </c>
      <c r="L28" s="1">
        <v>3</v>
      </c>
      <c r="O28" s="1"/>
    </row>
    <row r="29" spans="1:15" ht="16.5" customHeight="1" thickBot="1" x14ac:dyDescent="0.25">
      <c r="A29" s="75"/>
      <c r="B29" s="71"/>
      <c r="C29" s="71"/>
      <c r="D29" s="71"/>
      <c r="E29" s="72"/>
      <c r="F29" s="80"/>
      <c r="G29" s="76"/>
      <c r="O29" s="1"/>
    </row>
    <row r="30" spans="1:15" ht="21.75" customHeight="1" thickTop="1" x14ac:dyDescent="0.2">
      <c r="A30" s="70"/>
      <c r="B30" s="73"/>
      <c r="C30" s="73"/>
      <c r="D30" s="73"/>
      <c r="E30" s="74"/>
      <c r="F30" s="79"/>
      <c r="G30" s="81">
        <f>SUM(G26:G28)</f>
        <v>289.06</v>
      </c>
      <c r="K30" s="1" t="s">
        <v>658</v>
      </c>
      <c r="L30" s="1" t="s">
        <v>686</v>
      </c>
      <c r="O30" s="1" t="s">
        <v>36</v>
      </c>
    </row>
    <row r="31" spans="1:15" x14ac:dyDescent="0.2">
      <c r="A31" s="20" t="s">
        <v>635</v>
      </c>
      <c r="G31" s="6"/>
      <c r="O31" s="1" t="s">
        <v>37</v>
      </c>
    </row>
    <row r="32" spans="1:15" x14ac:dyDescent="0.2">
      <c r="A32" s="34"/>
      <c r="G32" s="6"/>
      <c r="O32" s="1"/>
    </row>
    <row r="33" spans="1:15" ht="15" x14ac:dyDescent="0.25">
      <c r="A33" s="34" t="s">
        <v>674</v>
      </c>
      <c r="G33" s="6"/>
      <c r="N33" s="38"/>
      <c r="O33" s="1" t="s">
        <v>623</v>
      </c>
    </row>
    <row r="34" spans="1:15" ht="15" x14ac:dyDescent="0.25">
      <c r="A34" s="7" t="s">
        <v>639</v>
      </c>
      <c r="G34" s="6"/>
      <c r="N34" s="39"/>
      <c r="O34" s="1" t="s">
        <v>649</v>
      </c>
    </row>
    <row r="35" spans="1:15" ht="15" x14ac:dyDescent="0.25">
      <c r="A35" s="13"/>
      <c r="G35" s="6"/>
      <c r="N35" s="39"/>
      <c r="O35" s="1"/>
    </row>
    <row r="36" spans="1:15" x14ac:dyDescent="0.2">
      <c r="A36" s="7" t="s">
        <v>641</v>
      </c>
      <c r="G36" s="6"/>
      <c r="O36" s="1"/>
    </row>
    <row r="37" spans="1:15" ht="15" x14ac:dyDescent="0.2">
      <c r="A37" s="7" t="s">
        <v>681</v>
      </c>
      <c r="G37" s="6"/>
      <c r="H37" s="60"/>
      <c r="N37" s="35"/>
      <c r="O37" s="36"/>
    </row>
    <row r="38" spans="1:15" s="37" customFormat="1" ht="13.5" thickBot="1" x14ac:dyDescent="0.25">
      <c r="A38" s="64" t="s">
        <v>675</v>
      </c>
      <c r="B38" s="61"/>
      <c r="C38" s="61"/>
      <c r="D38" s="62"/>
      <c r="E38" s="62"/>
      <c r="F38" s="62"/>
      <c r="G38" s="63"/>
      <c r="I38" s="33"/>
      <c r="N38" s="35"/>
      <c r="O38" s="36" t="s">
        <v>645</v>
      </c>
    </row>
    <row r="39" spans="1:15" ht="15.75" x14ac:dyDescent="0.25">
      <c r="A39" s="7"/>
      <c r="D39" s="59"/>
      <c r="G39" s="6"/>
      <c r="K39" s="60"/>
      <c r="O39" s="1" t="s">
        <v>644</v>
      </c>
    </row>
    <row r="40" spans="1:15" ht="15.75" x14ac:dyDescent="0.25">
      <c r="A40" s="20" t="s">
        <v>678</v>
      </c>
      <c r="G40" s="6"/>
      <c r="K40" s="60"/>
      <c r="O40" s="1" t="s">
        <v>644</v>
      </c>
    </row>
    <row r="41" spans="1:15" ht="15" x14ac:dyDescent="0.2">
      <c r="A41" s="20"/>
      <c r="G41" s="6"/>
      <c r="K41" s="60"/>
      <c r="O41" s="1"/>
    </row>
    <row r="42" spans="1:15" x14ac:dyDescent="0.2">
      <c r="A42" s="13" t="s">
        <v>677</v>
      </c>
      <c r="B42" s="36"/>
      <c r="C42" s="36"/>
      <c r="G42" s="6"/>
      <c r="O42" s="1"/>
    </row>
    <row r="43" spans="1:15" x14ac:dyDescent="0.2">
      <c r="A43" s="13" t="s">
        <v>676</v>
      </c>
      <c r="G43" s="6"/>
      <c r="O43" s="1" t="s">
        <v>0</v>
      </c>
    </row>
    <row r="44" spans="1:15" x14ac:dyDescent="0.2">
      <c r="A44" s="7" t="s">
        <v>636</v>
      </c>
      <c r="G44" s="6"/>
      <c r="O44" s="1" t="s">
        <v>1</v>
      </c>
    </row>
    <row r="45" spans="1:15" x14ac:dyDescent="0.2">
      <c r="A45" s="7" t="s">
        <v>685</v>
      </c>
      <c r="G45" s="6"/>
      <c r="O45" s="1"/>
    </row>
    <row r="46" spans="1:15" x14ac:dyDescent="0.2">
      <c r="A46" s="20"/>
      <c r="G46" s="6"/>
      <c r="O46" s="1"/>
    </row>
    <row r="47" spans="1:15" ht="15" x14ac:dyDescent="0.2">
      <c r="A47" s="20" t="s">
        <v>638</v>
      </c>
      <c r="G47" s="6"/>
      <c r="K47" s="60"/>
      <c r="O47" s="1"/>
    </row>
    <row r="48" spans="1:15" x14ac:dyDescent="0.2">
      <c r="A48" s="18" t="s">
        <v>301</v>
      </c>
      <c r="G48" s="6"/>
      <c r="N48" s="11"/>
      <c r="O48" s="1"/>
    </row>
    <row r="49" spans="1:15" x14ac:dyDescent="0.2">
      <c r="A49" s="7" t="s">
        <v>302</v>
      </c>
      <c r="G49" s="6"/>
      <c r="L49" s="14"/>
      <c r="O49" s="1"/>
    </row>
    <row r="50" spans="1:15" x14ac:dyDescent="0.2">
      <c r="A50" s="7"/>
      <c r="G50" s="6"/>
      <c r="O50" s="37"/>
    </row>
    <row r="51" spans="1:15" ht="15" x14ac:dyDescent="0.2">
      <c r="A51" s="20" t="s">
        <v>317</v>
      </c>
      <c r="G51" s="6"/>
      <c r="K51" s="60"/>
      <c r="O51" s="1"/>
    </row>
    <row r="52" spans="1:15" x14ac:dyDescent="0.2">
      <c r="A52" s="7"/>
      <c r="G52" s="6"/>
      <c r="O52" s="1"/>
    </row>
    <row r="53" spans="1:15" x14ac:dyDescent="0.2">
      <c r="A53" s="18" t="s">
        <v>318</v>
      </c>
      <c r="G53" s="6"/>
      <c r="O53" s="1"/>
    </row>
    <row r="54" spans="1:15" x14ac:dyDescent="0.2">
      <c r="A54" s="19" t="s">
        <v>640</v>
      </c>
      <c r="B54" s="9"/>
      <c r="C54" s="9"/>
      <c r="D54" s="9"/>
      <c r="E54" s="9"/>
      <c r="F54" s="9"/>
      <c r="G54" s="10"/>
      <c r="O54" s="1"/>
    </row>
    <row r="55" spans="1:15" x14ac:dyDescent="0.2">
      <c r="A55" s="14"/>
      <c r="E55" s="14"/>
      <c r="O55" s="1"/>
    </row>
    <row r="56" spans="1:15" x14ac:dyDescent="0.2">
      <c r="A56" s="14"/>
      <c r="B56" s="14"/>
      <c r="O56" s="1"/>
    </row>
    <row r="57" spans="1:15" x14ac:dyDescent="0.2">
      <c r="A57" s="1" t="s">
        <v>36</v>
      </c>
      <c r="O57" s="1"/>
    </row>
    <row r="58" spans="1:15" x14ac:dyDescent="0.2">
      <c r="A58" s="1" t="s">
        <v>37</v>
      </c>
      <c r="O58" s="1"/>
    </row>
  </sheetData>
  <mergeCells count="16">
    <mergeCell ref="B28:D28"/>
    <mergeCell ref="B26:D26"/>
    <mergeCell ref="B27:D27"/>
    <mergeCell ref="D16:D17"/>
    <mergeCell ref="E16:G17"/>
    <mergeCell ref="D18:D19"/>
    <mergeCell ref="E18:E19"/>
    <mergeCell ref="A23:E23"/>
    <mergeCell ref="C6:F6"/>
    <mergeCell ref="A8:G8"/>
    <mergeCell ref="B11:C13"/>
    <mergeCell ref="G12:G13"/>
    <mergeCell ref="N12:O12"/>
    <mergeCell ref="D13:D15"/>
    <mergeCell ref="E13:E15"/>
    <mergeCell ref="F14:G15"/>
  </mergeCells>
  <printOptions horizontalCentered="1"/>
  <pageMargins left="0.39370078740157483" right="0.39370078740157483" top="0.55118110236220474" bottom="0.6692913385826772" header="0.51181102362204722" footer="0.51181102362204722"/>
  <pageSetup paperSize="9" scale="78" orientation="portrait" r:id="rId1"/>
  <headerFooter alignWithMargins="0">
    <oddFooter>&amp;CTARANIS DU ROUVRAY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2</vt:i4>
      </vt:variant>
    </vt:vector>
  </HeadingPairs>
  <TitlesOfParts>
    <vt:vector size="20" baseType="lpstr">
      <vt:lpstr>Feuil6</vt:lpstr>
      <vt:lpstr> Charges ext Echeancier</vt:lpstr>
      <vt:lpstr>Autres Achats</vt:lpstr>
      <vt:lpstr>Liste Commanditaire</vt:lpstr>
      <vt:lpstr>TVH</vt:lpstr>
      <vt:lpstr>Facturer à payer</vt:lpstr>
      <vt:lpstr>Feuil8</vt:lpstr>
      <vt:lpstr>Echeancier</vt:lpstr>
      <vt:lpstr>Feuil4</vt:lpstr>
      <vt:lpstr>Feuil5</vt:lpstr>
      <vt:lpstr>Feuil2</vt:lpstr>
      <vt:lpstr>Feuil3</vt:lpstr>
      <vt:lpstr>Feuil1</vt:lpstr>
      <vt:lpstr>Bordereau Autres</vt:lpstr>
      <vt:lpstr>Analyse</vt:lpstr>
      <vt:lpstr>Divers frais</vt:lpstr>
      <vt:lpstr>ContactsFax</vt:lpstr>
      <vt:lpstr>Fax (2)</vt:lpstr>
      <vt:lpstr>'Bordereau Autres'!Zone_d_impression</vt:lpstr>
      <vt:lpstr>'Fax (2)'!Zone_d_impression</vt:lpstr>
    </vt:vector>
  </TitlesOfParts>
  <Manager>Chris</Manager>
  <Company>DELL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 Order Monitoring</dc:title>
  <dc:subject>2004</dc:subject>
  <dc:creator>EOC France</dc:creator>
  <cp:lastModifiedBy>peter jones</cp:lastModifiedBy>
  <cp:lastPrinted>2024-01-11T14:12:35Z</cp:lastPrinted>
  <dcterms:created xsi:type="dcterms:W3CDTF">2000-05-23T12:24:55Z</dcterms:created>
  <dcterms:modified xsi:type="dcterms:W3CDTF">2024-01-12T09:44:18Z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d2f83a27-938a-4239-9134-fef7cf970f2d</vt:lpwstr>
  </property>
</Properties>
</file>